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ipcoasphalto365-my.sharepoint.com/personal/manthana_tipcoasphalt_com/Documents/Manthana/Audit year 2020/Audit YE-2020/"/>
    </mc:Choice>
  </mc:AlternateContent>
  <xr:revisionPtr revIDLastSave="0" documentId="8_{372E250F-A28A-46D3-84F2-FAF2D2C4882F}" xr6:coauthVersionLast="46" xr6:coauthVersionMax="46" xr10:uidLastSave="{00000000-0000-0000-0000-000000000000}"/>
  <bookViews>
    <workbookView xWindow="20370" yWindow="-120" windowWidth="29040" windowHeight="15840" xr2:uid="{00000000-000D-0000-FFFF-FFFF00000000}"/>
  </bookViews>
  <sheets>
    <sheet name="BS" sheetId="4" r:id="rId1"/>
    <sheet name="PL" sheetId="5" r:id="rId2"/>
    <sheet name="CE1" sheetId="2" r:id="rId3"/>
    <sheet name="CE2" sheetId="3" r:id="rId4"/>
    <sheet name="CF" sheetId="1" r:id="rId5"/>
  </sheets>
  <definedNames>
    <definedName name="_xlnm.Print_Area" localSheetId="0">BS!$A$1:$J$97</definedName>
    <definedName name="_xlnm.Print_Area" localSheetId="2">'CE1'!$A$1:$AB$39</definedName>
    <definedName name="_xlnm.Print_Area" localSheetId="3">'CE2'!$A$1:$R$34</definedName>
    <definedName name="_xlnm.Print_Area" localSheetId="4">CF!$A$1:$J$83</definedName>
    <definedName name="_xlnm.Print_Area" localSheetId="1">PL!$A$1:$J$82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1" i="1" l="1"/>
  <c r="D51" i="5" l="1"/>
  <c r="D55" i="5" s="1"/>
  <c r="D62" i="5" s="1"/>
  <c r="P29" i="2"/>
  <c r="P30" i="2"/>
  <c r="N25" i="3"/>
  <c r="L25" i="3"/>
  <c r="J25" i="3"/>
  <c r="H25" i="3"/>
  <c r="F25" i="3"/>
  <c r="D25" i="3"/>
  <c r="D32" i="3" s="1"/>
  <c r="B25" i="3"/>
  <c r="R24" i="3"/>
  <c r="R25" i="3" s="1"/>
  <c r="P24" i="3"/>
  <c r="P25" i="3"/>
  <c r="Z28" i="2"/>
  <c r="T28" i="2"/>
  <c r="R28" i="2"/>
  <c r="P28" i="2"/>
  <c r="N28" i="2"/>
  <c r="L28" i="2"/>
  <c r="J28" i="2"/>
  <c r="H28" i="2"/>
  <c r="F28" i="2"/>
  <c r="D28" i="2"/>
  <c r="B28" i="2"/>
  <c r="V27" i="2"/>
  <c r="X27" i="2" s="1"/>
  <c r="AB27" i="2" s="1"/>
  <c r="AB28" i="2" s="1"/>
  <c r="J73" i="1"/>
  <c r="J61" i="1"/>
  <c r="F73" i="1"/>
  <c r="F61" i="1"/>
  <c r="F34" i="1"/>
  <c r="J61" i="5"/>
  <c r="J55" i="5"/>
  <c r="J62" i="5" s="1"/>
  <c r="F74" i="5"/>
  <c r="F69" i="5"/>
  <c r="F61" i="5"/>
  <c r="F55" i="5"/>
  <c r="J21" i="5"/>
  <c r="J29" i="5" s="1"/>
  <c r="J15" i="5"/>
  <c r="J30" i="5" s="1"/>
  <c r="J37" i="5" s="1"/>
  <c r="F21" i="5"/>
  <c r="F29" i="5" s="1"/>
  <c r="F30" i="5" s="1"/>
  <c r="F37" i="5" s="1"/>
  <c r="F15" i="5"/>
  <c r="J59" i="4"/>
  <c r="J51" i="4"/>
  <c r="F59" i="4"/>
  <c r="F60" i="4" s="1"/>
  <c r="F51" i="4"/>
  <c r="J30" i="4"/>
  <c r="J15" i="4"/>
  <c r="F30" i="4"/>
  <c r="F31" i="4" s="1"/>
  <c r="F15" i="4"/>
  <c r="F62" i="5"/>
  <c r="H61" i="1"/>
  <c r="H30" i="4"/>
  <c r="Z29" i="2"/>
  <c r="Z31" i="2" s="1"/>
  <c r="D73" i="5" s="1"/>
  <c r="T30" i="2"/>
  <c r="T31" i="2" s="1"/>
  <c r="T37" i="2" s="1"/>
  <c r="V33" i="2"/>
  <c r="X33" i="2" s="1"/>
  <c r="AB33" i="2" s="1"/>
  <c r="P31" i="3"/>
  <c r="R31" i="3"/>
  <c r="P30" i="3"/>
  <c r="R30" i="3" s="1"/>
  <c r="P27" i="3"/>
  <c r="R27" i="3"/>
  <c r="P26" i="3"/>
  <c r="P28" i="3" s="1"/>
  <c r="V36" i="2"/>
  <c r="X36" i="2"/>
  <c r="AB36" i="2" s="1"/>
  <c r="V34" i="2"/>
  <c r="X34" i="2" s="1"/>
  <c r="AB34" i="2" s="1"/>
  <c r="V29" i="2"/>
  <c r="X29" i="2" s="1"/>
  <c r="D61" i="5"/>
  <c r="D87" i="4"/>
  <c r="D51" i="4"/>
  <c r="H21" i="5"/>
  <c r="H29" i="5" s="1"/>
  <c r="H30" i="5" s="1"/>
  <c r="H37" i="5" s="1"/>
  <c r="H39" i="5" s="1"/>
  <c r="V22" i="2"/>
  <c r="X22" i="2" s="1"/>
  <c r="AB22" i="2" s="1"/>
  <c r="V20" i="2"/>
  <c r="V19" i="2"/>
  <c r="X19" i="2" s="1"/>
  <c r="AB19" i="2" s="1"/>
  <c r="V18" i="2"/>
  <c r="V16" i="2"/>
  <c r="V15" i="2"/>
  <c r="V17" i="2" s="1"/>
  <c r="T17" i="2"/>
  <c r="T23" i="2" s="1"/>
  <c r="V14" i="2"/>
  <c r="X14" i="2" s="1"/>
  <c r="AB14" i="2" s="1"/>
  <c r="N28" i="3"/>
  <c r="N32" i="3" s="1"/>
  <c r="P20" i="3"/>
  <c r="R20" i="3" s="1"/>
  <c r="P19" i="3"/>
  <c r="R19" i="3" s="1"/>
  <c r="P16" i="3"/>
  <c r="R16" i="3"/>
  <c r="P15" i="3"/>
  <c r="P17" i="3" s="1"/>
  <c r="P14" i="3"/>
  <c r="R14" i="3" s="1"/>
  <c r="N17" i="3"/>
  <c r="N21" i="3" s="1"/>
  <c r="R31" i="2"/>
  <c r="R37" i="2" s="1"/>
  <c r="N31" i="2"/>
  <c r="L31" i="2"/>
  <c r="L37" i="2" s="1"/>
  <c r="J31" i="2"/>
  <c r="J37" i="2" s="1"/>
  <c r="H31" i="2"/>
  <c r="F31" i="2"/>
  <c r="D31" i="2"/>
  <c r="D37" i="2" s="1"/>
  <c r="B31" i="2"/>
  <c r="B37" i="2"/>
  <c r="J28" i="3"/>
  <c r="H28" i="3"/>
  <c r="F28" i="3"/>
  <c r="F32" i="3" s="1"/>
  <c r="D28" i="3"/>
  <c r="B28" i="3"/>
  <c r="D59" i="4"/>
  <c r="H59" i="4"/>
  <c r="H60" i="4" s="1"/>
  <c r="Z17" i="2"/>
  <c r="Z23" i="2" s="1"/>
  <c r="F88" i="4" s="1"/>
  <c r="D21" i="5"/>
  <c r="D29" i="5" s="1"/>
  <c r="H51" i="4"/>
  <c r="B17" i="3"/>
  <c r="B21" i="3" s="1"/>
  <c r="J75" i="4" s="1"/>
  <c r="D17" i="3"/>
  <c r="D21" i="3"/>
  <c r="J76" i="4" s="1"/>
  <c r="R15" i="3"/>
  <c r="R17" i="3" s="1"/>
  <c r="X16" i="2"/>
  <c r="AB16" i="2" s="1"/>
  <c r="D69" i="5"/>
  <c r="H61" i="5"/>
  <c r="H55" i="5"/>
  <c r="H15" i="5"/>
  <c r="D15" i="5"/>
  <c r="D15" i="4"/>
  <c r="D31" i="4" s="1"/>
  <c r="D30" i="4"/>
  <c r="H73" i="1"/>
  <c r="D73" i="1"/>
  <c r="X15" i="2"/>
  <c r="X17" i="2" s="1"/>
  <c r="R17" i="2"/>
  <c r="R23" i="2" s="1"/>
  <c r="N17" i="2"/>
  <c r="N23" i="2"/>
  <c r="F84" i="4" s="1"/>
  <c r="L17" i="2"/>
  <c r="L23" i="2" s="1"/>
  <c r="F82" i="4" s="1"/>
  <c r="J17" i="2"/>
  <c r="J23" i="2" s="1"/>
  <c r="F81" i="4" s="1"/>
  <c r="H17" i="2"/>
  <c r="H23" i="2" s="1"/>
  <c r="F79" i="4" s="1"/>
  <c r="F17" i="2"/>
  <c r="F23" i="2" s="1"/>
  <c r="F77" i="4" s="1"/>
  <c r="D17" i="2"/>
  <c r="D23" i="2"/>
  <c r="F76" i="4" s="1"/>
  <c r="B17" i="2"/>
  <c r="B23" i="2" s="1"/>
  <c r="F75" i="4" s="1"/>
  <c r="J17" i="3"/>
  <c r="J21" i="3" s="1"/>
  <c r="J84" i="4" s="1"/>
  <c r="H17" i="3"/>
  <c r="H21" i="3" s="1"/>
  <c r="J82" i="4" s="1"/>
  <c r="F17" i="3"/>
  <c r="F21" i="3"/>
  <c r="J77" i="4"/>
  <c r="X18" i="2"/>
  <c r="AB18" i="2" s="1"/>
  <c r="H15" i="4"/>
  <c r="X20" i="2"/>
  <c r="AB20" i="2" s="1"/>
  <c r="P17" i="2"/>
  <c r="P23" i="2"/>
  <c r="F85" i="4"/>
  <c r="D89" i="4"/>
  <c r="H29" i="1"/>
  <c r="H39" i="1" s="1"/>
  <c r="H41" i="1" s="1"/>
  <c r="D60" i="4"/>
  <c r="D90" i="4" s="1"/>
  <c r="D29" i="1"/>
  <c r="D39" i="1" s="1"/>
  <c r="D41" i="1" s="1"/>
  <c r="L17" i="3"/>
  <c r="L21" i="3"/>
  <c r="J85" i="4"/>
  <c r="H87" i="4"/>
  <c r="H89" i="4" s="1"/>
  <c r="H90" i="4" l="1"/>
  <c r="V23" i="2"/>
  <c r="F86" i="4" s="1"/>
  <c r="D30" i="5"/>
  <c r="D37" i="5" s="1"/>
  <c r="D39" i="5" s="1"/>
  <c r="D70" i="5" s="1"/>
  <c r="H31" i="4"/>
  <c r="H32" i="3"/>
  <c r="J60" i="4"/>
  <c r="F37" i="2"/>
  <c r="J32" i="3"/>
  <c r="P32" i="3"/>
  <c r="H37" i="2"/>
  <c r="H62" i="5"/>
  <c r="H64" i="5" s="1"/>
  <c r="H72" i="5" s="1"/>
  <c r="V28" i="2"/>
  <c r="V37" i="2" s="1"/>
  <c r="V38" i="2" s="1"/>
  <c r="P21" i="3"/>
  <c r="J86" i="4" s="1"/>
  <c r="J87" i="4" s="1"/>
  <c r="J89" i="4" s="1"/>
  <c r="J90" i="4" s="1"/>
  <c r="J91" i="4" s="1"/>
  <c r="J31" i="4"/>
  <c r="N37" i="2"/>
  <c r="B32" i="3"/>
  <c r="Z37" i="2"/>
  <c r="Z38" i="2" s="1"/>
  <c r="V30" i="2"/>
  <c r="V31" i="2" s="1"/>
  <c r="X30" i="2"/>
  <c r="AB30" i="2" s="1"/>
  <c r="H91" i="4"/>
  <c r="D91" i="4"/>
  <c r="X23" i="2"/>
  <c r="F87" i="4"/>
  <c r="F89" i="4" s="1"/>
  <c r="F90" i="4" s="1"/>
  <c r="F91" i="4" s="1"/>
  <c r="F64" i="5"/>
  <c r="F75" i="5" s="1"/>
  <c r="J39" i="5"/>
  <c r="J67" i="5" s="1"/>
  <c r="J8" i="1"/>
  <c r="J29" i="1" s="1"/>
  <c r="J39" i="1" s="1"/>
  <c r="J41" i="1" s="1"/>
  <c r="R21" i="3"/>
  <c r="L26" i="3"/>
  <c r="H67" i="5"/>
  <c r="AB29" i="2"/>
  <c r="AB31" i="2" s="1"/>
  <c r="AB37" i="2" s="1"/>
  <c r="AB38" i="2" s="1"/>
  <c r="F8" i="1"/>
  <c r="F29" i="1" s="1"/>
  <c r="F39" i="1" s="1"/>
  <c r="F41" i="1" s="1"/>
  <c r="F39" i="5"/>
  <c r="F70" i="5" s="1"/>
  <c r="J64" i="5"/>
  <c r="J72" i="5" s="1"/>
  <c r="D64" i="5"/>
  <c r="X28" i="2"/>
  <c r="AB15" i="2"/>
  <c r="AB17" i="2" s="1"/>
  <c r="AB23" i="2" s="1"/>
  <c r="P31" i="2"/>
  <c r="P37" i="2" s="1"/>
  <c r="P38" i="2" s="1"/>
  <c r="X31" i="2" l="1"/>
  <c r="D72" i="5" s="1"/>
  <c r="D74" i="5" s="1"/>
  <c r="D75" i="5" s="1"/>
  <c r="AB24" i="2"/>
  <c r="X37" i="2"/>
  <c r="X38" i="2" s="1"/>
  <c r="R26" i="3"/>
  <c r="R28" i="3" s="1"/>
  <c r="R32" i="3" s="1"/>
  <c r="R33" i="3" s="1"/>
  <c r="L28" i="3"/>
  <c r="L32" i="3" s="1"/>
  <c r="R22" i="3"/>
  <c r="D75" i="1"/>
  <c r="D77" i="1" s="1"/>
  <c r="D78" i="1" s="1"/>
  <c r="F75" i="1"/>
  <c r="F77" i="1" s="1"/>
  <c r="F78" i="1" s="1"/>
  <c r="H75" i="1"/>
  <c r="H77" i="1"/>
  <c r="H78" i="1" s="1"/>
  <c r="J75" i="1"/>
  <c r="J77" i="1" s="1"/>
  <c r="J78" i="1" s="1"/>
</calcChain>
</file>

<file path=xl/sharedStrings.xml><?xml version="1.0" encoding="utf-8"?>
<sst xmlns="http://schemas.openxmlformats.org/spreadsheetml/2006/main" count="377" uniqueCount="260">
  <si>
    <t>บริษัท ทิปโก้แอสฟัลท์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</si>
  <si>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</si>
  <si>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</si>
  <si>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</si>
  <si>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</si>
  <si>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</si>
  <si>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</si>
  <si>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</si>
  <si>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</si>
  <si>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</si>
  <si>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หมายเหตุประกอบงบการเงินเป็นส่วนหนึ่งของงบการเงินนี้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</si>
  <si>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</si>
  <si>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</si>
  <si>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</si>
  <si>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</si>
  <si>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</si>
  <si>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</si>
  <si>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</si>
  <si>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</si>
  <si>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</si>
  <si>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</si>
  <si>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</si>
  <si>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</si>
  <si>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</si>
  <si>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</si>
  <si>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</si>
  <si>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</si>
  <si>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</si>
  <si>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</si>
  <si>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รวมส่วนของผู้ถือหุ้นของบริษัทฯ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</si>
  <si>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</si>
  <si>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</si>
  <si>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</si>
  <si>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</si>
  <si>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</si>
  <si>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 xml:space="preserve">   กำไรจากอัตราแลกเปลี่ยน</t>
  </si>
  <si>
    <t>รวมรายได้</t>
  </si>
  <si>
    <t>ค่าใช้จ่าย</t>
  </si>
  <si>
    <t>ค่าใช้จ่ายในการบริหาร</t>
  </si>
  <si>
    <t>ค่าใช้จ่ายอื่น</t>
  </si>
  <si>
    <t>รวมค่าใช้จ่าย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</si>
  <si>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</si>
  <si>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</si>
  <si>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</si>
  <si>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ตัดจำหน่ายภาษีหัก ณ ที่จ่าย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</si>
  <si>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</si>
  <si>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</si>
  <si>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สินทรัพย์จากการดำเนินงาน (เพิ่มขึ้น) ลดลง 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</si>
  <si>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</si>
  <si>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</si>
  <si>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</si>
  <si>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หนี้สินจากการดำเนินงานเพิ่มขึ้น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</si>
  <si>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</si>
  <si>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</si>
  <si>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</si>
  <si>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</si>
  <si>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 xml:space="preserve"> </t>
  </si>
  <si>
    <t>กระแสเงินสดจากกิจกรรมจัดหาเงิน</t>
  </si>
  <si>
    <t>เงินสดจ่ายคืนเงินกู้ยืมระยะยาว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</si>
  <si>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</si>
  <si>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</si>
  <si>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</si>
  <si>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รายการที่ไม่ใช่เงินสด</t>
  </si>
  <si>
    <t>งบแสดงการเปลี่ยนแปลงส่วนของผู้ถือหุ้น</t>
  </si>
  <si>
    <t>ส่วนของ</t>
  </si>
  <si>
    <t>ส่วนเกิน</t>
  </si>
  <si>
    <t>ยังไม่ได้จัดสรร</t>
  </si>
  <si>
    <t>มูลค่าหุ้นสามัญ</t>
  </si>
  <si>
    <t>งบแสดงการเปลี่ยนแปลงส่วนของผู้ถือหุ้น (ต่อ)</t>
  </si>
  <si>
    <t>รายได้จากการขายและบริการ</t>
  </si>
  <si>
    <t>ต้นทุนขายและบริการ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</si>
  <si>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</si>
  <si>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</si>
  <si>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</si>
  <si>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</si>
  <si>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อสังหาริมทรัพย์เพื่อการลงทุน</t>
  </si>
  <si>
    <t xml:space="preserve">ที่ดิน อาคารและอุปกรณ์ </t>
  </si>
  <si>
    <t>ค่าความนิยม</t>
  </si>
  <si>
    <t>เจ้าหนี้การค้าและเจ้าหนี้อื่น</t>
  </si>
  <si>
    <t>สำรองผลประโยชน์ระยะยาวของพนักงาน</t>
  </si>
  <si>
    <t xml:space="preserve">   ทุนจดทะเบียน </t>
  </si>
  <si>
    <t xml:space="preserve">   ทุนออกจำหน่ายและชำระเต็มมูลค่าแล้ว</t>
  </si>
  <si>
    <t>ส่วนของผู้มีส่วนได้เสียที่ไม่มีอำนาจควบคุมของบริษัทย่อย</t>
  </si>
  <si>
    <t>การเปลี่ยนแปลงส่วนได้เสียของบริษัทฯในบริษัทย่อย</t>
  </si>
  <si>
    <t xml:space="preserve">   โดยไม่ได้สูญเสียอำนาจควบคุม</t>
  </si>
  <si>
    <t>ส่วนทุนจากการจ่ายโดยใช้หุ้นเป็นเกณฑ์</t>
  </si>
  <si>
    <t xml:space="preserve">   ยังไม่ได้จัดสรร</t>
  </si>
  <si>
    <t>องค์ประกอบอื่นของส่วนของผู้ถือหุ้น</t>
  </si>
  <si>
    <t>งบกำไรขาดทุนเบ็ดเสร็จ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</si>
  <si>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</si>
  <si>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</si>
  <si>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</si>
  <si>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</t>
  </si>
  <si>
    <t xml:space="preserve">   กำไรส่วนที่เป็นของผู้ถือหุ้นของบริษัทฯ</t>
  </si>
  <si>
    <t>การแบ่งปันกำไรขาดทุนเบ็ดเสร็จรวม</t>
  </si>
  <si>
    <t>ส่วนของผู้ถือหุ้นของบริษัทฯ</t>
  </si>
  <si>
    <t>ส่วนของผู้มีส่วนได้เสีย</t>
  </si>
  <si>
    <t>การเปลี่ยนแปลง</t>
  </si>
  <si>
    <t>ที่ไม่มีอำนาจควบคุม</t>
  </si>
  <si>
    <t>ส่วนได้เสียของบริษัทฯ</t>
  </si>
  <si>
    <t>ผลต่างจากการ</t>
  </si>
  <si>
    <t>ของบริษัทย่อยที่บริษัทฯ</t>
  </si>
  <si>
    <t>ในบริษัทย่อย</t>
  </si>
  <si>
    <t>แปลงค่างบการเงิน</t>
  </si>
  <si>
    <t>ผู้มีส่วนได้เสียที่ไม่มี</t>
  </si>
  <si>
    <t>ทุนเรือนหุ้นที่ออก</t>
  </si>
  <si>
    <t>ซื้อในราคาต่ำกว่า</t>
  </si>
  <si>
    <t>โดยไม่ได้สูญเสีย</t>
  </si>
  <si>
    <t>ส่วนทุนจากการจ่าย</t>
  </si>
  <si>
    <t>ที่เป็นเงินตรา</t>
  </si>
  <si>
    <t>รวมองค์ประกอบอื่น</t>
  </si>
  <si>
    <t>อำนาจควบคุม</t>
  </si>
  <si>
    <t>และชำระแล้ว</t>
  </si>
  <si>
    <t>มูลค่าตามบัญชี</t>
  </si>
  <si>
    <t>โดยใช้หุ้นเป็นเกณฑ์</t>
  </si>
  <si>
    <t>ต่างประเทศ</t>
  </si>
  <si>
    <t>ของส่วนของผู้ถือหุ้น</t>
  </si>
  <si>
    <t>ของบริษัทฯ</t>
  </si>
  <si>
    <t>ของบริษัทย่อย</t>
  </si>
  <si>
    <t xml:space="preserve">   สำรองผลประโยชน์ระยะยาวของพนักงาน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</si>
  <si>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</si>
  <si>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</si>
  <si>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เงินสดรับจากการเพิ่มทุน</t>
  </si>
  <si>
    <t>ผลต่างของอัตราแลกเปลี่ยนจากการแปลงค่างบการเงินที่เป็นเงินตราต่างประเทศ</t>
  </si>
  <si>
    <t>กำไรขาดทุนเบ็ดเสร็จอื่น:</t>
  </si>
  <si>
    <t xml:space="preserve">   ที่เป็นเงินตราต่างประเทศ</t>
  </si>
  <si>
    <t>กำไรขาดทุนเบ็ดเสร็จอื่นสำหรับปี</t>
  </si>
  <si>
    <t>กำไรขาดทุนเบ็ดเสร็จรวมสำหรับปี</t>
  </si>
  <si>
    <t>งบกำไรขาดทุนเบ็ดเสร็จ (ต่อ)</t>
  </si>
  <si>
    <t>เงินปันผลจ่ายแก่ผู้มีส่วนได้เสีย</t>
  </si>
  <si>
    <t xml:space="preserve">   ที่ไม่มีอำนาจควบคุมของบริษัทย่อย</t>
  </si>
  <si>
    <t xml:space="preserve">   ค่าเสื่อมราคาและค่าตัดจำหน่าย</t>
  </si>
  <si>
    <t xml:space="preserve">   การเปลี่ยนแปลงในมูลค่ายุติธรรมของสัญญาซื้อขายเงินตราต่างประเทศล่วงหน้า</t>
  </si>
  <si>
    <t>สินทรัพย์ภาษีเงินได้รอการตัดบัญชี - สุทธิ</t>
  </si>
  <si>
    <t>เงินปันผลจ่ายแก่ผู้ถือหุ้น</t>
  </si>
  <si>
    <t>กำไรสำหรับปี</t>
  </si>
  <si>
    <t xml:space="preserve">   ที่บริษัทฯซื้อในราคาต่ำกว่ามูลค่าตามบัญชี</t>
  </si>
  <si>
    <t>สำรองตามกฎหมาย</t>
  </si>
  <si>
    <t>กำไรต่อหุ้นปรับลด</t>
  </si>
  <si>
    <t>เงินกู้ยืมระยะยาวจากกิจการที่เกี่ยวข้องกัน</t>
  </si>
  <si>
    <t>เงินรับล่วงหน้าค่าหุ้น</t>
  </si>
  <si>
    <r>
      <t>กำไรขาดทุนเบ็ดเสร็จอื่นสำหรับปี</t>
    </r>
    <r>
      <rPr>
        <sz val="16"/>
        <color rgb="FFFF0000"/>
        <rFont val="Angsana New"/>
        <family val="1"/>
      </rPr>
      <t xml:space="preserve"> </t>
    </r>
  </si>
  <si>
    <t xml:space="preserve">กำไรขาดทุนเบ็ดเสร็จรวมสำหรับปี </t>
  </si>
  <si>
    <t>(หน่วย : บาท)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</si>
  <si>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</si>
  <si>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</si>
  <si>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เงินสดจ่ายเพื่อซื้อซอฟต์แวร์คอมพิวเตอร์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</si>
  <si>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</si>
  <si>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</si>
  <si>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</si>
  <si>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</si>
  <si>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</si>
  <si>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ตามหลักคณิตศาสตร์ประกันภัย - สุทธิจากภาษีเงินได้</t>
  </si>
  <si>
    <t>รายการที่จะไม่ถูกบันทึกในส่วนของกำไร</t>
  </si>
  <si>
    <t>เงินปันผลจ่ายแก่ผู้มีส่วนได้เสียที่ไม่มีอำนาจควบคุมของบริษัทย่อย</t>
  </si>
  <si>
    <t>เงินสดจ่ายเพื่อลงทุนในบริษัทย่อย</t>
  </si>
  <si>
    <t xml:space="preserve">         มูลค่าหุ้นละ 1 บาท</t>
  </si>
  <si>
    <t>กำไรก่อนภาษีเงินได้</t>
  </si>
  <si>
    <t>ภาษีเงินได้</t>
  </si>
  <si>
    <t>ปรับกระทบกำไรก่อนภาษีเงินได้เป็นเงินสดรับ (จ่าย) จากกิจกรรมดำเนินงาน</t>
  </si>
  <si>
    <t xml:space="preserve">   หนี้สินไม่หมุนเวียนอื่น</t>
  </si>
  <si>
    <t>จัดสรรแล้ว</t>
  </si>
  <si>
    <t>เงินกู้ยืมระยะสั้นจากกิจการที่เกี่ยวข้องกัน</t>
  </si>
  <si>
    <t xml:space="preserve">   อื่นๆ</t>
  </si>
  <si>
    <t>การเปลี่ยนแปลงในมูลค่ายุติธรรมของตราสารอนุพันธ์</t>
  </si>
  <si>
    <t xml:space="preserve">   สำหรับการป้องกันความเสี่ยงในกระแสเงินสด - สุทธิจากภาษีเงินได้</t>
  </si>
  <si>
    <t>ผู้ถือใบสำคัญแสดงสิทธิใช้สิทธิ</t>
  </si>
  <si>
    <t>เงินปันผลจ่าย (หมายเหตุ 30)</t>
  </si>
  <si>
    <t>เงินกู้ยืมระยะสั้นจากกิจการที่เกี่ยวข้องกันเพิ่มขึ้น (ลดลง)</t>
  </si>
  <si>
    <t>การเปลี่ยนแปลงใน</t>
  </si>
  <si>
    <t>มูลค่ายุติธรรมของ</t>
  </si>
  <si>
    <t>ตราสารอนุพันธ์สำหรับ</t>
  </si>
  <si>
    <t>การป้องกันความเสี่ยง</t>
  </si>
  <si>
    <t>ในกระแสเงินสด</t>
  </si>
  <si>
    <t>กำไรขาดทุนเบ็ดเสร็จอื่น</t>
  </si>
  <si>
    <t>เงินสดรับจากการจำหน่ายซอฟต์แวร์คอมพิวเตอร์</t>
  </si>
  <si>
    <t>เงินให้กู้ยืมระยะยาวแก่กิจการที่เกี่ยวข้องกัน (เพิ่มขึ้น) ลดลง</t>
  </si>
  <si>
    <t>เงินสดสุทธิจาก (ใช้ไปใน) กิจกรรมลงทุน</t>
  </si>
  <si>
    <t>ผลขาดทุนจากการประมาณการ</t>
  </si>
  <si>
    <t>ค่าใช้จ่ายในการขาย</t>
  </si>
  <si>
    <t>ยอดคงเหลือ ณ วันที่ 1 มกราคม 2562</t>
  </si>
  <si>
    <t>ยอดคงเหลือ ณ วันที่ 31 ธันวาคม 2562</t>
  </si>
  <si>
    <t xml:space="preserve">   กำไรจากอัตราแลกเปลี่ยนที่ยังไม่เกิดขึ้นจริง</t>
  </si>
  <si>
    <t xml:space="preserve">   ตัดจำหน่ายสินค้าคงเหลือ</t>
  </si>
  <si>
    <t xml:space="preserve">      หุ้นสามัญ 1,579,883,570 หุ้น มูลค่าหุ้นละ 1 บาท</t>
  </si>
  <si>
    <t>เงินสดรับชำระค่าหุ้นของบริษัทย่อย</t>
  </si>
  <si>
    <t xml:space="preserve">   ซื้ออุปกรณ์ที่ยังไม่ได้จ่ายชำระ</t>
  </si>
  <si>
    <t>เงินให้กู้ยืมระยะสั้นแก่กิจการที่เกี่ยวข้องกัน</t>
  </si>
  <si>
    <t>กำไรขาดทุน:</t>
  </si>
  <si>
    <t>สินทรัพย์ไม่มีตัวตน</t>
  </si>
  <si>
    <t>เงินสดรับจากการจำหน่ายอุปกรณ์</t>
  </si>
  <si>
    <t>ณ วันที่ 31 ธันวาคม 2563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</si>
  <si>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</si>
  <si>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</si>
  <si>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</si>
  <si>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สินทรัพย์สิทธิการใช้</t>
  </si>
  <si>
    <t>สิทธิการเช่า</t>
  </si>
  <si>
    <t>เงินกู้ยืมระยะสั้นจากสถาบันการเงิน</t>
  </si>
  <si>
    <t>ส่วนของหนี้สินที่ถึงกำหนดชำระภายในหนึ่งปี</t>
  </si>
  <si>
    <t xml:space="preserve">   เงินกู้ยืมระยะยาวจากสถาบันการเงิน</t>
  </si>
  <si>
    <t xml:space="preserve">   หนี้สินตามสัญญาเช่า</t>
  </si>
  <si>
    <t>หนี้สินระยะยาว - สุทธิจากส่วนที่ถึงกำหนดชำระภายในหนึ่งปี</t>
  </si>
  <si>
    <t xml:space="preserve">      หุ้นสามัญ 1,578,361,570 หุ้น (2562: 1,576,763,070 หุ้น)</t>
  </si>
  <si>
    <t xml:space="preserve">   เงินปันผลรับจากบริษัทร่วม</t>
  </si>
  <si>
    <t xml:space="preserve">   เงินปันผลรับจากบริษัทย่อย</t>
  </si>
  <si>
    <t>กำไรจากกิจกรรมดำเนินงาน</t>
  </si>
  <si>
    <t>ต้นทุนทางการเงิน</t>
  </si>
  <si>
    <t>ส่วนแบ่งกำไรจากเงินลงทุนในการร่วมค้า</t>
  </si>
  <si>
    <t>ส่วนแบ่งกำไรจากเงินลงทุนในบริษัทร่วม</t>
  </si>
  <si>
    <t>รายการปรับลดราคาทุนสินค้าคงเหลือให้เป็น</t>
  </si>
  <si>
    <t xml:space="preserve">   มูลค่าสุทธิที่จะได้รับ (กลับรายการ)</t>
  </si>
  <si>
    <t>ผลสะสมจากการเปลี่ยนแปลงนโยบายการบัญชีใหม่</t>
  </si>
  <si>
    <t>ยอดคงเหลือ ณ วันที่ 1 มกราคม 2563 - หลังการปรับปรุง</t>
  </si>
  <si>
    <t xml:space="preserve">   รายการปรับลดราคาทุนของสินค้าคงเหลือให้เป็นมูลค่าสุทธิที่จะได้รับ (กลับรายการ)</t>
  </si>
  <si>
    <t xml:space="preserve">   รายการด้อยค่าของอุปกรณ์</t>
  </si>
  <si>
    <t xml:space="preserve">   รายได้เงินปันผลรับจากบริษัทย่อย</t>
  </si>
  <si>
    <t xml:space="preserve">   รายได้เงินปันผลรับจากบริษัทร่วม</t>
  </si>
  <si>
    <t xml:space="preserve">   ส่วนแบ่งกำไรจากเงินลงทุนในการร่วมค้า</t>
  </si>
  <si>
    <t xml:space="preserve">   ส่วนแบ่งกำไรจากเงินลงทุนในบริษัทร่วม</t>
  </si>
  <si>
    <t>ซื้อและจ่ายชำระเจ้าหนี้ค่าซื้ออุปกรณ์</t>
  </si>
  <si>
    <t>เงินปันผลรับจากบริษัทย่อย</t>
  </si>
  <si>
    <t>เงินปันผลรับจากบริษัทร่วม</t>
  </si>
  <si>
    <t xml:space="preserve">   (หมายเหตุ 4)</t>
  </si>
  <si>
    <t>ผลสะสมจากการเปลี่ยนแปลงนโยบายการบัญชีใหม่ (หมายเหตุ 4)</t>
  </si>
  <si>
    <t>รายได้ทางการเงิน</t>
  </si>
  <si>
    <t>จ่ายดอกเบี้ย</t>
  </si>
  <si>
    <t xml:space="preserve">   ต้นทุนทางการเงิน</t>
  </si>
  <si>
    <t>8, 17</t>
  </si>
  <si>
    <t>ผู้ถือใบสำคัญแสดงสิทธิใช้สิทธิซื้อหุ้นสามัญเพิ่มทุน</t>
  </si>
  <si>
    <t>ออกหุ้นสามัญในบริษัทย่อย (หมายเหตุ 10)</t>
  </si>
  <si>
    <t>21, 25</t>
  </si>
  <si>
    <t>4, 20</t>
  </si>
  <si>
    <t>ตราสารอนุพันธ์ - สัญญาซื้อขายสินค้าโภคภัณฑ์ล่วงหน้า</t>
  </si>
  <si>
    <t xml:space="preserve">   ตราสารอนุพันธ์ - สัญญาซื้อขายสินค้าโภคภัณฑ์ล่วงหน้า</t>
  </si>
  <si>
    <t>(กำไร) ขาดทุนจากสัญญาซื้อขายสินค้าโภคภัณฑ์ล่วงหน้า</t>
  </si>
  <si>
    <t xml:space="preserve">   การเปลี่ยนแปลงในมูลค่ายุติธรรมของสัญญาซื้อขายสินค้าโภคภัณฑ์ล่วงหน้า</t>
  </si>
  <si>
    <t>ภาษีเงินได้นิติบุคคลค้างจ่าย</t>
  </si>
  <si>
    <t xml:space="preserve">   (ผลขาดทุนด้านเครดิต / ค่าเผื่อหนี้สงสัยจะสูญ)</t>
  </si>
  <si>
    <t>การกลับรายการผลขาดทุนด้านเครดิต / ค่าเผื่อหนี้สงสัยจะสูญ</t>
  </si>
  <si>
    <t>ชำระคืนเงินต้นของหนี้สินตามสัญญาเช่า</t>
  </si>
  <si>
    <t xml:space="preserve">   ค่าเผื่อการด้อยค่าของอสังหาริมทรัพย์เพื่อการลงทุนและ </t>
  </si>
  <si>
    <t xml:space="preserve">      ที่ดิน อาคารและอุปกรณ์ </t>
  </si>
  <si>
    <t xml:space="preserve">   รายการด้อยค่าของอสังหาริมทรัพย์เพื่อการลงทุน</t>
  </si>
  <si>
    <t>เงินสดและรายการเทียบเท่าเงินสดเพิ่มขึ้น (ลดลง) สุทธิ</t>
  </si>
  <si>
    <t>เงินสดสุทธิใช้ไปในกิจกรรมจัดหาเงิน</t>
  </si>
  <si>
    <t>เงินให้กู้ยืมระยะสั้นแก่กิจการที่เกี่ยวข้องกันเพิ่มขึ้น</t>
  </si>
  <si>
    <t>เงินสดจากกิจกรรมดำเนินงาน</t>
  </si>
  <si>
    <t xml:space="preserve"> เงินสดสุทธิจากกิจกรรมดำเนินงาน</t>
  </si>
  <si>
    <t>เงินกู้ยืมระยะสั้นจากสถาบันการเงินลดลง</t>
  </si>
  <si>
    <t xml:space="preserve">   เงินค่าสินไหมทดแทน - สุทธิจากค่าความเสียหายและ</t>
  </si>
  <si>
    <t xml:space="preserve">      ค่าใช้จ่ายจากเหตุการณ์เพลิงไหม้</t>
  </si>
  <si>
    <t>13, 14</t>
  </si>
  <si>
    <t>4, 7, 8</t>
  </si>
  <si>
    <t xml:space="preserve">   กำไรจากการจำหน่าย/ ตัดจำหน่ายอุปกรณ์</t>
  </si>
  <si>
    <t xml:space="preserve">   (หมายเหตุ 22)</t>
  </si>
  <si>
    <t xml:space="preserve">   ผลขาดทุนด้านเครดิต/ค่าเผื่อหนี้สงสัยจะสูญ (กลับรายการ)</t>
  </si>
  <si>
    <t xml:space="preserve">   รายได้ทางการเงิน</t>
  </si>
  <si>
    <t>4, 32</t>
  </si>
  <si>
    <t>25, 32</t>
  </si>
  <si>
    <t>เงินสดรับจากดอกเบี้ย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</si>
</sst>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* #,##0_-;\-* #,##0_-;_-* &quot;-&quot;_-;_-@_-"/>
    <numFmt numFmtId="166" formatCode="_-* #,##0.00_-;\-* #,##0.00_-;_-* &quot;-&quot;_-;_-@_-"/>
    <numFmt numFmtId="167" formatCode="_([$€-2]\ * #,##0.00_);_([$€-2]\ * \(#,##0.00\);_([$€-2]\ * &quot;-&quot;??_);_(@_)"/>
    <numFmt numFmtId="168" formatCode="_-* #,##0.00_-;\-* #,##0.00_-;_-* &quot;-&quot;??_-;_-@_-"/>
    <numFmt numFmtId="169" formatCode="0.0&quot;  &quot;"/>
    <numFmt numFmtId="170" formatCode="_(* #,##0.000_);_(* \(#,##0.000\);_(* &quot;-&quot;??_);_(@_)"/>
    <numFmt numFmtId="171" formatCode="#,##0.00\ &quot;F&quot;;\-#,##0.00\ &quot;F&quot;"/>
    <numFmt numFmtId="172" formatCode="dd\-mmm\-yy_)"/>
    <numFmt numFmtId="173" formatCode="0.0%"/>
    <numFmt numFmtId="174" formatCode="#,##0;\(#,##0\)"/>
    <numFmt numFmtId="175" formatCode="#,##0_ ;[Red]\(#,##0\)\ "/>
    <numFmt numFmtId="176" formatCode="d\.m\.yy\ h:mm"/>
    <numFmt numFmtId="177" formatCode="0.00_)"/>
    <numFmt numFmtId="178" formatCode="&quot;£ &quot;#,##0;\-&quot;£ &quot;#,##0"/>
    <numFmt numFmtId="179" formatCode="_ * #,##0.00_ ;_ * \-#,##0.00_ ;_ * &quot;-&quot;??_ ;_ @_ "/>
    <numFmt numFmtId="180" formatCode="#,##0.000_);\(#,##0.000\)"/>
    <numFmt numFmtId="181" formatCode="[$-409]mmm/yy;@"/>
    <numFmt numFmtId="182" formatCode="_-* #,##0.00\ _F_-;\-* #,##0.00\ _F_-;_-* &quot;-&quot;??\ _F_-;_-@_-"/>
    <numFmt numFmtId="183" formatCode="#,##0.0"/>
    <numFmt numFmtId="184" formatCode="_(&quot;£&quot;* #,##0.00_);_(&quot;£&quot;* \(#,##0.00\);_(&quot;£&quot;* &quot;-&quot;??_);_(@_)"/>
    <numFmt numFmtId="185" formatCode="_(&quot;RM &quot;* #,##0.00_);_(&quot;RM &quot;* \(#,##0.00\);_(&quot;RM &quot;* &quot;-&quot;??_);_(@_)"/>
    <numFmt numFmtId="186" formatCode="_([$€]* #,##0.00_);_([$€]* \(#,##0.00\);_([$€]* &quot;-&quot;??_);_(@_)"/>
    <numFmt numFmtId="187" formatCode="&quot;$&quot;#,##0.00"/>
    <numFmt numFmtId="188" formatCode="\$#,##0\ ;\(\$#,##0\)"/>
    <numFmt numFmtId="189" formatCode="#,##0\ &quot;$&quot;_);[Red]\(#,##0\ &quot;$&quot;\)"/>
    <numFmt numFmtId="190" formatCode="#,###"/>
    <numFmt numFmtId="191" formatCode="&quot;$&quot;#,##0;[Red]\-&quot;$&quot;#,##0"/>
    <numFmt numFmtId="192" formatCode="&quot;$&quot;#,##0.00;[Red]\-&quot;$&quot;#,##0.00"/>
    <numFmt numFmtId="193" formatCode="###0.0000_);[Red]\(###0.0000\)"/>
    <numFmt numFmtId="194" formatCode="_(* #,##0_);_(* &quot;\&quot;&quot;\&quot;\(#,##0&quot;\&quot;&quot;\&quot;\);_(* &quot;-&quot;_);_(@_)"/>
    <numFmt numFmtId="195" formatCode="#,##0.00\ &quot;F&quot;;[Red]\-#,##0.00\ &quot;F&quot;"/>
    <numFmt numFmtId="196" formatCode="_-* #,##0\ &quot;F&quot;_-;\-* #,##0\ &quot;F&quot;_-;_-* &quot;-&quot;\ &quot;F&quot;_-;_-@_-"/>
    <numFmt numFmtId="197" formatCode="#,##0\ &quot;F&quot;;[Red]\-#,##0\ &quot;F&quot;"/>
    <numFmt numFmtId="198" formatCode="0.000%"/>
    <numFmt numFmtId="199" formatCode="_-&quot;$&quot;* #,##0_-;\-&quot;$&quot;* #,##0_-;_-&quot;$&quot;* &quot;-&quot;_-;_-@_-"/>
    <numFmt numFmtId="200" formatCode="#,##0&quot;$&quot;_);[Red]\(#,##0&quot;$&quot;\)"/>
    <numFmt numFmtId="201" formatCode="_-&quot;$&quot;* #,##0.00_-;\-&quot;$&quot;* #,##0.00_-;_-&quot;$&quot;* &quot;-&quot;??_-;_-@_-"/>
    <numFmt numFmtId="202" formatCode="#,##0.000"/>
    <numFmt numFmtId="203" formatCode="&quot;£&quot;#,##0;\-&quot;£&quot;#,##0"/>
    <numFmt numFmtId="204" formatCode="&quot;£&quot;#,##0;[Red]\-&quot;£&quot;#,##0"/>
    <numFmt numFmtId="205" formatCode="_-&quot;£&quot;* #,##0_-;\-&quot;£&quot;* #,##0_-;_-&quot;£&quot;* &quot;-&quot;_-;_-@_-"/>
    <numFmt numFmtId="206" formatCode="_-&quot;£&quot;* #,##0.00_-;\-&quot;£&quot;* #,##0.00_-;_-&quot;£&quot;* &quot;-&quot;??_-;_-@_-"/>
    <numFmt numFmtId="207" formatCode="#,##0.00000000"/>
    <numFmt numFmtId="208" formatCode="0.0"/>
    <numFmt numFmtId="209" formatCode="###,###"/>
    <numFmt numFmtId="210" formatCode="&quot;US$&quot;#,##0_);\(&quot;US$&quot;#,##0\)"/>
    <numFmt numFmtId="211" formatCode="&quot;¥&quot;#,##0.00_);\(&quot;¥&quot;#,##0.00\)"/>
    <numFmt numFmtId="212" formatCode="_(&quot;¥&quot;* #,##0_);_(&quot;¥&quot;* \(#,##0\);_(&quot;¥&quot;* &quot;-&quot;_);_(@_)"/>
    <numFmt numFmtId="213" formatCode="_(&quot;Rp&quot;\.* #,##0.000_);_(&quot;Rp&quot;* \(#,##0.000\);_(&quot;Rp&quot;* &quot;-&quot;_);_(@_)"/>
    <numFmt numFmtId="214" formatCode="#,##0\ &quot;DM&quot;;[Red]\-#,##0\ &quot;DM&quot;"/>
    <numFmt numFmtId="215" formatCode="_-* #,##0\ &quot;DM&quot;_-;\-* #,##0\ &quot;DM&quot;_-;_-* &quot;-&quot;\ &quot;DM&quot;_-;_-@_-"/>
    <numFmt numFmtId="216" formatCode="_-* #,##0\ _D_M_-;\-* #,##0\ _D_M_-;_-* &quot;-&quot;\ _D_M_-;_-@_-"/>
    <numFmt numFmtId="217" formatCode="_-* #,##0.00\ &quot;DM&quot;_-;\-* #,##0.00\ &quot;DM&quot;_-;_-* &quot;-&quot;??\ &quot;DM&quot;_-;_-@_-"/>
    <numFmt numFmtId="218" formatCode="_-* #,##0.00\ _D_M_-;\-* #,##0.00\ _D_M_-;_-* &quot;-&quot;??\ _D_M_-;_-@_-"/>
    <numFmt numFmtId="219" formatCode="&quot;Rp.&quot;#,##0.00_);\(&quot;Rp.&quot;#,##0.00\)"/>
    <numFmt numFmtId="220" formatCode="&quot;US$&quot;\ #,##0_);[Red]\(&quot;US$&quot;\ #,##0\)"/>
    <numFmt numFmtId="221" formatCode="###0.00"/>
    <numFmt numFmtId="222" formatCode="&quot;$&quot;_##,##0_);[Red]\(&quot;$&quot;_#\,##0\)"/>
    <numFmt numFmtId="223" formatCode="&quot;$&quot;##,##0_);[Red]\(&quot;$&quot;#,##0\)"/>
    <numFmt numFmtId="224" formatCode="&quot;$&quot;_#_,##0_);[Red]\(&quot;$&quot;_#\,##0\)"/>
    <numFmt numFmtId="225" formatCode="#."/>
    <numFmt numFmtId="226" formatCode="&quot;\&quot;#,##0;[Red]&quot;\&quot;\-#,##0"/>
    <numFmt numFmtId="227" formatCode="_(&quot;$&quot;* #,##0.00000_);_(&quot;$&quot;* \(#,##0.00000\);_(&quot;$&quot;* &quot;-&quot;??_);_(@_)"/>
    <numFmt numFmtId="228" formatCode="_(&quot;$&quot;* #,##0.0000_);_(&quot;$&quot;* \(#,##0.0000\);_(&quot;$&quot;* &quot;-&quot;??_);_(@_)"/>
    <numFmt numFmtId="229" formatCode="&quot;\&quot;#,##0.00;[Red]&quot;\&quot;\-#,##0.00"/>
    <numFmt numFmtId="230" formatCode="0.00;[Red]0.00"/>
    <numFmt numFmtId="231" formatCode="_-* #,##0.00\ &quot;F&quot;_-;\-* #,##0.00\ &quot;F&quot;_-;_-* &quot;-&quot;??\ &quot;F&quot;_-;_-@_-"/>
    <numFmt numFmtId="232" formatCode="_ * #,##0_ ;_ * \-#,##0_ ;_ * &quot;-&quot;_ ;_ @_ "/>
    <numFmt numFmtId="233" formatCode="#,##0.00_);\-#,##0.00_)"/>
    <numFmt numFmtId="234" formatCode="#,##0_);\-#,##0_)"/>
    <numFmt numFmtId="235" formatCode="0.00_);[Red]\(0.00\)"/>
    <numFmt numFmtId="236" formatCode=";;;"/>
    <numFmt numFmtId="237" formatCode="###,0&quot;.&quot;00\ &quot;F&quot;;[Red]\-###,0&quot;.&quot;00\ &quot;F&quot;"/>
    <numFmt numFmtId="238" formatCode="\t0&quot;.&quot;00%"/>
    <numFmt numFmtId="239" formatCode="\t#\ ??/??"/>
    <numFmt numFmtId="240" formatCode="&quot;\&quot;#,##0;[Red]&quot;\&quot;&quot;\&quot;&quot;\&quot;&quot;\&quot;&quot;\&quot;&quot;\&quot;&quot;\&quot;&quot;\&quot;&quot;\&quot;&quot;\&quot;&quot;\&quot;&quot;\&quot;&quot;\&quot;&quot;\&quot;&quot;\&quot;&quot;\&quot;&quot;\&quot;\-#,##0"/>
    <numFmt numFmtId="241" formatCode="_ &quot;\&quot;* #,##0.00_ ;_ &quot;\&quot;* &quot;\&quot;&quot;\&quot;&quot;\&quot;&quot;\&quot;&quot;\&quot;&quot;\&quot;\-#,##0.00_ ;_ &quot;\&quot;* &quot;-&quot;??_ ;_ @_ "/>
    <numFmt numFmtId="242" formatCode="&quot;\&quot;#,##0;[Red]\-&quot;\&quot;#,##0"/>
    <numFmt numFmtId="243" formatCode="&quot;\&quot;#,##0.00;\-&quot;\&quot;#,##0.00"/>
    <numFmt numFmtId="244" formatCode="_-* #,##0\ _F_-;\-* #,##0\ _F_-;_-* &quot;-&quot;\ _F_-;_-@_-"/>
    <numFmt numFmtId="245" formatCode="_ &quot;\&quot;* #,##0_ ;_ &quot;\&quot;* \-#,##0_ ;_ &quot;\&quot;* &quot;-&quot;_ ;_ @_ "/>
    <numFmt numFmtId="246" formatCode="_ &quot;\&quot;* #,##0.00_ ;_ &quot;\&quot;* \-#,##0.00_ ;_ &quot;\&quot;* &quot;-&quot;??_ ;_ @_ "/>
    <numFmt numFmtId="247" formatCode="##,###.##"/>
    <numFmt numFmtId="248" formatCode="##.##%"/>
    <numFmt numFmtId="249" formatCode="##,##0.##"/>
    <numFmt numFmtId="250" formatCode="#0.##"/>
    <numFmt numFmtId="251" formatCode="##,###.####"/>
    <numFmt numFmtId="252" formatCode="###.###"/>
    <numFmt numFmtId="253" formatCode="#,###%"/>
    <numFmt numFmtId="254" formatCode="##,##0%"/>
    <numFmt numFmtId="255" formatCode="##.##"/>
    <numFmt numFmtId="256" formatCode="_(&quot;$&quot;\ * #,##0_);_(&quot;$&quot;\ * \(#,##0\);_(&quot;$&quot;\ * &quot;-&quot;_);_(@_)"/>
    <numFmt numFmtId="257" formatCode="&quot;SFr.&quot;\ #,##0.00;&quot;SFr.&quot;\ \-#,##0.00"/>
    <numFmt numFmtId="258" formatCode="&quot;SFr.&quot;\ #,##0.00;[Red]&quot;SFr.&quot;\ \-#,##0.00"/>
    <numFmt numFmtId="259" formatCode="_-* #,##0\ _€_-;\-* #,##0\ _€_-;_-* &quot;-&quot;\ _€_-;_-@_-"/>
    <numFmt numFmtId="260" formatCode="_-* #,##0.00\ _€_-;\-* #,##0.00\ _€_-;_-* &quot;-&quot;??\ _€_-;_-@_-"/>
    <numFmt numFmtId="261" formatCode="&quot;\&quot;#,##0.00;[Red]&quot;\&quot;&quot;\&quot;&quot;\&quot;&quot;\&quot;&quot;\&quot;&quot;\&quot;\-#,##0.00"/>
    <numFmt numFmtId="262" formatCode="_ &quot;R&quot;\ * #,##0_ ;_ &quot;R&quot;\ * \-#,##0_ ;_ &quot;R&quot;\ * &quot;-&quot;_ ;_ @_ "/>
    <numFmt numFmtId="263" formatCode="&quot;$&quot;\ #,##0;[Red]&quot;$&quot;\ \-#,##0"/>
    <numFmt numFmtId="264" formatCode="_ &quot;$&quot;\ * ###,0&quot;.&quot;00_ ;_ &quot;$&quot;\ * \-###,0&quot;.&quot;00_ ;_ &quot;$&quot;\ * &quot;-&quot;??_ ;_ @_ "/>
    <numFmt numFmtId="265" formatCode="_ * ###,0&quot;.&quot;00_ ;_ * \-###,0&quot;.&quot;00_ ;_ * &quot;-&quot;??_ ;_ @_ "/>
    <numFmt numFmtId="266" formatCode="#"/>
    <numFmt numFmtId="267" formatCode="&quot;¡Ì&quot;#,##0;[Red]\-&quot;¡Ì&quot;#,##0"/>
    <numFmt numFmtId="268" formatCode="&quot;$&quot;#,##0"/>
    <numFmt numFmtId="269" formatCode="_ * #,##0_)_L_._ ;_ * \(#,##0\)_L_._ ;_ * &quot;-&quot;_)_L_._ ;_ @_ "/>
    <numFmt numFmtId="270" formatCode="&quot;Dong&quot;#,##0.00_);[Red]\(&quot;Dong&quot;#,##0.00\)"/>
    <numFmt numFmtId="271" formatCode="0.000_)"/>
    <numFmt numFmtId="272" formatCode="#,##0\ &quot;₫&quot;;[Red]\-#,##0\ &quot;₫&quot;"/>
    <numFmt numFmtId="273" formatCode="_-* #,##0.00\ _₫_-;\-* #,##0.00\ _₫_-;_-* &quot;-&quot;??\ _₫_-;_-@_-"/>
    <numFmt numFmtId="274" formatCode="&quot;€&quot;#,##0"/>
    <numFmt numFmtId="275" formatCode="_-* #,##0\ &quot;€&quot;_-;\-* #,##0\ &quot;€&quot;_-;_-* &quot;-&quot;\ &quot;€&quot;_-;_-@_-"/>
    <numFmt numFmtId="276" formatCode="_-* #,##0.00\ &quot;€&quot;_-;\-* #,##0.00\ &quot;€&quot;_-;_-* &quot;-&quot;??\ &quot;€&quot;_-;_-@_-"/>
    <numFmt numFmtId="277" formatCode="_ &quot;￥&quot;* #,##0.00_ ;_ &quot;￥&quot;* \-#,##0.00_ ;_ &quot;￥&quot;* &quot;-&quot;??_ ;_ @_ "/>
    <numFmt numFmtId="278" formatCode="_ &quot;¥&quot;* #,##0.00_ ;_ &quot;¥&quot;* \-#,##0.00_ ;_ &quot;¥&quot;* &quot;-&quot;??_ ;_ @_ "/>
    <numFmt numFmtId="279" formatCode="General_)"/>
    <numFmt numFmtId="280" formatCode="&quot;¥&quot;#,##0;[Red]\-&quot;¥&quot;#,##0"/>
    <numFmt numFmtId="281" formatCode="_(&quot;฿&quot;* #,##0.00_);_(&quot;฿&quot;* \(#,##0.00\);_(&quot;฿&quot;* &quot;-&quot;??_);_(@_)"/>
    <numFmt numFmtId="282" formatCode="_-&quot;฿&quot;* #,##0.00_-;\-&quot;฿&quot;* #,##0.00_-;_-&quot;฿&quot;* &quot;-&quot;??_-;_-@_-"/>
    <numFmt numFmtId="283" formatCode="[$-409]mmmm\ d\,\ yyyy;@"/>
    <numFmt numFmtId="284" formatCode="[$-409]mmm;@"/>
  </numFmts>
  <fonts count="46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6"/>
      <color indexed="10"/>
      <name val="Angsana New"/>
      <family val="1"/>
    </font>
    <font>
      <u/>
      <sz val="16"/>
      <name val="Angsana New"/>
      <family val="1"/>
    </font>
    <font>
      <sz val="10"/>
      <name val="ApFont"/>
    </font>
    <font>
      <i/>
      <sz val="16"/>
      <name val="Angsana New"/>
      <family val="1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rial"/>
      <family val="2"/>
    </font>
    <font>
      <sz val="12"/>
      <name val="宋体"/>
      <charset val="134"/>
    </font>
    <font>
      <sz val="10"/>
      <name val="Courier"/>
      <family val="3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 New"/>
      <family val="1"/>
    </font>
    <font>
      <sz val="14"/>
      <name val="CordiaUPC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1"/>
      <color indexed="62"/>
      <name val="Arial"/>
      <family val="2"/>
    </font>
    <font>
      <sz val="8"/>
      <name val="Arial"/>
      <family val="2"/>
    </font>
    <font>
      <b/>
      <sz val="11"/>
      <color indexed="18"/>
      <name val="Arial"/>
      <family val="2"/>
    </font>
    <font>
      <u/>
      <sz val="14"/>
      <color indexed="12"/>
      <name val="AngsanaUPC"/>
      <family val="1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4"/>
      <name val="AngsanaUPC"/>
      <family val="1"/>
    </font>
    <font>
      <sz val="11"/>
      <color theme="1"/>
      <name val="Tahoma"/>
      <family val="2"/>
      <charset val="222"/>
    </font>
    <font>
      <sz val="14"/>
      <name val="Cordia New"/>
      <family val="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theme="1"/>
      <name val="Tahoma"/>
      <family val="2"/>
    </font>
    <font>
      <sz val="11"/>
      <color indexed="62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sz val="12"/>
      <name val="Times New Roman"/>
      <family val="1"/>
    </font>
    <font>
      <sz val="16"/>
      <color rgb="FFFF0000"/>
      <name val="Angsana New"/>
      <family val="1"/>
    </font>
    <font>
      <u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Calibri"/>
      <family val="2"/>
      <scheme val="minor"/>
    </font>
    <font>
      <sz val="11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宋体"/>
      <family val="3"/>
      <charset val="134"/>
    </font>
    <font>
      <sz val="9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EYInterstate"/>
      <family val="2"/>
    </font>
    <font>
      <sz val="14"/>
      <name val="CordiaUPC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1"/>
      <name val="Times New Roman"/>
      <family val="2"/>
    </font>
    <font>
      <sz val="8"/>
      <color theme="1"/>
      <name val="Arial"/>
      <family val="2"/>
    </font>
    <font>
      <u/>
      <sz val="10"/>
      <color theme="10"/>
      <name val="Times New Roman"/>
      <family val="2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49"/>
      <name val="Tahoma"/>
      <family val="2"/>
      <charset val="222"/>
    </font>
    <font>
      <b/>
      <sz val="13"/>
      <color indexed="49"/>
      <name val="Tahoma"/>
      <family val="2"/>
      <charset val="222"/>
    </font>
    <font>
      <b/>
      <sz val="11"/>
      <color indexed="49"/>
      <name val="Tahoma"/>
      <family val="2"/>
      <charset val="222"/>
    </font>
    <font>
      <sz val="11"/>
      <color indexed="54"/>
      <name val="Tahoma"/>
      <family val="2"/>
      <charset val="222"/>
    </font>
    <font>
      <sz val="10"/>
      <name val="Helv"/>
      <family val="2"/>
    </font>
    <font>
      <b/>
      <sz val="18"/>
      <color indexed="49"/>
      <name val="Tahoma"/>
      <family val="2"/>
      <charset val="22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4"/>
      <name val="ＭＳ 明朝"/>
      <family val="3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4"/>
      <name val="CordiaUPC"/>
      <family val="1"/>
    </font>
    <font>
      <sz val="11"/>
      <color theme="1"/>
      <name val="宋体"/>
      <charset val="134"/>
    </font>
    <font>
      <sz val="11"/>
      <color theme="1"/>
      <name val="Cambria"/>
      <family val="2"/>
      <charset val="222"/>
      <scheme val="major"/>
    </font>
    <font>
      <sz val="10"/>
      <name val="Times New Roman"/>
      <family val="1"/>
    </font>
    <font>
      <sz val="11"/>
      <color indexed="8"/>
      <name val="Calibri"/>
      <family val="2"/>
      <charset val="134"/>
    </font>
    <font>
      <sz val="11"/>
      <color indexed="9"/>
      <name val="Calibri"/>
      <family val="2"/>
      <charset val="134"/>
    </font>
    <font>
      <sz val="11"/>
      <color indexed="20"/>
      <name val="Calibri"/>
      <family val="2"/>
      <charset val="134"/>
    </font>
    <font>
      <b/>
      <sz val="11"/>
      <color indexed="52"/>
      <name val="Calibri"/>
      <family val="2"/>
      <charset val="134"/>
    </font>
    <font>
      <b/>
      <sz val="11"/>
      <color indexed="9"/>
      <name val="Calibri"/>
      <family val="2"/>
      <charset val="134"/>
    </font>
    <font>
      <i/>
      <sz val="11"/>
      <color indexed="23"/>
      <name val="Calibri"/>
      <family val="2"/>
      <charset val="134"/>
    </font>
    <font>
      <sz val="11"/>
      <color indexed="17"/>
      <name val="Calibri"/>
      <family val="2"/>
      <charset val="134"/>
    </font>
    <font>
      <b/>
      <sz val="15"/>
      <color indexed="56"/>
      <name val="Calibri"/>
      <family val="2"/>
      <charset val="134"/>
    </font>
    <font>
      <b/>
      <sz val="13"/>
      <color indexed="56"/>
      <name val="Calibri"/>
      <family val="2"/>
      <charset val="134"/>
    </font>
    <font>
      <b/>
      <sz val="11"/>
      <color indexed="56"/>
      <name val="Calibri"/>
      <family val="2"/>
      <charset val="134"/>
    </font>
    <font>
      <sz val="11"/>
      <color indexed="52"/>
      <name val="Calibri"/>
      <family val="2"/>
      <charset val="134"/>
    </font>
    <font>
      <sz val="11"/>
      <color indexed="60"/>
      <name val="Calibri"/>
      <family val="2"/>
      <charset val="134"/>
    </font>
    <font>
      <b/>
      <sz val="11"/>
      <color indexed="63"/>
      <name val="Calibri"/>
      <family val="2"/>
      <charset val="134"/>
    </font>
    <font>
      <b/>
      <sz val="18"/>
      <color indexed="56"/>
      <name val="Cambria"/>
      <family val="2"/>
      <charset val="134"/>
    </font>
    <font>
      <b/>
      <sz val="11"/>
      <color indexed="8"/>
      <name val="Calibri"/>
      <family val="2"/>
      <charset val="134"/>
    </font>
    <font>
      <sz val="11"/>
      <color indexed="10"/>
      <name val="Calibri"/>
      <family val="2"/>
      <charset val="134"/>
    </font>
    <font>
      <sz val="11"/>
      <color indexed="62"/>
      <name val="Calibri"/>
      <family val="2"/>
      <charset val="134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0"/>
      <color theme="0"/>
      <name val="Courier New"/>
      <family val="2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u/>
      <sz val="14"/>
      <color indexed="12"/>
      <name val="AngsanaUPC"/>
      <family val="1"/>
      <charset val="222"/>
    </font>
    <font>
      <u/>
      <sz val="10.5"/>
      <color indexed="36"/>
      <name val="CordiaUPC"/>
      <family val="2"/>
      <charset val="222"/>
    </font>
    <font>
      <sz val="12"/>
      <name val="นูลมรผ"/>
    </font>
    <font>
      <sz val="13"/>
      <color theme="1"/>
      <name val="Calibri"/>
      <family val="2"/>
      <charset val="222"/>
      <scheme val="minor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.VnTime"/>
      <family val="2"/>
    </font>
    <font>
      <sz val="12"/>
      <name val="¹UAAA¼"/>
      <family val="3"/>
      <charset val="129"/>
    </font>
    <font>
      <sz val="11"/>
      <name val=".VnTime"/>
      <family val="2"/>
    </font>
    <font>
      <sz val="13"/>
      <name val=".VnTime"/>
      <family val="2"/>
    </font>
    <font>
      <sz val="12"/>
      <name val=".VnTime"/>
      <family val="1"/>
    </font>
    <font>
      <b/>
      <sz val="16"/>
      <color indexed="16"/>
      <name val="VNbritannic"/>
      <family val="2"/>
    </font>
    <font>
      <b/>
      <sz val="18"/>
      <color indexed="12"/>
      <name val="VNbritannic"/>
      <family val="2"/>
    </font>
    <font>
      <b/>
      <sz val="18"/>
      <name val="VNnew Century Cond"/>
      <family val="2"/>
    </font>
    <font>
      <b/>
      <sz val="20"/>
      <color indexed="12"/>
      <name val="VNnew Century Cond"/>
      <family val="2"/>
    </font>
    <font>
      <b/>
      <sz val="16"/>
      <name val="VNlucida sans"/>
      <family val="2"/>
    </font>
    <font>
      <b/>
      <sz val="18"/>
      <color indexed="10"/>
      <name val="VNnew Century Cond"/>
      <family val="2"/>
    </font>
    <font>
      <sz val="11"/>
      <name val="VNtimes new roman"/>
    </font>
    <font>
      <b/>
      <sz val="16"/>
      <color indexed="14"/>
      <name val="VNottawa"/>
      <family val="2"/>
    </font>
    <font>
      <b/>
      <sz val="12"/>
      <name val=".VnBook-AntiquaH"/>
      <family val="2"/>
    </font>
    <font>
      <sz val="10"/>
      <name val=".VnAvant"/>
      <family val="2"/>
    </font>
    <font>
      <sz val="11"/>
      <name val="Times New Roman"/>
      <family val="1"/>
    </font>
    <font>
      <sz val="11"/>
      <color indexed="8"/>
      <name val="Arial"/>
      <family val="2"/>
    </font>
    <font>
      <sz val="14"/>
      <name val=".VnArial"/>
      <family val="2"/>
    </font>
    <font>
      <sz val="10"/>
      <name val=" "/>
      <family val="1"/>
      <charset val="136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2"/>
      <name val="Courier"/>
      <family val="3"/>
    </font>
    <font>
      <b/>
      <sz val="11"/>
      <name val="Times New Roman"/>
      <family val="1"/>
    </font>
    <font>
      <b/>
      <sz val="11"/>
      <color indexed="8"/>
      <name val="Calibri"/>
      <family val="2"/>
    </font>
    <font>
      <sz val="10"/>
      <name val=".VnArial"/>
      <family val="2"/>
    </font>
    <font>
      <b/>
      <sz val="10"/>
      <name val=".VnArialH"/>
      <family val="2"/>
    </font>
    <font>
      <b/>
      <sz val="8"/>
      <name val="Arial"/>
      <family val="2"/>
    </font>
    <font>
      <b/>
      <sz val="11"/>
      <name val=".VnArialH"/>
      <family val="2"/>
    </font>
    <font>
      <sz val="10"/>
      <name val=".VnArialH"/>
      <family val="2"/>
    </font>
    <font>
      <sz val="11"/>
      <name val=".VnArial"/>
      <family val="2"/>
    </font>
    <font>
      <sz val="12"/>
      <color indexed="8"/>
      <name val="Arial"/>
      <family val="2"/>
    </font>
    <font>
      <sz val="12"/>
      <name val=".VnArial"/>
      <family val="2"/>
    </font>
    <font>
      <b/>
      <sz val="14"/>
      <name val=".VnArialH"/>
      <family val="2"/>
    </font>
    <font>
      <sz val="8"/>
      <name val="Times New Roman"/>
      <family val="1"/>
    </font>
    <font>
      <sz val="11"/>
      <color indexed="10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2"/>
      <name val="VNI-Times"/>
      <family val="2"/>
    </font>
    <font>
      <sz val="12"/>
      <name val="돋움체"/>
      <family val="3"/>
      <charset val="129"/>
    </font>
    <font>
      <b/>
      <sz val="10"/>
      <name val="SVNtimes new roman"/>
      <family val="2"/>
    </font>
    <font>
      <sz val="9"/>
      <name val="ﾀﾞｯﾁ"/>
      <family val="3"/>
      <charset val="128"/>
    </font>
    <font>
      <sz val="10"/>
      <name val=".VnTime"/>
      <family val="2"/>
    </font>
    <font>
      <sz val="10"/>
      <name val="AngsanaUPC"/>
      <family val="1"/>
    </font>
    <font>
      <sz val="12"/>
      <name val="바탕체"/>
      <family val="1"/>
      <charset val="129"/>
    </font>
    <font>
      <sz val="11"/>
      <name val="?? ?????"/>
      <family val="3"/>
      <charset val="128"/>
    </font>
    <font>
      <sz val="12"/>
      <name val="????"/>
      <family val="1"/>
      <charset val="136"/>
    </font>
    <font>
      <sz val="12"/>
      <name val="|??¢¥¢¬¨Ï"/>
      <family val="1"/>
      <charset val="129"/>
    </font>
    <font>
      <sz val="14"/>
      <name val="??"/>
      <family val="3"/>
      <charset val="129"/>
    </font>
    <font>
      <sz val="10"/>
      <name val="굴림체"/>
      <family val="3"/>
      <charset val="129"/>
    </font>
    <font>
      <sz val="10"/>
      <name val="VNI-Times"/>
      <family val="2"/>
    </font>
    <font>
      <sz val="10"/>
      <name val="VNI-Times"/>
    </font>
    <font>
      <sz val="12"/>
      <name val="VNI-Times"/>
    </font>
    <font>
      <sz val="11"/>
      <name val="‚l‚r ‚oƒSƒVƒbƒN"/>
      <family val="3"/>
      <charset val="128"/>
    </font>
    <font>
      <sz val="14"/>
      <name val="‚l‚r –¾’©"/>
      <family val="3"/>
      <charset val="129"/>
    </font>
    <font>
      <sz val="12"/>
      <name val="???"/>
      <family val="1"/>
      <charset val="129"/>
    </font>
    <font>
      <sz val="14"/>
      <name val="Terminal"/>
      <family val="3"/>
      <charset val="128"/>
    </font>
    <font>
      <sz val="14"/>
      <name val="VnTime"/>
    </font>
    <font>
      <b/>
      <u/>
      <sz val="10"/>
      <name val="VNI-Times"/>
      <family val="2"/>
    </font>
    <font>
      <sz val="12"/>
      <name val="???"/>
      <family val="3"/>
    </font>
    <font>
      <sz val="12"/>
      <name val="¹ÙÅÁÃ¼"/>
      <family val="1"/>
      <charset val="129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4"/>
      <name val=".VnTime"/>
      <family val="2"/>
    </font>
    <font>
      <sz val="11"/>
      <name val="±¼¸²Ã¼"/>
      <family val="3"/>
      <charset val="129"/>
    </font>
    <font>
      <b/>
      <sz val="12"/>
      <name val="¹UAAA¼"/>
      <family val="1"/>
      <charset val="129"/>
    </font>
    <font>
      <sz val="9"/>
      <name val="ＭＳ ゴシック"/>
      <family val="3"/>
      <charset val="128"/>
    </font>
    <font>
      <sz val="12"/>
      <name val="¹ÙÅÁÃ¼"/>
      <charset val="129"/>
    </font>
    <font>
      <b/>
      <i/>
      <sz val="14"/>
      <name val="VNTime"/>
      <family val="2"/>
    </font>
    <font>
      <sz val="10"/>
      <name val="±¼¸²A¼"/>
      <family val="3"/>
      <charset val="129"/>
    </font>
    <font>
      <b/>
      <sz val="10"/>
      <name val="Helv"/>
      <family val="2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b/>
      <sz val="11"/>
      <color indexed="8"/>
      <name val="Calibri"/>
      <family val="2"/>
      <charset val="238"/>
    </font>
    <font>
      <sz val="8"/>
      <name val="SVNtimes new roman"/>
      <family val="2"/>
    </font>
    <font>
      <sz val="10"/>
      <name val="VNI-Aptima"/>
      <family val="2"/>
    </font>
    <font>
      <sz val="11"/>
      <color indexed="20"/>
      <name val="Calibri"/>
      <family val="2"/>
      <charset val="238"/>
    </font>
    <font>
      <vertAlign val="subscript"/>
      <sz val="12"/>
      <name val=".VnTime"/>
      <family val="2"/>
    </font>
    <font>
      <sz val="10"/>
      <name val="MS Serif"/>
      <family val="1"/>
    </font>
    <font>
      <b/>
      <sz val="10"/>
      <name val="VNI-Helve-Condense"/>
    </font>
    <font>
      <sz val="11"/>
      <name val="VNcentury Gothic"/>
    </font>
    <font>
      <b/>
      <sz val="15"/>
      <name val="VNcentury Gothic"/>
    </font>
    <font>
      <sz val="12"/>
      <name val="SVNtimes new roman"/>
      <family val="2"/>
    </font>
    <font>
      <sz val="10"/>
      <name val="SVNtimes new roman"/>
    </font>
    <font>
      <b/>
      <sz val="11"/>
      <name val="VNTimeH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b/>
      <sz val="12"/>
      <name val="Helv"/>
      <family val="2"/>
    </font>
    <font>
      <b/>
      <sz val="18"/>
      <name val="Arial"/>
      <family val="2"/>
    </font>
    <font>
      <b/>
      <sz val="1"/>
      <color indexed="8"/>
      <name val="Courier"/>
      <family val="3"/>
    </font>
    <font>
      <b/>
      <sz val="8"/>
      <name val="MS Sans Serif"/>
      <family val="2"/>
    </font>
    <font>
      <sz val="12"/>
      <name val="??"/>
      <family val="1"/>
      <charset val="129"/>
    </font>
    <font>
      <sz val="10"/>
      <name val="?? ??"/>
      <family val="1"/>
      <charset val="136"/>
    </font>
    <font>
      <u/>
      <sz val="10"/>
      <color indexed="12"/>
      <name val=".VnTime"/>
      <family val="2"/>
    </font>
    <font>
      <u/>
      <sz val="12"/>
      <color indexed="12"/>
      <name val=".VnTime"/>
      <family val="2"/>
    </font>
    <font>
      <u/>
      <sz val="12"/>
      <color indexed="12"/>
      <name val="Arial"/>
      <family val="2"/>
    </font>
    <font>
      <u/>
      <sz val="12"/>
      <color indexed="12"/>
      <name val="Arial"/>
      <family val="2"/>
      <charset val="163"/>
    </font>
    <font>
      <sz val="12"/>
      <name val="VNTime"/>
      <family val="2"/>
    </font>
    <font>
      <b/>
      <sz val="11"/>
      <color indexed="9"/>
      <name val="Calibri"/>
      <family val="2"/>
      <charset val="238"/>
    </font>
    <font>
      <sz val="10"/>
      <name val="Helv"/>
    </font>
    <font>
      <b/>
      <sz val="11"/>
      <name val="Helv"/>
      <family val="2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b/>
      <sz val="12"/>
      <name val="VN-NTime"/>
      <family val="2"/>
    </font>
    <font>
      <sz val="10"/>
      <name val="3C_Times_T"/>
    </font>
    <font>
      <sz val="11"/>
      <name val="VNI-Aptima"/>
      <family val="2"/>
    </font>
    <font>
      <sz val="11"/>
      <name val="–¾’©"/>
      <family val="1"/>
      <charset val="128"/>
    </font>
    <font>
      <sz val="10"/>
      <name val="Arial"/>
      <family val="2"/>
      <charset val="238"/>
    </font>
    <font>
      <sz val="11"/>
      <color indexed="52"/>
      <name val="Calibri"/>
      <family val="2"/>
      <charset val="238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</font>
    <font>
      <b/>
      <i/>
      <sz val="10"/>
      <name val="Times New Roman"/>
      <family val="1"/>
    </font>
    <font>
      <sz val="11"/>
      <name val="3C_Times_T"/>
    </font>
    <font>
      <b/>
      <sz val="18"/>
      <color indexed="62"/>
      <name val="Cambria"/>
      <family val="2"/>
    </font>
    <font>
      <sz val="8"/>
      <name val="MS Sans Serif"/>
      <family val="2"/>
    </font>
    <font>
      <sz val="11"/>
      <color indexed="17"/>
      <name val="Calibri"/>
      <family val="2"/>
      <charset val="238"/>
    </font>
    <font>
      <sz val="10"/>
      <name val="VNbook-Antiqua"/>
      <family val="2"/>
    </font>
    <font>
      <sz val="11"/>
      <color indexed="32"/>
      <name val="VNI-Times"/>
    </font>
    <font>
      <b/>
      <sz val="8"/>
      <color indexed="8"/>
      <name val="Helv"/>
    </font>
    <font>
      <sz val="10"/>
      <name val="Symbol"/>
      <family val="1"/>
      <charset val="2"/>
    </font>
    <font>
      <sz val="11"/>
      <color indexed="10"/>
      <name val="Calibri"/>
      <family val="2"/>
      <charset val="238"/>
    </font>
    <font>
      <b/>
      <sz val="13"/>
      <color indexed="8"/>
      <name val=".VnTimeH"/>
      <family val="2"/>
    </font>
    <font>
      <sz val="10"/>
      <name val="VNtimes new roman"/>
      <family val="1"/>
    </font>
    <font>
      <sz val="14"/>
      <name val="VnTime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8"/>
      <name val="VN Helvetica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name val="Geneva"/>
      <family val="2"/>
    </font>
    <font>
      <sz val="14"/>
      <name val="BrowalliaUPC"/>
      <family val="2"/>
    </font>
    <font>
      <sz val="12"/>
      <color indexed="8"/>
      <name val="바탕체"/>
      <family val="3"/>
    </font>
    <font>
      <sz val="11"/>
      <name val="VNI-Helve"/>
      <family val="2"/>
    </font>
    <font>
      <sz val="10"/>
      <name val="명조"/>
      <family val="3"/>
      <charset val="129"/>
    </font>
    <font>
      <sz val="11"/>
      <name val="ＭＳ Ｐゴシック"/>
      <family val="3"/>
      <charset val="128"/>
    </font>
    <font>
      <sz val="12"/>
      <name val="바탕체"/>
      <family val="1"/>
    </font>
    <font>
      <sz val="10"/>
      <name val="明朝"/>
      <family val="1"/>
      <charset val="128"/>
    </font>
    <font>
      <sz val="10"/>
      <name val="Arial MT"/>
      <family val="2"/>
    </font>
    <font>
      <sz val="12"/>
      <name val="VNTime"/>
    </font>
    <font>
      <sz val="12"/>
      <name val="Arial Cyr"/>
      <charset val="204"/>
    </font>
    <font>
      <sz val="11"/>
      <name val="Tms Rmn"/>
    </font>
    <font>
      <sz val="10"/>
      <name val="Arial CE"/>
      <charset val="238"/>
    </font>
    <font>
      <b/>
      <sz val="12"/>
      <color indexed="9"/>
      <name val="Tms Rmn"/>
    </font>
    <font>
      <b/>
      <sz val="14"/>
      <name val=".VnTimeH"/>
      <family val="2"/>
    </font>
    <font>
      <sz val="12"/>
      <name val="Helv"/>
      <family val="2"/>
    </font>
    <font>
      <b/>
      <sz val="10"/>
      <name val="MS Sans Serif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10.5"/>
      <name val=".VnAvantH"/>
      <family val="2"/>
    </font>
    <font>
      <sz val="11"/>
      <name val=".VnAvant"/>
      <family val="2"/>
    </font>
    <font>
      <sz val="9.5"/>
      <name val=".VnBlackH"/>
      <family val="2"/>
    </font>
    <font>
      <b/>
      <sz val="10"/>
      <name val=".VnBahamasBH"/>
      <family val="2"/>
    </font>
    <font>
      <sz val="16"/>
      <color theme="1"/>
      <name val="AngsanaUPC"/>
      <family val="2"/>
      <charset val="222"/>
    </font>
    <font>
      <b/>
      <sz val="18"/>
      <color indexed="12"/>
      <name val="Angsana New"/>
      <family val="1"/>
    </font>
    <font>
      <sz val="11"/>
      <color theme="1"/>
      <name val="Calibri"/>
      <family val="2"/>
      <charset val="134"/>
      <scheme val="minor"/>
    </font>
    <font>
      <sz val="11"/>
      <color indexed="8"/>
      <name val="宋体"/>
      <family val="3"/>
      <charset val="134"/>
    </font>
    <font>
      <sz val="11"/>
      <color indexed="42"/>
      <name val="宋体"/>
      <family val="3"/>
      <charset val="134"/>
    </font>
    <font>
      <sz val="14"/>
      <name val="AngsanaUPC"/>
      <family val="2"/>
      <charset val="222"/>
    </font>
    <font>
      <b/>
      <i/>
      <sz val="16"/>
      <name val="Helv"/>
      <family val="2"/>
    </font>
    <font>
      <sz val="11"/>
      <color theme="1"/>
      <name val="宋体"/>
      <family val="3"/>
      <charset val="134"/>
    </font>
    <font>
      <sz val="10"/>
      <name val="ApFont"/>
      <family val="2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1"/>
      <color indexed="42"/>
      <name val="宋体"/>
      <family val="3"/>
      <charset val="134"/>
    </font>
    <font>
      <b/>
      <sz val="11"/>
      <color indexed="8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42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42"/>
      <name val="Calibri"/>
      <family val="2"/>
    </font>
    <font>
      <sz val="11"/>
      <color theme="1"/>
      <name val="Calibri"/>
      <family val="3"/>
      <charset val="134"/>
      <scheme val="minor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2"/>
      <name val="Century"/>
      <family val="1"/>
    </font>
    <font>
      <u/>
      <sz val="10"/>
      <color indexed="12"/>
      <name val="Arial"/>
      <family val="2"/>
    </font>
    <font>
      <sz val="10"/>
      <color theme="1"/>
      <name val="Tahoma"/>
      <family val="2"/>
    </font>
    <font>
      <sz val="11"/>
      <color theme="1"/>
      <name val="Calibri Light"/>
      <family val="2"/>
    </font>
    <font>
      <sz val="11"/>
      <color rgb="FF000000"/>
      <name val="Calibri"/>
      <family val="2"/>
    </font>
    <font>
      <sz val="8"/>
      <color theme="1"/>
      <name val="EYInterstate"/>
    </font>
    <font>
      <b/>
      <sz val="24"/>
      <name val="AngsanaUPC"/>
      <family val="1"/>
      <charset val="222"/>
    </font>
    <font>
      <sz val="10"/>
      <color theme="1"/>
      <name val="EYInterstate Light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u/>
      <sz val="10.5"/>
      <color indexed="12"/>
      <name val="CordiaUPC"/>
      <family val="2"/>
      <charset val="222"/>
    </font>
    <font>
      <b/>
      <sz val="14"/>
      <name val="CordiaUPC"/>
      <family val="2"/>
    </font>
    <font>
      <sz val="11"/>
      <color indexed="42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1"/>
      <color indexed="42"/>
      <name val="宋体"/>
      <charset val="134"/>
    </font>
    <font>
      <sz val="11"/>
      <name val="Calibri"/>
      <family val="2"/>
    </font>
    <font>
      <sz val="8"/>
      <name val="EYInterstate Light"/>
    </font>
    <font>
      <u/>
      <sz val="11"/>
      <color theme="10"/>
      <name val="Calibri"/>
      <family val="2"/>
      <charset val="222"/>
      <scheme val="minor"/>
    </font>
    <font>
      <sz val="12"/>
      <name val=".VnTime"/>
    </font>
    <font>
      <sz val="13"/>
      <name val=".VnTime"/>
    </font>
    <font>
      <sz val="10"/>
      <name val="MS Sans Serif"/>
    </font>
    <font>
      <sz val="10"/>
      <color indexed="8"/>
      <name val="MS Sans Serif"/>
      <family val="2"/>
      <charset val="222"/>
    </font>
    <font>
      <sz val="11"/>
      <color theme="1"/>
      <name val="Arial"/>
      <family val="2"/>
    </font>
    <font>
      <u/>
      <sz val="11"/>
      <color theme="10"/>
      <name val="Calibri"/>
      <family val="3"/>
      <charset val="134"/>
      <scheme val="minor"/>
    </font>
    <font>
      <sz val="18"/>
      <color theme="3"/>
      <name val="Cambria"/>
      <family val="2"/>
      <charset val="222"/>
      <scheme val="major"/>
    </font>
    <font>
      <u/>
      <sz val="11"/>
      <color theme="10"/>
      <name val="Calibri"/>
      <family val="2"/>
      <scheme val="minor"/>
    </font>
    <font>
      <sz val="12"/>
      <name val="Palatino"/>
      <family val="1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u/>
      <sz val="10"/>
      <color theme="10"/>
      <name val="Arial"/>
      <family val="2"/>
    </font>
    <font>
      <u/>
      <sz val="10.5"/>
      <color indexed="36"/>
      <name val="CordiaUPC"/>
      <family val="2"/>
    </font>
    <font>
      <sz val="10"/>
      <color theme="1"/>
      <name val="Calibri"/>
      <family val="2"/>
      <charset val="222"/>
      <scheme val="minor"/>
    </font>
    <font>
      <sz val="10"/>
      <color theme="0"/>
      <name val="EYInterstate Light"/>
      <family val="2"/>
    </font>
    <font>
      <b/>
      <sz val="15"/>
      <color theme="3"/>
      <name val="EYInterstate Light"/>
      <family val="2"/>
    </font>
    <font>
      <b/>
      <sz val="13"/>
      <color theme="3"/>
      <name val="EYInterstate Light"/>
      <family val="2"/>
    </font>
    <font>
      <b/>
      <sz val="11"/>
      <color theme="3"/>
      <name val="EYInterstate Light"/>
      <family val="2"/>
    </font>
    <font>
      <sz val="10"/>
      <color rgb="FF006100"/>
      <name val="EYInterstate Light"/>
      <family val="2"/>
    </font>
    <font>
      <sz val="10"/>
      <color rgb="FF9C0006"/>
      <name val="EYInterstate Light"/>
      <family val="2"/>
    </font>
    <font>
      <sz val="10"/>
      <color rgb="FF9C6500"/>
      <name val="EYInterstate Light"/>
      <family val="2"/>
    </font>
    <font>
      <sz val="10"/>
      <color rgb="FF3F3F76"/>
      <name val="EYInterstate Light"/>
      <family val="2"/>
    </font>
    <font>
      <b/>
      <sz val="10"/>
      <color rgb="FF3F3F3F"/>
      <name val="EYInterstate Light"/>
      <family val="2"/>
    </font>
    <font>
      <b/>
      <sz val="10"/>
      <color rgb="FFFA7D00"/>
      <name val="EYInterstate Light"/>
      <family val="2"/>
    </font>
    <font>
      <sz val="10"/>
      <color rgb="FFFA7D00"/>
      <name val="EYInterstate Light"/>
      <family val="2"/>
    </font>
    <font>
      <b/>
      <sz val="10"/>
      <color theme="0"/>
      <name val="EYInterstate Light"/>
      <family val="2"/>
    </font>
    <font>
      <sz val="10"/>
      <color rgb="FFFF0000"/>
      <name val="EYInterstate Light"/>
      <family val="2"/>
    </font>
    <font>
      <i/>
      <sz val="10"/>
      <color rgb="FF7F7F7F"/>
      <name val="EYInterstate Light"/>
      <family val="2"/>
    </font>
    <font>
      <b/>
      <sz val="10"/>
      <color theme="1"/>
      <name val="EYInterstate Light"/>
      <family val="2"/>
    </font>
    <font>
      <sz val="11"/>
      <color rgb="FF000000"/>
      <name val="Calibri"/>
      <family val="2"/>
      <scheme val="minor"/>
    </font>
    <font>
      <sz val="10"/>
      <name val="Calibri"/>
      <family val="2"/>
    </font>
  </fonts>
  <fills count="12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4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darkVertical"/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gray125">
        <fgColor indexed="35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</fills>
  <borders count="29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 style="medium">
        <color indexed="0"/>
      </right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/>
      <diagonal/>
    </border>
  </borders>
  <cellStyleXfs count="37763">
    <xf numFmtId="0" fontId="0" fillId="0" borderId="0"/>
    <xf numFmtId="43" fontId="10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8" fillId="0" borderId="0"/>
    <xf numFmtId="0" fontId="13" fillId="0" borderId="0"/>
    <xf numFmtId="168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39" fontId="15" fillId="0" borderId="0"/>
    <xf numFmtId="43" fontId="17" fillId="0" borderId="0" applyFont="0" applyFill="0" applyBorder="0" applyAlignment="0" applyProtection="0"/>
    <xf numFmtId="0" fontId="13" fillId="0" borderId="0"/>
    <xf numFmtId="0" fontId="18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12" borderId="0" applyNumberFormat="0" applyBorder="0" applyAlignment="0" applyProtection="0"/>
    <xf numFmtId="0" fontId="21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7" borderId="0" applyNumberFormat="0" applyBorder="0" applyAlignment="0" applyProtection="0"/>
    <xf numFmtId="0" fontId="21" fillId="17" borderId="0" applyNumberFormat="0" applyBorder="0" applyAlignment="0" applyProtection="0"/>
    <xf numFmtId="0" fontId="20" fillId="18" borderId="0" applyNumberFormat="0" applyBorder="0" applyAlignment="0" applyProtection="0"/>
    <xf numFmtId="0" fontId="21" fillId="18" borderId="0" applyNumberFormat="0" applyBorder="0" applyAlignment="0" applyProtection="0"/>
    <xf numFmtId="169" fontId="13" fillId="0" borderId="0"/>
    <xf numFmtId="168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1" fontId="17" fillId="0" borderId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8" fillId="0" borderId="0" applyFont="0" applyFill="0" applyBorder="0" applyAlignment="0" applyProtection="0"/>
    <xf numFmtId="172" fontId="17" fillId="0" borderId="0"/>
    <xf numFmtId="173" fontId="17" fillId="0" borderId="0"/>
    <xf numFmtId="0" fontId="27" fillId="0" borderId="0" applyNumberFormat="0" applyFill="0" applyBorder="0" applyAlignment="0" applyProtection="0"/>
    <xf numFmtId="174" fontId="13" fillId="0" borderId="0" applyBorder="0"/>
    <xf numFmtId="175" fontId="28" fillId="0" borderId="0" applyNumberFormat="0"/>
    <xf numFmtId="174" fontId="13" fillId="0" borderId="0" applyBorder="0"/>
    <xf numFmtId="38" fontId="29" fillId="19" borderId="0" applyNumberFormat="0" applyBorder="0" applyAlignment="0" applyProtection="0"/>
    <xf numFmtId="0" fontId="30" fillId="0" borderId="0"/>
    <xf numFmtId="0" fontId="31" fillId="0" borderId="0" applyNumberFormat="0" applyFill="0" applyBorder="0" applyAlignment="0" applyProtection="0">
      <alignment vertical="top"/>
      <protection locked="0"/>
    </xf>
    <xf numFmtId="173" fontId="13" fillId="3" borderId="9"/>
    <xf numFmtId="10" fontId="29" fillId="20" borderId="9" applyNumberFormat="0" applyBorder="0" applyAlignment="0" applyProtection="0"/>
    <xf numFmtId="175" fontId="13" fillId="21" borderId="0"/>
    <xf numFmtId="176" fontId="13" fillId="4" borderId="0"/>
    <xf numFmtId="176" fontId="13" fillId="0" borderId="0"/>
    <xf numFmtId="37" fontId="33" fillId="0" borderId="0"/>
    <xf numFmtId="177" fontId="34" fillId="0" borderId="0"/>
    <xf numFmtId="0" fontId="35" fillId="0" borderId="0"/>
    <xf numFmtId="0" fontId="36" fillId="0" borderId="0"/>
    <xf numFmtId="0" fontId="19" fillId="0" borderId="0"/>
    <xf numFmtId="0" fontId="13" fillId="0" borderId="0"/>
    <xf numFmtId="39" fontId="15" fillId="0" borderId="0"/>
    <xf numFmtId="39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6" fillId="0" borderId="0"/>
    <xf numFmtId="0" fontId="36" fillId="0" borderId="0"/>
    <xf numFmtId="0" fontId="36" fillId="0" borderId="0"/>
    <xf numFmtId="0" fontId="13" fillId="0" borderId="0"/>
    <xf numFmtId="0" fontId="37" fillId="0" borderId="0"/>
    <xf numFmtId="0" fontId="38" fillId="0" borderId="0"/>
    <xf numFmtId="0" fontId="24" fillId="0" borderId="0"/>
    <xf numFmtId="0" fontId="13" fillId="0" borderId="0"/>
    <xf numFmtId="0" fontId="23" fillId="0" borderId="0"/>
    <xf numFmtId="0" fontId="13" fillId="0" borderId="0"/>
    <xf numFmtId="0" fontId="36" fillId="0" borderId="0"/>
    <xf numFmtId="0" fontId="36" fillId="0" borderId="0"/>
    <xf numFmtId="0" fontId="13" fillId="0" borderId="0"/>
    <xf numFmtId="0" fontId="25" fillId="0" borderId="0"/>
    <xf numFmtId="0" fontId="37" fillId="0" borderId="0"/>
    <xf numFmtId="0" fontId="13" fillId="0" borderId="0"/>
    <xf numFmtId="0" fontId="39" fillId="0" borderId="0"/>
    <xf numFmtId="0" fontId="13" fillId="0" borderId="0"/>
    <xf numFmtId="0" fontId="39" fillId="0" borderId="0"/>
    <xf numFmtId="0" fontId="36" fillId="0" borderId="0"/>
    <xf numFmtId="0" fontId="23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4" fillId="0" borderId="0"/>
    <xf numFmtId="0" fontId="19" fillId="0" borderId="0"/>
    <xf numFmtId="39" fontId="15" fillId="0" borderId="0"/>
    <xf numFmtId="0" fontId="19" fillId="0" borderId="0"/>
    <xf numFmtId="0" fontId="24" fillId="0" borderId="0"/>
    <xf numFmtId="0" fontId="13" fillId="0" borderId="0"/>
    <xf numFmtId="0" fontId="19" fillId="0" borderId="0"/>
    <xf numFmtId="0" fontId="36" fillId="0" borderId="0"/>
    <xf numFmtId="0" fontId="19" fillId="0" borderId="0"/>
    <xf numFmtId="39" fontId="15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39" fontId="15" fillId="0" borderId="0"/>
    <xf numFmtId="0" fontId="3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49" fontId="28" fillId="0" borderId="0">
      <alignment horizontal="left"/>
    </xf>
    <xf numFmtId="0" fontId="19" fillId="2" borderId="8" applyNumberFormat="0" applyFont="0" applyAlignment="0" applyProtection="0"/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7" applyNumberFormat="0" applyFill="0" applyAlignment="0" applyProtection="0">
      <alignment horizontal="center" vertical="center"/>
    </xf>
    <xf numFmtId="178" fontId="13" fillId="0" borderId="0"/>
    <xf numFmtId="4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41" fillId="22" borderId="10" applyNumberFormat="0" applyAlignment="0" applyProtection="0"/>
    <xf numFmtId="0" fontId="42" fillId="22" borderId="10" applyNumberFormat="0" applyAlignment="0" applyProtection="0"/>
    <xf numFmtId="0" fontId="43" fillId="0" borderId="11" applyNumberFormat="0" applyFill="0" applyAlignment="0" applyProtection="0"/>
    <xf numFmtId="0" fontId="44" fillId="0" borderId="11" applyNumberFormat="0" applyFill="0" applyAlignment="0" applyProtection="0"/>
    <xf numFmtId="0" fontId="45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23" borderId="12" applyNumberFormat="0" applyAlignment="0" applyProtection="0"/>
    <xf numFmtId="0" fontId="48" fillId="23" borderId="12" applyNumberFormat="0" applyAlignment="0" applyProtection="0"/>
    <xf numFmtId="0" fontId="49" fillId="23" borderId="13" applyNumberFormat="0" applyAlignment="0" applyProtection="0"/>
    <xf numFmtId="0" fontId="50" fillId="23" borderId="13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7" borderId="0" applyNumberFormat="0" applyBorder="0" applyAlignment="0" applyProtection="0"/>
    <xf numFmtId="0" fontId="58" fillId="7" borderId="0" applyNumberFormat="0" applyBorder="0" applyAlignment="0" applyProtection="0"/>
    <xf numFmtId="0" fontId="8" fillId="0" borderId="0"/>
    <xf numFmtId="0" fontId="40" fillId="0" borderId="0"/>
    <xf numFmtId="0" fontId="19" fillId="0" borderId="0"/>
    <xf numFmtId="0" fontId="19" fillId="0" borderId="0"/>
    <xf numFmtId="0" fontId="37" fillId="0" borderId="0"/>
    <xf numFmtId="0" fontId="18" fillId="0" borderId="0"/>
    <xf numFmtId="0" fontId="37" fillId="0" borderId="0"/>
    <xf numFmtId="0" fontId="59" fillId="0" borderId="0"/>
    <xf numFmtId="0" fontId="18" fillId="0" borderId="0"/>
    <xf numFmtId="0" fontId="60" fillId="10" borderId="13" applyNumberFormat="0" applyAlignment="0" applyProtection="0"/>
    <xf numFmtId="0" fontId="61" fillId="10" borderId="13" applyNumberFormat="0" applyAlignment="0" applyProtection="0"/>
    <xf numFmtId="0" fontId="62" fillId="24" borderId="0" applyNumberFormat="0" applyBorder="0" applyAlignment="0" applyProtection="0"/>
    <xf numFmtId="0" fontId="63" fillId="24" borderId="0" applyNumberFormat="0" applyBorder="0" applyAlignment="0" applyProtection="0"/>
    <xf numFmtId="0" fontId="64" fillId="0" borderId="14" applyNumberFormat="0" applyFill="0" applyAlignment="0" applyProtection="0"/>
    <xf numFmtId="0" fontId="65" fillId="0" borderId="14" applyNumberFormat="0" applyFill="0" applyAlignment="0" applyProtection="0"/>
    <xf numFmtId="0" fontId="20" fillId="25" borderId="0" applyNumberFormat="0" applyBorder="0" applyAlignment="0" applyProtection="0"/>
    <xf numFmtId="0" fontId="21" fillId="25" borderId="0" applyNumberFormat="0" applyBorder="0" applyAlignment="0" applyProtection="0"/>
    <xf numFmtId="0" fontId="20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7" borderId="0" applyNumberFormat="0" applyBorder="0" applyAlignment="0" applyProtection="0"/>
    <xf numFmtId="0" fontId="21" fillId="17" borderId="0" applyNumberFormat="0" applyBorder="0" applyAlignment="0" applyProtection="0"/>
    <xf numFmtId="0" fontId="20" fillId="28" borderId="0" applyNumberFormat="0" applyBorder="0" applyAlignment="0" applyProtection="0"/>
    <xf numFmtId="0" fontId="21" fillId="28" borderId="0" applyNumberFormat="0" applyBorder="0" applyAlignment="0" applyProtection="0"/>
    <xf numFmtId="0" fontId="13" fillId="29" borderId="15" applyNumberFormat="0" applyFont="0" applyAlignment="0" applyProtection="0"/>
    <xf numFmtId="0" fontId="24" fillId="29" borderId="15" applyNumberFormat="0" applyFont="0" applyAlignment="0" applyProtection="0"/>
    <xf numFmtId="0" fontId="19" fillId="29" borderId="15" applyNumberFormat="0" applyFont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8" fillId="0" borderId="17" applyNumberFormat="0" applyFill="0" applyAlignment="0" applyProtection="0"/>
    <xf numFmtId="0" fontId="69" fillId="0" borderId="17" applyNumberFormat="0" applyFill="0" applyAlignment="0" applyProtection="0"/>
    <xf numFmtId="0" fontId="70" fillId="0" borderId="18" applyNumberFormat="0" applyFill="0" applyAlignment="0" applyProtection="0"/>
    <xf numFmtId="0" fontId="71" fillId="0" borderId="18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9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1" fontId="14" fillId="0" borderId="0"/>
    <xf numFmtId="39" fontId="15" fillId="0" borderId="0"/>
    <xf numFmtId="181" fontId="23" fillId="0" borderId="0"/>
    <xf numFmtId="168" fontId="9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4" fillId="0" borderId="0"/>
    <xf numFmtId="0" fontId="13" fillId="0" borderId="0"/>
    <xf numFmtId="0" fontId="3" fillId="0" borderId="0"/>
    <xf numFmtId="0" fontId="96" fillId="0" borderId="0"/>
    <xf numFmtId="0" fontId="35" fillId="0" borderId="0"/>
    <xf numFmtId="43" fontId="96" fillId="0" borderId="0" applyFont="0" applyFill="0" applyBorder="0" applyAlignment="0" applyProtection="0"/>
    <xf numFmtId="0" fontId="13" fillId="0" borderId="0"/>
    <xf numFmtId="168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0" borderId="0"/>
    <xf numFmtId="0" fontId="97" fillId="0" borderId="0"/>
    <xf numFmtId="0" fontId="40" fillId="0" borderId="0"/>
    <xf numFmtId="0" fontId="35" fillId="0" borderId="0"/>
    <xf numFmtId="0" fontId="35" fillId="0" borderId="0"/>
    <xf numFmtId="0" fontId="96" fillId="0" borderId="0"/>
    <xf numFmtId="43" fontId="19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/>
    <xf numFmtId="9" fontId="96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20" applyNumberFormat="0" applyFill="0" applyAlignment="0" applyProtection="0"/>
    <xf numFmtId="0" fontId="101" fillId="0" borderId="21" applyNumberFormat="0" applyFill="0" applyAlignment="0" applyProtection="0"/>
    <xf numFmtId="0" fontId="102" fillId="0" borderId="22" applyNumberFormat="0" applyFill="0" applyAlignment="0" applyProtection="0"/>
    <xf numFmtId="0" fontId="102" fillId="0" borderId="0" applyNumberFormat="0" applyFill="0" applyBorder="0" applyAlignment="0" applyProtection="0"/>
    <xf numFmtId="0" fontId="103" fillId="30" borderId="0" applyNumberFormat="0" applyBorder="0" applyAlignment="0" applyProtection="0"/>
    <xf numFmtId="0" fontId="104" fillId="31" borderId="0" applyNumberFormat="0" applyBorder="0" applyAlignment="0" applyProtection="0"/>
    <xf numFmtId="0" fontId="105" fillId="32" borderId="0" applyNumberFormat="0" applyBorder="0" applyAlignment="0" applyProtection="0"/>
    <xf numFmtId="0" fontId="106" fillId="33" borderId="23" applyNumberFormat="0" applyAlignment="0" applyProtection="0"/>
    <xf numFmtId="0" fontId="107" fillId="34" borderId="24" applyNumberFormat="0" applyAlignment="0" applyProtection="0"/>
    <xf numFmtId="0" fontId="108" fillId="34" borderId="23" applyNumberFormat="0" applyAlignment="0" applyProtection="0"/>
    <xf numFmtId="0" fontId="109" fillId="0" borderId="25" applyNumberFormat="0" applyFill="0" applyAlignment="0" applyProtection="0"/>
    <xf numFmtId="0" fontId="110" fillId="35" borderId="26" applyNumberFormat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27" applyNumberFormat="0" applyFill="0" applyAlignment="0" applyProtection="0"/>
    <xf numFmtId="0" fontId="114" fillId="36" borderId="0" applyNumberFormat="0" applyBorder="0" applyAlignment="0" applyProtection="0"/>
    <xf numFmtId="0" fontId="96" fillId="37" borderId="0" applyNumberFormat="0" applyBorder="0" applyAlignment="0" applyProtection="0"/>
    <xf numFmtId="0" fontId="96" fillId="38" borderId="0" applyNumberFormat="0" applyBorder="0" applyAlignment="0" applyProtection="0"/>
    <xf numFmtId="0" fontId="114" fillId="39" borderId="0" applyNumberFormat="0" applyBorder="0" applyAlignment="0" applyProtection="0"/>
    <xf numFmtId="0" fontId="114" fillId="40" borderId="0" applyNumberFormat="0" applyBorder="0" applyAlignment="0" applyProtection="0"/>
    <xf numFmtId="0" fontId="96" fillId="41" borderId="0" applyNumberFormat="0" applyBorder="0" applyAlignment="0" applyProtection="0"/>
    <xf numFmtId="0" fontId="96" fillId="42" borderId="0" applyNumberFormat="0" applyBorder="0" applyAlignment="0" applyProtection="0"/>
    <xf numFmtId="0" fontId="114" fillId="43" borderId="0" applyNumberFormat="0" applyBorder="0" applyAlignment="0" applyProtection="0"/>
    <xf numFmtId="0" fontId="114" fillId="44" borderId="0" applyNumberFormat="0" applyBorder="0" applyAlignment="0" applyProtection="0"/>
    <xf numFmtId="0" fontId="96" fillId="45" borderId="0" applyNumberFormat="0" applyBorder="0" applyAlignment="0" applyProtection="0"/>
    <xf numFmtId="0" fontId="96" fillId="46" borderId="0" applyNumberFormat="0" applyBorder="0" applyAlignment="0" applyProtection="0"/>
    <xf numFmtId="0" fontId="114" fillId="47" borderId="0" applyNumberFormat="0" applyBorder="0" applyAlignment="0" applyProtection="0"/>
    <xf numFmtId="0" fontId="114" fillId="48" borderId="0" applyNumberFormat="0" applyBorder="0" applyAlignment="0" applyProtection="0"/>
    <xf numFmtId="0" fontId="96" fillId="49" borderId="0" applyNumberFormat="0" applyBorder="0" applyAlignment="0" applyProtection="0"/>
    <xf numFmtId="0" fontId="96" fillId="50" borderId="0" applyNumberFormat="0" applyBorder="0" applyAlignment="0" applyProtection="0"/>
    <xf numFmtId="0" fontId="114" fillId="51" borderId="0" applyNumberFormat="0" applyBorder="0" applyAlignment="0" applyProtection="0"/>
    <xf numFmtId="0" fontId="114" fillId="52" borderId="0" applyNumberFormat="0" applyBorder="0" applyAlignment="0" applyProtection="0"/>
    <xf numFmtId="0" fontId="96" fillId="53" borderId="0" applyNumberFormat="0" applyBorder="0" applyAlignment="0" applyProtection="0"/>
    <xf numFmtId="0" fontId="96" fillId="54" borderId="0" applyNumberFormat="0" applyBorder="0" applyAlignment="0" applyProtection="0"/>
    <xf numFmtId="0" fontId="114" fillId="55" borderId="0" applyNumberFormat="0" applyBorder="0" applyAlignment="0" applyProtection="0"/>
    <xf numFmtId="0" fontId="114" fillId="56" borderId="0" applyNumberFormat="0" applyBorder="0" applyAlignment="0" applyProtection="0"/>
    <xf numFmtId="0" fontId="96" fillId="57" borderId="0" applyNumberFormat="0" applyBorder="0" applyAlignment="0" applyProtection="0"/>
    <xf numFmtId="0" fontId="96" fillId="58" borderId="0" applyNumberFormat="0" applyBorder="0" applyAlignment="0" applyProtection="0"/>
    <xf numFmtId="0" fontId="114" fillId="5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15" fillId="0" borderId="0"/>
    <xf numFmtId="182" fontId="1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1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117" fillId="0" borderId="0" applyNumberFormat="0" applyFill="0" applyBorder="0" applyAlignment="0" applyProtection="0">
      <alignment vertical="top"/>
      <protection locked="0"/>
    </xf>
    <xf numFmtId="168" fontId="40" fillId="0" borderId="0" applyFont="0" applyFill="0" applyBorder="0" applyAlignment="0" applyProtection="0"/>
    <xf numFmtId="0" fontId="13" fillId="0" borderId="0"/>
    <xf numFmtId="0" fontId="13" fillId="0" borderId="0"/>
    <xf numFmtId="0" fontId="1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37" fontId="95" fillId="0" borderId="0"/>
    <xf numFmtId="37" fontId="95" fillId="0" borderId="0"/>
    <xf numFmtId="0" fontId="96" fillId="2" borderId="8" applyNumberFormat="0" applyFont="0" applyAlignment="0" applyProtection="0"/>
    <xf numFmtId="0" fontId="96" fillId="2" borderId="8" applyNumberFormat="0" applyFont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0" fontId="40" fillId="0" borderId="0"/>
    <xf numFmtId="0" fontId="96" fillId="0" borderId="0"/>
    <xf numFmtId="0" fontId="3" fillId="0" borderId="0"/>
    <xf numFmtId="0" fontId="24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6" fillId="0" borderId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0" fontId="3" fillId="0" borderId="0"/>
    <xf numFmtId="0" fontId="106" fillId="33" borderId="23" applyNumberFormat="0" applyAlignment="0" applyProtection="0"/>
    <xf numFmtId="0" fontId="19" fillId="29" borderId="15" applyNumberFormat="0" applyFont="0" applyAlignment="0" applyProtection="0"/>
    <xf numFmtId="0" fontId="71" fillId="0" borderId="18" applyNumberFormat="0" applyFill="0" applyAlignment="0" applyProtection="0"/>
    <xf numFmtId="9" fontId="96" fillId="0" borderId="0" applyFont="0" applyFill="0" applyBorder="0" applyAlignment="0" applyProtection="0"/>
    <xf numFmtId="0" fontId="96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9" fillId="60" borderId="0" applyNumberFormat="0" applyBorder="0" applyAlignment="0" applyProtection="0"/>
    <xf numFmtId="0" fontId="19" fillId="10" borderId="0" applyNumberFormat="0" applyBorder="0" applyAlignment="0" applyProtection="0"/>
    <xf numFmtId="0" fontId="19" fillId="29" borderId="0" applyNumberFormat="0" applyBorder="0" applyAlignment="0" applyProtection="0"/>
    <xf numFmtId="0" fontId="19" fillId="60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18" fillId="5" borderId="0" applyNumberFormat="0" applyBorder="0" applyAlignment="0" applyProtection="0">
      <alignment vertical="center"/>
    </xf>
    <xf numFmtId="0" fontId="118" fillId="6" borderId="0" applyNumberFormat="0" applyBorder="0" applyAlignment="0" applyProtection="0">
      <alignment vertical="center"/>
    </xf>
    <xf numFmtId="0" fontId="118" fillId="7" borderId="0" applyNumberFormat="0" applyBorder="0" applyAlignment="0" applyProtection="0">
      <alignment vertical="center"/>
    </xf>
    <xf numFmtId="0" fontId="118" fillId="8" borderId="0" applyNumberFormat="0" applyBorder="0" applyAlignment="0" applyProtection="0">
      <alignment vertical="center"/>
    </xf>
    <xf numFmtId="0" fontId="118" fillId="9" borderId="0" applyNumberFormat="0" applyBorder="0" applyAlignment="0" applyProtection="0">
      <alignment vertical="center"/>
    </xf>
    <xf numFmtId="0" fontId="118" fillId="10" borderId="0" applyNumberFormat="0" applyBorder="0" applyAlignment="0" applyProtection="0">
      <alignment vertical="center"/>
    </xf>
    <xf numFmtId="0" fontId="19" fillId="23" borderId="0" applyNumberFormat="0" applyBorder="0" applyAlignment="0" applyProtection="0"/>
    <xf numFmtId="0" fontId="19" fillId="12" borderId="0" applyNumberFormat="0" applyBorder="0" applyAlignment="0" applyProtection="0"/>
    <xf numFmtId="0" fontId="19" fillId="24" borderId="0" applyNumberFormat="0" applyBorder="0" applyAlignment="0" applyProtection="0"/>
    <xf numFmtId="0" fontId="19" fillId="23" borderId="0" applyNumberFormat="0" applyBorder="0" applyAlignment="0" applyProtection="0"/>
    <xf numFmtId="0" fontId="19" fillId="11" borderId="0" applyNumberFormat="0" applyBorder="0" applyAlignment="0" applyProtection="0"/>
    <xf numFmtId="0" fontId="19" fillId="10" borderId="0" applyNumberFormat="0" applyBorder="0" applyAlignment="0" applyProtection="0"/>
    <xf numFmtId="0" fontId="118" fillId="11" borderId="0" applyNumberFormat="0" applyBorder="0" applyAlignment="0" applyProtection="0">
      <alignment vertical="center"/>
    </xf>
    <xf numFmtId="0" fontId="118" fillId="12" borderId="0" applyNumberFormat="0" applyBorder="0" applyAlignment="0" applyProtection="0">
      <alignment vertical="center"/>
    </xf>
    <xf numFmtId="0" fontId="118" fillId="13" borderId="0" applyNumberFormat="0" applyBorder="0" applyAlignment="0" applyProtection="0">
      <alignment vertical="center"/>
    </xf>
    <xf numFmtId="0" fontId="118" fillId="8" borderId="0" applyNumberFormat="0" applyBorder="0" applyAlignment="0" applyProtection="0">
      <alignment vertical="center"/>
    </xf>
    <xf numFmtId="0" fontId="118" fillId="11" borderId="0" applyNumberFormat="0" applyBorder="0" applyAlignment="0" applyProtection="0">
      <alignment vertical="center"/>
    </xf>
    <xf numFmtId="0" fontId="118" fillId="14" borderId="0" applyNumberFormat="0" applyBorder="0" applyAlignment="0" applyProtection="0">
      <alignment vertical="center"/>
    </xf>
    <xf numFmtId="0" fontId="21" fillId="17" borderId="0" applyNumberFormat="0" applyBorder="0" applyAlignment="0" applyProtection="0"/>
    <xf numFmtId="0" fontId="21" fillId="12" borderId="0" applyNumberFormat="0" applyBorder="0" applyAlignment="0" applyProtection="0"/>
    <xf numFmtId="0" fontId="21" fillId="24" borderId="0" applyNumberFormat="0" applyBorder="0" applyAlignment="0" applyProtection="0"/>
    <xf numFmtId="0" fontId="21" fillId="23" borderId="0" applyNumberFormat="0" applyBorder="0" applyAlignment="0" applyProtection="0"/>
    <xf numFmtId="0" fontId="21" fillId="17" borderId="0" applyNumberFormat="0" applyBorder="0" applyAlignment="0" applyProtection="0"/>
    <xf numFmtId="0" fontId="21" fillId="10" borderId="0" applyNumberFormat="0" applyBorder="0" applyAlignment="0" applyProtection="0"/>
    <xf numFmtId="0" fontId="119" fillId="15" borderId="0" applyNumberFormat="0" applyBorder="0" applyAlignment="0" applyProtection="0">
      <alignment vertical="center"/>
    </xf>
    <xf numFmtId="0" fontId="119" fillId="12" borderId="0" applyNumberFormat="0" applyBorder="0" applyAlignment="0" applyProtection="0">
      <alignment vertical="center"/>
    </xf>
    <xf numFmtId="0" fontId="119" fillId="13" borderId="0" applyNumberFormat="0" applyBorder="0" applyAlignment="0" applyProtection="0">
      <alignment vertical="center"/>
    </xf>
    <xf numFmtId="0" fontId="119" fillId="16" borderId="0" applyNumberFormat="0" applyBorder="0" applyAlignment="0" applyProtection="0">
      <alignment vertical="center"/>
    </xf>
    <xf numFmtId="0" fontId="119" fillId="17" borderId="0" applyNumberFormat="0" applyBorder="0" applyAlignment="0" applyProtection="0">
      <alignment vertical="center"/>
    </xf>
    <xf numFmtId="0" fontId="119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61" borderId="0" applyNumberFormat="0" applyBorder="0" applyAlignment="0" applyProtection="0"/>
    <xf numFmtId="0" fontId="21" fillId="17" borderId="0" applyNumberFormat="0" applyBorder="0" applyAlignment="0" applyProtection="0"/>
    <xf numFmtId="0" fontId="21" fillId="28" borderId="0" applyNumberFormat="0" applyBorder="0" applyAlignment="0" applyProtection="0"/>
    <xf numFmtId="0" fontId="46" fillId="6" borderId="0" applyNumberFormat="0" applyBorder="0" applyAlignment="0" applyProtection="0"/>
    <xf numFmtId="0" fontId="50" fillId="60" borderId="13" applyNumberFormat="0" applyAlignment="0" applyProtection="0"/>
    <xf numFmtId="0" fontId="42" fillId="22" borderId="28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8" fillId="7" borderId="0" applyNumberFormat="0" applyBorder="0" applyAlignment="0" applyProtection="0"/>
    <xf numFmtId="0" fontId="120" fillId="0" borderId="29" applyNumberFormat="0" applyFill="0" applyAlignment="0" applyProtection="0"/>
    <xf numFmtId="0" fontId="121" fillId="0" borderId="17" applyNumberFormat="0" applyFill="0" applyAlignment="0" applyProtection="0"/>
    <xf numFmtId="0" fontId="122" fillId="0" borderId="30" applyNumberFormat="0" applyFill="0" applyAlignment="0" applyProtection="0"/>
    <xf numFmtId="0" fontId="122" fillId="0" borderId="0" applyNumberFormat="0" applyFill="0" applyBorder="0" applyAlignment="0" applyProtection="0"/>
    <xf numFmtId="0" fontId="123" fillId="10" borderId="13" applyNumberFormat="0" applyAlignment="0" applyProtection="0"/>
    <xf numFmtId="0" fontId="44" fillId="0" borderId="11" applyNumberFormat="0" applyFill="0" applyAlignment="0" applyProtection="0"/>
    <xf numFmtId="0" fontId="63" fillId="24" borderId="0" applyNumberFormat="0" applyBorder="0" applyAlignment="0" applyProtection="0"/>
    <xf numFmtId="0" fontId="40" fillId="0" borderId="0"/>
    <xf numFmtId="0" fontId="13" fillId="0" borderId="0"/>
    <xf numFmtId="0" fontId="13" fillId="0" borderId="0"/>
    <xf numFmtId="0" fontId="13" fillId="0" borderId="0"/>
    <xf numFmtId="0" fontId="4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15" applyNumberFormat="0" applyFont="0" applyAlignment="0" applyProtection="0"/>
    <xf numFmtId="0" fontId="65" fillId="60" borderId="31" applyNumberFormat="0" applyAlignment="0" applyProtection="0"/>
    <xf numFmtId="9" fontId="13" fillId="0" borderId="0" applyFont="0" applyFill="0" applyBorder="0" applyAlignment="0" applyProtection="0"/>
    <xf numFmtId="0" fontId="124" fillId="0" borderId="0"/>
    <xf numFmtId="0" fontId="125" fillId="0" borderId="0" applyNumberFormat="0" applyFill="0" applyBorder="0" applyAlignment="0" applyProtection="0"/>
    <xf numFmtId="0" fontId="65" fillId="0" borderId="32" applyNumberFormat="0" applyFill="0" applyAlignment="0" applyProtection="0"/>
    <xf numFmtId="0" fontId="52" fillId="0" borderId="0" applyNumberFormat="0" applyFill="0" applyBorder="0" applyAlignment="0" applyProtection="0"/>
    <xf numFmtId="0" fontId="13" fillId="0" borderId="0"/>
    <xf numFmtId="0" fontId="126" fillId="7" borderId="0" applyNumberFormat="0" applyBorder="0" applyAlignment="0" applyProtection="0">
      <alignment vertical="center"/>
    </xf>
    <xf numFmtId="0" fontId="127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19" fillId="25" borderId="0" applyNumberFormat="0" applyBorder="0" applyAlignment="0" applyProtection="0">
      <alignment vertical="center"/>
    </xf>
    <xf numFmtId="0" fontId="119" fillId="26" borderId="0" applyNumberFormat="0" applyBorder="0" applyAlignment="0" applyProtection="0">
      <alignment vertical="center"/>
    </xf>
    <xf numFmtId="0" fontId="119" fillId="27" borderId="0" applyNumberFormat="0" applyBorder="0" applyAlignment="0" applyProtection="0">
      <alignment vertical="center"/>
    </xf>
    <xf numFmtId="0" fontId="119" fillId="16" borderId="0" applyNumberFormat="0" applyBorder="0" applyAlignment="0" applyProtection="0">
      <alignment vertical="center"/>
    </xf>
    <xf numFmtId="0" fontId="119" fillId="17" borderId="0" applyNumberFormat="0" applyBorder="0" applyAlignment="0" applyProtection="0">
      <alignment vertical="center"/>
    </xf>
    <xf numFmtId="0" fontId="119" fillId="28" borderId="0" applyNumberFormat="0" applyBorder="0" applyAlignment="0" applyProtection="0">
      <alignment vertical="center"/>
    </xf>
    <xf numFmtId="0" fontId="128" fillId="0" borderId="0"/>
    <xf numFmtId="0" fontId="129" fillId="0" borderId="0" applyNumberFormat="0" applyFill="0" applyBorder="0" applyAlignment="0" applyProtection="0">
      <alignment vertical="center"/>
    </xf>
    <xf numFmtId="0" fontId="130" fillId="0" borderId="16" applyNumberFormat="0" applyFill="0" applyAlignment="0" applyProtection="0">
      <alignment vertical="center"/>
    </xf>
    <xf numFmtId="0" fontId="131" fillId="0" borderId="17" applyNumberFormat="0" applyFill="0" applyAlignment="0" applyProtection="0">
      <alignment vertical="center"/>
    </xf>
    <xf numFmtId="0" fontId="132" fillId="0" borderId="18" applyNumberFormat="0" applyFill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33" fillId="22" borderId="10" applyNumberFormat="0" applyAlignment="0" applyProtection="0">
      <alignment vertical="center"/>
    </xf>
    <xf numFmtId="0" fontId="134" fillId="0" borderId="14" applyNumberFormat="0" applyFill="0" applyAlignment="0" applyProtection="0">
      <alignment vertical="center"/>
    </xf>
    <xf numFmtId="0" fontId="14" fillId="29" borderId="15" applyNumberFormat="0" applyFont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6" fillId="0" borderId="0" applyNumberFormat="0" applyFill="0" applyBorder="0" applyAlignment="0" applyProtection="0">
      <alignment vertical="center"/>
    </xf>
    <xf numFmtId="0" fontId="137" fillId="23" borderId="13" applyNumberFormat="0" applyAlignment="0" applyProtection="0">
      <alignment vertical="center"/>
    </xf>
    <xf numFmtId="0" fontId="138" fillId="10" borderId="13" applyNumberFormat="0" applyAlignment="0" applyProtection="0">
      <alignment vertical="center"/>
    </xf>
    <xf numFmtId="0" fontId="139" fillId="23" borderId="12" applyNumberFormat="0" applyAlignment="0" applyProtection="0">
      <alignment vertical="center"/>
    </xf>
    <xf numFmtId="0" fontId="140" fillId="24" borderId="0" applyNumberFormat="0" applyBorder="0" applyAlignment="0" applyProtection="0">
      <alignment vertical="center"/>
    </xf>
    <xf numFmtId="0" fontId="141" fillId="0" borderId="11" applyNumberFormat="0" applyFill="0" applyAlignment="0" applyProtection="0">
      <alignment vertical="center"/>
    </xf>
    <xf numFmtId="0" fontId="38" fillId="0" borderId="0"/>
    <xf numFmtId="179" fontId="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42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42" fillId="0" borderId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18" fillId="0" borderId="0" applyFont="0" applyFill="0" applyBorder="0" applyAlignment="0" applyProtection="0">
      <alignment vertical="center"/>
    </xf>
    <xf numFmtId="168" fontId="118" fillId="0" borderId="0" applyFont="0" applyFill="0" applyBorder="0" applyAlignment="0" applyProtection="0">
      <alignment vertical="center"/>
    </xf>
    <xf numFmtId="43" fontId="72" fillId="0" borderId="0" applyFont="0" applyFill="0" applyBorder="0" applyAlignment="0" applyProtection="0"/>
    <xf numFmtId="0" fontId="14" fillId="0" borderId="0"/>
    <xf numFmtId="0" fontId="118" fillId="0" borderId="0"/>
    <xf numFmtId="0" fontId="14" fillId="0" borderId="0"/>
    <xf numFmtId="0" fontId="118" fillId="0" borderId="0">
      <alignment vertical="center"/>
    </xf>
    <xf numFmtId="0" fontId="14" fillId="0" borderId="0"/>
    <xf numFmtId="0" fontId="143" fillId="0" borderId="0">
      <alignment vertical="center"/>
    </xf>
    <xf numFmtId="0" fontId="143" fillId="0" borderId="0">
      <alignment vertical="center"/>
    </xf>
    <xf numFmtId="0" fontId="118" fillId="0" borderId="0">
      <alignment vertical="center"/>
    </xf>
    <xf numFmtId="0" fontId="14" fillId="0" borderId="0"/>
    <xf numFmtId="0" fontId="14" fillId="0" borderId="0"/>
    <xf numFmtId="0" fontId="72" fillId="0" borderId="0"/>
    <xf numFmtId="9" fontId="14" fillId="0" borderId="0" applyFont="0" applyFill="0" applyBorder="0" applyAlignment="0" applyProtection="0"/>
    <xf numFmtId="0" fontId="144" fillId="0" borderId="0"/>
    <xf numFmtId="168" fontId="144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39" fontId="15" fillId="0" borderId="0"/>
    <xf numFmtId="39" fontId="15" fillId="0" borderId="0"/>
    <xf numFmtId="0" fontId="14" fillId="0" borderId="0"/>
    <xf numFmtId="0" fontId="23" fillId="0" borderId="0"/>
    <xf numFmtId="168" fontId="13" fillId="0" borderId="0" applyFont="0" applyFill="0" applyBorder="0" applyAlignment="0" applyProtection="0"/>
    <xf numFmtId="0" fontId="96" fillId="0" borderId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0" fontId="38" fillId="0" borderId="0"/>
    <xf numFmtId="0" fontId="96" fillId="0" borderId="0"/>
    <xf numFmtId="168" fontId="1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0" fontId="96" fillId="0" borderId="0"/>
    <xf numFmtId="0" fontId="96" fillId="37" borderId="0" applyNumberFormat="0" applyBorder="0" applyAlignment="0" applyProtection="0"/>
    <xf numFmtId="0" fontId="3" fillId="37" borderId="0" applyNumberFormat="0" applyBorder="0" applyAlignment="0" applyProtection="0"/>
    <xf numFmtId="0" fontId="146" fillId="5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96" fillId="41" borderId="0" applyNumberFormat="0" applyBorder="0" applyAlignment="0" applyProtection="0"/>
    <xf numFmtId="0" fontId="3" fillId="41" borderId="0" applyNumberFormat="0" applyBorder="0" applyAlignment="0" applyProtection="0"/>
    <xf numFmtId="0" fontId="146" fillId="6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96" fillId="45" borderId="0" applyNumberFormat="0" applyBorder="0" applyAlignment="0" applyProtection="0"/>
    <xf numFmtId="0" fontId="3" fillId="45" borderId="0" applyNumberFormat="0" applyBorder="0" applyAlignment="0" applyProtection="0"/>
    <xf numFmtId="0" fontId="146" fillId="7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96" fillId="49" borderId="0" applyNumberFormat="0" applyBorder="0" applyAlignment="0" applyProtection="0"/>
    <xf numFmtId="0" fontId="3" fillId="49" borderId="0" applyNumberFormat="0" applyBorder="0" applyAlignment="0" applyProtection="0"/>
    <xf numFmtId="0" fontId="146" fillId="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96" fillId="53" borderId="0" applyNumberFormat="0" applyBorder="0" applyAlignment="0" applyProtection="0"/>
    <xf numFmtId="0" fontId="3" fillId="53" borderId="0" applyNumberFormat="0" applyBorder="0" applyAlignment="0" applyProtection="0"/>
    <xf numFmtId="0" fontId="146" fillId="9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96" fillId="57" borderId="0" applyNumberFormat="0" applyBorder="0" applyAlignment="0" applyProtection="0"/>
    <xf numFmtId="0" fontId="3" fillId="57" borderId="0" applyNumberFormat="0" applyBorder="0" applyAlignment="0" applyProtection="0"/>
    <xf numFmtId="0" fontId="146" fillId="10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96" fillId="38" borderId="0" applyNumberFormat="0" applyBorder="0" applyAlignment="0" applyProtection="0"/>
    <xf numFmtId="0" fontId="3" fillId="38" borderId="0" applyNumberFormat="0" applyBorder="0" applyAlignment="0" applyProtection="0"/>
    <xf numFmtId="0" fontId="146" fillId="11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96" fillId="42" borderId="0" applyNumberFormat="0" applyBorder="0" applyAlignment="0" applyProtection="0"/>
    <xf numFmtId="0" fontId="3" fillId="42" borderId="0" applyNumberFormat="0" applyBorder="0" applyAlignment="0" applyProtection="0"/>
    <xf numFmtId="0" fontId="146" fillId="1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96" fillId="46" borderId="0" applyNumberFormat="0" applyBorder="0" applyAlignment="0" applyProtection="0"/>
    <xf numFmtId="0" fontId="3" fillId="46" borderId="0" applyNumberFormat="0" applyBorder="0" applyAlignment="0" applyProtection="0"/>
    <xf numFmtId="0" fontId="146" fillId="13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96" fillId="50" borderId="0" applyNumberFormat="0" applyBorder="0" applyAlignment="0" applyProtection="0"/>
    <xf numFmtId="0" fontId="3" fillId="50" borderId="0" applyNumberFormat="0" applyBorder="0" applyAlignment="0" applyProtection="0"/>
    <xf numFmtId="0" fontId="146" fillId="8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96" fillId="54" borderId="0" applyNumberFormat="0" applyBorder="0" applyAlignment="0" applyProtection="0"/>
    <xf numFmtId="0" fontId="3" fillId="54" borderId="0" applyNumberFormat="0" applyBorder="0" applyAlignment="0" applyProtection="0"/>
    <xf numFmtId="0" fontId="146" fillId="11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96" fillId="58" borderId="0" applyNumberFormat="0" applyBorder="0" applyAlignment="0" applyProtection="0"/>
    <xf numFmtId="0" fontId="3" fillId="58" borderId="0" applyNumberFormat="0" applyBorder="0" applyAlignment="0" applyProtection="0"/>
    <xf numFmtId="0" fontId="146" fillId="14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114" fillId="39" borderId="0" applyNumberFormat="0" applyBorder="0" applyAlignment="0" applyProtection="0"/>
    <xf numFmtId="0" fontId="93" fillId="39" borderId="0" applyNumberFormat="0" applyBorder="0" applyAlignment="0" applyProtection="0"/>
    <xf numFmtId="0" fontId="147" fillId="15" borderId="0" applyNumberFormat="0" applyBorder="0" applyAlignment="0" applyProtection="0"/>
    <xf numFmtId="0" fontId="93" fillId="39" borderId="0" applyNumberFormat="0" applyBorder="0" applyAlignment="0" applyProtection="0"/>
    <xf numFmtId="0" fontId="114" fillId="43" borderId="0" applyNumberFormat="0" applyBorder="0" applyAlignment="0" applyProtection="0"/>
    <xf numFmtId="0" fontId="93" fillId="43" borderId="0" applyNumberFormat="0" applyBorder="0" applyAlignment="0" applyProtection="0"/>
    <xf numFmtId="0" fontId="147" fillId="12" borderId="0" applyNumberFormat="0" applyBorder="0" applyAlignment="0" applyProtection="0"/>
    <xf numFmtId="0" fontId="93" fillId="43" borderId="0" applyNumberFormat="0" applyBorder="0" applyAlignment="0" applyProtection="0"/>
    <xf numFmtId="0" fontId="114" fillId="47" borderId="0" applyNumberFormat="0" applyBorder="0" applyAlignment="0" applyProtection="0"/>
    <xf numFmtId="0" fontId="93" fillId="47" borderId="0" applyNumberFormat="0" applyBorder="0" applyAlignment="0" applyProtection="0"/>
    <xf numFmtId="0" fontId="147" fillId="13" borderId="0" applyNumberFormat="0" applyBorder="0" applyAlignment="0" applyProtection="0"/>
    <xf numFmtId="0" fontId="93" fillId="47" borderId="0" applyNumberFormat="0" applyBorder="0" applyAlignment="0" applyProtection="0"/>
    <xf numFmtId="0" fontId="114" fillId="51" borderId="0" applyNumberFormat="0" applyBorder="0" applyAlignment="0" applyProtection="0"/>
    <xf numFmtId="0" fontId="93" fillId="51" borderId="0" applyNumberFormat="0" applyBorder="0" applyAlignment="0" applyProtection="0"/>
    <xf numFmtId="0" fontId="147" fillId="16" borderId="0" applyNumberFormat="0" applyBorder="0" applyAlignment="0" applyProtection="0"/>
    <xf numFmtId="0" fontId="93" fillId="51" borderId="0" applyNumberFormat="0" applyBorder="0" applyAlignment="0" applyProtection="0"/>
    <xf numFmtId="0" fontId="114" fillId="55" borderId="0" applyNumberFormat="0" applyBorder="0" applyAlignment="0" applyProtection="0"/>
    <xf numFmtId="0" fontId="93" fillId="55" borderId="0" applyNumberFormat="0" applyBorder="0" applyAlignment="0" applyProtection="0"/>
    <xf numFmtId="0" fontId="147" fillId="17" borderId="0" applyNumberFormat="0" applyBorder="0" applyAlignment="0" applyProtection="0"/>
    <xf numFmtId="0" fontId="93" fillId="55" borderId="0" applyNumberFormat="0" applyBorder="0" applyAlignment="0" applyProtection="0"/>
    <xf numFmtId="0" fontId="114" fillId="59" borderId="0" applyNumberFormat="0" applyBorder="0" applyAlignment="0" applyProtection="0"/>
    <xf numFmtId="0" fontId="93" fillId="59" borderId="0" applyNumberFormat="0" applyBorder="0" applyAlignment="0" applyProtection="0"/>
    <xf numFmtId="0" fontId="147" fillId="18" borderId="0" applyNumberFormat="0" applyBorder="0" applyAlignment="0" applyProtection="0"/>
    <xf numFmtId="0" fontId="93" fillId="59" borderId="0" applyNumberFormat="0" applyBorder="0" applyAlignment="0" applyProtection="0"/>
    <xf numFmtId="0" fontId="114" fillId="36" borderId="0" applyNumberFormat="0" applyBorder="0" applyAlignment="0" applyProtection="0"/>
    <xf numFmtId="0" fontId="93" fillId="36" borderId="0" applyNumberFormat="0" applyBorder="0" applyAlignment="0" applyProtection="0"/>
    <xf numFmtId="0" fontId="147" fillId="25" borderId="0" applyNumberFormat="0" applyBorder="0" applyAlignment="0" applyProtection="0"/>
    <xf numFmtId="0" fontId="93" fillId="36" borderId="0" applyNumberFormat="0" applyBorder="0" applyAlignment="0" applyProtection="0"/>
    <xf numFmtId="0" fontId="114" fillId="40" borderId="0" applyNumberFormat="0" applyBorder="0" applyAlignment="0" applyProtection="0"/>
    <xf numFmtId="0" fontId="93" fillId="40" borderId="0" applyNumberFormat="0" applyBorder="0" applyAlignment="0" applyProtection="0"/>
    <xf numFmtId="0" fontId="147" fillId="26" borderId="0" applyNumberFormat="0" applyBorder="0" applyAlignment="0" applyProtection="0"/>
    <xf numFmtId="0" fontId="93" fillId="40" borderId="0" applyNumberFormat="0" applyBorder="0" applyAlignment="0" applyProtection="0"/>
    <xf numFmtId="0" fontId="114" fillId="44" borderId="0" applyNumberFormat="0" applyBorder="0" applyAlignment="0" applyProtection="0"/>
    <xf numFmtId="0" fontId="93" fillId="44" borderId="0" applyNumberFormat="0" applyBorder="0" applyAlignment="0" applyProtection="0"/>
    <xf numFmtId="0" fontId="147" fillId="27" borderId="0" applyNumberFormat="0" applyBorder="0" applyAlignment="0" applyProtection="0"/>
    <xf numFmtId="0" fontId="93" fillId="44" borderId="0" applyNumberFormat="0" applyBorder="0" applyAlignment="0" applyProtection="0"/>
    <xf numFmtId="0" fontId="114" fillId="48" borderId="0" applyNumberFormat="0" applyBorder="0" applyAlignment="0" applyProtection="0"/>
    <xf numFmtId="0" fontId="93" fillId="48" borderId="0" applyNumberFormat="0" applyBorder="0" applyAlignment="0" applyProtection="0"/>
    <xf numFmtId="0" fontId="147" fillId="16" borderId="0" applyNumberFormat="0" applyBorder="0" applyAlignment="0" applyProtection="0"/>
    <xf numFmtId="0" fontId="93" fillId="48" borderId="0" applyNumberFormat="0" applyBorder="0" applyAlignment="0" applyProtection="0"/>
    <xf numFmtId="0" fontId="114" fillId="52" borderId="0" applyNumberFormat="0" applyBorder="0" applyAlignment="0" applyProtection="0"/>
    <xf numFmtId="0" fontId="93" fillId="52" borderId="0" applyNumberFormat="0" applyBorder="0" applyAlignment="0" applyProtection="0"/>
    <xf numFmtId="0" fontId="147" fillId="17" borderId="0" applyNumberFormat="0" applyBorder="0" applyAlignment="0" applyProtection="0"/>
    <xf numFmtId="0" fontId="93" fillId="52" borderId="0" applyNumberFormat="0" applyBorder="0" applyAlignment="0" applyProtection="0"/>
    <xf numFmtId="0" fontId="114" fillId="56" borderId="0" applyNumberFormat="0" applyBorder="0" applyAlignment="0" applyProtection="0"/>
    <xf numFmtId="0" fontId="93" fillId="56" borderId="0" applyNumberFormat="0" applyBorder="0" applyAlignment="0" applyProtection="0"/>
    <xf numFmtId="0" fontId="147" fillId="28" borderId="0" applyNumberFormat="0" applyBorder="0" applyAlignment="0" applyProtection="0"/>
    <xf numFmtId="0" fontId="93" fillId="56" borderId="0" applyNumberFormat="0" applyBorder="0" applyAlignment="0" applyProtection="0"/>
    <xf numFmtId="0" fontId="104" fillId="31" borderId="0" applyNumberFormat="0" applyBorder="0" applyAlignment="0" applyProtection="0"/>
    <xf numFmtId="0" fontId="83" fillId="31" borderId="0" applyNumberFormat="0" applyBorder="0" applyAlignment="0" applyProtection="0"/>
    <xf numFmtId="0" fontId="148" fillId="6" borderId="0" applyNumberFormat="0" applyBorder="0" applyAlignment="0" applyProtection="0"/>
    <xf numFmtId="0" fontId="83" fillId="31" borderId="0" applyNumberFormat="0" applyBorder="0" applyAlignment="0" applyProtection="0"/>
    <xf numFmtId="0" fontId="108" fillId="34" borderId="23" applyNumberFormat="0" applyAlignment="0" applyProtection="0"/>
    <xf numFmtId="0" fontId="87" fillId="34" borderId="23" applyNumberFormat="0" applyAlignment="0" applyProtection="0"/>
    <xf numFmtId="0" fontId="149" fillId="23" borderId="13" applyNumberFormat="0" applyAlignment="0" applyProtection="0"/>
    <xf numFmtId="0" fontId="87" fillId="34" borderId="23" applyNumberFormat="0" applyAlignment="0" applyProtection="0"/>
    <xf numFmtId="0" fontId="110" fillId="35" borderId="26" applyNumberFormat="0" applyAlignment="0" applyProtection="0"/>
    <xf numFmtId="0" fontId="89" fillId="35" borderId="26" applyNumberFormat="0" applyAlignment="0" applyProtection="0"/>
    <xf numFmtId="0" fontId="150" fillId="22" borderId="10" applyNumberFormat="0" applyAlignment="0" applyProtection="0"/>
    <xf numFmtId="0" fontId="89" fillId="35" borderId="26" applyNumberFormat="0" applyAlignment="0" applyProtection="0"/>
    <xf numFmtId="169" fontId="13" fillId="0" borderId="0"/>
    <xf numFmtId="169" fontId="13" fillId="0" borderId="0"/>
    <xf numFmtId="169" fontId="13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4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4" fillId="0" borderId="0" applyFont="0" applyFill="0" applyBorder="0" applyAlignment="0" applyProtection="0">
      <alignment vertical="center"/>
    </xf>
    <xf numFmtId="168" fontId="145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4" fontId="145" fillId="0" borderId="0" applyFont="0" applyFill="0" applyBorder="0" applyAlignment="0" applyProtection="0"/>
    <xf numFmtId="184" fontId="145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03" fillId="30" borderId="0" applyNumberFormat="0" applyBorder="0" applyAlignment="0" applyProtection="0"/>
    <xf numFmtId="0" fontId="82" fillId="30" borderId="0" applyNumberFormat="0" applyBorder="0" applyAlignment="0" applyProtection="0"/>
    <xf numFmtId="0" fontId="152" fillId="7" borderId="0" applyNumberFormat="0" applyBorder="0" applyAlignment="0" applyProtection="0"/>
    <xf numFmtId="0" fontId="82" fillId="30" borderId="0" applyNumberFormat="0" applyBorder="0" applyAlignment="0" applyProtection="0"/>
    <xf numFmtId="0" fontId="100" fillId="0" borderId="20" applyNumberFormat="0" applyFill="0" applyAlignment="0" applyProtection="0"/>
    <xf numFmtId="0" fontId="79" fillId="0" borderId="20" applyNumberFormat="0" applyFill="0" applyAlignment="0" applyProtection="0"/>
    <xf numFmtId="0" fontId="153" fillId="0" borderId="16" applyNumberFormat="0" applyFill="0" applyAlignment="0" applyProtection="0"/>
    <xf numFmtId="0" fontId="79" fillId="0" borderId="20" applyNumberFormat="0" applyFill="0" applyAlignment="0" applyProtection="0"/>
    <xf numFmtId="0" fontId="101" fillId="0" borderId="21" applyNumberFormat="0" applyFill="0" applyAlignment="0" applyProtection="0"/>
    <xf numFmtId="0" fontId="80" fillId="0" borderId="21" applyNumberFormat="0" applyFill="0" applyAlignment="0" applyProtection="0"/>
    <xf numFmtId="0" fontId="154" fillId="0" borderId="17" applyNumberFormat="0" applyFill="0" applyAlignment="0" applyProtection="0"/>
    <xf numFmtId="0" fontId="80" fillId="0" borderId="21" applyNumberFormat="0" applyFill="0" applyAlignment="0" applyProtection="0"/>
    <xf numFmtId="0" fontId="102" fillId="0" borderId="22" applyNumberFormat="0" applyFill="0" applyAlignment="0" applyProtection="0"/>
    <xf numFmtId="0" fontId="81" fillId="0" borderId="22" applyNumberFormat="0" applyFill="0" applyAlignment="0" applyProtection="0"/>
    <xf numFmtId="0" fontId="155" fillId="0" borderId="18" applyNumberFormat="0" applyFill="0" applyAlignment="0" applyProtection="0"/>
    <xf numFmtId="0" fontId="81" fillId="0" borderId="22" applyNumberFormat="0" applyFill="0" applyAlignment="0" applyProtection="0"/>
    <xf numFmtId="0" fontId="10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83" fontId="13" fillId="3" borderId="9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106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106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106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183" fontId="13" fillId="3" borderId="9"/>
    <xf numFmtId="0" fontId="162" fillId="10" borderId="1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183" fontId="13" fillId="3" borderId="9"/>
    <xf numFmtId="0" fontId="162" fillId="10" borderId="1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162" fillId="10" borderId="13" applyNumberFormat="0" applyAlignment="0" applyProtection="0"/>
    <xf numFmtId="0" fontId="85" fillId="33" borderId="23" applyNumberFormat="0" applyAlignment="0" applyProtection="0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76" fontId="13" fillId="4" borderId="0"/>
    <xf numFmtId="176" fontId="13" fillId="4" borderId="0"/>
    <xf numFmtId="176" fontId="13" fillId="4" borderId="0"/>
    <xf numFmtId="176" fontId="13" fillId="0" borderId="0"/>
    <xf numFmtId="176" fontId="13" fillId="0" borderId="0"/>
    <xf numFmtId="176" fontId="13" fillId="0" borderId="0"/>
    <xf numFmtId="0" fontId="109" fillId="0" borderId="25" applyNumberFormat="0" applyFill="0" applyAlignment="0" applyProtection="0"/>
    <xf numFmtId="0" fontId="88" fillId="0" borderId="25" applyNumberFormat="0" applyFill="0" applyAlignment="0" applyProtection="0"/>
    <xf numFmtId="0" fontId="156" fillId="0" borderId="11" applyNumberFormat="0" applyFill="0" applyAlignment="0" applyProtection="0"/>
    <xf numFmtId="0" fontId="88" fillId="0" borderId="25" applyNumberFormat="0" applyFill="0" applyAlignment="0" applyProtection="0"/>
    <xf numFmtId="0" fontId="105" fillId="32" borderId="0" applyNumberFormat="0" applyBorder="0" applyAlignment="0" applyProtection="0"/>
    <xf numFmtId="0" fontId="163" fillId="32" borderId="0" applyNumberFormat="0" applyBorder="0" applyAlignment="0" applyProtection="0"/>
    <xf numFmtId="0" fontId="157" fillId="24" borderId="0" applyNumberFormat="0" applyBorder="0" applyAlignment="0" applyProtection="0"/>
    <xf numFmtId="0" fontId="163" fillId="3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2" fontId="145" fillId="0" borderId="0"/>
    <xf numFmtId="0" fontId="9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4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2" fontId="14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3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13" fillId="29" borderId="15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107" fillId="34" borderId="24" applyNumberFormat="0" applyAlignment="0" applyProtection="0"/>
    <xf numFmtId="0" fontId="86" fillId="34" borderId="24" applyNumberFormat="0" applyAlignment="0" applyProtection="0"/>
    <xf numFmtId="0" fontId="158" fillId="23" borderId="12" applyNumberFormat="0" applyAlignment="0" applyProtection="0"/>
    <xf numFmtId="0" fontId="86" fillId="34" borderId="24" applyNumberFormat="0" applyAlignment="0" applyProtection="0"/>
    <xf numFmtId="178" fontId="13" fillId="0" borderId="0"/>
    <xf numFmtId="178" fontId="13" fillId="0" borderId="0"/>
    <xf numFmtId="178" fontId="13" fillId="0" borderId="0"/>
    <xf numFmtId="0" fontId="99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13" fillId="0" borderId="27" applyNumberFormat="0" applyFill="0" applyAlignment="0" applyProtection="0"/>
    <xf numFmtId="0" fontId="92" fillId="0" borderId="27" applyNumberFormat="0" applyFill="0" applyAlignment="0" applyProtection="0"/>
    <xf numFmtId="0" fontId="160" fillId="0" borderId="14" applyNumberFormat="0" applyFill="0" applyAlignment="0" applyProtection="0"/>
    <xf numFmtId="0" fontId="92" fillId="0" borderId="27" applyNumberFormat="0" applyFill="0" applyAlignment="0" applyProtection="0"/>
    <xf numFmtId="0" fontId="11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6" fillId="37" borderId="0" applyNumberFormat="0" applyBorder="0" applyAlignment="0" applyProtection="0"/>
    <xf numFmtId="0" fontId="96" fillId="41" borderId="0" applyNumberFormat="0" applyBorder="0" applyAlignment="0" applyProtection="0"/>
    <xf numFmtId="0" fontId="96" fillId="45" borderId="0" applyNumberFormat="0" applyBorder="0" applyAlignment="0" applyProtection="0"/>
    <xf numFmtId="0" fontId="96" fillId="49" borderId="0" applyNumberFormat="0" applyBorder="0" applyAlignment="0" applyProtection="0"/>
    <xf numFmtId="0" fontId="96" fillId="53" borderId="0" applyNumberFormat="0" applyBorder="0" applyAlignment="0" applyProtection="0"/>
    <xf numFmtId="0" fontId="96" fillId="57" borderId="0" applyNumberFormat="0" applyBorder="0" applyAlignment="0" applyProtection="0"/>
    <xf numFmtId="0" fontId="96" fillId="38" borderId="0" applyNumberFormat="0" applyBorder="0" applyAlignment="0" applyProtection="0"/>
    <xf numFmtId="0" fontId="96" fillId="42" borderId="0" applyNumberFormat="0" applyBorder="0" applyAlignment="0" applyProtection="0"/>
    <xf numFmtId="0" fontId="96" fillId="46" borderId="0" applyNumberFormat="0" applyBorder="0" applyAlignment="0" applyProtection="0"/>
    <xf numFmtId="0" fontId="96" fillId="50" borderId="0" applyNumberFormat="0" applyBorder="0" applyAlignment="0" applyProtection="0"/>
    <xf numFmtId="0" fontId="96" fillId="54" borderId="0" applyNumberFormat="0" applyBorder="0" applyAlignment="0" applyProtection="0"/>
    <xf numFmtId="0" fontId="96" fillId="58" borderId="0" applyNumberFormat="0" applyBorder="0" applyAlignment="0" applyProtection="0"/>
    <xf numFmtId="0" fontId="149" fillId="23" borderId="13" applyNumberFormat="0" applyAlignment="0" applyProtection="0"/>
    <xf numFmtId="183" fontId="13" fillId="3" borderId="9"/>
    <xf numFmtId="17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0" fontId="162" fillId="10" borderId="13" applyNumberFormat="0" applyAlignment="0" applyProtection="0"/>
    <xf numFmtId="183" fontId="13" fillId="3" borderId="9"/>
    <xf numFmtId="183" fontId="13" fillId="3" borderId="9"/>
    <xf numFmtId="0" fontId="162" fillId="10" borderId="13" applyNumberFormat="0" applyAlignment="0" applyProtection="0"/>
    <xf numFmtId="183" fontId="13" fillId="3" borderId="9"/>
    <xf numFmtId="0" fontId="162" fillId="10" borderId="13" applyNumberFormat="0" applyAlignment="0" applyProtection="0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0" fontId="96" fillId="0" borderId="0"/>
    <xf numFmtId="0" fontId="96" fillId="2" borderId="8" applyNumberFormat="0" applyFont="0" applyAlignment="0" applyProtection="0"/>
    <xf numFmtId="0" fontId="13" fillId="29" borderId="15" applyNumberFormat="0" applyFont="0" applyAlignment="0" applyProtection="0"/>
    <xf numFmtId="0" fontId="96" fillId="2" borderId="8" applyNumberFormat="0" applyFont="0" applyAlignment="0" applyProtection="0"/>
    <xf numFmtId="0" fontId="158" fillId="23" borderId="12" applyNumberFormat="0" applyAlignment="0" applyProtection="0"/>
    <xf numFmtId="0" fontId="160" fillId="0" borderId="14" applyNumberFormat="0" applyFill="0" applyAlignment="0" applyProtection="0"/>
    <xf numFmtId="0" fontId="96" fillId="37" borderId="0" applyNumberFormat="0" applyBorder="0" applyAlignment="0" applyProtection="0"/>
    <xf numFmtId="0" fontId="96" fillId="41" borderId="0" applyNumberFormat="0" applyBorder="0" applyAlignment="0" applyProtection="0"/>
    <xf numFmtId="0" fontId="96" fillId="45" borderId="0" applyNumberFormat="0" applyBorder="0" applyAlignment="0" applyProtection="0"/>
    <xf numFmtId="0" fontId="96" fillId="49" borderId="0" applyNumberFormat="0" applyBorder="0" applyAlignment="0" applyProtection="0"/>
    <xf numFmtId="0" fontId="96" fillId="53" borderId="0" applyNumberFormat="0" applyBorder="0" applyAlignment="0" applyProtection="0"/>
    <xf numFmtId="0" fontId="96" fillId="57" borderId="0" applyNumberFormat="0" applyBorder="0" applyAlignment="0" applyProtection="0"/>
    <xf numFmtId="0" fontId="96" fillId="38" borderId="0" applyNumberFormat="0" applyBorder="0" applyAlignment="0" applyProtection="0"/>
    <xf numFmtId="0" fontId="96" fillId="42" borderId="0" applyNumberFormat="0" applyBorder="0" applyAlignment="0" applyProtection="0"/>
    <xf numFmtId="0" fontId="96" fillId="46" borderId="0" applyNumberFormat="0" applyBorder="0" applyAlignment="0" applyProtection="0"/>
    <xf numFmtId="0" fontId="96" fillId="50" borderId="0" applyNumberFormat="0" applyBorder="0" applyAlignment="0" applyProtection="0"/>
    <xf numFmtId="0" fontId="96" fillId="54" borderId="0" applyNumberFormat="0" applyBorder="0" applyAlignment="0" applyProtection="0"/>
    <xf numFmtId="0" fontId="96" fillId="58" borderId="0" applyNumberFormat="0" applyBorder="0" applyAlignment="0" applyProtection="0"/>
    <xf numFmtId="0" fontId="96" fillId="0" borderId="0"/>
    <xf numFmtId="0" fontId="96" fillId="2" borderId="8" applyNumberFormat="0" applyFont="0" applyAlignment="0" applyProtection="0"/>
    <xf numFmtId="0" fontId="96" fillId="2" borderId="8" applyNumberFormat="0" applyFont="0" applyAlignment="0" applyProtection="0"/>
    <xf numFmtId="168" fontId="13" fillId="0" borderId="0" applyFont="0" applyFill="0" applyBorder="0" applyAlignment="0" applyProtection="0"/>
    <xf numFmtId="0" fontId="13" fillId="29" borderId="15" applyNumberFormat="0" applyFont="0" applyAlignment="0" applyProtection="0"/>
    <xf numFmtId="0" fontId="50" fillId="23" borderId="13" applyNumberFormat="0" applyAlignment="0" applyProtection="0"/>
    <xf numFmtId="0" fontId="65" fillId="0" borderId="14" applyNumberFormat="0" applyFill="0" applyAlignment="0" applyProtection="0"/>
    <xf numFmtId="0" fontId="48" fillId="23" borderId="12" applyNumberFormat="0" applyAlignment="0" applyProtection="0"/>
    <xf numFmtId="0" fontId="19" fillId="29" borderId="15" applyNumberFormat="0" applyFont="0" applyAlignment="0" applyProtection="0"/>
    <xf numFmtId="0" fontId="19" fillId="29" borderId="15" applyNumberFormat="0" applyFont="0" applyAlignment="0" applyProtection="0"/>
    <xf numFmtId="0" fontId="50" fillId="60" borderId="13" applyNumberFormat="0" applyAlignment="0" applyProtection="0"/>
    <xf numFmtId="0" fontId="123" fillId="10" borderId="13" applyNumberFormat="0" applyAlignment="0" applyProtection="0"/>
    <xf numFmtId="0" fontId="65" fillId="60" borderId="31" applyNumberFormat="0" applyAlignment="0" applyProtection="0"/>
    <xf numFmtId="0" fontId="65" fillId="0" borderId="32" applyNumberFormat="0" applyFill="0" applyAlignment="0" applyProtection="0"/>
    <xf numFmtId="0" fontId="134" fillId="0" borderId="14" applyNumberFormat="0" applyFill="0" applyAlignment="0" applyProtection="0">
      <alignment vertical="center"/>
    </xf>
    <xf numFmtId="0" fontId="14" fillId="29" borderId="15" applyNumberFormat="0" applyFont="0" applyAlignment="0" applyProtection="0">
      <alignment vertical="center"/>
    </xf>
    <xf numFmtId="0" fontId="137" fillId="23" borderId="13" applyNumberFormat="0" applyAlignment="0" applyProtection="0">
      <alignment vertical="center"/>
    </xf>
    <xf numFmtId="0" fontId="138" fillId="10" borderId="13" applyNumberFormat="0" applyAlignment="0" applyProtection="0">
      <alignment vertical="center"/>
    </xf>
    <xf numFmtId="0" fontId="149" fillId="23" borderId="13" applyNumberFormat="0" applyAlignment="0" applyProtection="0"/>
    <xf numFmtId="0" fontId="139" fillId="23" borderId="12" applyNumberFormat="0" applyAlignment="0" applyProtection="0">
      <alignment vertical="center"/>
    </xf>
    <xf numFmtId="0" fontId="138" fillId="10" borderId="13" applyNumberFormat="0" applyAlignment="0" applyProtection="0">
      <alignment vertical="center"/>
    </xf>
    <xf numFmtId="0" fontId="137" fillId="23" borderId="13" applyNumberFormat="0" applyAlignment="0" applyProtection="0">
      <alignment vertical="center"/>
    </xf>
    <xf numFmtId="0" fontId="14" fillId="29" borderId="15" applyNumberFormat="0" applyFont="0" applyAlignment="0" applyProtection="0">
      <alignment vertical="center"/>
    </xf>
    <xf numFmtId="0" fontId="134" fillId="0" borderId="14" applyNumberFormat="0" applyFill="0" applyAlignment="0" applyProtection="0">
      <alignment vertical="center"/>
    </xf>
    <xf numFmtId="0" fontId="65" fillId="0" borderId="32" applyNumberFormat="0" applyFill="0" applyAlignment="0" applyProtection="0"/>
    <xf numFmtId="0" fontId="65" fillId="60" borderId="31" applyNumberFormat="0" applyAlignment="0" applyProtection="0"/>
    <xf numFmtId="0" fontId="13" fillId="29" borderId="15" applyNumberFormat="0" applyFont="0" applyAlignment="0" applyProtection="0"/>
    <xf numFmtId="0" fontId="123" fillId="10" borderId="13" applyNumberFormat="0" applyAlignment="0" applyProtection="0"/>
    <xf numFmtId="0" fontId="50" fillId="60" borderId="13" applyNumberFormat="0" applyAlignment="0" applyProtection="0"/>
    <xf numFmtId="0" fontId="19" fillId="29" borderId="15" applyNumberFormat="0" applyFont="0" applyAlignment="0" applyProtection="0"/>
    <xf numFmtId="0" fontId="162" fillId="10" borderId="13" applyNumberFormat="0" applyAlignment="0" applyProtection="0"/>
    <xf numFmtId="0" fontId="162" fillId="10" borderId="13" applyNumberFormat="0" applyAlignment="0" applyProtection="0"/>
    <xf numFmtId="0" fontId="139" fillId="23" borderId="12" applyNumberFormat="0" applyAlignment="0" applyProtection="0">
      <alignment vertical="center"/>
    </xf>
    <xf numFmtId="0" fontId="149" fillId="23" borderId="13" applyNumberFormat="0" applyAlignment="0" applyProtection="0"/>
    <xf numFmtId="0" fontId="162" fillId="10" borderId="13" applyNumberFormat="0" applyAlignment="0" applyProtection="0"/>
    <xf numFmtId="0" fontId="162" fillId="10" borderId="13" applyNumberFormat="0" applyAlignment="0" applyProtection="0"/>
    <xf numFmtId="0" fontId="61" fillId="10" borderId="13" applyNumberFormat="0" applyAlignment="0" applyProtection="0"/>
    <xf numFmtId="0" fontId="162" fillId="10" borderId="13" applyNumberFormat="0" applyAlignment="0" applyProtection="0"/>
    <xf numFmtId="0" fontId="13" fillId="29" borderId="15" applyNumberFormat="0" applyFont="0" applyAlignment="0" applyProtection="0"/>
    <xf numFmtId="0" fontId="158" fillId="23" borderId="12" applyNumberFormat="0" applyAlignment="0" applyProtection="0"/>
    <xf numFmtId="0" fontId="160" fillId="0" borderId="14" applyNumberFormat="0" applyFill="0" applyAlignment="0" applyProtection="0"/>
    <xf numFmtId="0" fontId="13" fillId="29" borderId="15" applyNumberFormat="0" applyFont="0" applyAlignment="0" applyProtection="0"/>
    <xf numFmtId="0" fontId="162" fillId="10" borderId="13" applyNumberFormat="0" applyAlignment="0" applyProtection="0"/>
    <xf numFmtId="0" fontId="13" fillId="29" borderId="15" applyNumberFormat="0" applyFont="0" applyAlignment="0" applyProtection="0"/>
    <xf numFmtId="0" fontId="158" fillId="23" borderId="12" applyNumberFormat="0" applyAlignment="0" applyProtection="0"/>
    <xf numFmtId="0" fontId="160" fillId="0" borderId="14" applyNumberFormat="0" applyFill="0" applyAlignment="0" applyProtection="0"/>
    <xf numFmtId="0" fontId="149" fillId="23" borderId="13" applyNumberFormat="0" applyAlignment="0" applyProtection="0"/>
    <xf numFmtId="0" fontId="162" fillId="10" borderId="13" applyNumberFormat="0" applyAlignment="0" applyProtection="0"/>
    <xf numFmtId="0" fontId="162" fillId="10" borderId="13" applyNumberFormat="0" applyAlignment="0" applyProtection="0"/>
    <xf numFmtId="0" fontId="162" fillId="10" borderId="13" applyNumberFormat="0" applyAlignment="0" applyProtection="0"/>
    <xf numFmtId="0" fontId="13" fillId="29" borderId="15" applyNumberFormat="0" applyFont="0" applyAlignment="0" applyProtection="0"/>
    <xf numFmtId="0" fontId="158" fillId="23" borderId="12" applyNumberFormat="0" applyAlignment="0" applyProtection="0"/>
    <xf numFmtId="0" fontId="160" fillId="0" borderId="14" applyNumberFormat="0" applyFill="0" applyAlignment="0" applyProtection="0"/>
    <xf numFmtId="0" fontId="3" fillId="0" borderId="0"/>
    <xf numFmtId="0" fontId="78" fillId="0" borderId="0" applyNumberFormat="0" applyFill="0" applyBorder="0" applyAlignment="0" applyProtection="0"/>
    <xf numFmtId="0" fontId="84" fillId="32" borderId="0" applyNumberFormat="0" applyBorder="0" applyAlignment="0" applyProtection="0"/>
    <xf numFmtId="0" fontId="85" fillId="33" borderId="23" applyNumberFormat="0" applyAlignment="0" applyProtection="0"/>
    <xf numFmtId="0" fontId="3" fillId="0" borderId="0"/>
    <xf numFmtId="0" fontId="3" fillId="2" borderId="8" applyNumberFormat="0" applyFont="0" applyAlignment="0" applyProtection="0"/>
    <xf numFmtId="0" fontId="85" fillId="33" borderId="23" applyNumberFormat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0" borderId="0"/>
    <xf numFmtId="0" fontId="85" fillId="33" borderId="23" applyNumberFormat="0" applyAlignment="0" applyProtection="0"/>
    <xf numFmtId="0" fontId="3" fillId="2" borderId="8" applyNumberFormat="0" applyFont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0" borderId="0"/>
    <xf numFmtId="0" fontId="78" fillId="0" borderId="0" applyNumberFormat="0" applyFill="0" applyBorder="0" applyAlignment="0" applyProtection="0"/>
    <xf numFmtId="0" fontId="79" fillId="0" borderId="20" applyNumberFormat="0" applyFill="0" applyAlignment="0" applyProtection="0"/>
    <xf numFmtId="0" fontId="80" fillId="0" borderId="21" applyNumberFormat="0" applyFill="0" applyAlignment="0" applyProtection="0"/>
    <xf numFmtId="0" fontId="81" fillId="0" borderId="22" applyNumberFormat="0" applyFill="0" applyAlignment="0" applyProtection="0"/>
    <xf numFmtId="0" fontId="81" fillId="0" borderId="0" applyNumberFormat="0" applyFill="0" applyBorder="0" applyAlignment="0" applyProtection="0"/>
    <xf numFmtId="0" fontId="82" fillId="30" borderId="0" applyNumberFormat="0" applyBorder="0" applyAlignment="0" applyProtection="0"/>
    <xf numFmtId="0" fontId="83" fillId="31" borderId="0" applyNumberFormat="0" applyBorder="0" applyAlignment="0" applyProtection="0"/>
    <xf numFmtId="0" fontId="84" fillId="32" borderId="0" applyNumberFormat="0" applyBorder="0" applyAlignment="0" applyProtection="0"/>
    <xf numFmtId="0" fontId="85" fillId="33" borderId="23" applyNumberFormat="0" applyAlignment="0" applyProtection="0"/>
    <xf numFmtId="0" fontId="86" fillId="34" borderId="24" applyNumberFormat="0" applyAlignment="0" applyProtection="0"/>
    <xf numFmtId="0" fontId="87" fillId="34" borderId="23" applyNumberFormat="0" applyAlignment="0" applyProtection="0"/>
    <xf numFmtId="0" fontId="88" fillId="0" borderId="25" applyNumberFormat="0" applyFill="0" applyAlignment="0" applyProtection="0"/>
    <xf numFmtId="0" fontId="89" fillId="35" borderId="26" applyNumberFormat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27" applyNumberFormat="0" applyFill="0" applyAlignment="0" applyProtection="0"/>
    <xf numFmtId="0" fontId="93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93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93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93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93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93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8" applyNumberFormat="0" applyFont="0" applyAlignment="0" applyProtection="0"/>
    <xf numFmtId="0" fontId="96" fillId="0" borderId="0"/>
    <xf numFmtId="168" fontId="9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0" fontId="106" fillId="33" borderId="23" applyNumberFormat="0" applyAlignment="0" applyProtection="0"/>
    <xf numFmtId="0" fontId="96" fillId="2" borderId="8" applyNumberFormat="0" applyFont="0" applyAlignment="0" applyProtection="0"/>
    <xf numFmtId="0" fontId="96" fillId="37" borderId="0" applyNumberFormat="0" applyBorder="0" applyAlignment="0" applyProtection="0"/>
    <xf numFmtId="0" fontId="96" fillId="38" borderId="0" applyNumberFormat="0" applyBorder="0" applyAlignment="0" applyProtection="0"/>
    <xf numFmtId="0" fontId="114" fillId="39" borderId="0" applyNumberFormat="0" applyBorder="0" applyAlignment="0" applyProtection="0"/>
    <xf numFmtId="0" fontId="96" fillId="41" borderId="0" applyNumberFormat="0" applyBorder="0" applyAlignment="0" applyProtection="0"/>
    <xf numFmtId="0" fontId="96" fillId="42" borderId="0" applyNumberFormat="0" applyBorder="0" applyAlignment="0" applyProtection="0"/>
    <xf numFmtId="0" fontId="114" fillId="43" borderId="0" applyNumberFormat="0" applyBorder="0" applyAlignment="0" applyProtection="0"/>
    <xf numFmtId="0" fontId="96" fillId="45" borderId="0" applyNumberFormat="0" applyBorder="0" applyAlignment="0" applyProtection="0"/>
    <xf numFmtId="0" fontId="96" fillId="46" borderId="0" applyNumberFormat="0" applyBorder="0" applyAlignment="0" applyProtection="0"/>
    <xf numFmtId="0" fontId="114" fillId="47" borderId="0" applyNumberFormat="0" applyBorder="0" applyAlignment="0" applyProtection="0"/>
    <xf numFmtId="0" fontId="96" fillId="49" borderId="0" applyNumberFormat="0" applyBorder="0" applyAlignment="0" applyProtection="0"/>
    <xf numFmtId="0" fontId="96" fillId="50" borderId="0" applyNumberFormat="0" applyBorder="0" applyAlignment="0" applyProtection="0"/>
    <xf numFmtId="0" fontId="114" fillId="51" borderId="0" applyNumberFormat="0" applyBorder="0" applyAlignment="0" applyProtection="0"/>
    <xf numFmtId="0" fontId="96" fillId="53" borderId="0" applyNumberFormat="0" applyBorder="0" applyAlignment="0" applyProtection="0"/>
    <xf numFmtId="0" fontId="96" fillId="54" borderId="0" applyNumberFormat="0" applyBorder="0" applyAlignment="0" applyProtection="0"/>
    <xf numFmtId="0" fontId="114" fillId="55" borderId="0" applyNumberFormat="0" applyBorder="0" applyAlignment="0" applyProtection="0"/>
    <xf numFmtId="0" fontId="96" fillId="57" borderId="0" applyNumberFormat="0" applyBorder="0" applyAlignment="0" applyProtection="0"/>
    <xf numFmtId="0" fontId="96" fillId="58" borderId="0" applyNumberFormat="0" applyBorder="0" applyAlignment="0" applyProtection="0"/>
    <xf numFmtId="0" fontId="114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45" borderId="0" applyNumberFormat="0" applyBorder="0" applyAlignment="0" applyProtection="0"/>
    <xf numFmtId="0" fontId="2" fillId="2" borderId="8" applyNumberFormat="0" applyFont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9" fontId="9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9" fillId="0" borderId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96" fillId="0" borderId="0"/>
    <xf numFmtId="168" fontId="9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43" fontId="2" fillId="0" borderId="0" applyFont="0" applyFill="0" applyBorder="0" applyAlignment="0" applyProtection="0"/>
    <xf numFmtId="0" fontId="2" fillId="49" borderId="0" applyNumberFormat="0" applyBorder="0" applyAlignment="0" applyProtection="0"/>
    <xf numFmtId="43" fontId="13" fillId="0" borderId="0" applyFont="0" applyFill="0" applyBorder="0" applyAlignment="0" applyProtection="0"/>
    <xf numFmtId="0" fontId="2" fillId="5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40" fillId="0" borderId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0" borderId="0" applyNumberFormat="0" applyBorder="0" applyAlignment="0" applyProtection="0"/>
    <xf numFmtId="0" fontId="2" fillId="47" borderId="0" applyNumberFormat="0" applyBorder="0" applyAlignment="0" applyProtection="0"/>
    <xf numFmtId="0" fontId="2" fillId="46" borderId="0" applyNumberFormat="0" applyBorder="0" applyAlignment="0" applyProtection="0"/>
    <xf numFmtId="0" fontId="2" fillId="45" borderId="0" applyNumberFormat="0" applyBorder="0" applyAlignment="0" applyProtection="0"/>
    <xf numFmtId="0" fontId="2" fillId="43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39" borderId="0" applyNumberFormat="0" applyBorder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2" borderId="8" applyNumberFormat="0" applyFont="0" applyAlignment="0" applyProtection="0"/>
    <xf numFmtId="168" fontId="40" fillId="0" borderId="0" applyFont="0" applyFill="0" applyBorder="0" applyAlignment="0" applyProtection="0"/>
    <xf numFmtId="0" fontId="13" fillId="0" borderId="0"/>
    <xf numFmtId="0" fontId="13" fillId="0" borderId="0"/>
    <xf numFmtId="0" fontId="96" fillId="2" borderId="8" applyNumberFormat="0" applyFont="0" applyAlignment="0" applyProtection="0"/>
    <xf numFmtId="0" fontId="2" fillId="0" borderId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168" fontId="96" fillId="0" borderId="0" applyFont="0" applyFill="0" applyBorder="0" applyAlignment="0" applyProtection="0"/>
    <xf numFmtId="0" fontId="96" fillId="0" borderId="0"/>
    <xf numFmtId="0" fontId="96" fillId="0" borderId="0"/>
    <xf numFmtId="0" fontId="25" fillId="0" borderId="0"/>
    <xf numFmtId="0" fontId="96" fillId="0" borderId="0"/>
    <xf numFmtId="39" fontId="15" fillId="0" borderId="0"/>
    <xf numFmtId="0" fontId="14" fillId="0" borderId="0"/>
    <xf numFmtId="39" fontId="15" fillId="0" borderId="0"/>
    <xf numFmtId="0" fontId="39" fillId="0" borderId="0"/>
    <xf numFmtId="168" fontId="2" fillId="0" borderId="0" applyFont="0" applyFill="0" applyBorder="0" applyAlignment="0" applyProtection="0"/>
    <xf numFmtId="0" fontId="13" fillId="0" borderId="0"/>
    <xf numFmtId="0" fontId="40" fillId="0" borderId="0"/>
    <xf numFmtId="168" fontId="40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20" applyNumberFormat="0" applyFill="0" applyAlignment="0" applyProtection="0"/>
    <xf numFmtId="0" fontId="101" fillId="0" borderId="21" applyNumberFormat="0" applyFill="0" applyAlignment="0" applyProtection="0"/>
    <xf numFmtId="0" fontId="102" fillId="0" borderId="22" applyNumberFormat="0" applyFill="0" applyAlignment="0" applyProtection="0"/>
    <xf numFmtId="0" fontId="102" fillId="0" borderId="0" applyNumberFormat="0" applyFill="0" applyBorder="0" applyAlignment="0" applyProtection="0"/>
    <xf numFmtId="0" fontId="103" fillId="30" borderId="0" applyNumberFormat="0" applyBorder="0" applyAlignment="0" applyProtection="0"/>
    <xf numFmtId="0" fontId="104" fillId="31" borderId="0" applyNumberFormat="0" applyBorder="0" applyAlignment="0" applyProtection="0"/>
    <xf numFmtId="0" fontId="105" fillId="32" borderId="0" applyNumberFormat="0" applyBorder="0" applyAlignment="0" applyProtection="0"/>
    <xf numFmtId="0" fontId="106" fillId="33" borderId="23" applyNumberFormat="0" applyAlignment="0" applyProtection="0"/>
    <xf numFmtId="0" fontId="107" fillId="34" borderId="24" applyNumberFormat="0" applyAlignment="0" applyProtection="0"/>
    <xf numFmtId="0" fontId="108" fillId="34" borderId="23" applyNumberFormat="0" applyAlignment="0" applyProtection="0"/>
    <xf numFmtId="0" fontId="109" fillId="0" borderId="25" applyNumberFormat="0" applyFill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27" applyNumberFormat="0" applyFill="0" applyAlignment="0" applyProtection="0"/>
    <xf numFmtId="0" fontId="114" fillId="36" borderId="0" applyNumberFormat="0" applyBorder="0" applyAlignment="0" applyProtection="0"/>
    <xf numFmtId="0" fontId="114" fillId="39" borderId="0" applyNumberFormat="0" applyBorder="0" applyAlignment="0" applyProtection="0"/>
    <xf numFmtId="0" fontId="114" fillId="40" borderId="0" applyNumberFormat="0" applyBorder="0" applyAlignment="0" applyProtection="0"/>
    <xf numFmtId="0" fontId="114" fillId="43" borderId="0" applyNumberFormat="0" applyBorder="0" applyAlignment="0" applyProtection="0"/>
    <xf numFmtId="0" fontId="114" fillId="44" borderId="0" applyNumberFormat="0" applyBorder="0" applyAlignment="0" applyProtection="0"/>
    <xf numFmtId="0" fontId="114" fillId="47" borderId="0" applyNumberFormat="0" applyBorder="0" applyAlignment="0" applyProtection="0"/>
    <xf numFmtId="0" fontId="114" fillId="48" borderId="0" applyNumberFormat="0" applyBorder="0" applyAlignment="0" applyProtection="0"/>
    <xf numFmtId="0" fontId="114" fillId="51" borderId="0" applyNumberFormat="0" applyBorder="0" applyAlignment="0" applyProtection="0"/>
    <xf numFmtId="0" fontId="114" fillId="52" borderId="0" applyNumberFormat="0" applyBorder="0" applyAlignment="0" applyProtection="0"/>
    <xf numFmtId="0" fontId="114" fillId="55" borderId="0" applyNumberFormat="0" applyBorder="0" applyAlignment="0" applyProtection="0"/>
    <xf numFmtId="0" fontId="114" fillId="56" borderId="0" applyNumberFormat="0" applyBorder="0" applyAlignment="0" applyProtection="0"/>
    <xf numFmtId="0" fontId="114" fillId="59" borderId="0" applyNumberFormat="0" applyBorder="0" applyAlignment="0" applyProtection="0"/>
    <xf numFmtId="0" fontId="96" fillId="0" borderId="0"/>
    <xf numFmtId="0" fontId="96" fillId="0" borderId="0"/>
    <xf numFmtId="0" fontId="96" fillId="37" borderId="0" applyNumberFormat="0" applyBorder="0" applyAlignment="0" applyProtection="0"/>
    <xf numFmtId="0" fontId="96" fillId="41" borderId="0" applyNumberFormat="0" applyBorder="0" applyAlignment="0" applyProtection="0"/>
    <xf numFmtId="0" fontId="96" fillId="45" borderId="0" applyNumberFormat="0" applyBorder="0" applyAlignment="0" applyProtection="0"/>
    <xf numFmtId="0" fontId="96" fillId="49" borderId="0" applyNumberFormat="0" applyBorder="0" applyAlignment="0" applyProtection="0"/>
    <xf numFmtId="0" fontId="96" fillId="53" borderId="0" applyNumberFormat="0" applyBorder="0" applyAlignment="0" applyProtection="0"/>
    <xf numFmtId="0" fontId="96" fillId="57" borderId="0" applyNumberFormat="0" applyBorder="0" applyAlignment="0" applyProtection="0"/>
    <xf numFmtId="0" fontId="96" fillId="38" borderId="0" applyNumberFormat="0" applyBorder="0" applyAlignment="0" applyProtection="0"/>
    <xf numFmtId="0" fontId="96" fillId="42" borderId="0" applyNumberFormat="0" applyBorder="0" applyAlignment="0" applyProtection="0"/>
    <xf numFmtId="0" fontId="96" fillId="46" borderId="0" applyNumberFormat="0" applyBorder="0" applyAlignment="0" applyProtection="0"/>
    <xf numFmtId="0" fontId="96" fillId="50" borderId="0" applyNumberFormat="0" applyBorder="0" applyAlignment="0" applyProtection="0"/>
    <xf numFmtId="0" fontId="96" fillId="54" borderId="0" applyNumberFormat="0" applyBorder="0" applyAlignment="0" applyProtection="0"/>
    <xf numFmtId="0" fontId="96" fillId="58" borderId="0" applyNumberFormat="0" applyBorder="0" applyAlignment="0" applyProtection="0"/>
    <xf numFmtId="0" fontId="96" fillId="0" borderId="0"/>
    <xf numFmtId="0" fontId="96" fillId="37" borderId="0" applyNumberFormat="0" applyBorder="0" applyAlignment="0" applyProtection="0"/>
    <xf numFmtId="0" fontId="96" fillId="41" borderId="0" applyNumberFormat="0" applyBorder="0" applyAlignment="0" applyProtection="0"/>
    <xf numFmtId="0" fontId="96" fillId="45" borderId="0" applyNumberFormat="0" applyBorder="0" applyAlignment="0" applyProtection="0"/>
    <xf numFmtId="0" fontId="96" fillId="49" borderId="0" applyNumberFormat="0" applyBorder="0" applyAlignment="0" applyProtection="0"/>
    <xf numFmtId="0" fontId="96" fillId="53" borderId="0" applyNumberFormat="0" applyBorder="0" applyAlignment="0" applyProtection="0"/>
    <xf numFmtId="0" fontId="96" fillId="57" borderId="0" applyNumberFormat="0" applyBorder="0" applyAlignment="0" applyProtection="0"/>
    <xf numFmtId="0" fontId="96" fillId="38" borderId="0" applyNumberFormat="0" applyBorder="0" applyAlignment="0" applyProtection="0"/>
    <xf numFmtId="0" fontId="96" fillId="42" borderId="0" applyNumberFormat="0" applyBorder="0" applyAlignment="0" applyProtection="0"/>
    <xf numFmtId="0" fontId="96" fillId="46" borderId="0" applyNumberFormat="0" applyBorder="0" applyAlignment="0" applyProtection="0"/>
    <xf numFmtId="0" fontId="96" fillId="50" borderId="0" applyNumberFormat="0" applyBorder="0" applyAlignment="0" applyProtection="0"/>
    <xf numFmtId="0" fontId="96" fillId="54" borderId="0" applyNumberFormat="0" applyBorder="0" applyAlignment="0" applyProtection="0"/>
    <xf numFmtId="0" fontId="96" fillId="58" borderId="0" applyNumberFormat="0" applyBorder="0" applyAlignment="0" applyProtection="0"/>
    <xf numFmtId="0" fontId="96" fillId="2" borderId="8" applyNumberFormat="0" applyFont="0" applyAlignment="0" applyProtection="0"/>
    <xf numFmtId="0" fontId="96" fillId="0" borderId="0"/>
    <xf numFmtId="0" fontId="165" fillId="35" borderId="26" applyNumberFormat="0" applyAlignment="0" applyProtection="0"/>
    <xf numFmtId="0" fontId="29" fillId="0" borderId="0"/>
    <xf numFmtId="0" fontId="40" fillId="0" borderId="0"/>
    <xf numFmtId="0" fontId="106" fillId="33" borderId="23" applyNumberFormat="0" applyAlignment="0" applyProtection="0"/>
    <xf numFmtId="0" fontId="96" fillId="0" borderId="0"/>
    <xf numFmtId="0" fontId="106" fillId="33" borderId="23" applyNumberFormat="0" applyAlignment="0" applyProtection="0"/>
    <xf numFmtId="168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2" borderId="8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0" fontId="2" fillId="45" borderId="0" applyNumberFormat="0" applyBorder="0" applyAlignment="0" applyProtection="0"/>
    <xf numFmtId="0" fontId="2" fillId="2" borderId="8" applyNumberFormat="0" applyFont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49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0" borderId="0" applyNumberFormat="0" applyBorder="0" applyAlignment="0" applyProtection="0"/>
    <xf numFmtId="0" fontId="2" fillId="47" borderId="0" applyNumberFormat="0" applyBorder="0" applyAlignment="0" applyProtection="0"/>
    <xf numFmtId="0" fontId="2" fillId="46" borderId="0" applyNumberFormat="0" applyBorder="0" applyAlignment="0" applyProtection="0"/>
    <xf numFmtId="0" fontId="2" fillId="45" borderId="0" applyNumberFormat="0" applyBorder="0" applyAlignment="0" applyProtection="0"/>
    <xf numFmtId="0" fontId="2" fillId="43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39" borderId="0" applyNumberFormat="0" applyBorder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2" borderId="8" applyNumberFormat="0" applyFont="0" applyAlignment="0" applyProtection="0"/>
    <xf numFmtId="0" fontId="2" fillId="0" borderId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6" fillId="0" borderId="0"/>
    <xf numFmtId="0" fontId="106" fillId="33" borderId="23" applyNumberFormat="0" applyAlignment="0" applyProtection="0"/>
    <xf numFmtId="0" fontId="96" fillId="2" borderId="8" applyNumberFormat="0" applyFont="0" applyAlignment="0" applyProtection="0"/>
    <xf numFmtId="0" fontId="13" fillId="0" borderId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93" fillId="39" borderId="0" applyNumberFormat="0" applyBorder="0" applyAlignment="0" applyProtection="0"/>
    <xf numFmtId="0" fontId="93" fillId="43" borderId="0" applyNumberFormat="0" applyBorder="0" applyAlignment="0" applyProtection="0"/>
    <xf numFmtId="0" fontId="93" fillId="47" borderId="0" applyNumberFormat="0" applyBorder="0" applyAlignment="0" applyProtection="0"/>
    <xf numFmtId="0" fontId="93" fillId="51" borderId="0" applyNumberFormat="0" applyBorder="0" applyAlignment="0" applyProtection="0"/>
    <xf numFmtId="0" fontId="93" fillId="55" borderId="0" applyNumberFormat="0" applyBorder="0" applyAlignment="0" applyProtection="0"/>
    <xf numFmtId="0" fontId="93" fillId="59" borderId="0" applyNumberFormat="0" applyBorder="0" applyAlignment="0" applyProtection="0"/>
    <xf numFmtId="0" fontId="93" fillId="36" borderId="0" applyNumberFormat="0" applyBorder="0" applyAlignment="0" applyProtection="0"/>
    <xf numFmtId="0" fontId="93" fillId="40" borderId="0" applyNumberFormat="0" applyBorder="0" applyAlignment="0" applyProtection="0"/>
    <xf numFmtId="0" fontId="93" fillId="44" borderId="0" applyNumberFormat="0" applyBorder="0" applyAlignment="0" applyProtection="0"/>
    <xf numFmtId="0" fontId="93" fillId="48" borderId="0" applyNumberFormat="0" applyBorder="0" applyAlignment="0" applyProtection="0"/>
    <xf numFmtId="0" fontId="93" fillId="52" borderId="0" applyNumberFormat="0" applyBorder="0" applyAlignment="0" applyProtection="0"/>
    <xf numFmtId="0" fontId="93" fillId="56" borderId="0" applyNumberFormat="0" applyBorder="0" applyAlignment="0" applyProtection="0"/>
    <xf numFmtId="0" fontId="83" fillId="31" borderId="0" applyNumberFormat="0" applyBorder="0" applyAlignment="0" applyProtection="0"/>
    <xf numFmtId="0" fontId="87" fillId="34" borderId="23" applyNumberFormat="0" applyAlignment="0" applyProtection="0"/>
    <xf numFmtId="0" fontId="89" fillId="35" borderId="26" applyNumberFormat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center"/>
    </xf>
    <xf numFmtId="43" fontId="145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82" fillId="30" borderId="0" applyNumberFormat="0" applyBorder="0" applyAlignment="0" applyProtection="0"/>
    <xf numFmtId="0" fontId="79" fillId="0" borderId="20" applyNumberFormat="0" applyFill="0" applyAlignment="0" applyProtection="0"/>
    <xf numFmtId="0" fontId="80" fillId="0" borderId="21" applyNumberFormat="0" applyFill="0" applyAlignment="0" applyProtection="0"/>
    <xf numFmtId="0" fontId="81" fillId="0" borderId="22" applyNumberFormat="0" applyFill="0" applyAlignment="0" applyProtection="0"/>
    <xf numFmtId="0" fontId="81" fillId="0" borderId="0" applyNumberFormat="0" applyFill="0" applyBorder="0" applyAlignment="0" applyProtection="0"/>
    <xf numFmtId="183" fontId="13" fillId="3" borderId="9"/>
    <xf numFmtId="0" fontId="85" fillId="33" borderId="23" applyNumberFormat="0" applyAlignment="0" applyProtection="0"/>
    <xf numFmtId="0" fontId="106" fillId="33" borderId="23" applyNumberFormat="0" applyAlignment="0" applyProtection="0"/>
    <xf numFmtId="0" fontId="85" fillId="33" borderId="23" applyNumberFormat="0" applyAlignment="0" applyProtection="0"/>
    <xf numFmtId="0" fontId="106" fillId="33" borderId="23" applyNumberFormat="0" applyAlignment="0" applyProtection="0"/>
    <xf numFmtId="0" fontId="85" fillId="33" borderId="23" applyNumberFormat="0" applyAlignment="0" applyProtection="0"/>
    <xf numFmtId="0" fontId="106" fillId="33" borderId="23" applyNumberFormat="0" applyAlignment="0" applyProtection="0"/>
    <xf numFmtId="0" fontId="85" fillId="33" borderId="23" applyNumberFormat="0" applyAlignment="0" applyProtection="0"/>
    <xf numFmtId="0" fontId="106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106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8" fillId="0" borderId="25" applyNumberFormat="0" applyFill="0" applyAlignment="0" applyProtection="0"/>
    <xf numFmtId="0" fontId="163" fillId="3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6" fillId="2" borderId="8" applyNumberFormat="0" applyFont="0" applyAlignment="0" applyProtection="0"/>
    <xf numFmtId="0" fontId="25" fillId="2" borderId="8" applyNumberFormat="0" applyFont="0" applyAlignment="0" applyProtection="0"/>
    <xf numFmtId="0" fontId="26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86" fillId="34" borderId="24" applyNumberFormat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92" fillId="0" borderId="27" applyNumberFormat="0" applyFill="0" applyAlignment="0" applyProtection="0"/>
    <xf numFmtId="0" fontId="90" fillId="0" borderId="0" applyNumberFormat="0" applyFill="0" applyBorder="0" applyAlignment="0" applyProtection="0"/>
    <xf numFmtId="183" fontId="13" fillId="3" borderId="9"/>
    <xf numFmtId="43" fontId="13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06" fillId="33" borderId="23" applyNumberFormat="0" applyAlignment="0" applyProtection="0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9" fontId="32" fillId="0" borderId="60" applyNumberFormat="0" applyBorder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9" fontId="15" fillId="0" borderId="0"/>
    <xf numFmtId="43" fontId="13" fillId="0" borderId="0" applyFont="0" applyFill="0" applyBorder="0" applyAlignment="0" applyProtection="0"/>
    <xf numFmtId="39" fontId="15" fillId="0" borderId="0"/>
    <xf numFmtId="0" fontId="36" fillId="0" borderId="0"/>
    <xf numFmtId="0" fontId="13" fillId="0" borderId="0"/>
    <xf numFmtId="39" fontId="15" fillId="0" borderId="0"/>
    <xf numFmtId="43" fontId="13" fillId="0" borderId="0" applyFont="0" applyFill="0" applyBorder="0" applyAlignment="0" applyProtection="0"/>
    <xf numFmtId="0" fontId="115" fillId="0" borderId="0"/>
    <xf numFmtId="182" fontId="13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0" fillId="0" borderId="0"/>
    <xf numFmtId="168" fontId="40" fillId="0" borderId="0" applyFont="0" applyFill="0" applyBorder="0" applyAlignment="0" applyProtection="0"/>
    <xf numFmtId="0" fontId="1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37" fontId="95" fillId="0" borderId="0"/>
    <xf numFmtId="183" fontId="13" fillId="3" borderId="56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4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6" fillId="0" borderId="0"/>
    <xf numFmtId="0" fontId="114" fillId="44" borderId="0" applyNumberFormat="0" applyBorder="0" applyAlignment="0" applyProtection="0"/>
    <xf numFmtId="0" fontId="114" fillId="40" borderId="0" applyNumberFormat="0" applyBorder="0" applyAlignment="0" applyProtection="0"/>
    <xf numFmtId="0" fontId="114" fillId="48" borderId="0" applyNumberFormat="0" applyBorder="0" applyAlignment="0" applyProtection="0"/>
    <xf numFmtId="0" fontId="114" fillId="36" borderId="0" applyNumberFormat="0" applyBorder="0" applyAlignment="0" applyProtection="0"/>
    <xf numFmtId="0" fontId="106" fillId="33" borderId="23" applyNumberFormat="0" applyAlignment="0" applyProtection="0"/>
    <xf numFmtId="168" fontId="96" fillId="0" borderId="0" applyFont="0" applyFill="0" applyBorder="0" applyAlignment="0" applyProtection="0"/>
    <xf numFmtId="0" fontId="96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9" fillId="60" borderId="0" applyNumberFormat="0" applyBorder="0" applyAlignment="0" applyProtection="0"/>
    <xf numFmtId="0" fontId="19" fillId="10" borderId="0" applyNumberFormat="0" applyBorder="0" applyAlignment="0" applyProtection="0"/>
    <xf numFmtId="0" fontId="19" fillId="29" borderId="0" applyNumberFormat="0" applyBorder="0" applyAlignment="0" applyProtection="0"/>
    <xf numFmtId="0" fontId="19" fillId="60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23" borderId="0" applyNumberFormat="0" applyBorder="0" applyAlignment="0" applyProtection="0"/>
    <xf numFmtId="0" fontId="19" fillId="12" borderId="0" applyNumberFormat="0" applyBorder="0" applyAlignment="0" applyProtection="0"/>
    <xf numFmtId="0" fontId="19" fillId="24" borderId="0" applyNumberFormat="0" applyBorder="0" applyAlignment="0" applyProtection="0"/>
    <xf numFmtId="0" fontId="19" fillId="23" borderId="0" applyNumberFormat="0" applyBorder="0" applyAlignment="0" applyProtection="0"/>
    <xf numFmtId="0" fontId="19" fillId="11" borderId="0" applyNumberFormat="0" applyBorder="0" applyAlignment="0" applyProtection="0"/>
    <xf numFmtId="0" fontId="19" fillId="10" borderId="0" applyNumberFormat="0" applyBorder="0" applyAlignment="0" applyProtection="0"/>
    <xf numFmtId="0" fontId="21" fillId="17" borderId="0" applyNumberFormat="0" applyBorder="0" applyAlignment="0" applyProtection="0"/>
    <xf numFmtId="0" fontId="21" fillId="12" borderId="0" applyNumberFormat="0" applyBorder="0" applyAlignment="0" applyProtection="0"/>
    <xf numFmtId="0" fontId="21" fillId="24" borderId="0" applyNumberFormat="0" applyBorder="0" applyAlignment="0" applyProtection="0"/>
    <xf numFmtId="0" fontId="21" fillId="23" borderId="0" applyNumberFormat="0" applyBorder="0" applyAlignment="0" applyProtection="0"/>
    <xf numFmtId="0" fontId="21" fillId="17" borderId="0" applyNumberFormat="0" applyBorder="0" applyAlignment="0" applyProtection="0"/>
    <xf numFmtId="0" fontId="21" fillId="10" borderId="0" applyNumberFormat="0" applyBorder="0" applyAlignment="0" applyProtection="0"/>
    <xf numFmtId="0" fontId="21" fillId="17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61" borderId="0" applyNumberFormat="0" applyBorder="0" applyAlignment="0" applyProtection="0"/>
    <xf numFmtId="0" fontId="21" fillId="17" borderId="0" applyNumberFormat="0" applyBorder="0" applyAlignment="0" applyProtection="0"/>
    <xf numFmtId="0" fontId="21" fillId="28" borderId="0" applyNumberFormat="0" applyBorder="0" applyAlignment="0" applyProtection="0"/>
    <xf numFmtId="0" fontId="46" fillId="6" borderId="0" applyNumberFormat="0" applyBorder="0" applyAlignment="0" applyProtection="0"/>
    <xf numFmtId="0" fontId="50" fillId="60" borderId="13" applyNumberFormat="0" applyAlignment="0" applyProtection="0"/>
    <xf numFmtId="0" fontId="42" fillId="22" borderId="28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8" fillId="7" borderId="0" applyNumberFormat="0" applyBorder="0" applyAlignment="0" applyProtection="0"/>
    <xf numFmtId="0" fontId="120" fillId="0" borderId="29" applyNumberFormat="0" applyFill="0" applyAlignment="0" applyProtection="0"/>
    <xf numFmtId="0" fontId="121" fillId="0" borderId="17" applyNumberFormat="0" applyFill="0" applyAlignment="0" applyProtection="0"/>
    <xf numFmtId="0" fontId="122" fillId="0" borderId="30" applyNumberFormat="0" applyFill="0" applyAlignment="0" applyProtection="0"/>
    <xf numFmtId="0" fontId="122" fillId="0" borderId="0" applyNumberFormat="0" applyFill="0" applyBorder="0" applyAlignment="0" applyProtection="0"/>
    <xf numFmtId="0" fontId="123" fillId="10" borderId="13" applyNumberFormat="0" applyAlignment="0" applyProtection="0"/>
    <xf numFmtId="0" fontId="44" fillId="0" borderId="11" applyNumberFormat="0" applyFill="0" applyAlignment="0" applyProtection="0"/>
    <xf numFmtId="0" fontId="63" fillId="24" borderId="0" applyNumberFormat="0" applyBorder="0" applyAlignment="0" applyProtection="0"/>
    <xf numFmtId="0" fontId="4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15" applyNumberFormat="0" applyFont="0" applyAlignment="0" applyProtection="0"/>
    <xf numFmtId="0" fontId="65" fillId="60" borderId="31" applyNumberFormat="0" applyAlignment="0" applyProtection="0"/>
    <xf numFmtId="9" fontId="13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65" fillId="0" borderId="32" applyNumberFormat="0" applyFill="0" applyAlignment="0" applyProtection="0"/>
    <xf numFmtId="0" fontId="52" fillId="0" borderId="0" applyNumberFormat="0" applyFill="0" applyBorder="0" applyAlignment="0" applyProtection="0"/>
    <xf numFmtId="179" fontId="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42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42" fillId="0" borderId="0"/>
    <xf numFmtId="0" fontId="144" fillId="0" borderId="0"/>
    <xf numFmtId="168" fontId="144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14" fillId="0" borderId="0"/>
    <xf numFmtId="0" fontId="23" fillId="0" borderId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96" fillId="0" borderId="0"/>
    <xf numFmtId="168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6" fillId="0" borderId="0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9" fontId="9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4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3" fontId="13" fillId="3" borderId="9"/>
    <xf numFmtId="0" fontId="96" fillId="0" borderId="0"/>
    <xf numFmtId="183" fontId="13" fillId="3" borderId="56"/>
    <xf numFmtId="9" fontId="96" fillId="0" borderId="0" applyFont="0" applyFill="0" applyBorder="0" applyAlignment="0" applyProtection="0"/>
    <xf numFmtId="168" fontId="96" fillId="0" borderId="0" applyFont="0" applyFill="0" applyBorder="0" applyAlignment="0" applyProtection="0"/>
    <xf numFmtId="0" fontId="2" fillId="2" borderId="8" applyNumberFormat="0" applyFont="0" applyAlignment="0" applyProtection="0"/>
    <xf numFmtId="0" fontId="99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14" fillId="56" borderId="0" applyNumberFormat="0" applyBorder="0" applyAlignment="0" applyProtection="0"/>
    <xf numFmtId="183" fontId="13" fillId="3" borderId="9"/>
    <xf numFmtId="183" fontId="13" fillId="3" borderId="56"/>
    <xf numFmtId="183" fontId="13" fillId="3" borderId="56"/>
    <xf numFmtId="183" fontId="13" fillId="3" borderId="56"/>
    <xf numFmtId="183" fontId="13" fillId="3" borderId="56"/>
    <xf numFmtId="0" fontId="96" fillId="2" borderId="8" applyNumberFormat="0" applyFont="0" applyAlignment="0" applyProtection="0"/>
    <xf numFmtId="0" fontId="96" fillId="2" borderId="8" applyNumberFormat="0" applyFont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9" fontId="17" fillId="0" borderId="0"/>
    <xf numFmtId="168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96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71" fillId="0" borderId="36" applyNumberFormat="0" applyAlignment="0" applyProtection="0">
      <alignment horizontal="left" vertical="center"/>
    </xf>
    <xf numFmtId="0" fontId="171" fillId="0" borderId="3">
      <alignment horizontal="left" vertical="center"/>
    </xf>
    <xf numFmtId="0" fontId="31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6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36" fillId="0" borderId="0"/>
    <xf numFmtId="0" fontId="36" fillId="0" borderId="0"/>
    <xf numFmtId="0" fontId="38" fillId="0" borderId="0"/>
    <xf numFmtId="0" fontId="37" fillId="0" borderId="0"/>
    <xf numFmtId="0" fontId="38" fillId="0" borderId="0"/>
    <xf numFmtId="0" fontId="13" fillId="0" borderId="0"/>
    <xf numFmtId="0" fontId="40" fillId="0" borderId="0"/>
    <xf numFmtId="0" fontId="36" fillId="0" borderId="0"/>
    <xf numFmtId="0" fontId="36" fillId="0" borderId="0"/>
    <xf numFmtId="0" fontId="10" fillId="0" borderId="0"/>
    <xf numFmtId="0" fontId="39" fillId="0" borderId="0"/>
    <xf numFmtId="0" fontId="39" fillId="0" borderId="0"/>
    <xf numFmtId="0" fontId="13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9" fontId="15" fillId="0" borderId="0"/>
    <xf numFmtId="39" fontId="15" fillId="0" borderId="0"/>
    <xf numFmtId="39" fontId="15" fillId="0" borderId="0"/>
    <xf numFmtId="0" fontId="24" fillId="0" borderId="0"/>
    <xf numFmtId="0" fontId="24" fillId="0" borderId="0"/>
    <xf numFmtId="0" fontId="36" fillId="0" borderId="0"/>
    <xf numFmtId="0" fontId="25" fillId="0" borderId="0"/>
    <xf numFmtId="0" fontId="19" fillId="2" borderId="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9" fillId="23" borderId="13" applyNumberFormat="0" applyAlignment="0" applyProtection="0"/>
    <xf numFmtId="0" fontId="50" fillId="23" borderId="13" applyNumberFormat="0" applyAlignment="0" applyProtection="0"/>
    <xf numFmtId="0" fontId="5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8" fontId="40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41" fillId="22" borderId="10" applyNumberFormat="0" applyAlignment="0" applyProtection="0"/>
    <xf numFmtId="0" fontId="43" fillId="0" borderId="11" applyNumberFormat="0" applyFill="0" applyAlignment="0" applyProtection="0"/>
    <xf numFmtId="0" fontId="57" fillId="7" borderId="0" applyNumberFormat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9" fontId="174" fillId="0" borderId="0" applyFont="0" applyFill="0" applyBorder="0" applyAlignment="0" applyProtection="0"/>
    <xf numFmtId="0" fontId="8" fillId="0" borderId="0"/>
    <xf numFmtId="0" fontId="40" fillId="0" borderId="0"/>
    <xf numFmtId="0" fontId="59" fillId="0" borderId="0"/>
    <xf numFmtId="0" fontId="60" fillId="10" borderId="13" applyNumberFormat="0" applyAlignment="0" applyProtection="0"/>
    <xf numFmtId="0" fontId="61" fillId="10" borderId="13" applyNumberFormat="0" applyAlignment="0" applyProtection="0"/>
    <xf numFmtId="0" fontId="62" fillId="24" borderId="0" applyNumberFormat="0" applyBorder="0" applyAlignment="0" applyProtection="0"/>
    <xf numFmtId="0" fontId="64" fillId="0" borderId="14" applyNumberFormat="0" applyFill="0" applyAlignment="0" applyProtection="0"/>
    <xf numFmtId="0" fontId="65" fillId="0" borderId="14" applyNumberFormat="0" applyFill="0" applyAlignment="0" applyProtection="0"/>
    <xf numFmtId="0" fontId="45" fillId="6" borderId="0" applyNumberFormat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8" borderId="0" applyNumberFormat="0" applyBorder="0" applyAlignment="0" applyProtection="0"/>
    <xf numFmtId="0" fontId="47" fillId="23" borderId="12" applyNumberFormat="0" applyAlignment="0" applyProtection="0"/>
    <xf numFmtId="0" fontId="48" fillId="23" borderId="12" applyNumberFormat="0" applyAlignment="0" applyProtection="0"/>
    <xf numFmtId="0" fontId="13" fillId="29" borderId="15" applyNumberFormat="0" applyFont="0" applyAlignment="0" applyProtection="0"/>
    <xf numFmtId="0" fontId="24" fillId="29" borderId="15" applyNumberFormat="0" applyFont="0" applyAlignment="0" applyProtection="0"/>
    <xf numFmtId="0" fontId="19" fillId="29" borderId="15" applyNumberFormat="0" applyFont="0" applyAlignment="0" applyProtection="0"/>
    <xf numFmtId="0" fontId="66" fillId="0" borderId="16" applyNumberFormat="0" applyFill="0" applyAlignment="0" applyProtection="0"/>
    <xf numFmtId="0" fontId="68" fillId="0" borderId="17" applyNumberFormat="0" applyFill="0" applyAlignment="0" applyProtection="0"/>
    <xf numFmtId="0" fontId="70" fillId="0" borderId="18" applyNumberFormat="0" applyFill="0" applyAlignment="0" applyProtection="0"/>
    <xf numFmtId="0" fontId="70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40" fillId="0" borderId="0"/>
    <xf numFmtId="43" fontId="13" fillId="0" borderId="0" applyFont="0" applyFill="0" applyBorder="0" applyAlignment="0" applyProtection="0"/>
    <xf numFmtId="0" fontId="39" fillId="0" borderId="0"/>
    <xf numFmtId="0" fontId="2" fillId="0" borderId="0"/>
    <xf numFmtId="43" fontId="2" fillId="0" borderId="0" applyFont="0" applyFill="0" applyBorder="0" applyAlignment="0" applyProtection="0"/>
    <xf numFmtId="181" fontId="14" fillId="0" borderId="0"/>
    <xf numFmtId="179" fontId="94" fillId="0" borderId="0" applyFont="0" applyFill="0" applyBorder="0" applyAlignment="0" applyProtection="0"/>
    <xf numFmtId="181" fontId="94" fillId="0" borderId="0"/>
    <xf numFmtId="9" fontId="9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39" fontId="15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39" fontId="15" fillId="0" borderId="0"/>
    <xf numFmtId="0" fontId="96" fillId="0" borderId="0"/>
    <xf numFmtId="0" fontId="2" fillId="0" borderId="0"/>
    <xf numFmtId="0" fontId="96" fillId="0" borderId="0"/>
    <xf numFmtId="0" fontId="96" fillId="0" borderId="0"/>
    <xf numFmtId="168" fontId="2" fillId="0" borderId="0" applyFont="0" applyFill="0" applyBorder="0" applyAlignment="0" applyProtection="0"/>
    <xf numFmtId="39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0"/>
    <xf numFmtId="168" fontId="96" fillId="0" borderId="0" applyFont="0" applyFill="0" applyBorder="0" applyAlignment="0" applyProtection="0"/>
    <xf numFmtId="0" fontId="96" fillId="0" borderId="0"/>
    <xf numFmtId="183" fontId="13" fillId="3" borderId="56"/>
    <xf numFmtId="183" fontId="13" fillId="3" borderId="56"/>
    <xf numFmtId="183" fontId="13" fillId="3" borderId="56"/>
    <xf numFmtId="9" fontId="170" fillId="0" borderId="60" applyNumberFormat="0" applyBorder="0"/>
    <xf numFmtId="0" fontId="96" fillId="0" borderId="0"/>
    <xf numFmtId="0" fontId="96" fillId="0" borderId="0"/>
    <xf numFmtId="0" fontId="96" fillId="0" borderId="0"/>
    <xf numFmtId="183" fontId="13" fillId="3" borderId="56"/>
    <xf numFmtId="183" fontId="13" fillId="3" borderId="56"/>
    <xf numFmtId="183" fontId="13" fillId="3" borderId="56"/>
    <xf numFmtId="183" fontId="13" fillId="3" borderId="56"/>
    <xf numFmtId="173" fontId="13" fillId="3" borderId="56"/>
    <xf numFmtId="0" fontId="96" fillId="2" borderId="8" applyNumberFormat="0" applyFont="0" applyAlignment="0" applyProtection="0"/>
    <xf numFmtId="183" fontId="13" fillId="3" borderId="56"/>
    <xf numFmtId="183" fontId="13" fillId="3" borderId="56"/>
    <xf numFmtId="183" fontId="13" fillId="3" borderId="56"/>
    <xf numFmtId="183" fontId="13" fillId="3" borderId="56"/>
    <xf numFmtId="0" fontId="96" fillId="2" borderId="8" applyNumberFormat="0" applyFont="0" applyAlignment="0" applyProtection="0"/>
    <xf numFmtId="0" fontId="165" fillId="35" borderId="26" applyNumberFormat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96" fillId="0" borderId="0"/>
    <xf numFmtId="168" fontId="96" fillId="0" borderId="0" applyFont="0" applyFill="0" applyBorder="0" applyAlignment="0" applyProtection="0"/>
    <xf numFmtId="0" fontId="96" fillId="0" borderId="0"/>
    <xf numFmtId="0" fontId="2" fillId="0" borderId="0"/>
    <xf numFmtId="168" fontId="2" fillId="0" borderId="0" applyFont="0" applyFill="0" applyBorder="0" applyAlignment="0" applyProtection="0"/>
    <xf numFmtId="0" fontId="96" fillId="0" borderId="0"/>
    <xf numFmtId="168" fontId="19" fillId="0" borderId="0" applyFont="0" applyFill="0" applyBorder="0" applyAlignment="0" applyProtection="0"/>
    <xf numFmtId="0" fontId="96" fillId="0" borderId="0"/>
    <xf numFmtId="0" fontId="2" fillId="0" borderId="0"/>
    <xf numFmtId="0" fontId="96" fillId="0" borderId="0"/>
    <xf numFmtId="0" fontId="13" fillId="0" borderId="0"/>
    <xf numFmtId="0" fontId="96" fillId="0" borderId="0"/>
    <xf numFmtId="0" fontId="96" fillId="2" borderId="8" applyNumberFormat="0" applyFont="0" applyAlignment="0" applyProtection="0"/>
    <xf numFmtId="0" fontId="96" fillId="37" borderId="0" applyNumberFormat="0" applyBorder="0" applyAlignment="0" applyProtection="0"/>
    <xf numFmtId="0" fontId="96" fillId="41" borderId="0" applyNumberFormat="0" applyBorder="0" applyAlignment="0" applyProtection="0"/>
    <xf numFmtId="0" fontId="96" fillId="45" borderId="0" applyNumberFormat="0" applyBorder="0" applyAlignment="0" applyProtection="0"/>
    <xf numFmtId="0" fontId="96" fillId="49" borderId="0" applyNumberFormat="0" applyBorder="0" applyAlignment="0" applyProtection="0"/>
    <xf numFmtId="0" fontId="96" fillId="53" borderId="0" applyNumberFormat="0" applyBorder="0" applyAlignment="0" applyProtection="0"/>
    <xf numFmtId="0" fontId="96" fillId="57" borderId="0" applyNumberFormat="0" applyBorder="0" applyAlignment="0" applyProtection="0"/>
    <xf numFmtId="0" fontId="96" fillId="38" borderId="0" applyNumberFormat="0" applyBorder="0" applyAlignment="0" applyProtection="0"/>
    <xf numFmtId="0" fontId="96" fillId="42" borderId="0" applyNumberFormat="0" applyBorder="0" applyAlignment="0" applyProtection="0"/>
    <xf numFmtId="0" fontId="96" fillId="46" borderId="0" applyNumberFormat="0" applyBorder="0" applyAlignment="0" applyProtection="0"/>
    <xf numFmtId="0" fontId="96" fillId="50" borderId="0" applyNumberFormat="0" applyBorder="0" applyAlignment="0" applyProtection="0"/>
    <xf numFmtId="0" fontId="96" fillId="54" borderId="0" applyNumberFormat="0" applyBorder="0" applyAlignment="0" applyProtection="0"/>
    <xf numFmtId="0" fontId="96" fillId="58" borderId="0" applyNumberFormat="0" applyBorder="0" applyAlignment="0" applyProtection="0"/>
    <xf numFmtId="0" fontId="96" fillId="2" borderId="8" applyNumberFormat="0" applyFont="0" applyAlignment="0" applyProtection="0"/>
    <xf numFmtId="0" fontId="96" fillId="0" borderId="0"/>
    <xf numFmtId="0" fontId="96" fillId="37" borderId="0" applyNumberFormat="0" applyBorder="0" applyAlignment="0" applyProtection="0"/>
    <xf numFmtId="0" fontId="96" fillId="41" borderId="0" applyNumberFormat="0" applyBorder="0" applyAlignment="0" applyProtection="0"/>
    <xf numFmtId="0" fontId="96" fillId="45" borderId="0" applyNumberFormat="0" applyBorder="0" applyAlignment="0" applyProtection="0"/>
    <xf numFmtId="0" fontId="96" fillId="49" borderId="0" applyNumberFormat="0" applyBorder="0" applyAlignment="0" applyProtection="0"/>
    <xf numFmtId="0" fontId="96" fillId="53" borderId="0" applyNumberFormat="0" applyBorder="0" applyAlignment="0" applyProtection="0"/>
    <xf numFmtId="0" fontId="96" fillId="57" borderId="0" applyNumberFormat="0" applyBorder="0" applyAlignment="0" applyProtection="0"/>
    <xf numFmtId="0" fontId="96" fillId="38" borderId="0" applyNumberFormat="0" applyBorder="0" applyAlignment="0" applyProtection="0"/>
    <xf numFmtId="0" fontId="96" fillId="42" borderId="0" applyNumberFormat="0" applyBorder="0" applyAlignment="0" applyProtection="0"/>
    <xf numFmtId="0" fontId="96" fillId="46" borderId="0" applyNumberFormat="0" applyBorder="0" applyAlignment="0" applyProtection="0"/>
    <xf numFmtId="0" fontId="96" fillId="50" borderId="0" applyNumberFormat="0" applyBorder="0" applyAlignment="0" applyProtection="0"/>
    <xf numFmtId="0" fontId="96" fillId="54" borderId="0" applyNumberFormat="0" applyBorder="0" applyAlignment="0" applyProtection="0"/>
    <xf numFmtId="0" fontId="96" fillId="58" borderId="0" applyNumberFormat="0" applyBorder="0" applyAlignment="0" applyProtection="0"/>
    <xf numFmtId="0" fontId="96" fillId="2" borderId="8" applyNumberFormat="0" applyFont="0" applyAlignment="0" applyProtection="0"/>
    <xf numFmtId="0" fontId="96" fillId="0" borderId="0"/>
    <xf numFmtId="0" fontId="96" fillId="37" borderId="0" applyNumberFormat="0" applyBorder="0" applyAlignment="0" applyProtection="0"/>
    <xf numFmtId="0" fontId="96" fillId="41" borderId="0" applyNumberFormat="0" applyBorder="0" applyAlignment="0" applyProtection="0"/>
    <xf numFmtId="0" fontId="96" fillId="45" borderId="0" applyNumberFormat="0" applyBorder="0" applyAlignment="0" applyProtection="0"/>
    <xf numFmtId="0" fontId="96" fillId="49" borderId="0" applyNumberFormat="0" applyBorder="0" applyAlignment="0" applyProtection="0"/>
    <xf numFmtId="0" fontId="96" fillId="53" borderId="0" applyNumberFormat="0" applyBorder="0" applyAlignment="0" applyProtection="0"/>
    <xf numFmtId="0" fontId="96" fillId="57" borderId="0" applyNumberFormat="0" applyBorder="0" applyAlignment="0" applyProtection="0"/>
    <xf numFmtId="0" fontId="96" fillId="38" borderId="0" applyNumberFormat="0" applyBorder="0" applyAlignment="0" applyProtection="0"/>
    <xf numFmtId="0" fontId="96" fillId="42" borderId="0" applyNumberFormat="0" applyBorder="0" applyAlignment="0" applyProtection="0"/>
    <xf numFmtId="0" fontId="96" fillId="46" borderId="0" applyNumberFormat="0" applyBorder="0" applyAlignment="0" applyProtection="0"/>
    <xf numFmtId="0" fontId="96" fillId="50" borderId="0" applyNumberFormat="0" applyBorder="0" applyAlignment="0" applyProtection="0"/>
    <xf numFmtId="0" fontId="96" fillId="54" borderId="0" applyNumberFormat="0" applyBorder="0" applyAlignment="0" applyProtection="0"/>
    <xf numFmtId="0" fontId="96" fillId="58" borderId="0" applyNumberFormat="0" applyBorder="0" applyAlignment="0" applyProtection="0"/>
    <xf numFmtId="0" fontId="96" fillId="2" borderId="8" applyNumberFormat="0" applyFont="0" applyAlignment="0" applyProtection="0"/>
    <xf numFmtId="0" fontId="2" fillId="2" borderId="8" applyNumberFormat="0" applyFont="0" applyAlignment="0" applyProtection="0"/>
    <xf numFmtId="0" fontId="78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0" fontId="84" fillId="32" borderId="0" applyNumberFormat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0" fontId="96" fillId="0" borderId="0"/>
    <xf numFmtId="0" fontId="96" fillId="37" borderId="0" applyNumberFormat="0" applyBorder="0" applyAlignment="0" applyProtection="0"/>
    <xf numFmtId="0" fontId="96" fillId="41" borderId="0" applyNumberFormat="0" applyBorder="0" applyAlignment="0" applyProtection="0"/>
    <xf numFmtId="0" fontId="96" fillId="45" borderId="0" applyNumberFormat="0" applyBorder="0" applyAlignment="0" applyProtection="0"/>
    <xf numFmtId="0" fontId="96" fillId="49" borderId="0" applyNumberFormat="0" applyBorder="0" applyAlignment="0" applyProtection="0"/>
    <xf numFmtId="0" fontId="96" fillId="53" borderId="0" applyNumberFormat="0" applyBorder="0" applyAlignment="0" applyProtection="0"/>
    <xf numFmtId="0" fontId="96" fillId="57" borderId="0" applyNumberFormat="0" applyBorder="0" applyAlignment="0" applyProtection="0"/>
    <xf numFmtId="0" fontId="96" fillId="38" borderId="0" applyNumberFormat="0" applyBorder="0" applyAlignment="0" applyProtection="0"/>
    <xf numFmtId="0" fontId="96" fillId="42" borderId="0" applyNumberFormat="0" applyBorder="0" applyAlignment="0" applyProtection="0"/>
    <xf numFmtId="0" fontId="96" fillId="46" borderId="0" applyNumberFormat="0" applyBorder="0" applyAlignment="0" applyProtection="0"/>
    <xf numFmtId="0" fontId="96" fillId="50" borderId="0" applyNumberFormat="0" applyBorder="0" applyAlignment="0" applyProtection="0"/>
    <xf numFmtId="0" fontId="96" fillId="54" borderId="0" applyNumberFormat="0" applyBorder="0" applyAlignment="0" applyProtection="0"/>
    <xf numFmtId="0" fontId="96" fillId="58" borderId="0" applyNumberFormat="0" applyBorder="0" applyAlignment="0" applyProtection="0"/>
    <xf numFmtId="0" fontId="96" fillId="2" borderId="8" applyNumberFormat="0" applyFont="0" applyAlignment="0" applyProtection="0"/>
    <xf numFmtId="0" fontId="96" fillId="0" borderId="0"/>
    <xf numFmtId="0" fontId="96" fillId="37" borderId="0" applyNumberFormat="0" applyBorder="0" applyAlignment="0" applyProtection="0"/>
    <xf numFmtId="0" fontId="96" fillId="41" borderId="0" applyNumberFormat="0" applyBorder="0" applyAlignment="0" applyProtection="0"/>
    <xf numFmtId="0" fontId="96" fillId="45" borderId="0" applyNumberFormat="0" applyBorder="0" applyAlignment="0" applyProtection="0"/>
    <xf numFmtId="0" fontId="96" fillId="49" borderId="0" applyNumberFormat="0" applyBorder="0" applyAlignment="0" applyProtection="0"/>
    <xf numFmtId="0" fontId="96" fillId="53" borderId="0" applyNumberFormat="0" applyBorder="0" applyAlignment="0" applyProtection="0"/>
    <xf numFmtId="0" fontId="96" fillId="57" borderId="0" applyNumberFormat="0" applyBorder="0" applyAlignment="0" applyProtection="0"/>
    <xf numFmtId="0" fontId="96" fillId="38" borderId="0" applyNumberFormat="0" applyBorder="0" applyAlignment="0" applyProtection="0"/>
    <xf numFmtId="0" fontId="96" fillId="42" borderId="0" applyNumberFormat="0" applyBorder="0" applyAlignment="0" applyProtection="0"/>
    <xf numFmtId="0" fontId="96" fillId="46" borderId="0" applyNumberFormat="0" applyBorder="0" applyAlignment="0" applyProtection="0"/>
    <xf numFmtId="0" fontId="96" fillId="50" borderId="0" applyNumberFormat="0" applyBorder="0" applyAlignment="0" applyProtection="0"/>
    <xf numFmtId="0" fontId="96" fillId="54" borderId="0" applyNumberFormat="0" applyBorder="0" applyAlignment="0" applyProtection="0"/>
    <xf numFmtId="0" fontId="96" fillId="58" borderId="0" applyNumberFormat="0" applyBorder="0" applyAlignment="0" applyProtection="0"/>
    <xf numFmtId="0" fontId="96" fillId="2" borderId="8" applyNumberFormat="0" applyFont="0" applyAlignment="0" applyProtection="0"/>
    <xf numFmtId="0" fontId="96" fillId="0" borderId="0"/>
    <xf numFmtId="0" fontId="96" fillId="37" borderId="0" applyNumberFormat="0" applyBorder="0" applyAlignment="0" applyProtection="0"/>
    <xf numFmtId="0" fontId="96" fillId="41" borderId="0" applyNumberFormat="0" applyBorder="0" applyAlignment="0" applyProtection="0"/>
    <xf numFmtId="0" fontId="96" fillId="45" borderId="0" applyNumberFormat="0" applyBorder="0" applyAlignment="0" applyProtection="0"/>
    <xf numFmtId="0" fontId="96" fillId="49" borderId="0" applyNumberFormat="0" applyBorder="0" applyAlignment="0" applyProtection="0"/>
    <xf numFmtId="0" fontId="96" fillId="53" borderId="0" applyNumberFormat="0" applyBorder="0" applyAlignment="0" applyProtection="0"/>
    <xf numFmtId="0" fontId="96" fillId="57" borderId="0" applyNumberFormat="0" applyBorder="0" applyAlignment="0" applyProtection="0"/>
    <xf numFmtId="0" fontId="96" fillId="38" borderId="0" applyNumberFormat="0" applyBorder="0" applyAlignment="0" applyProtection="0"/>
    <xf numFmtId="0" fontId="96" fillId="42" borderId="0" applyNumberFormat="0" applyBorder="0" applyAlignment="0" applyProtection="0"/>
    <xf numFmtId="0" fontId="96" fillId="46" borderId="0" applyNumberFormat="0" applyBorder="0" applyAlignment="0" applyProtection="0"/>
    <xf numFmtId="0" fontId="96" fillId="50" borderId="0" applyNumberFormat="0" applyBorder="0" applyAlignment="0" applyProtection="0"/>
    <xf numFmtId="0" fontId="96" fillId="54" borderId="0" applyNumberFormat="0" applyBorder="0" applyAlignment="0" applyProtection="0"/>
    <xf numFmtId="0" fontId="96" fillId="58" borderId="0" applyNumberFormat="0" applyBorder="0" applyAlignment="0" applyProtection="0"/>
    <xf numFmtId="0" fontId="96" fillId="2" borderId="8" applyNumberFormat="0" applyFont="0" applyAlignment="0" applyProtection="0"/>
    <xf numFmtId="186" fontId="96" fillId="0" borderId="0"/>
    <xf numFmtId="186" fontId="13" fillId="0" borderId="0"/>
    <xf numFmtId="0" fontId="2" fillId="0" borderId="0"/>
    <xf numFmtId="186" fontId="2" fillId="0" borderId="0"/>
    <xf numFmtId="186" fontId="175" fillId="0" borderId="0"/>
    <xf numFmtId="186" fontId="13" fillId="0" borderId="0"/>
    <xf numFmtId="186" fontId="176" fillId="19" borderId="0"/>
    <xf numFmtId="186" fontId="177" fillId="19" borderId="0"/>
    <xf numFmtId="186" fontId="178" fillId="19" borderId="0"/>
    <xf numFmtId="186" fontId="179" fillId="0" borderId="0">
      <alignment wrapText="1"/>
    </xf>
    <xf numFmtId="186" fontId="180" fillId="0" borderId="40" applyNumberFormat="0" applyFont="0" applyBorder="0" applyAlignment="0">
      <alignment horizontal="center"/>
    </xf>
    <xf numFmtId="186" fontId="180" fillId="0" borderId="40" applyNumberFormat="0" applyFont="0" applyBorder="0" applyAlignment="0">
      <alignment horizontal="center"/>
    </xf>
    <xf numFmtId="186" fontId="180" fillId="0" borderId="40" applyNumberFormat="0" applyFont="0" applyBorder="0" applyAlignment="0">
      <alignment horizontal="center"/>
    </xf>
    <xf numFmtId="186" fontId="180" fillId="0" borderId="0" applyNumberFormat="0" applyFont="0" applyAlignment="0">
      <alignment horizontal="center"/>
    </xf>
    <xf numFmtId="186" fontId="180" fillId="0" borderId="0" applyNumberFormat="0" applyFont="0" applyAlignment="0">
      <alignment horizontal="center"/>
    </xf>
    <xf numFmtId="186" fontId="180" fillId="0" borderId="0" applyNumberFormat="0" applyFont="0" applyAlignment="0">
      <alignment horizontal="center"/>
    </xf>
    <xf numFmtId="186" fontId="181" fillId="0" borderId="0"/>
    <xf numFmtId="186" fontId="181" fillId="0" borderId="0"/>
    <xf numFmtId="186" fontId="13" fillId="0" borderId="0" applyFill="0" applyBorder="0" applyAlignment="0"/>
    <xf numFmtId="186" fontId="13" fillId="0" borderId="0" applyFill="0" applyBorder="0" applyAlignment="0"/>
    <xf numFmtId="186" fontId="13" fillId="0" borderId="0" applyFill="0" applyBorder="0" applyAlignment="0"/>
    <xf numFmtId="173" fontId="13" fillId="0" borderId="0" applyFill="0" applyBorder="0" applyAlignment="0"/>
    <xf numFmtId="173" fontId="13" fillId="0" borderId="0" applyFill="0" applyBorder="0" applyAlignment="0"/>
    <xf numFmtId="187" fontId="13" fillId="0" borderId="0" applyFill="0" applyBorder="0" applyAlignment="0"/>
    <xf numFmtId="187" fontId="13" fillId="0" borderId="0" applyFill="0" applyBorder="0" applyAlignment="0"/>
    <xf numFmtId="41" fontId="18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3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9" fontId="184" fillId="0" borderId="0" applyFont="0" applyFill="0" applyBorder="0" applyAlignment="0" applyProtection="0"/>
    <xf numFmtId="189" fontId="184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ill="0" applyBorder="0" applyAlignment="0"/>
    <xf numFmtId="186" fontId="13" fillId="0" borderId="0" applyFill="0" applyBorder="0" applyAlignment="0"/>
    <xf numFmtId="186" fontId="13" fillId="0" borderId="0" applyFill="0" applyBorder="0" applyAlignment="0"/>
    <xf numFmtId="186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186" fontId="185" fillId="0" borderId="0" applyNumberFormat="0" applyFill="0" applyBorder="0" applyAlignment="0" applyProtection="0"/>
    <xf numFmtId="186" fontId="186" fillId="0" borderId="0" applyNumberFormat="0" applyFill="0" applyBorder="0" applyProtection="0">
      <alignment vertical="center"/>
    </xf>
    <xf numFmtId="186" fontId="187" fillId="0" borderId="0" applyNumberFormat="0" applyFill="0" applyBorder="0" applyAlignment="0" applyProtection="0"/>
    <xf numFmtId="186" fontId="188" fillId="0" borderId="0" applyNumberFormat="0" applyFill="0" applyBorder="0" applyProtection="0">
      <alignment vertical="center"/>
    </xf>
    <xf numFmtId="186" fontId="189" fillId="0" borderId="0" applyNumberFormat="0" applyFill="0" applyBorder="0" applyAlignment="0" applyProtection="0"/>
    <xf numFmtId="186" fontId="190" fillId="0" borderId="0" applyNumberFormat="0" applyFill="0" applyBorder="0" applyAlignment="0" applyProtection="0"/>
    <xf numFmtId="168" fontId="191" fillId="0" borderId="41" applyNumberFormat="0" applyFill="0" applyBorder="0" applyAlignment="0" applyProtection="0"/>
    <xf numFmtId="186" fontId="192" fillId="0" borderId="0" applyNumberFormat="0" applyFill="0" applyBorder="0" applyAlignment="0" applyProtection="0"/>
    <xf numFmtId="38" fontId="29" fillId="65" borderId="0" applyNumberFormat="0" applyBorder="0" applyAlignment="0" applyProtection="0"/>
    <xf numFmtId="38" fontId="29" fillId="65" borderId="0" applyNumberFormat="0" applyBorder="0" applyAlignment="0" applyProtection="0"/>
    <xf numFmtId="38" fontId="29" fillId="65" borderId="0" applyNumberFormat="0" applyBorder="0" applyAlignment="0" applyProtection="0"/>
    <xf numFmtId="38" fontId="29" fillId="65" borderId="0" applyNumberFormat="0" applyBorder="0" applyAlignment="0" applyProtection="0"/>
    <xf numFmtId="38" fontId="29" fillId="65" borderId="0" applyNumberFormat="0" applyBorder="0" applyAlignment="0" applyProtection="0"/>
    <xf numFmtId="186" fontId="193" fillId="0" borderId="0" applyNumberFormat="0" applyFont="0" applyBorder="0" applyAlignment="0">
      <alignment horizontal="left" vertical="center"/>
    </xf>
    <xf numFmtId="186" fontId="171" fillId="0" borderId="36" applyNumberFormat="0" applyAlignment="0" applyProtection="0">
      <alignment horizontal="left" vertical="center"/>
    </xf>
    <xf numFmtId="186" fontId="171" fillId="0" borderId="3">
      <alignment horizontal="left" vertical="center"/>
    </xf>
    <xf numFmtId="10" fontId="29" fillId="65" borderId="9" applyNumberFormat="0" applyBorder="0" applyAlignment="0" applyProtection="0"/>
    <xf numFmtId="10" fontId="29" fillId="65" borderId="9" applyNumberFormat="0" applyBorder="0" applyAlignment="0" applyProtection="0"/>
    <xf numFmtId="10" fontId="29" fillId="65" borderId="9" applyNumberFormat="0" applyBorder="0" applyAlignment="0" applyProtection="0"/>
    <xf numFmtId="10" fontId="29" fillId="65" borderId="9" applyNumberFormat="0" applyBorder="0" applyAlignment="0" applyProtection="0"/>
    <xf numFmtId="10" fontId="29" fillId="65" borderId="9" applyNumberFormat="0" applyBorder="0" applyAlignment="0" applyProtection="0"/>
    <xf numFmtId="186" fontId="13" fillId="0" borderId="0" applyFill="0" applyBorder="0" applyAlignment="0"/>
    <xf numFmtId="186" fontId="13" fillId="0" borderId="0" applyFill="0" applyBorder="0" applyAlignment="0"/>
    <xf numFmtId="186" fontId="13" fillId="0" borderId="0" applyFill="0" applyBorder="0" applyAlignment="0"/>
    <xf numFmtId="38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190" fontId="194" fillId="0" borderId="42"/>
    <xf numFmtId="6" fontId="170" fillId="0" borderId="0" applyFont="0" applyFill="0" applyBorder="0" applyAlignment="0" applyProtection="0"/>
    <xf numFmtId="8" fontId="170" fillId="0" borderId="0" applyFont="0" applyFill="0" applyBorder="0" applyAlignment="0" applyProtection="0"/>
    <xf numFmtId="186" fontId="24" fillId="0" borderId="0" applyNumberFormat="0" applyFont="0" applyFill="0" applyAlignment="0"/>
    <xf numFmtId="193" fontId="13" fillId="0" borderId="0"/>
    <xf numFmtId="193" fontId="13" fillId="0" borderId="0"/>
    <xf numFmtId="193" fontId="13" fillId="0" borderId="0"/>
    <xf numFmtId="194" fontId="195" fillId="0" borderId="0"/>
    <xf numFmtId="186" fontId="183" fillId="0" borderId="0"/>
    <xf numFmtId="186" fontId="183" fillId="0" borderId="0"/>
    <xf numFmtId="186" fontId="13" fillId="0" borderId="0"/>
    <xf numFmtId="186" fontId="196" fillId="0" borderId="0"/>
    <xf numFmtId="186" fontId="196" fillId="0" borderId="0"/>
    <xf numFmtId="186" fontId="2" fillId="0" borderId="0"/>
    <xf numFmtId="186" fontId="2" fillId="0" borderId="0"/>
    <xf numFmtId="186" fontId="2" fillId="0" borderId="0"/>
    <xf numFmtId="186" fontId="197" fillId="29" borderId="15" applyNumberFormat="0" applyFont="0" applyAlignment="0" applyProtection="0"/>
    <xf numFmtId="186" fontId="197" fillId="29" borderId="15" applyNumberFormat="0" applyFon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70" fillId="0" borderId="34" applyNumberFormat="0" applyBorder="0"/>
    <xf numFmtId="9" fontId="32" fillId="0" borderId="34" applyNumberFormat="0" applyBorder="0"/>
    <xf numFmtId="9" fontId="170" fillId="0" borderId="34" applyNumberFormat="0" applyBorder="0"/>
    <xf numFmtId="9" fontId="32" fillId="0" borderId="34" applyNumberFormat="0" applyBorder="0"/>
    <xf numFmtId="186" fontId="13" fillId="0" borderId="0" applyFill="0" applyBorder="0" applyAlignment="0"/>
    <xf numFmtId="186" fontId="13" fillId="0" borderId="0" applyFill="0" applyBorder="0" applyAlignment="0"/>
    <xf numFmtId="186" fontId="13" fillId="0" borderId="0" applyFill="0" applyBorder="0" applyAlignment="0"/>
    <xf numFmtId="186" fontId="13" fillId="0" borderId="0"/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49" fontId="16" fillId="0" borderId="0" applyFill="0" applyBorder="0" applyAlignment="0"/>
    <xf numFmtId="186" fontId="13" fillId="0" borderId="0" applyFill="0" applyBorder="0" applyAlignment="0"/>
    <xf numFmtId="186" fontId="13" fillId="0" borderId="0" applyFill="0" applyBorder="0" applyAlignment="0"/>
    <xf numFmtId="186" fontId="13" fillId="0" borderId="0" applyFill="0" applyBorder="0" applyAlignment="0"/>
    <xf numFmtId="196" fontId="183" fillId="0" borderId="39">
      <alignment horizontal="center"/>
    </xf>
    <xf numFmtId="196" fontId="183" fillId="0" borderId="39">
      <alignment horizontal="center"/>
    </xf>
    <xf numFmtId="196" fontId="183" fillId="0" borderId="39">
      <alignment horizontal="center"/>
    </xf>
    <xf numFmtId="196" fontId="183" fillId="0" borderId="39">
      <alignment horizontal="center"/>
    </xf>
    <xf numFmtId="197" fontId="183" fillId="0" borderId="0"/>
    <xf numFmtId="197" fontId="183" fillId="0" borderId="0"/>
    <xf numFmtId="197" fontId="183" fillId="0" borderId="0"/>
    <xf numFmtId="197" fontId="183" fillId="0" borderId="0"/>
    <xf numFmtId="171" fontId="183" fillId="0" borderId="9"/>
    <xf numFmtId="171" fontId="183" fillId="0" borderId="9"/>
    <xf numFmtId="171" fontId="183" fillId="0" borderId="9"/>
    <xf numFmtId="171" fontId="183" fillId="0" borderId="9"/>
    <xf numFmtId="186" fontId="198" fillId="0" borderId="0" applyFont="0" applyFill="0" applyBorder="0" applyAlignment="0" applyProtection="0"/>
    <xf numFmtId="186" fontId="198" fillId="0" borderId="0" applyFont="0" applyFill="0" applyBorder="0" applyAlignment="0" applyProtection="0"/>
    <xf numFmtId="186" fontId="72" fillId="0" borderId="0">
      <alignment vertical="center"/>
    </xf>
    <xf numFmtId="40" fontId="199" fillId="0" borderId="0" applyFont="0" applyFill="0" applyBorder="0" applyAlignment="0" applyProtection="0"/>
    <xf numFmtId="38" fontId="199" fillId="0" borderId="0" applyFont="0" applyFill="0" applyBorder="0" applyAlignment="0" applyProtection="0"/>
    <xf numFmtId="186" fontId="199" fillId="0" borderId="0" applyFont="0" applyFill="0" applyBorder="0" applyAlignment="0" applyProtection="0"/>
    <xf numFmtId="186" fontId="199" fillId="0" borderId="0" applyFont="0" applyFill="0" applyBorder="0" applyAlignment="0" applyProtection="0"/>
    <xf numFmtId="186" fontId="201" fillId="0" borderId="0"/>
    <xf numFmtId="186" fontId="24" fillId="0" borderId="0"/>
    <xf numFmtId="165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199" fontId="95" fillId="0" borderId="0" applyFont="0" applyFill="0" applyBorder="0" applyAlignment="0" applyProtection="0"/>
    <xf numFmtId="200" fontId="202" fillId="0" borderId="0" applyFont="0" applyFill="0" applyBorder="0" applyAlignment="0" applyProtection="0"/>
    <xf numFmtId="201" fontId="95" fillId="0" borderId="0" applyFont="0" applyFill="0" applyBorder="0" applyAlignment="0" applyProtection="0"/>
    <xf numFmtId="186" fontId="175" fillId="0" borderId="0"/>
    <xf numFmtId="186" fontId="2" fillId="0" borderId="0"/>
    <xf numFmtId="0" fontId="2" fillId="0" borderId="0"/>
    <xf numFmtId="199" fontId="228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333" fillId="0" borderId="0"/>
    <xf numFmtId="3" fontId="229" fillId="0" borderId="9"/>
    <xf numFmtId="248" fontId="230" fillId="0" borderId="43">
      <alignment horizontal="center"/>
      <protection hidden="1"/>
    </xf>
    <xf numFmtId="248" fontId="230" fillId="0" borderId="43">
      <alignment horizontal="center"/>
      <protection hidden="1"/>
    </xf>
    <xf numFmtId="248" fontId="230" fillId="0" borderId="43">
      <alignment horizontal="center"/>
      <protection hidden="1"/>
    </xf>
    <xf numFmtId="248" fontId="230" fillId="0" borderId="43">
      <alignment horizontal="center"/>
      <protection hidden="1"/>
    </xf>
    <xf numFmtId="38" fontId="231" fillId="0" borderId="0" applyFont="0" applyFill="0" applyBorder="0" applyAlignment="0" applyProtection="0"/>
    <xf numFmtId="0" fontId="232" fillId="0" borderId="0"/>
    <xf numFmtId="227" fontId="180" fillId="0" borderId="0" applyFont="0" applyFill="0" applyBorder="0" applyAlignment="0" applyProtection="0"/>
    <xf numFmtId="0" fontId="233" fillId="0" borderId="0" applyFont="0" applyFill="0" applyBorder="0" applyAlignment="0" applyProtection="0"/>
    <xf numFmtId="228" fontId="180" fillId="0" borderId="0" applyFont="0" applyFill="0" applyBorder="0" applyAlignment="0" applyProtection="0"/>
    <xf numFmtId="0" fontId="234" fillId="0" borderId="0"/>
    <xf numFmtId="0" fontId="234" fillId="0" borderId="0"/>
    <xf numFmtId="0" fontId="235" fillId="0" borderId="43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33" fillId="0" borderId="0" applyFont="0" applyFill="0" applyBorder="0" applyAlignment="0" applyProtection="0"/>
    <xf numFmtId="0" fontId="233" fillId="0" borderId="0" applyFont="0" applyFill="0" applyBorder="0" applyAlignment="0" applyProtection="0"/>
    <xf numFmtId="165" fontId="236" fillId="0" borderId="0" applyFont="0" applyFill="0" applyBorder="0" applyAlignment="0" applyProtection="0"/>
    <xf numFmtId="168" fontId="236" fillId="0" borderId="0" applyFont="0" applyFill="0" applyBorder="0" applyAlignment="0" applyProtection="0"/>
    <xf numFmtId="197" fontId="202" fillId="0" borderId="0" applyFont="0" applyFill="0" applyBorder="0" applyAlignment="0" applyProtection="0"/>
    <xf numFmtId="0" fontId="23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7" fillId="0" borderId="0"/>
    <xf numFmtId="40" fontId="238" fillId="0" borderId="0" applyFont="0" applyFill="0" applyBorder="0" applyAlignment="0" applyProtection="0"/>
    <xf numFmtId="38" fontId="238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24" fillId="0" borderId="0"/>
    <xf numFmtId="0" fontId="124" fillId="0" borderId="0"/>
    <xf numFmtId="0" fontId="170" fillId="0" borderId="0"/>
    <xf numFmtId="42" fontId="240" fillId="0" borderId="0" applyFont="0" applyFill="0" applyBorder="0" applyAlignment="0" applyProtection="0"/>
    <xf numFmtId="0" fontId="212" fillId="0" borderId="0"/>
    <xf numFmtId="0" fontId="334" fillId="0" borderId="0"/>
    <xf numFmtId="0" fontId="124" fillId="0" borderId="0"/>
    <xf numFmtId="42" fontId="240" fillId="0" borderId="0" applyFont="0" applyFill="0" applyBorder="0" applyAlignment="0" applyProtection="0"/>
    <xf numFmtId="0" fontId="124" fillId="0" borderId="0"/>
    <xf numFmtId="0" fontId="124" fillId="0" borderId="0"/>
    <xf numFmtId="0" fontId="239" fillId="0" borderId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42" fontId="240" fillId="0" borderId="0" applyFont="0" applyFill="0" applyBorder="0" applyAlignment="0" applyProtection="0"/>
    <xf numFmtId="42" fontId="240" fillId="0" borderId="0" applyFont="0" applyFill="0" applyBorder="0" applyAlignment="0" applyProtection="0"/>
    <xf numFmtId="42" fontId="240" fillId="0" borderId="0" applyFont="0" applyFill="0" applyBorder="0" applyAlignment="0" applyProtection="0"/>
    <xf numFmtId="0" fontId="24" fillId="0" borderId="0"/>
    <xf numFmtId="42" fontId="240" fillId="0" borderId="0" applyFont="0" applyFill="0" applyBorder="0" applyAlignment="0" applyProtection="0"/>
    <xf numFmtId="0" fontId="239" fillId="0" borderId="0"/>
    <xf numFmtId="0" fontId="23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239" fillId="0" borderId="0"/>
    <xf numFmtId="0" fontId="124" fillId="0" borderId="0"/>
    <xf numFmtId="0" fontId="239" fillId="0" borderId="0"/>
    <xf numFmtId="0" fontId="124" fillId="0" borderId="0"/>
    <xf numFmtId="0" fontId="124" fillId="0" borderId="0"/>
    <xf numFmtId="0" fontId="239" fillId="0" borderId="0"/>
    <xf numFmtId="0" fontId="239" fillId="0" borderId="0"/>
    <xf numFmtId="0" fontId="239" fillId="0" borderId="0"/>
    <xf numFmtId="0" fontId="124" fillId="0" borderId="0"/>
    <xf numFmtId="0" fontId="170" fillId="0" borderId="0"/>
    <xf numFmtId="0" fontId="124" fillId="0" borderId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24" fillId="0" borderId="0"/>
    <xf numFmtId="0" fontId="124" fillId="0" borderId="0"/>
    <xf numFmtId="42" fontId="240" fillId="0" borderId="0" applyFont="0" applyFill="0" applyBorder="0" applyAlignment="0" applyProtection="0"/>
    <xf numFmtId="42" fontId="240" fillId="0" borderId="0" applyFont="0" applyFill="0" applyBorder="0" applyAlignment="0" applyProtection="0"/>
    <xf numFmtId="0" fontId="124" fillId="0" borderId="0"/>
    <xf numFmtId="42" fontId="241" fillId="0" borderId="0" applyFont="0" applyFill="0" applyBorder="0" applyAlignment="0" applyProtection="0"/>
    <xf numFmtId="42" fontId="240" fillId="0" borderId="0" applyFont="0" applyFill="0" applyBorder="0" applyAlignment="0" applyProtection="0"/>
    <xf numFmtId="0" fontId="124" fillId="0" borderId="0"/>
    <xf numFmtId="0" fontId="124" fillId="0" borderId="0"/>
    <xf numFmtId="0" fontId="170" fillId="0" borderId="0" applyFont="0" applyFill="0" applyBorder="0" applyAlignment="0" applyProtection="0"/>
    <xf numFmtId="42" fontId="240" fillId="0" borderId="0" applyFont="0" applyFill="0" applyBorder="0" applyAlignment="0" applyProtection="0"/>
    <xf numFmtId="0" fontId="124" fillId="0" borderId="0"/>
    <xf numFmtId="0" fontId="124" fillId="0" borderId="0"/>
    <xf numFmtId="42" fontId="240" fillId="0" borderId="0" applyFont="0" applyFill="0" applyBorder="0" applyAlignment="0" applyProtection="0"/>
    <xf numFmtId="0" fontId="170" fillId="0" borderId="0" applyFont="0" applyFill="0" applyBorder="0" applyAlignment="0" applyProtection="0"/>
    <xf numFmtId="42" fontId="240" fillId="0" borderId="0" applyFont="0" applyFill="0" applyBorder="0" applyAlignment="0" applyProtection="0"/>
    <xf numFmtId="42" fontId="240" fillId="0" borderId="0" applyFont="0" applyFill="0" applyBorder="0" applyAlignment="0" applyProtection="0"/>
    <xf numFmtId="42" fontId="240" fillId="0" borderId="0" applyFont="0" applyFill="0" applyBorder="0" applyAlignment="0" applyProtection="0"/>
    <xf numFmtId="0" fontId="170" fillId="0" borderId="0" applyFont="0" applyFill="0" applyBorder="0" applyAlignment="0" applyProtection="0"/>
    <xf numFmtId="42" fontId="240" fillId="0" borderId="0" applyFont="0" applyFill="0" applyBorder="0" applyAlignment="0" applyProtection="0"/>
    <xf numFmtId="42" fontId="240" fillId="0" borderId="0" applyFont="0" applyFill="0" applyBorder="0" applyAlignment="0" applyProtection="0"/>
    <xf numFmtId="42" fontId="24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42" fontId="240" fillId="0" borderId="0" applyFont="0" applyFill="0" applyBorder="0" applyAlignment="0" applyProtection="0"/>
    <xf numFmtId="0" fontId="124" fillId="0" borderId="0"/>
    <xf numFmtId="42" fontId="240" fillId="0" borderId="0" applyFont="0" applyFill="0" applyBorder="0" applyAlignment="0" applyProtection="0"/>
    <xf numFmtId="0" fontId="124" fillId="0" borderId="0"/>
    <xf numFmtId="0" fontId="124" fillId="0" borderId="0"/>
    <xf numFmtId="0" fontId="170" fillId="0" borderId="0" applyFont="0" applyFill="0" applyBorder="0" applyAlignment="0" applyProtection="0"/>
    <xf numFmtId="42" fontId="240" fillId="0" borderId="0" applyFont="0" applyFill="0" applyBorder="0" applyAlignment="0" applyProtection="0"/>
    <xf numFmtId="42" fontId="241" fillId="0" borderId="0" applyFont="0" applyFill="0" applyBorder="0" applyAlignment="0" applyProtection="0"/>
    <xf numFmtId="42" fontId="240" fillId="0" borderId="0" applyFont="0" applyFill="0" applyBorder="0" applyAlignment="0" applyProtection="0"/>
    <xf numFmtId="42" fontId="240" fillId="0" borderId="0" applyFont="0" applyFill="0" applyBorder="0" applyAlignment="0" applyProtection="0"/>
    <xf numFmtId="0" fontId="124" fillId="0" borderId="0"/>
    <xf numFmtId="0" fontId="124" fillId="0" borderId="0"/>
    <xf numFmtId="0" fontId="170" fillId="0" borderId="0" applyFont="0" applyFill="0" applyBorder="0" applyAlignment="0" applyProtection="0"/>
    <xf numFmtId="0" fontId="124" fillId="0" borderId="0"/>
    <xf numFmtId="0" fontId="124" fillId="0" borderId="0"/>
    <xf numFmtId="0" fontId="170" fillId="0" borderId="0"/>
    <xf numFmtId="0" fontId="124" fillId="0" borderId="0"/>
    <xf numFmtId="0" fontId="124" fillId="0" borderId="0"/>
    <xf numFmtId="42" fontId="240" fillId="0" borderId="0" applyFont="0" applyFill="0" applyBorder="0" applyAlignment="0" applyProtection="0"/>
    <xf numFmtId="42" fontId="241" fillId="0" borderId="0" applyFont="0" applyFill="0" applyBorder="0" applyAlignment="0" applyProtection="0"/>
    <xf numFmtId="0" fontId="124" fillId="0" borderId="0"/>
    <xf numFmtId="0" fontId="124" fillId="0" borderId="0"/>
    <xf numFmtId="0" fontId="170" fillId="0" borderId="0"/>
    <xf numFmtId="42" fontId="240" fillId="0" borderId="0" applyFont="0" applyFill="0" applyBorder="0" applyAlignment="0" applyProtection="0"/>
    <xf numFmtId="0" fontId="239" fillId="0" borderId="0"/>
    <xf numFmtId="42" fontId="240" fillId="0" borderId="0" applyFont="0" applyFill="0" applyBorder="0" applyAlignment="0" applyProtection="0"/>
    <xf numFmtId="0" fontId="239" fillId="0" borderId="0"/>
    <xf numFmtId="0" fontId="124" fillId="0" borderId="0"/>
    <xf numFmtId="42" fontId="240" fillId="0" borderId="0" applyFont="0" applyFill="0" applyBorder="0" applyAlignment="0" applyProtection="0"/>
    <xf numFmtId="42" fontId="240" fillId="0" borderId="0" applyFont="0" applyFill="0" applyBorder="0" applyAlignment="0" applyProtection="0"/>
    <xf numFmtId="42" fontId="240" fillId="0" borderId="0" applyFont="0" applyFill="0" applyBorder="0" applyAlignment="0" applyProtection="0"/>
    <xf numFmtId="42" fontId="240" fillId="0" borderId="0" applyFont="0" applyFill="0" applyBorder="0" applyAlignment="0" applyProtection="0"/>
    <xf numFmtId="0" fontId="170" fillId="0" borderId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9" fillId="0" borderId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42" fontId="240" fillId="0" borderId="0" applyFont="0" applyFill="0" applyBorder="0" applyAlignment="0" applyProtection="0"/>
    <xf numFmtId="199" fontId="228" fillId="0" borderId="0" applyFont="0" applyFill="0" applyBorder="0" applyAlignment="0" applyProtection="0"/>
    <xf numFmtId="168" fontId="228" fillId="0" borderId="0" applyFont="0" applyFill="0" applyBorder="0" applyAlignment="0" applyProtection="0"/>
    <xf numFmtId="168" fontId="240" fillId="0" borderId="0" applyFont="0" applyFill="0" applyBorder="0" applyAlignment="0" applyProtection="0"/>
    <xf numFmtId="43" fontId="241" fillId="0" borderId="0" applyFont="0" applyFill="0" applyBorder="0" applyAlignment="0" applyProtection="0"/>
    <xf numFmtId="182" fontId="241" fillId="0" borderId="0" applyFont="0" applyFill="0" applyBorder="0" applyAlignment="0" applyProtection="0"/>
    <xf numFmtId="168" fontId="240" fillId="0" borderId="0" applyFont="0" applyFill="0" applyBorder="0" applyAlignment="0" applyProtection="0"/>
    <xf numFmtId="168" fontId="24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168" fontId="240" fillId="0" borderId="0" applyFont="0" applyFill="0" applyBorder="0" applyAlignment="0" applyProtection="0"/>
    <xf numFmtId="43" fontId="241" fillId="0" borderId="0" applyFont="0" applyFill="0" applyBorder="0" applyAlignment="0" applyProtection="0"/>
    <xf numFmtId="260" fontId="241" fillId="0" borderId="0" applyFont="0" applyFill="0" applyBorder="0" applyAlignment="0" applyProtection="0"/>
    <xf numFmtId="168" fontId="240" fillId="0" borderId="0" applyFont="0" applyFill="0" applyBorder="0" applyAlignment="0" applyProtection="0"/>
    <xf numFmtId="168" fontId="240" fillId="0" borderId="0" applyFont="0" applyFill="0" applyBorder="0" applyAlignment="0" applyProtection="0"/>
    <xf numFmtId="43" fontId="241" fillId="0" borderId="0" applyFont="0" applyFill="0" applyBorder="0" applyAlignment="0" applyProtection="0"/>
    <xf numFmtId="168" fontId="24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168" fontId="240" fillId="0" borderId="0" applyFont="0" applyFill="0" applyBorder="0" applyAlignment="0" applyProtection="0"/>
    <xf numFmtId="165" fontId="228" fillId="0" borderId="0" applyFont="0" applyFill="0" applyBorder="0" applyAlignment="0" applyProtection="0"/>
    <xf numFmtId="42" fontId="240" fillId="0" borderId="0" applyFont="0" applyFill="0" applyBorder="0" applyAlignment="0" applyProtection="0"/>
    <xf numFmtId="256" fontId="241" fillId="0" borderId="0" applyFont="0" applyFill="0" applyBorder="0" applyAlignment="0" applyProtection="0"/>
    <xf numFmtId="196" fontId="242" fillId="0" borderId="0" applyFont="0" applyFill="0" applyBorder="0" applyAlignment="0" applyProtection="0"/>
    <xf numFmtId="196" fontId="241" fillId="0" borderId="0" applyFont="0" applyFill="0" applyBorder="0" applyAlignment="0" applyProtection="0"/>
    <xf numFmtId="168" fontId="240" fillId="0" borderId="0" applyFont="0" applyFill="0" applyBorder="0" applyAlignment="0" applyProtection="0"/>
    <xf numFmtId="43" fontId="241" fillId="0" borderId="0" applyFont="0" applyFill="0" applyBorder="0" applyAlignment="0" applyProtection="0"/>
    <xf numFmtId="182" fontId="241" fillId="0" borderId="0" applyFont="0" applyFill="0" applyBorder="0" applyAlignment="0" applyProtection="0"/>
    <xf numFmtId="168" fontId="240" fillId="0" borderId="0" applyFont="0" applyFill="0" applyBorder="0" applyAlignment="0" applyProtection="0"/>
    <xf numFmtId="168" fontId="24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168" fontId="240" fillId="0" borderId="0" applyFont="0" applyFill="0" applyBorder="0" applyAlignment="0" applyProtection="0"/>
    <xf numFmtId="43" fontId="241" fillId="0" borderId="0" applyFont="0" applyFill="0" applyBorder="0" applyAlignment="0" applyProtection="0"/>
    <xf numFmtId="260" fontId="241" fillId="0" borderId="0" applyFont="0" applyFill="0" applyBorder="0" applyAlignment="0" applyProtection="0"/>
    <xf numFmtId="168" fontId="240" fillId="0" borderId="0" applyFont="0" applyFill="0" applyBorder="0" applyAlignment="0" applyProtection="0"/>
    <xf numFmtId="168" fontId="240" fillId="0" borderId="0" applyFont="0" applyFill="0" applyBorder="0" applyAlignment="0" applyProtection="0"/>
    <xf numFmtId="43" fontId="241" fillId="0" borderId="0" applyFont="0" applyFill="0" applyBorder="0" applyAlignment="0" applyProtection="0"/>
    <xf numFmtId="168" fontId="24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168" fontId="240" fillId="0" borderId="0" applyFont="0" applyFill="0" applyBorder="0" applyAlignment="0" applyProtection="0"/>
    <xf numFmtId="168" fontId="228" fillId="0" borderId="0" applyFont="0" applyFill="0" applyBorder="0" applyAlignment="0" applyProtection="0"/>
    <xf numFmtId="165" fontId="240" fillId="0" borderId="0" applyFont="0" applyFill="0" applyBorder="0" applyAlignment="0" applyProtection="0"/>
    <xf numFmtId="41" fontId="241" fillId="0" borderId="0" applyFont="0" applyFill="0" applyBorder="0" applyAlignment="0" applyProtection="0"/>
    <xf numFmtId="244" fontId="241" fillId="0" borderId="0" applyFont="0" applyFill="0" applyBorder="0" applyAlignment="0" applyProtection="0"/>
    <xf numFmtId="165" fontId="240" fillId="0" borderId="0" applyFont="0" applyFill="0" applyBorder="0" applyAlignment="0" applyProtection="0"/>
    <xf numFmtId="165" fontId="240" fillId="0" borderId="0" applyFont="0" applyFill="0" applyBorder="0" applyAlignment="0" applyProtection="0"/>
    <xf numFmtId="41" fontId="241" fillId="0" borderId="0" applyFont="0" applyFill="0" applyBorder="0" applyAlignment="0" applyProtection="0"/>
    <xf numFmtId="41" fontId="241" fillId="0" borderId="0" applyFont="0" applyFill="0" applyBorder="0" applyAlignment="0" applyProtection="0"/>
    <xf numFmtId="165" fontId="240" fillId="0" borderId="0" applyFont="0" applyFill="0" applyBorder="0" applyAlignment="0" applyProtection="0"/>
    <xf numFmtId="41" fontId="241" fillId="0" borderId="0" applyFont="0" applyFill="0" applyBorder="0" applyAlignment="0" applyProtection="0"/>
    <xf numFmtId="259" fontId="241" fillId="0" borderId="0" applyFont="0" applyFill="0" applyBorder="0" applyAlignment="0" applyProtection="0"/>
    <xf numFmtId="165" fontId="240" fillId="0" borderId="0" applyFont="0" applyFill="0" applyBorder="0" applyAlignment="0" applyProtection="0"/>
    <xf numFmtId="165" fontId="240" fillId="0" borderId="0" applyFont="0" applyFill="0" applyBorder="0" applyAlignment="0" applyProtection="0"/>
    <xf numFmtId="41" fontId="241" fillId="0" borderId="0" applyFont="0" applyFill="0" applyBorder="0" applyAlignment="0" applyProtection="0"/>
    <xf numFmtId="165" fontId="240" fillId="0" borderId="0" applyFont="0" applyFill="0" applyBorder="0" applyAlignment="0" applyProtection="0"/>
    <xf numFmtId="41" fontId="241" fillId="0" borderId="0" applyFont="0" applyFill="0" applyBorder="0" applyAlignment="0" applyProtection="0"/>
    <xf numFmtId="41" fontId="241" fillId="0" borderId="0" applyFont="0" applyFill="0" applyBorder="0" applyAlignment="0" applyProtection="0"/>
    <xf numFmtId="41" fontId="241" fillId="0" borderId="0" applyFont="0" applyFill="0" applyBorder="0" applyAlignment="0" applyProtection="0"/>
    <xf numFmtId="165" fontId="240" fillId="0" borderId="0" applyFont="0" applyFill="0" applyBorder="0" applyAlignment="0" applyProtection="0"/>
    <xf numFmtId="256" fontId="241" fillId="0" borderId="0" applyFont="0" applyFill="0" applyBorder="0" applyAlignment="0" applyProtection="0"/>
    <xf numFmtId="196" fontId="242" fillId="0" borderId="0" applyFont="0" applyFill="0" applyBorder="0" applyAlignment="0" applyProtection="0"/>
    <xf numFmtId="196" fontId="241" fillId="0" borderId="0" applyFont="0" applyFill="0" applyBorder="0" applyAlignment="0" applyProtection="0"/>
    <xf numFmtId="165" fontId="228" fillId="0" borderId="0" applyFont="0" applyFill="0" applyBorder="0" applyAlignment="0" applyProtection="0"/>
    <xf numFmtId="168" fontId="228" fillId="0" borderId="0" applyFont="0" applyFill="0" applyBorder="0" applyAlignment="0" applyProtection="0"/>
    <xf numFmtId="165" fontId="240" fillId="0" borderId="0" applyFont="0" applyFill="0" applyBorder="0" applyAlignment="0" applyProtection="0"/>
    <xf numFmtId="41" fontId="241" fillId="0" borderId="0" applyFont="0" applyFill="0" applyBorder="0" applyAlignment="0" applyProtection="0"/>
    <xf numFmtId="244" fontId="241" fillId="0" borderId="0" applyFont="0" applyFill="0" applyBorder="0" applyAlignment="0" applyProtection="0"/>
    <xf numFmtId="165" fontId="240" fillId="0" borderId="0" applyFont="0" applyFill="0" applyBorder="0" applyAlignment="0" applyProtection="0"/>
    <xf numFmtId="165" fontId="240" fillId="0" borderId="0" applyFont="0" applyFill="0" applyBorder="0" applyAlignment="0" applyProtection="0"/>
    <xf numFmtId="41" fontId="241" fillId="0" borderId="0" applyFont="0" applyFill="0" applyBorder="0" applyAlignment="0" applyProtection="0"/>
    <xf numFmtId="41" fontId="241" fillId="0" borderId="0" applyFont="0" applyFill="0" applyBorder="0" applyAlignment="0" applyProtection="0"/>
    <xf numFmtId="165" fontId="240" fillId="0" borderId="0" applyFont="0" applyFill="0" applyBorder="0" applyAlignment="0" applyProtection="0"/>
    <xf numFmtId="41" fontId="241" fillId="0" borderId="0" applyFont="0" applyFill="0" applyBorder="0" applyAlignment="0" applyProtection="0"/>
    <xf numFmtId="259" fontId="241" fillId="0" borderId="0" applyFont="0" applyFill="0" applyBorder="0" applyAlignment="0" applyProtection="0"/>
    <xf numFmtId="165" fontId="240" fillId="0" borderId="0" applyFont="0" applyFill="0" applyBorder="0" applyAlignment="0" applyProtection="0"/>
    <xf numFmtId="165" fontId="240" fillId="0" borderId="0" applyFont="0" applyFill="0" applyBorder="0" applyAlignment="0" applyProtection="0"/>
    <xf numFmtId="41" fontId="241" fillId="0" borderId="0" applyFont="0" applyFill="0" applyBorder="0" applyAlignment="0" applyProtection="0"/>
    <xf numFmtId="165" fontId="240" fillId="0" borderId="0" applyFont="0" applyFill="0" applyBorder="0" applyAlignment="0" applyProtection="0"/>
    <xf numFmtId="41" fontId="241" fillId="0" borderId="0" applyFont="0" applyFill="0" applyBorder="0" applyAlignment="0" applyProtection="0"/>
    <xf numFmtId="41" fontId="241" fillId="0" borderId="0" applyFont="0" applyFill="0" applyBorder="0" applyAlignment="0" applyProtection="0"/>
    <xf numFmtId="41" fontId="241" fillId="0" borderId="0" applyFont="0" applyFill="0" applyBorder="0" applyAlignment="0" applyProtection="0"/>
    <xf numFmtId="165" fontId="240" fillId="0" borderId="0" applyFont="0" applyFill="0" applyBorder="0" applyAlignment="0" applyProtection="0"/>
    <xf numFmtId="168" fontId="240" fillId="0" borderId="0" applyFont="0" applyFill="0" applyBorder="0" applyAlignment="0" applyProtection="0"/>
    <xf numFmtId="43" fontId="241" fillId="0" borderId="0" applyFont="0" applyFill="0" applyBorder="0" applyAlignment="0" applyProtection="0"/>
    <xf numFmtId="182" fontId="241" fillId="0" borderId="0" applyFont="0" applyFill="0" applyBorder="0" applyAlignment="0" applyProtection="0"/>
    <xf numFmtId="168" fontId="240" fillId="0" borderId="0" applyFont="0" applyFill="0" applyBorder="0" applyAlignment="0" applyProtection="0"/>
    <xf numFmtId="168" fontId="24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168" fontId="240" fillId="0" borderId="0" applyFont="0" applyFill="0" applyBorder="0" applyAlignment="0" applyProtection="0"/>
    <xf numFmtId="43" fontId="241" fillId="0" borderId="0" applyFont="0" applyFill="0" applyBorder="0" applyAlignment="0" applyProtection="0"/>
    <xf numFmtId="260" fontId="241" fillId="0" borderId="0" applyFont="0" applyFill="0" applyBorder="0" applyAlignment="0" applyProtection="0"/>
    <xf numFmtId="168" fontId="240" fillId="0" borderId="0" applyFont="0" applyFill="0" applyBorder="0" applyAlignment="0" applyProtection="0"/>
    <xf numFmtId="168" fontId="240" fillId="0" borderId="0" applyFont="0" applyFill="0" applyBorder="0" applyAlignment="0" applyProtection="0"/>
    <xf numFmtId="43" fontId="241" fillId="0" borderId="0" applyFont="0" applyFill="0" applyBorder="0" applyAlignment="0" applyProtection="0"/>
    <xf numFmtId="168" fontId="24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168" fontId="240" fillId="0" borderId="0" applyFont="0" applyFill="0" applyBorder="0" applyAlignment="0" applyProtection="0"/>
    <xf numFmtId="165" fontId="228" fillId="0" borderId="0" applyFont="0" applyFill="0" applyBorder="0" applyAlignment="0" applyProtection="0"/>
    <xf numFmtId="199" fontId="228" fillId="0" borderId="0" applyFont="0" applyFill="0" applyBorder="0" applyAlignment="0" applyProtection="0"/>
    <xf numFmtId="0" fontId="124" fillId="0" borderId="0"/>
    <xf numFmtId="0" fontId="124" fillId="0" borderId="0"/>
    <xf numFmtId="0" fontId="239" fillId="0" borderId="0"/>
    <xf numFmtId="0" fontId="170" fillId="0" borderId="0"/>
    <xf numFmtId="42" fontId="240" fillId="0" borderId="0" applyFont="0" applyFill="0" applyBorder="0" applyAlignment="0" applyProtection="0"/>
    <xf numFmtId="0" fontId="170" fillId="0" borderId="0"/>
    <xf numFmtId="0" fontId="124" fillId="0" borderId="0"/>
    <xf numFmtId="0" fontId="124" fillId="0" borderId="0"/>
    <xf numFmtId="0" fontId="239" fillId="0" borderId="0"/>
    <xf numFmtId="0" fontId="239" fillId="0" borderId="0"/>
    <xf numFmtId="256" fontId="241" fillId="0" borderId="0" applyFont="0" applyFill="0" applyBorder="0" applyAlignment="0" applyProtection="0"/>
    <xf numFmtId="196" fontId="242" fillId="0" borderId="0" applyFont="0" applyFill="0" applyBorder="0" applyAlignment="0" applyProtection="0"/>
    <xf numFmtId="196" fontId="241" fillId="0" borderId="0" applyFont="0" applyFill="0" applyBorder="0" applyAlignment="0" applyProtection="0"/>
    <xf numFmtId="0" fontId="239" fillId="0" borderId="0"/>
    <xf numFmtId="0" fontId="124" fillId="0" borderId="0"/>
    <xf numFmtId="0" fontId="124" fillId="0" borderId="0"/>
    <xf numFmtId="0" fontId="124" fillId="0" borderId="0"/>
    <xf numFmtId="42" fontId="240" fillId="0" borderId="0" applyFont="0" applyFill="0" applyBorder="0" applyAlignment="0" applyProtection="0"/>
    <xf numFmtId="0" fontId="124" fillId="0" borderId="0"/>
    <xf numFmtId="0" fontId="124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24" fillId="0" borderId="0"/>
    <xf numFmtId="0" fontId="72" fillId="0" borderId="0"/>
    <xf numFmtId="0" fontId="72" fillId="0" borderId="0"/>
    <xf numFmtId="0" fontId="72" fillId="0" borderId="0"/>
    <xf numFmtId="0" fontId="170" fillId="0" borderId="0" applyFont="0" applyFill="0" applyBorder="0" applyAlignment="0" applyProtection="0"/>
    <xf numFmtId="42" fontId="240" fillId="0" borderId="0" applyFont="0" applyFill="0" applyBorder="0" applyAlignment="0" applyProtection="0"/>
    <xf numFmtId="42" fontId="240" fillId="0" borderId="0" applyFont="0" applyFill="0" applyBorder="0" applyAlignment="0" applyProtection="0"/>
    <xf numFmtId="42" fontId="240" fillId="0" borderId="0" applyFont="0" applyFill="0" applyBorder="0" applyAlignment="0" applyProtection="0"/>
    <xf numFmtId="42" fontId="240" fillId="0" borderId="0" applyFont="0" applyFill="0" applyBorder="0" applyAlignment="0" applyProtection="0"/>
    <xf numFmtId="0" fontId="124" fillId="0" borderId="0"/>
    <xf numFmtId="42" fontId="240" fillId="0" borderId="0" applyFont="0" applyFill="0" applyBorder="0" applyAlignment="0" applyProtection="0"/>
    <xf numFmtId="42" fontId="240" fillId="0" borderId="0" applyFont="0" applyFill="0" applyBorder="0" applyAlignment="0" applyProtection="0"/>
    <xf numFmtId="42" fontId="240" fillId="0" borderId="0" applyFont="0" applyFill="0" applyBorder="0" applyAlignment="0" applyProtection="0"/>
    <xf numFmtId="0" fontId="170" fillId="0" borderId="0" applyFont="0" applyFill="0" applyBorder="0" applyAlignment="0" applyProtection="0"/>
    <xf numFmtId="42" fontId="240" fillId="0" borderId="0" applyFont="0" applyFill="0" applyBorder="0" applyAlignment="0" applyProtection="0"/>
    <xf numFmtId="0" fontId="124" fillId="0" borderId="0"/>
    <xf numFmtId="0" fontId="170" fillId="0" borderId="0"/>
    <xf numFmtId="0" fontId="13" fillId="0" borderId="0"/>
    <xf numFmtId="0" fontId="95" fillId="0" borderId="0"/>
    <xf numFmtId="0" fontId="124" fillId="0" borderId="0"/>
    <xf numFmtId="0" fontId="124" fillId="0" borderId="0"/>
    <xf numFmtId="0" fontId="72" fillId="0" borderId="0"/>
    <xf numFmtId="0" fontId="72" fillId="0" borderId="0"/>
    <xf numFmtId="0" fontId="72" fillId="0" borderId="0"/>
    <xf numFmtId="0" fontId="124" fillId="0" borderId="0"/>
    <xf numFmtId="165" fontId="228" fillId="0" borderId="0" applyFont="0" applyFill="0" applyBorder="0" applyAlignment="0" applyProtection="0"/>
    <xf numFmtId="165" fontId="240" fillId="0" borderId="0" applyFont="0" applyFill="0" applyBorder="0" applyAlignment="0" applyProtection="0"/>
    <xf numFmtId="41" fontId="241" fillId="0" borderId="0" applyFont="0" applyFill="0" applyBorder="0" applyAlignment="0" applyProtection="0"/>
    <xf numFmtId="244" fontId="241" fillId="0" borderId="0" applyFont="0" applyFill="0" applyBorder="0" applyAlignment="0" applyProtection="0"/>
    <xf numFmtId="165" fontId="240" fillId="0" borderId="0" applyFont="0" applyFill="0" applyBorder="0" applyAlignment="0" applyProtection="0"/>
    <xf numFmtId="165" fontId="240" fillId="0" borderId="0" applyFont="0" applyFill="0" applyBorder="0" applyAlignment="0" applyProtection="0"/>
    <xf numFmtId="41" fontId="241" fillId="0" borderId="0" applyFont="0" applyFill="0" applyBorder="0" applyAlignment="0" applyProtection="0"/>
    <xf numFmtId="41" fontId="241" fillId="0" borderId="0" applyFont="0" applyFill="0" applyBorder="0" applyAlignment="0" applyProtection="0"/>
    <xf numFmtId="165" fontId="240" fillId="0" borderId="0" applyFont="0" applyFill="0" applyBorder="0" applyAlignment="0" applyProtection="0"/>
    <xf numFmtId="41" fontId="241" fillId="0" borderId="0" applyFont="0" applyFill="0" applyBorder="0" applyAlignment="0" applyProtection="0"/>
    <xf numFmtId="259" fontId="241" fillId="0" borderId="0" applyFont="0" applyFill="0" applyBorder="0" applyAlignment="0" applyProtection="0"/>
    <xf numFmtId="165" fontId="240" fillId="0" borderId="0" applyFont="0" applyFill="0" applyBorder="0" applyAlignment="0" applyProtection="0"/>
    <xf numFmtId="165" fontId="240" fillId="0" borderId="0" applyFont="0" applyFill="0" applyBorder="0" applyAlignment="0" applyProtection="0"/>
    <xf numFmtId="41" fontId="241" fillId="0" borderId="0" applyFont="0" applyFill="0" applyBorder="0" applyAlignment="0" applyProtection="0"/>
    <xf numFmtId="165" fontId="240" fillId="0" borderId="0" applyFont="0" applyFill="0" applyBorder="0" applyAlignment="0" applyProtection="0"/>
    <xf numFmtId="41" fontId="241" fillId="0" borderId="0" applyFont="0" applyFill="0" applyBorder="0" applyAlignment="0" applyProtection="0"/>
    <xf numFmtId="41" fontId="241" fillId="0" borderId="0" applyFont="0" applyFill="0" applyBorder="0" applyAlignment="0" applyProtection="0"/>
    <xf numFmtId="41" fontId="241" fillId="0" borderId="0" applyFont="0" applyFill="0" applyBorder="0" applyAlignment="0" applyProtection="0"/>
    <xf numFmtId="165" fontId="240" fillId="0" borderId="0" applyFont="0" applyFill="0" applyBorder="0" applyAlignment="0" applyProtection="0"/>
    <xf numFmtId="168" fontId="240" fillId="0" borderId="0" applyFont="0" applyFill="0" applyBorder="0" applyAlignment="0" applyProtection="0"/>
    <xf numFmtId="43" fontId="241" fillId="0" borderId="0" applyFont="0" applyFill="0" applyBorder="0" applyAlignment="0" applyProtection="0"/>
    <xf numFmtId="182" fontId="241" fillId="0" borderId="0" applyFont="0" applyFill="0" applyBorder="0" applyAlignment="0" applyProtection="0"/>
    <xf numFmtId="168" fontId="240" fillId="0" borderId="0" applyFont="0" applyFill="0" applyBorder="0" applyAlignment="0" applyProtection="0"/>
    <xf numFmtId="168" fontId="24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168" fontId="240" fillId="0" borderId="0" applyFont="0" applyFill="0" applyBorder="0" applyAlignment="0" applyProtection="0"/>
    <xf numFmtId="43" fontId="241" fillId="0" borderId="0" applyFont="0" applyFill="0" applyBorder="0" applyAlignment="0" applyProtection="0"/>
    <xf numFmtId="260" fontId="241" fillId="0" borderId="0" applyFont="0" applyFill="0" applyBorder="0" applyAlignment="0" applyProtection="0"/>
    <xf numFmtId="168" fontId="240" fillId="0" borderId="0" applyFont="0" applyFill="0" applyBorder="0" applyAlignment="0" applyProtection="0"/>
    <xf numFmtId="168" fontId="240" fillId="0" borderId="0" applyFont="0" applyFill="0" applyBorder="0" applyAlignment="0" applyProtection="0"/>
    <xf numFmtId="43" fontId="241" fillId="0" borderId="0" applyFont="0" applyFill="0" applyBorder="0" applyAlignment="0" applyProtection="0"/>
    <xf numFmtId="168" fontId="24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168" fontId="240" fillId="0" borderId="0" applyFont="0" applyFill="0" applyBorder="0" applyAlignment="0" applyProtection="0"/>
    <xf numFmtId="199" fontId="228" fillId="0" borderId="0" applyFont="0" applyFill="0" applyBorder="0" applyAlignment="0" applyProtection="0"/>
    <xf numFmtId="168" fontId="228" fillId="0" borderId="0" applyFont="0" applyFill="0" applyBorder="0" applyAlignment="0" applyProtection="0"/>
    <xf numFmtId="42" fontId="241" fillId="0" borderId="0" applyFont="0" applyFill="0" applyBorder="0" applyAlignment="0" applyProtection="0"/>
    <xf numFmtId="42" fontId="240" fillId="0" borderId="0" applyFont="0" applyFill="0" applyBorder="0" applyAlignment="0" applyProtection="0"/>
    <xf numFmtId="42" fontId="241" fillId="0" borderId="0" applyFont="0" applyFill="0" applyBorder="0" applyAlignment="0" applyProtection="0"/>
    <xf numFmtId="0" fontId="124" fillId="0" borderId="0"/>
    <xf numFmtId="0" fontId="124" fillId="0" borderId="0"/>
    <xf numFmtId="0" fontId="124" fillId="0" borderId="0"/>
    <xf numFmtId="42" fontId="240" fillId="0" borderId="0" applyFont="0" applyFill="0" applyBorder="0" applyAlignment="0" applyProtection="0"/>
    <xf numFmtId="42" fontId="240" fillId="0" borderId="0" applyFont="0" applyFill="0" applyBorder="0" applyAlignment="0" applyProtection="0"/>
    <xf numFmtId="42" fontId="240" fillId="0" borderId="0" applyFont="0" applyFill="0" applyBorder="0" applyAlignment="0" applyProtection="0"/>
    <xf numFmtId="0" fontId="124" fillId="0" borderId="0"/>
    <xf numFmtId="0" fontId="170" fillId="0" borderId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72" fillId="0" borderId="0"/>
    <xf numFmtId="203" fontId="183" fillId="0" borderId="0" applyFont="0" applyFill="0" applyBorder="0" applyAlignment="0" applyProtection="0"/>
    <xf numFmtId="6" fontId="202" fillId="0" borderId="0" applyFont="0" applyFill="0" applyBorder="0" applyAlignment="0" applyProtection="0"/>
    <xf numFmtId="201" fontId="95" fillId="0" borderId="0" applyFont="0" applyFill="0" applyBorder="0" applyAlignment="0" applyProtection="0"/>
    <xf numFmtId="199" fontId="95" fillId="0" borderId="0" applyFont="0" applyFill="0" applyBorder="0" applyAlignment="0" applyProtection="0"/>
    <xf numFmtId="191" fontId="202" fillId="0" borderId="0" applyFont="0" applyFill="0" applyBorder="0" applyAlignment="0" applyProtection="0"/>
    <xf numFmtId="201" fontId="95" fillId="0" borderId="0" applyFont="0" applyFill="0" applyBorder="0" applyAlignment="0" applyProtection="0"/>
    <xf numFmtId="229" fontId="243" fillId="0" borderId="0" applyFont="0" applyFill="0" applyBorder="0" applyAlignment="0" applyProtection="0"/>
    <xf numFmtId="226" fontId="243" fillId="0" borderId="0" applyFont="0" applyFill="0" applyBorder="0" applyAlignment="0" applyProtection="0"/>
    <xf numFmtId="0" fontId="244" fillId="0" borderId="0"/>
    <xf numFmtId="232" fontId="183" fillId="0" borderId="0" applyFont="0" applyFill="0" applyBorder="0" applyAlignment="0" applyProtection="0"/>
    <xf numFmtId="226" fontId="245" fillId="0" borderId="0" applyFont="0" applyFill="0" applyBorder="0" applyAlignment="0" applyProtection="0"/>
    <xf numFmtId="0" fontId="246" fillId="0" borderId="0"/>
    <xf numFmtId="0" fontId="246" fillId="0" borderId="0"/>
    <xf numFmtId="0" fontId="145" fillId="0" borderId="0"/>
    <xf numFmtId="1" fontId="247" fillId="0" borderId="9" applyBorder="0" applyAlignment="0">
      <alignment horizontal="center"/>
    </xf>
    <xf numFmtId="3" fontId="229" fillId="0" borderId="9"/>
    <xf numFmtId="3" fontId="229" fillId="0" borderId="9"/>
    <xf numFmtId="0" fontId="176" fillId="19" borderId="0"/>
    <xf numFmtId="0" fontId="13" fillId="0" borderId="0"/>
    <xf numFmtId="0" fontId="176" fillId="19" borderId="0"/>
    <xf numFmtId="0" fontId="176" fillId="19" borderId="0"/>
    <xf numFmtId="0" fontId="248" fillId="0" borderId="0" applyFont="0" applyFill="0" applyBorder="0" applyAlignment="0">
      <alignment horizontal="left"/>
    </xf>
    <xf numFmtId="0" fontId="176" fillId="19" borderId="0"/>
    <xf numFmtId="0" fontId="248" fillId="0" borderId="0" applyFont="0" applyFill="0" applyBorder="0" applyAlignment="0">
      <alignment horizontal="left"/>
    </xf>
    <xf numFmtId="0" fontId="176" fillId="19" borderId="0"/>
    <xf numFmtId="0" fontId="248" fillId="0" borderId="0" applyFont="0" applyFill="0" applyBorder="0" applyAlignment="0">
      <alignment horizontal="left"/>
    </xf>
    <xf numFmtId="0" fontId="176" fillId="19" borderId="0"/>
    <xf numFmtId="0" fontId="248" fillId="0" borderId="0" applyFont="0" applyFill="0" applyBorder="0" applyAlignment="0">
      <alignment horizontal="left"/>
    </xf>
    <xf numFmtId="0" fontId="248" fillId="0" borderId="0" applyFont="0" applyFill="0" applyBorder="0" applyAlignment="0">
      <alignment horizontal="left"/>
    </xf>
    <xf numFmtId="0" fontId="248" fillId="0" borderId="0" applyFont="0" applyFill="0" applyBorder="0" applyAlignment="0">
      <alignment horizontal="left"/>
    </xf>
    <xf numFmtId="0" fontId="176" fillId="19" borderId="0"/>
    <xf numFmtId="0" fontId="176" fillId="19" borderId="0"/>
    <xf numFmtId="0" fontId="248" fillId="0" borderId="0" applyFont="0" applyFill="0" applyBorder="0" applyAlignment="0">
      <alignment horizontal="left"/>
    </xf>
    <xf numFmtId="0" fontId="248" fillId="0" borderId="0" applyFont="0" applyFill="0" applyBorder="0" applyAlignment="0">
      <alignment horizontal="left"/>
    </xf>
    <xf numFmtId="0" fontId="248" fillId="0" borderId="0" applyFont="0" applyFill="0" applyBorder="0" applyAlignment="0">
      <alignment horizontal="left"/>
    </xf>
    <xf numFmtId="0" fontId="176" fillId="19" borderId="0"/>
    <xf numFmtId="0" fontId="248" fillId="0" borderId="0" applyFont="0" applyFill="0" applyBorder="0" applyAlignment="0">
      <alignment horizontal="left"/>
    </xf>
    <xf numFmtId="0" fontId="176" fillId="19" borderId="0"/>
    <xf numFmtId="0" fontId="176" fillId="19" borderId="0"/>
    <xf numFmtId="0" fontId="248" fillId="0" borderId="0" applyFont="0" applyFill="0" applyBorder="0" applyAlignment="0">
      <alignment horizontal="left"/>
    </xf>
    <xf numFmtId="0" fontId="248" fillId="0" borderId="0" applyFont="0" applyFill="0" applyBorder="0" applyAlignment="0">
      <alignment horizontal="left"/>
    </xf>
    <xf numFmtId="0" fontId="176" fillId="19" borderId="0"/>
    <xf numFmtId="0" fontId="176" fillId="19" borderId="0"/>
    <xf numFmtId="0" fontId="176" fillId="19" borderId="0"/>
    <xf numFmtId="0" fontId="176" fillId="19" borderId="0"/>
    <xf numFmtId="0" fontId="176" fillId="19" borderId="0"/>
    <xf numFmtId="0" fontId="176" fillId="19" borderId="0"/>
    <xf numFmtId="0" fontId="176" fillId="19" borderId="0"/>
    <xf numFmtId="0" fontId="248" fillId="0" borderId="0" applyFont="0" applyFill="0" applyBorder="0" applyAlignment="0">
      <alignment horizontal="left"/>
    </xf>
    <xf numFmtId="0" fontId="176" fillId="19" borderId="0"/>
    <xf numFmtId="0" fontId="248" fillId="0" borderId="0" applyFont="0" applyFill="0" applyBorder="0" applyAlignment="0">
      <alignment horizontal="left"/>
    </xf>
    <xf numFmtId="0" fontId="248" fillId="0" borderId="0" applyFont="0" applyFill="0" applyBorder="0" applyAlignment="0">
      <alignment horizontal="left"/>
    </xf>
    <xf numFmtId="0" fontId="248" fillId="0" borderId="0" applyFont="0" applyFill="0" applyBorder="0" applyAlignment="0">
      <alignment horizontal="left"/>
    </xf>
    <xf numFmtId="0" fontId="72" fillId="0" borderId="0"/>
    <xf numFmtId="0" fontId="72" fillId="0" borderId="0"/>
    <xf numFmtId="0" fontId="72" fillId="0" borderId="0"/>
    <xf numFmtId="0" fontId="176" fillId="19" borderId="0"/>
    <xf numFmtId="0" fontId="176" fillId="19" borderId="0"/>
    <xf numFmtId="0" fontId="176" fillId="19" borderId="0"/>
    <xf numFmtId="0" fontId="248" fillId="0" borderId="0" applyFont="0" applyFill="0" applyBorder="0" applyAlignment="0">
      <alignment horizontal="left"/>
    </xf>
    <xf numFmtId="0" fontId="248" fillId="0" borderId="0" applyFont="0" applyFill="0" applyBorder="0" applyAlignment="0">
      <alignment horizontal="left"/>
    </xf>
    <xf numFmtId="9" fontId="249" fillId="0" borderId="0" applyFont="0" applyFill="0" applyBorder="0" applyAlignment="0" applyProtection="0"/>
    <xf numFmtId="9" fontId="200" fillId="0" borderId="0" applyFont="0" applyFill="0" applyBorder="0" applyAlignment="0" applyProtection="0"/>
    <xf numFmtId="0" fontId="13" fillId="0" borderId="0"/>
    <xf numFmtId="9" fontId="250" fillId="0" borderId="0" applyFont="0" applyFill="0" applyBorder="0" applyAlignment="0" applyProtection="0"/>
    <xf numFmtId="0" fontId="177" fillId="19" borderId="0"/>
    <xf numFmtId="0" fontId="180" fillId="0" borderId="0"/>
    <xf numFmtId="0" fontId="251" fillId="66" borderId="0" applyNumberFormat="0" applyBorder="0" applyAlignment="0" applyProtection="0"/>
    <xf numFmtId="0" fontId="251" fillId="67" borderId="0" applyNumberFormat="0" applyBorder="0" applyAlignment="0" applyProtection="0"/>
    <xf numFmtId="0" fontId="251" fillId="68" borderId="0" applyNumberFormat="0" applyBorder="0" applyAlignment="0" applyProtection="0"/>
    <xf numFmtId="0" fontId="251" fillId="69" borderId="0" applyNumberFormat="0" applyBorder="0" applyAlignment="0" applyProtection="0"/>
    <xf numFmtId="0" fontId="251" fillId="70" borderId="0" applyNumberFormat="0" applyBorder="0" applyAlignment="0" applyProtection="0"/>
    <xf numFmtId="0" fontId="251" fillId="71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13" fillId="0" borderId="0"/>
    <xf numFmtId="0" fontId="13" fillId="0" borderId="0"/>
    <xf numFmtId="0" fontId="145" fillId="0" borderId="0"/>
    <xf numFmtId="0" fontId="335" fillId="0" borderId="0"/>
    <xf numFmtId="0" fontId="178" fillId="19" borderId="0"/>
    <xf numFmtId="0" fontId="179" fillId="0" borderId="0">
      <alignment wrapText="1"/>
    </xf>
    <xf numFmtId="0" fontId="251" fillId="72" borderId="0" applyNumberFormat="0" applyBorder="0" applyAlignment="0" applyProtection="0"/>
    <xf numFmtId="0" fontId="251" fillId="73" borderId="0" applyNumberFormat="0" applyBorder="0" applyAlignment="0" applyProtection="0"/>
    <xf numFmtId="0" fontId="251" fillId="74" borderId="0" applyNumberFormat="0" applyBorder="0" applyAlignment="0" applyProtection="0"/>
    <xf numFmtId="0" fontId="251" fillId="69" borderId="0" applyNumberFormat="0" applyBorder="0" applyAlignment="0" applyProtection="0"/>
    <xf numFmtId="0" fontId="251" fillId="72" borderId="0" applyNumberFormat="0" applyBorder="0" applyAlignment="0" applyProtection="0"/>
    <xf numFmtId="0" fontId="251" fillId="75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170" fillId="0" borderId="0"/>
    <xf numFmtId="0" fontId="232" fillId="0" borderId="0"/>
    <xf numFmtId="0" fontId="13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52" fillId="76" borderId="0" applyNumberFormat="0" applyBorder="0" applyAlignment="0" applyProtection="0"/>
    <xf numFmtId="0" fontId="252" fillId="73" borderId="0" applyNumberFormat="0" applyBorder="0" applyAlignment="0" applyProtection="0"/>
    <xf numFmtId="0" fontId="252" fillId="74" borderId="0" applyNumberFormat="0" applyBorder="0" applyAlignment="0" applyProtection="0"/>
    <xf numFmtId="0" fontId="252" fillId="77" borderId="0" applyNumberFormat="0" applyBorder="0" applyAlignment="0" applyProtection="0"/>
    <xf numFmtId="0" fontId="252" fillId="78" borderId="0" applyNumberFormat="0" applyBorder="0" applyAlignment="0" applyProtection="0"/>
    <xf numFmtId="0" fontId="252" fillId="79" borderId="0" applyNumberFormat="0" applyBorder="0" applyAlignment="0" applyProtection="0"/>
    <xf numFmtId="0" fontId="216" fillId="15" borderId="0" applyNumberFormat="0" applyBorder="0" applyAlignment="0" applyProtection="0"/>
    <xf numFmtId="0" fontId="216" fillId="12" borderId="0" applyNumberFormat="0" applyBorder="0" applyAlignment="0" applyProtection="0"/>
    <xf numFmtId="0" fontId="216" fillId="13" borderId="0" applyNumberFormat="0" applyBorder="0" applyAlignment="0" applyProtection="0"/>
    <xf numFmtId="0" fontId="216" fillId="16" borderId="0" applyNumberFormat="0" applyBorder="0" applyAlignment="0" applyProtection="0"/>
    <xf numFmtId="0" fontId="216" fillId="17" borderId="0" applyNumberFormat="0" applyBorder="0" applyAlignment="0" applyProtection="0"/>
    <xf numFmtId="0" fontId="216" fillId="18" borderId="0" applyNumberFormat="0" applyBorder="0" applyAlignment="0" applyProtection="0"/>
    <xf numFmtId="0" fontId="72" fillId="0" borderId="0"/>
    <xf numFmtId="0" fontId="72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180" fillId="0" borderId="40" applyNumberFormat="0" applyFont="0" applyBorder="0" applyAlignment="0">
      <alignment horizontal="center"/>
    </xf>
    <xf numFmtId="0" fontId="180" fillId="0" borderId="40" applyNumberFormat="0" applyFont="0" applyBorder="0" applyAlignment="0">
      <alignment horizontal="center"/>
    </xf>
    <xf numFmtId="0" fontId="180" fillId="0" borderId="40" applyNumberFormat="0" applyFont="0" applyBorder="0" applyAlignment="0">
      <alignment horizontal="center"/>
    </xf>
    <xf numFmtId="0" fontId="210" fillId="0" borderId="0"/>
    <xf numFmtId="0" fontId="238" fillId="0" borderId="0" applyFont="0" applyFill="0" applyBorder="0" applyAlignment="0" applyProtection="0"/>
    <xf numFmtId="0" fontId="238" fillId="0" borderId="0" applyFont="0" applyFill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16" fillId="81" borderId="0" applyNumberFormat="0" applyBorder="0" applyAlignment="0" applyProtection="0"/>
    <xf numFmtId="0" fontId="216" fillId="25" borderId="0" applyNumberFormat="0" applyBorder="0" applyAlignment="0" applyProtection="0"/>
    <xf numFmtId="0" fontId="216" fillId="25" borderId="0" applyNumberFormat="0" applyBorder="0" applyAlignment="0" applyProtection="0"/>
    <xf numFmtId="0" fontId="216" fillId="25" borderId="0" applyNumberFormat="0" applyBorder="0" applyAlignment="0" applyProtection="0"/>
    <xf numFmtId="0" fontId="25" fillId="82" borderId="0" applyNumberFormat="0" applyBorder="0" applyAlignment="0" applyProtection="0"/>
    <xf numFmtId="0" fontId="25" fillId="83" borderId="0" applyNumberFormat="0" applyBorder="0" applyAlignment="0" applyProtection="0"/>
    <xf numFmtId="0" fontId="216" fillId="84" borderId="0" applyNumberFormat="0" applyBorder="0" applyAlignment="0" applyProtection="0"/>
    <xf numFmtId="0" fontId="216" fillId="26" borderId="0" applyNumberFormat="0" applyBorder="0" applyAlignment="0" applyProtection="0"/>
    <xf numFmtId="0" fontId="216" fillId="26" borderId="0" applyNumberFormat="0" applyBorder="0" applyAlignment="0" applyProtection="0"/>
    <xf numFmtId="0" fontId="216" fillId="26" borderId="0" applyNumberFormat="0" applyBorder="0" applyAlignment="0" applyProtection="0"/>
    <xf numFmtId="0" fontId="25" fillId="82" borderId="0" applyNumberFormat="0" applyBorder="0" applyAlignment="0" applyProtection="0"/>
    <xf numFmtId="0" fontId="25" fillId="85" borderId="0" applyNumberFormat="0" applyBorder="0" applyAlignment="0" applyProtection="0"/>
    <xf numFmtId="0" fontId="216" fillId="83" borderId="0" applyNumberFormat="0" applyBorder="0" applyAlignment="0" applyProtection="0"/>
    <xf numFmtId="0" fontId="216" fillId="27" borderId="0" applyNumberFormat="0" applyBorder="0" applyAlignment="0" applyProtection="0"/>
    <xf numFmtId="0" fontId="216" fillId="27" borderId="0" applyNumberFormat="0" applyBorder="0" applyAlignment="0" applyProtection="0"/>
    <xf numFmtId="0" fontId="216" fillId="27" borderId="0" applyNumberFormat="0" applyBorder="0" applyAlignment="0" applyProtection="0"/>
    <xf numFmtId="0" fontId="25" fillId="80" borderId="0" applyNumberFormat="0" applyBorder="0" applyAlignment="0" applyProtection="0"/>
    <xf numFmtId="0" fontId="25" fillId="83" borderId="0" applyNumberFormat="0" applyBorder="0" applyAlignment="0" applyProtection="0"/>
    <xf numFmtId="0" fontId="216" fillId="83" borderId="0" applyNumberFormat="0" applyBorder="0" applyAlignment="0" applyProtection="0"/>
    <xf numFmtId="0" fontId="216" fillId="16" borderId="0" applyNumberFormat="0" applyBorder="0" applyAlignment="0" applyProtection="0"/>
    <xf numFmtId="0" fontId="216" fillId="16" borderId="0" applyNumberFormat="0" applyBorder="0" applyAlignment="0" applyProtection="0"/>
    <xf numFmtId="0" fontId="216" fillId="16" borderId="0" applyNumberFormat="0" applyBorder="0" applyAlignment="0" applyProtection="0"/>
    <xf numFmtId="0" fontId="25" fillId="86" borderId="0" applyNumberFormat="0" applyBorder="0" applyAlignment="0" applyProtection="0"/>
    <xf numFmtId="0" fontId="25" fillId="80" borderId="0" applyNumberFormat="0" applyBorder="0" applyAlignment="0" applyProtection="0"/>
    <xf numFmtId="0" fontId="216" fillId="81" borderId="0" applyNumberFormat="0" applyBorder="0" applyAlignment="0" applyProtection="0"/>
    <xf numFmtId="0" fontId="216" fillId="17" borderId="0" applyNumberFormat="0" applyBorder="0" applyAlignment="0" applyProtection="0"/>
    <xf numFmtId="0" fontId="216" fillId="17" borderId="0" applyNumberFormat="0" applyBorder="0" applyAlignment="0" applyProtection="0"/>
    <xf numFmtId="0" fontId="216" fillId="17" borderId="0" applyNumberFormat="0" applyBorder="0" applyAlignment="0" applyProtection="0"/>
    <xf numFmtId="0" fontId="25" fillId="82" borderId="0" applyNumberFormat="0" applyBorder="0" applyAlignment="0" applyProtection="0"/>
    <xf numFmtId="0" fontId="25" fillId="87" borderId="0" applyNumberFormat="0" applyBorder="0" applyAlignment="0" applyProtection="0"/>
    <xf numFmtId="0" fontId="216" fillId="87" borderId="0" applyNumberFormat="0" applyBorder="0" applyAlignment="0" applyProtection="0"/>
    <xf numFmtId="0" fontId="216" fillId="28" borderId="0" applyNumberFormat="0" applyBorder="0" applyAlignment="0" applyProtection="0"/>
    <xf numFmtId="0" fontId="216" fillId="28" borderId="0" applyNumberFormat="0" applyBorder="0" applyAlignment="0" applyProtection="0"/>
    <xf numFmtId="0" fontId="216" fillId="28" borderId="0" applyNumberFormat="0" applyBorder="0" applyAlignment="0" applyProtection="0"/>
    <xf numFmtId="245" fontId="254" fillId="0" borderId="0" applyFont="0" applyFill="0" applyBorder="0" applyAlignment="0" applyProtection="0"/>
    <xf numFmtId="0" fontId="255" fillId="0" borderId="0" applyFont="0" applyFill="0" applyBorder="0" applyAlignment="0" applyProtection="0"/>
    <xf numFmtId="257" fontId="242" fillId="0" borderId="0" applyFont="0" applyFill="0" applyBorder="0" applyAlignment="0" applyProtection="0"/>
    <xf numFmtId="246" fontId="254" fillId="0" borderId="0" applyFont="0" applyFill="0" applyBorder="0" applyAlignment="0" applyProtection="0"/>
    <xf numFmtId="0" fontId="255" fillId="0" borderId="0" applyFont="0" applyFill="0" applyBorder="0" applyAlignment="0" applyProtection="0"/>
    <xf numFmtId="258" fontId="242" fillId="0" borderId="0" applyFont="0" applyFill="0" applyBorder="0" applyAlignment="0" applyProtection="0"/>
    <xf numFmtId="0" fontId="170" fillId="0" borderId="0"/>
    <xf numFmtId="0" fontId="145" fillId="0" borderId="0"/>
    <xf numFmtId="0" fontId="72" fillId="0" borderId="0"/>
    <xf numFmtId="0" fontId="72" fillId="0" borderId="0"/>
    <xf numFmtId="0" fontId="256" fillId="0" borderId="44" applyFont="0" applyFill="0" applyBorder="0" applyAlignment="0" applyProtection="0">
      <alignment horizontal="center" vertical="center"/>
    </xf>
    <xf numFmtId="0" fontId="214" fillId="0" borderId="0">
      <alignment horizontal="center" wrapText="1"/>
      <protection locked="0"/>
    </xf>
    <xf numFmtId="0" fontId="180" fillId="0" borderId="0" applyNumberFormat="0" applyFont="0" applyAlignment="0">
      <alignment horizontal="center"/>
    </xf>
    <xf numFmtId="0" fontId="180" fillId="0" borderId="0" applyNumberFormat="0" applyFont="0" applyAlignment="0">
      <alignment horizontal="center"/>
    </xf>
    <xf numFmtId="0" fontId="180" fillId="0" borderId="0" applyNumberFormat="0" applyFont="0" applyAlignment="0">
      <alignment horizontal="center"/>
    </xf>
    <xf numFmtId="232" fontId="254" fillId="0" borderId="0" applyFont="0" applyFill="0" applyBorder="0" applyAlignment="0" applyProtection="0"/>
    <xf numFmtId="0" fontId="255" fillId="0" borderId="0" applyFont="0" applyFill="0" applyBorder="0" applyAlignment="0" applyProtection="0"/>
    <xf numFmtId="232" fontId="257" fillId="0" borderId="0" applyFont="0" applyFill="0" applyBorder="0" applyAlignment="0" applyProtection="0"/>
    <xf numFmtId="179" fontId="254" fillId="0" borderId="0" applyFont="0" applyFill="0" applyBorder="0" applyAlignment="0" applyProtection="0"/>
    <xf numFmtId="0" fontId="255" fillId="0" borderId="0" applyFont="0" applyFill="0" applyBorder="0" applyAlignment="0" applyProtection="0"/>
    <xf numFmtId="179" fontId="257" fillId="0" borderId="0" applyFont="0" applyFill="0" applyBorder="0" applyAlignment="0" applyProtection="0"/>
    <xf numFmtId="199" fontId="228" fillId="0" borderId="0" applyFont="0" applyFill="0" applyBorder="0" applyAlignment="0" applyProtection="0"/>
    <xf numFmtId="0" fontId="217" fillId="6" borderId="0" applyNumberFormat="0" applyBorder="0" applyAlignment="0" applyProtection="0"/>
    <xf numFmtId="0" fontId="258" fillId="0" borderId="0"/>
    <xf numFmtId="0" fontId="180" fillId="0" borderId="0"/>
    <xf numFmtId="0" fontId="27" fillId="0" borderId="0" applyNumberFormat="0" applyFill="0" applyBorder="0" applyAlignment="0" applyProtection="0"/>
    <xf numFmtId="0" fontId="183" fillId="0" borderId="0"/>
    <xf numFmtId="0" fontId="254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59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214" fontId="13" fillId="0" borderId="0" applyFill="0" applyBorder="0" applyAlignment="0"/>
    <xf numFmtId="214" fontId="13" fillId="0" borderId="0" applyFill="0" applyBorder="0" applyAlignment="0"/>
    <xf numFmtId="173" fontId="13" fillId="0" borderId="0" applyFill="0" applyBorder="0" applyAlignment="0"/>
    <xf numFmtId="173" fontId="13" fillId="0" borderId="0" applyFill="0" applyBorder="0" applyAlignment="0"/>
    <xf numFmtId="187" fontId="13" fillId="0" borderId="0" applyFill="0" applyBorder="0" applyAlignment="0"/>
    <xf numFmtId="187" fontId="13" fillId="0" borderId="0" applyFill="0" applyBorder="0" applyAlignment="0"/>
    <xf numFmtId="215" fontId="13" fillId="0" borderId="0" applyFill="0" applyBorder="0" applyAlignment="0"/>
    <xf numFmtId="215" fontId="13" fillId="0" borderId="0" applyFill="0" applyBorder="0" applyAlignment="0"/>
    <xf numFmtId="224" fontId="13" fillId="0" borderId="0" applyFill="0" applyBorder="0" applyAlignment="0"/>
    <xf numFmtId="224" fontId="13" fillId="0" borderId="0" applyFill="0" applyBorder="0" applyAlignment="0"/>
    <xf numFmtId="216" fontId="13" fillId="0" borderId="0" applyFill="0" applyBorder="0" applyAlignment="0"/>
    <xf numFmtId="216" fontId="13" fillId="0" borderId="0" applyFill="0" applyBorder="0" applyAlignment="0"/>
    <xf numFmtId="214" fontId="13" fillId="0" borderId="0" applyFill="0" applyBorder="0" applyAlignment="0"/>
    <xf numFmtId="214" fontId="13" fillId="0" borderId="0" applyFill="0" applyBorder="0" applyAlignment="0"/>
    <xf numFmtId="0" fontId="218" fillId="23" borderId="13" applyNumberFormat="0" applyAlignment="0" applyProtection="0"/>
    <xf numFmtId="0" fontId="260" fillId="0" borderId="0"/>
    <xf numFmtId="247" fontId="261" fillId="0" borderId="45" applyBorder="0"/>
    <xf numFmtId="247" fontId="262" fillId="0" borderId="40">
      <protection locked="0"/>
    </xf>
    <xf numFmtId="0" fontId="263" fillId="0" borderId="14" applyNumberFormat="0" applyFill="0" applyAlignment="0" applyProtection="0"/>
    <xf numFmtId="231" fontId="240" fillId="0" borderId="0" applyFont="0" applyFill="0" applyBorder="0" applyAlignment="0" applyProtection="0"/>
    <xf numFmtId="250" fontId="264" fillId="0" borderId="40"/>
    <xf numFmtId="0" fontId="219" fillId="22" borderId="10" applyNumberFormat="0" applyAlignment="0" applyProtection="0"/>
    <xf numFmtId="1" fontId="265" fillId="0" borderId="6" applyBorder="0"/>
    <xf numFmtId="0" fontId="266" fillId="67" borderId="0" applyNumberFormat="0" applyBorder="0" applyAlignment="0" applyProtection="0"/>
    <xf numFmtId="43" fontId="25" fillId="0" borderId="0" applyFont="0" applyFill="0" applyBorder="0" applyAlignment="0" applyProtection="0"/>
    <xf numFmtId="271" fontId="336" fillId="0" borderId="0"/>
    <xf numFmtId="271" fontId="336" fillId="0" borderId="0"/>
    <xf numFmtId="271" fontId="336" fillId="0" borderId="0"/>
    <xf numFmtId="271" fontId="336" fillId="0" borderId="0"/>
    <xf numFmtId="271" fontId="336" fillId="0" borderId="0"/>
    <xf numFmtId="271" fontId="336" fillId="0" borderId="0"/>
    <xf numFmtId="271" fontId="336" fillId="0" borderId="0"/>
    <xf numFmtId="271" fontId="336" fillId="0" borderId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224" fontId="13" fillId="0" borderId="0" applyFont="0" applyFill="0" applyBorder="0" applyAlignment="0" applyProtection="0"/>
    <xf numFmtId="22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9" fontId="180" fillId="0" borderId="0" applyFont="0" applyFill="0" applyBorder="0" applyAlignment="0" applyProtection="0"/>
    <xf numFmtId="44" fontId="18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2" fontId="180" fillId="0" borderId="0" applyFont="0" applyFill="0" applyBorder="0" applyAlignment="0" applyProtection="0"/>
    <xf numFmtId="191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208" fontId="182" fillId="0" borderId="0" applyFont="0" applyFill="0" applyBorder="0" applyAlignment="0" applyProtection="0"/>
    <xf numFmtId="43" fontId="183" fillId="0" borderId="0" applyFont="0" applyFill="0" applyBorder="0" applyAlignment="0" applyProtection="0"/>
    <xf numFmtId="199" fontId="180" fillId="0" borderId="0" applyFont="0" applyFill="0" applyBorder="0" applyAlignment="0" applyProtection="0"/>
    <xf numFmtId="273" fontId="253" fillId="0" borderId="0" applyFont="0" applyFill="0" applyBorder="0" applyAlignment="0" applyProtection="0"/>
    <xf numFmtId="43" fontId="182" fillId="0" borderId="0" applyFont="0" applyFill="0" applyBorder="0" applyAlignment="0" applyProtection="0"/>
    <xf numFmtId="174" fontId="145" fillId="0" borderId="0"/>
    <xf numFmtId="3" fontId="13" fillId="0" borderId="0" applyFont="0" applyFill="0" applyBorder="0" applyAlignment="0" applyProtection="0"/>
    <xf numFmtId="230" fontId="267" fillId="0" borderId="40"/>
    <xf numFmtId="182" fontId="180" fillId="0" borderId="46">
      <alignment vertical="center" wrapText="1"/>
    </xf>
    <xf numFmtId="0" fontId="268" fillId="0" borderId="0" applyNumberFormat="0" applyAlignment="0">
      <alignment horizontal="left"/>
    </xf>
    <xf numFmtId="260" fontId="269" fillId="0" borderId="0" applyFont="0" applyFill="0" applyBorder="0" applyAlignment="0" applyProtection="0"/>
    <xf numFmtId="262" fontId="183" fillId="0" borderId="0" applyFont="0" applyFill="0" applyBorder="0" applyAlignment="0" applyProtection="0"/>
    <xf numFmtId="204" fontId="183" fillId="0" borderId="0" applyFont="0" applyFill="0" applyBorder="0" applyAlignment="0" applyProtection="0"/>
    <xf numFmtId="168" fontId="95" fillId="0" borderId="0" applyFont="0" applyFill="0" applyBorder="0" applyAlignment="0" applyProtection="0"/>
    <xf numFmtId="254" fontId="270" fillId="0" borderId="0">
      <protection locked="0"/>
    </xf>
    <xf numFmtId="253" fontId="270" fillId="0" borderId="0">
      <protection locked="0"/>
    </xf>
    <xf numFmtId="255" fontId="271" fillId="0" borderId="33">
      <protection locked="0"/>
    </xf>
    <xf numFmtId="209" fontId="270" fillId="0" borderId="0">
      <protection locked="0"/>
    </xf>
    <xf numFmtId="252" fontId="270" fillId="0" borderId="0">
      <protection locked="0"/>
    </xf>
    <xf numFmtId="209" fontId="270" fillId="0" borderId="0" applyNumberFormat="0">
      <protection locked="0"/>
    </xf>
    <xf numFmtId="209" fontId="270" fillId="0" borderId="0">
      <protection locked="0"/>
    </xf>
    <xf numFmtId="247" fontId="272" fillId="0" borderId="43"/>
    <xf numFmtId="251" fontId="272" fillId="0" borderId="43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3" fontId="13" fillId="0" borderId="0" applyFont="0" applyFill="0" applyBorder="0" applyAlignment="0"/>
    <xf numFmtId="213" fontId="13" fillId="0" borderId="0" applyFont="0" applyFill="0" applyBorder="0" applyAlignment="0"/>
    <xf numFmtId="192" fontId="13" fillId="0" borderId="0" applyFont="0" applyFill="0" applyBorder="0" applyAlignment="0"/>
    <xf numFmtId="192" fontId="13" fillId="0" borderId="0" applyFont="0" applyFill="0" applyBorder="0" applyAlignment="0"/>
    <xf numFmtId="238" fontId="13" fillId="0" borderId="0"/>
    <xf numFmtId="238" fontId="13" fillId="0" borderId="0"/>
    <xf numFmtId="247" fontId="230" fillId="0" borderId="43">
      <alignment horizontal="center"/>
      <protection hidden="1"/>
    </xf>
    <xf numFmtId="249" fontId="273" fillId="0" borderId="43">
      <alignment horizontal="center"/>
      <protection hidden="1"/>
    </xf>
    <xf numFmtId="247" fontId="230" fillId="0" borderId="43">
      <alignment horizontal="center"/>
      <protection hidden="1"/>
    </xf>
    <xf numFmtId="247" fontId="230" fillId="0" borderId="43">
      <alignment horizontal="center"/>
      <protection hidden="1"/>
    </xf>
    <xf numFmtId="247" fontId="230" fillId="0" borderId="43">
      <alignment horizontal="center"/>
      <protection hidden="1"/>
    </xf>
    <xf numFmtId="2" fontId="230" fillId="0" borderId="43">
      <alignment horizontal="center"/>
      <protection hidden="1"/>
    </xf>
    <xf numFmtId="0" fontId="13" fillId="0" borderId="0" applyFont="0" applyFill="0" applyBorder="0" applyAlignment="0" applyProtection="0"/>
    <xf numFmtId="15" fontId="207" fillId="0" borderId="0" applyFill="0" applyBorder="0" applyAlignment="0"/>
    <xf numFmtId="198" fontId="13" fillId="20" borderId="0" applyFont="0" applyFill="0" applyBorder="0" applyAlignment="0" applyProtection="0"/>
    <xf numFmtId="198" fontId="13" fillId="20" borderId="0" applyFont="0" applyFill="0" applyBorder="0" applyAlignment="0" applyProtection="0"/>
    <xf numFmtId="198" fontId="13" fillId="20" borderId="6" applyFont="0" applyFill="0" applyBorder="0" applyAlignment="0" applyProtection="0"/>
    <xf numFmtId="198" fontId="13" fillId="20" borderId="6" applyFont="0" applyFill="0" applyBorder="0" applyAlignment="0" applyProtection="0"/>
    <xf numFmtId="17" fontId="207" fillId="0" borderId="0" applyFill="0" applyBorder="0">
      <alignment horizontal="right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4" fontId="16" fillId="0" borderId="0" applyFill="0" applyBorder="0" applyAlignment="0"/>
    <xf numFmtId="0" fontId="274" fillId="0" borderId="0"/>
    <xf numFmtId="216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65" fontId="183" fillId="0" borderId="0" applyFont="0" applyFill="0" applyBorder="0" applyAlignment="0" applyProtection="0"/>
    <xf numFmtId="261" fontId="13" fillId="0" borderId="0" applyFont="0" applyFill="0" applyBorder="0" applyAlignment="0" applyProtection="0"/>
    <xf numFmtId="239" fontId="13" fillId="0" borderId="0"/>
    <xf numFmtId="239" fontId="13" fillId="0" borderId="0"/>
    <xf numFmtId="0" fontId="180" fillId="0" borderId="0" applyNumberFormat="0" applyBorder="0" applyAlignment="0">
      <alignment horizontal="centerContinuous"/>
    </xf>
    <xf numFmtId="259" fontId="337" fillId="0" borderId="0" applyFont="0" applyFill="0" applyBorder="0" applyAlignment="0" applyProtection="0"/>
    <xf numFmtId="260" fontId="337" fillId="0" borderId="0" applyFont="0" applyFill="0" applyBorder="0" applyAlignment="0" applyProtection="0"/>
    <xf numFmtId="259" fontId="337" fillId="0" borderId="0" applyFont="0" applyFill="0" applyBorder="0" applyAlignment="0" applyProtection="0"/>
    <xf numFmtId="260" fontId="337" fillId="0" borderId="0" applyFont="0" applyFill="0" applyBorder="0" applyAlignment="0" applyProtection="0"/>
    <xf numFmtId="3" fontId="180" fillId="0" borderId="0" applyFont="0" applyBorder="0" applyAlignment="0"/>
    <xf numFmtId="0" fontId="204" fillId="88" borderId="0" applyNumberFormat="0" applyBorder="0" applyAlignment="0" applyProtection="0"/>
    <xf numFmtId="0" fontId="204" fillId="89" borderId="0" applyNumberFormat="0" applyBorder="0" applyAlignment="0" applyProtection="0"/>
    <xf numFmtId="0" fontId="204" fillId="90" borderId="0" applyNumberFormat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214" fontId="13" fillId="0" borderId="0" applyFill="0" applyBorder="0" applyAlignment="0"/>
    <xf numFmtId="214" fontId="13" fillId="0" borderId="0" applyFill="0" applyBorder="0" applyAlignment="0"/>
    <xf numFmtId="224" fontId="13" fillId="0" borderId="0" applyFill="0" applyBorder="0" applyAlignment="0"/>
    <xf numFmtId="224" fontId="13" fillId="0" borderId="0" applyFill="0" applyBorder="0" applyAlignment="0"/>
    <xf numFmtId="216" fontId="13" fillId="0" borderId="0" applyFill="0" applyBorder="0" applyAlignment="0"/>
    <xf numFmtId="216" fontId="13" fillId="0" borderId="0" applyFill="0" applyBorder="0" applyAlignment="0"/>
    <xf numFmtId="214" fontId="13" fillId="0" borderId="0" applyFill="0" applyBorder="0" applyAlignment="0"/>
    <xf numFmtId="214" fontId="13" fillId="0" borderId="0" applyFill="0" applyBorder="0" applyAlignment="0"/>
    <xf numFmtId="0" fontId="275" fillId="0" borderId="0" applyNumberFormat="0" applyAlignment="0">
      <alignment horizontal="left"/>
    </xf>
    <xf numFmtId="0" fontId="276" fillId="0" borderId="0">
      <alignment horizontal="left"/>
    </xf>
    <xf numFmtId="0" fontId="13" fillId="0" borderId="0"/>
    <xf numFmtId="269" fontId="170" fillId="0" borderId="0" applyFont="0" applyFill="0" applyBorder="0" applyAlignment="0" applyProtection="0"/>
    <xf numFmtId="0" fontId="220" fillId="0" borderId="0" applyNumberFormat="0" applyFill="0" applyBorder="0" applyAlignment="0" applyProtection="0"/>
    <xf numFmtId="3" fontId="180" fillId="0" borderId="0" applyFont="0" applyBorder="0" applyAlignment="0"/>
    <xf numFmtId="222" fontId="13" fillId="20" borderId="0" applyFont="0" applyFill="0" applyBorder="0" applyAlignment="0"/>
    <xf numFmtId="222" fontId="13" fillId="20" borderId="0" applyFont="0" applyFill="0" applyBorder="0" applyAlignment="0"/>
    <xf numFmtId="2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Protection="0">
      <alignment vertical="center"/>
    </xf>
    <xf numFmtId="0" fontId="187" fillId="0" borderId="0" applyNumberFormat="0" applyFill="0" applyBorder="0" applyAlignment="0" applyProtection="0"/>
    <xf numFmtId="0" fontId="188" fillId="0" borderId="0" applyNumberFormat="0" applyFill="0" applyBorder="0" applyProtection="0">
      <alignment vertical="center"/>
    </xf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45" fillId="0" borderId="0"/>
    <xf numFmtId="0" fontId="221" fillId="7" borderId="0" applyNumberFormat="0" applyBorder="0" applyAlignment="0" applyProtection="0"/>
    <xf numFmtId="38" fontId="29" fillId="19" borderId="0" applyNumberFormat="0" applyBorder="0" applyAlignment="0" applyProtection="0"/>
    <xf numFmtId="234" fontId="203" fillId="19" borderId="0" applyBorder="0" applyProtection="0"/>
    <xf numFmtId="270" fontId="232" fillId="91" borderId="46" applyBorder="0">
      <alignment horizontal="center"/>
    </xf>
    <xf numFmtId="270" fontId="232" fillId="91" borderId="46" applyBorder="0">
      <alignment horizontal="center"/>
    </xf>
    <xf numFmtId="270" fontId="232" fillId="91" borderId="46" applyBorder="0">
      <alignment horizontal="center"/>
    </xf>
    <xf numFmtId="270" fontId="232" fillId="91" borderId="46" applyBorder="0">
      <alignment horizontal="center"/>
    </xf>
    <xf numFmtId="0" fontId="209" fillId="0" borderId="46" applyNumberFormat="0" applyFill="0" applyBorder="0" applyAlignment="0" applyProtection="0">
      <alignment horizontal="center" vertical="center"/>
    </xf>
    <xf numFmtId="270" fontId="232" fillId="91" borderId="46" applyBorder="0">
      <alignment horizontal="center"/>
    </xf>
    <xf numFmtId="270" fontId="232" fillId="91" borderId="46" applyBorder="0">
      <alignment horizontal="center"/>
    </xf>
    <xf numFmtId="270" fontId="232" fillId="91" borderId="46" applyBorder="0">
      <alignment horizontal="center"/>
    </xf>
    <xf numFmtId="270" fontId="232" fillId="91" borderId="46" applyBorder="0">
      <alignment horizontal="center"/>
    </xf>
    <xf numFmtId="270" fontId="232" fillId="91" borderId="46" applyBorder="0">
      <alignment horizontal="center"/>
    </xf>
    <xf numFmtId="270" fontId="232" fillId="91" borderId="46" applyBorder="0">
      <alignment horizontal="center"/>
    </xf>
    <xf numFmtId="270" fontId="232" fillId="91" borderId="46" applyBorder="0">
      <alignment horizontal="center"/>
    </xf>
    <xf numFmtId="270" fontId="232" fillId="91" borderId="46" applyBorder="0">
      <alignment horizontal="center"/>
    </xf>
    <xf numFmtId="270" fontId="232" fillId="91" borderId="46" applyBorder="0">
      <alignment horizontal="center"/>
    </xf>
    <xf numFmtId="270" fontId="232" fillId="91" borderId="46" applyBorder="0">
      <alignment horizontal="center"/>
    </xf>
    <xf numFmtId="270" fontId="232" fillId="91" borderId="46" applyBorder="0">
      <alignment horizontal="center"/>
    </xf>
    <xf numFmtId="270" fontId="232" fillId="91" borderId="46" applyBorder="0">
      <alignment horizontal="center"/>
    </xf>
    <xf numFmtId="270" fontId="232" fillId="91" borderId="46" applyBorder="0">
      <alignment horizontal="center"/>
    </xf>
    <xf numFmtId="270" fontId="232" fillId="91" borderId="46" applyBorder="0">
      <alignment horizontal="center"/>
    </xf>
    <xf numFmtId="270" fontId="232" fillId="91" borderId="46" applyBorder="0">
      <alignment horizontal="center"/>
    </xf>
    <xf numFmtId="270" fontId="232" fillId="91" borderId="46" applyBorder="0">
      <alignment horizontal="center"/>
    </xf>
    <xf numFmtId="270" fontId="232" fillId="91" borderId="46" applyBorder="0">
      <alignment horizontal="center"/>
    </xf>
    <xf numFmtId="270" fontId="232" fillId="91" borderId="46" applyBorder="0">
      <alignment horizontal="center"/>
    </xf>
    <xf numFmtId="270" fontId="232" fillId="91" borderId="46" applyBorder="0">
      <alignment horizontal="center"/>
    </xf>
    <xf numFmtId="270" fontId="232" fillId="91" borderId="46" applyBorder="0">
      <alignment horizontal="center"/>
    </xf>
    <xf numFmtId="270" fontId="232" fillId="91" borderId="46" applyBorder="0">
      <alignment horizontal="center"/>
    </xf>
    <xf numFmtId="270" fontId="232" fillId="91" borderId="46" applyBorder="0">
      <alignment horizontal="center"/>
    </xf>
    <xf numFmtId="270" fontId="232" fillId="91" borderId="46" applyBorder="0">
      <alignment horizontal="center"/>
    </xf>
    <xf numFmtId="270" fontId="232" fillId="91" borderId="46" applyBorder="0">
      <alignment horizontal="center"/>
    </xf>
    <xf numFmtId="270" fontId="232" fillId="91" borderId="46" applyBorder="0">
      <alignment horizontal="center"/>
    </xf>
    <xf numFmtId="270" fontId="232" fillId="91" borderId="46" applyBorder="0">
      <alignment horizontal="center"/>
    </xf>
    <xf numFmtId="270" fontId="232" fillId="91" borderId="46" applyBorder="0">
      <alignment horizontal="center"/>
    </xf>
    <xf numFmtId="270" fontId="232" fillId="91" borderId="46" applyBorder="0">
      <alignment horizontal="center"/>
    </xf>
    <xf numFmtId="270" fontId="232" fillId="91" borderId="46" applyBorder="0">
      <alignment horizontal="center"/>
    </xf>
    <xf numFmtId="270" fontId="232" fillId="91" borderId="46" applyBorder="0">
      <alignment horizontal="center"/>
    </xf>
    <xf numFmtId="270" fontId="232" fillId="91" borderId="46" applyBorder="0">
      <alignment horizontal="center"/>
    </xf>
    <xf numFmtId="270" fontId="232" fillId="91" borderId="46" applyBorder="0">
      <alignment horizontal="center"/>
    </xf>
    <xf numFmtId="270" fontId="232" fillId="91" borderId="46" applyBorder="0">
      <alignment horizontal="center"/>
    </xf>
    <xf numFmtId="270" fontId="232" fillId="91" borderId="46" applyBorder="0">
      <alignment horizontal="center"/>
    </xf>
    <xf numFmtId="270" fontId="232" fillId="91" borderId="46" applyBorder="0">
      <alignment horizontal="center"/>
    </xf>
    <xf numFmtId="0" fontId="193" fillId="0" borderId="0" applyNumberFormat="0" applyFont="0" applyBorder="0" applyAlignment="0">
      <alignment horizontal="left" vertical="center"/>
    </xf>
    <xf numFmtId="0" fontId="338" fillId="92" borderId="0"/>
    <xf numFmtId="0" fontId="277" fillId="0" borderId="0">
      <alignment horizontal="left"/>
    </xf>
    <xf numFmtId="0" fontId="171" fillId="0" borderId="36" applyNumberFormat="0" applyAlignment="0" applyProtection="0">
      <alignment horizontal="left" vertical="center"/>
    </xf>
    <xf numFmtId="0" fontId="171" fillId="0" borderId="3">
      <alignment horizontal="left" vertical="center"/>
    </xf>
    <xf numFmtId="0" fontId="27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22" fillId="0" borderId="18" applyNumberFormat="0" applyFill="0" applyAlignment="0" applyProtection="0"/>
    <xf numFmtId="0" fontId="222" fillId="0" borderId="0" applyNumberFormat="0" applyFill="0" applyBorder="0" applyAlignment="0" applyProtection="0"/>
    <xf numFmtId="225" fontId="279" fillId="0" borderId="0">
      <protection locked="0"/>
    </xf>
    <xf numFmtId="225" fontId="279" fillId="0" borderId="0">
      <protection locked="0"/>
    </xf>
    <xf numFmtId="0" fontId="280" fillId="0" borderId="37">
      <alignment horizontal="center"/>
    </xf>
    <xf numFmtId="0" fontId="280" fillId="0" borderId="0">
      <alignment horizontal="center"/>
    </xf>
    <xf numFmtId="0" fontId="72" fillId="0" borderId="0"/>
    <xf numFmtId="236" fontId="256" fillId="0" borderId="0" applyFont="0" applyFill="0" applyBorder="0" applyAlignment="0" applyProtection="0">
      <alignment horizontal="center" vertical="center"/>
    </xf>
    <xf numFmtId="49" fontId="339" fillId="0" borderId="9">
      <alignment vertical="center"/>
    </xf>
    <xf numFmtId="0" fontId="232" fillId="0" borderId="0"/>
    <xf numFmtId="259" fontId="241" fillId="0" borderId="0" applyFont="0" applyFill="0" applyBorder="0" applyAlignment="0" applyProtection="0"/>
    <xf numFmtId="0" fontId="281" fillId="0" borderId="0"/>
    <xf numFmtId="0" fontId="282" fillId="0" borderId="0" applyFont="0" applyFill="0" applyBorder="0" applyAlignment="0" applyProtection="0"/>
    <xf numFmtId="0" fontId="282" fillId="0" borderId="0" applyFont="0" applyFill="0" applyBorder="0" applyAlignment="0" applyProtection="0"/>
    <xf numFmtId="0" fontId="72" fillId="0" borderId="0"/>
    <xf numFmtId="10" fontId="29" fillId="20" borderId="9" applyNumberFormat="0" applyBorder="0" applyAlignment="0" applyProtection="0"/>
    <xf numFmtId="0" fontId="223" fillId="10" borderId="13" applyNumberFormat="0" applyAlignment="0" applyProtection="0"/>
    <xf numFmtId="0" fontId="223" fillId="10" borderId="13" applyNumberFormat="0" applyAlignment="0" applyProtection="0"/>
    <xf numFmtId="0" fontId="223" fillId="10" borderId="13" applyNumberFormat="0" applyAlignment="0" applyProtection="0"/>
    <xf numFmtId="192" fontId="29" fillId="20" borderId="0" applyFont="0" applyBorder="0" applyAlignment="0" applyProtection="0">
      <protection locked="0"/>
    </xf>
    <xf numFmtId="15" fontId="29" fillId="20" borderId="0" applyFont="0" applyBorder="0" applyAlignment="0" applyProtection="0">
      <protection locked="0"/>
    </xf>
    <xf numFmtId="222" fontId="13" fillId="20" borderId="0" applyFont="0" applyBorder="0" applyAlignment="0">
      <protection locked="0"/>
    </xf>
    <xf numFmtId="222" fontId="13" fillId="20" borderId="0" applyFont="0" applyBorder="0" applyAlignment="0">
      <protection locked="0"/>
    </xf>
    <xf numFmtId="38" fontId="29" fillId="20" borderId="0">
      <protection locked="0"/>
    </xf>
    <xf numFmtId="211" fontId="13" fillId="20" borderId="0" applyFont="0" applyBorder="0" applyAlignment="0">
      <protection locked="0"/>
    </xf>
    <xf numFmtId="10" fontId="29" fillId="20" borderId="0">
      <protection locked="0"/>
    </xf>
    <xf numFmtId="211" fontId="13" fillId="20" borderId="0" applyFont="0" applyBorder="0" applyAlignment="0">
      <protection locked="0"/>
    </xf>
    <xf numFmtId="202" fontId="13" fillId="20" borderId="0" applyNumberFormat="0" applyBorder="0" applyAlignment="0">
      <protection locked="0"/>
    </xf>
    <xf numFmtId="202" fontId="13" fillId="20" borderId="0" applyNumberFormat="0" applyBorder="0" applyAlignment="0"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4" fillId="0" borderId="0" applyNumberFormat="0" applyFill="0" applyBorder="0" applyAlignment="0" applyProtection="0">
      <alignment vertical="top"/>
      <protection locked="0"/>
    </xf>
    <xf numFmtId="0" fontId="285" fillId="0" borderId="0" applyNumberFormat="0" applyFill="0" applyBorder="0" applyAlignment="0" applyProtection="0">
      <alignment vertical="top"/>
      <protection locked="0"/>
    </xf>
    <xf numFmtId="0" fontId="285" fillId="0" borderId="0" applyNumberFormat="0" applyFill="0" applyBorder="0" applyAlignment="0" applyProtection="0">
      <alignment vertical="top"/>
      <protection locked="0"/>
    </xf>
    <xf numFmtId="0" fontId="285" fillId="0" borderId="0" applyNumberFormat="0" applyFill="0" applyBorder="0" applyAlignment="0" applyProtection="0">
      <alignment vertical="top"/>
      <protection locked="0"/>
    </xf>
    <xf numFmtId="0" fontId="285" fillId="0" borderId="0" applyNumberFormat="0" applyFill="0" applyBorder="0" applyAlignment="0" applyProtection="0">
      <alignment vertical="top"/>
      <protection locked="0"/>
    </xf>
    <xf numFmtId="0" fontId="286" fillId="0" borderId="0" applyNumberFormat="0" applyFill="0" applyBorder="0" applyAlignment="0" applyProtection="0">
      <alignment vertical="top"/>
      <protection locked="0"/>
    </xf>
    <xf numFmtId="0" fontId="285" fillId="0" borderId="0" applyNumberFormat="0" applyFill="0" applyBorder="0" applyAlignment="0" applyProtection="0">
      <alignment vertical="top"/>
      <protection locked="0"/>
    </xf>
    <xf numFmtId="0" fontId="285" fillId="0" borderId="0" applyNumberFormat="0" applyFill="0" applyBorder="0" applyAlignment="0" applyProtection="0">
      <alignment vertical="top"/>
      <protection locked="0"/>
    </xf>
    <xf numFmtId="0" fontId="285" fillId="0" borderId="0" applyNumberFormat="0" applyFill="0" applyBorder="0" applyAlignment="0" applyProtection="0">
      <alignment vertical="top"/>
      <protection locked="0"/>
    </xf>
    <xf numFmtId="0" fontId="286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4" fillId="0" borderId="0" applyNumberFormat="0" applyFill="0" applyBorder="0" applyAlignment="0" applyProtection="0">
      <alignment vertical="top"/>
      <protection locked="0"/>
    </xf>
    <xf numFmtId="0" fontId="284" fillId="0" borderId="0" applyNumberFormat="0" applyFill="0" applyBorder="0" applyAlignment="0" applyProtection="0">
      <alignment vertical="top"/>
      <protection locked="0"/>
    </xf>
    <xf numFmtId="0" fontId="284" fillId="0" borderId="0" applyNumberFormat="0" applyFill="0" applyBorder="0" applyAlignment="0" applyProtection="0">
      <alignment vertical="top"/>
      <protection locked="0"/>
    </xf>
    <xf numFmtId="0" fontId="284" fillId="0" borderId="0" applyNumberFormat="0" applyFill="0" applyBorder="0" applyAlignment="0" applyProtection="0">
      <alignment vertical="top"/>
      <protection locked="0"/>
    </xf>
    <xf numFmtId="0" fontId="284" fillId="0" borderId="0" applyNumberFormat="0" applyFill="0" applyBorder="0" applyAlignment="0" applyProtection="0">
      <alignment vertical="top"/>
      <protection locked="0"/>
    </xf>
    <xf numFmtId="0" fontId="284" fillId="0" borderId="0" applyNumberFormat="0" applyFill="0" applyBorder="0" applyAlignment="0" applyProtection="0">
      <alignment vertical="top"/>
      <protection locked="0"/>
    </xf>
    <xf numFmtId="0" fontId="284" fillId="0" borderId="0" applyNumberFormat="0" applyFill="0" applyBorder="0" applyAlignment="0" applyProtection="0">
      <alignment vertical="top"/>
      <protection locked="0"/>
    </xf>
    <xf numFmtId="0" fontId="284" fillId="0" borderId="0" applyNumberFormat="0" applyFill="0" applyBorder="0" applyAlignment="0" applyProtection="0">
      <alignment vertical="top"/>
      <protection locked="0"/>
    </xf>
    <xf numFmtId="0" fontId="284" fillId="0" borderId="0" applyNumberFormat="0" applyFill="0" applyBorder="0" applyAlignment="0" applyProtection="0">
      <alignment vertical="top"/>
      <protection locked="0"/>
    </xf>
    <xf numFmtId="0" fontId="284" fillId="0" borderId="0" applyNumberFormat="0" applyFill="0" applyBorder="0" applyAlignment="0" applyProtection="0">
      <alignment vertical="top"/>
      <protection locked="0"/>
    </xf>
    <xf numFmtId="0" fontId="284" fillId="0" borderId="0" applyNumberFormat="0" applyFill="0" applyBorder="0" applyAlignment="0" applyProtection="0">
      <alignment vertical="top"/>
      <protection locked="0"/>
    </xf>
    <xf numFmtId="0" fontId="284" fillId="0" borderId="0" applyNumberFormat="0" applyFill="0" applyBorder="0" applyAlignment="0" applyProtection="0">
      <alignment vertical="top"/>
      <protection locked="0"/>
    </xf>
    <xf numFmtId="0" fontId="180" fillId="0" borderId="0"/>
    <xf numFmtId="0" fontId="214" fillId="0" borderId="47">
      <alignment horizontal="centerContinuous"/>
    </xf>
    <xf numFmtId="0" fontId="287" fillId="0" borderId="0"/>
    <xf numFmtId="0" fontId="213" fillId="0" borderId="48">
      <alignment horizontal="center" vertical="center" wrapText="1"/>
    </xf>
    <xf numFmtId="0" fontId="288" fillId="93" borderId="10" applyNumberFormat="0" applyAlignment="0" applyProtection="0"/>
    <xf numFmtId="0" fontId="145" fillId="0" borderId="0" applyNumberFormat="0" applyFont="0" applyFill="0" applyBorder="0" applyProtection="0">
      <alignment horizontal="left" vertical="center"/>
    </xf>
    <xf numFmtId="0" fontId="284" fillId="0" borderId="0" applyNumberFormat="0" applyFill="0" applyBorder="0" applyAlignment="0" applyProtection="0">
      <alignment vertical="top"/>
      <protection locked="0"/>
    </xf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214" fontId="13" fillId="0" borderId="0" applyFill="0" applyBorder="0" applyAlignment="0"/>
    <xf numFmtId="214" fontId="13" fillId="0" borderId="0" applyFill="0" applyBorder="0" applyAlignment="0"/>
    <xf numFmtId="224" fontId="13" fillId="0" borderId="0" applyFill="0" applyBorder="0" applyAlignment="0"/>
    <xf numFmtId="224" fontId="13" fillId="0" borderId="0" applyFill="0" applyBorder="0" applyAlignment="0"/>
    <xf numFmtId="216" fontId="13" fillId="0" borderId="0" applyFill="0" applyBorder="0" applyAlignment="0"/>
    <xf numFmtId="216" fontId="13" fillId="0" borderId="0" applyFill="0" applyBorder="0" applyAlignment="0"/>
    <xf numFmtId="214" fontId="13" fillId="0" borderId="0" applyFill="0" applyBorder="0" applyAlignment="0"/>
    <xf numFmtId="214" fontId="13" fillId="0" borderId="0" applyFill="0" applyBorder="0" applyAlignment="0"/>
    <xf numFmtId="0" fontId="224" fillId="0" borderId="11" applyNumberFormat="0" applyFill="0" applyAlignment="0" applyProtection="0"/>
    <xf numFmtId="247" fontId="29" fillId="0" borderId="45" applyFont="0"/>
    <xf numFmtId="3" fontId="13" fillId="0" borderId="35"/>
    <xf numFmtId="3" fontId="13" fillId="0" borderId="35"/>
    <xf numFmtId="0" fontId="256" fillId="0" borderId="0" applyFont="0" applyFill="0" applyBorder="0" applyProtection="0">
      <alignment horizontal="center" vertical="center"/>
    </xf>
    <xf numFmtId="208" fontId="13" fillId="0" borderId="0" applyBorder="0">
      <alignment horizontal="left" vertical="center"/>
    </xf>
    <xf numFmtId="38" fontId="170" fillId="0" borderId="0" applyFont="0" applyFill="0" applyBorder="0" applyAlignment="0" applyProtection="0"/>
    <xf numFmtId="4" fontId="289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45" fillId="0" borderId="0"/>
    <xf numFmtId="0" fontId="290" fillId="0" borderId="37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0" fontId="13" fillId="0" borderId="0"/>
    <xf numFmtId="0" fontId="24" fillId="0" borderId="0" applyNumberFormat="0" applyFont="0" applyFill="0" applyAlignment="0"/>
    <xf numFmtId="0" fontId="272" fillId="0" borderId="0">
      <alignment horizontal="justify" vertical="top"/>
    </xf>
    <xf numFmtId="195" fontId="13" fillId="19" borderId="0" applyFont="0" applyBorder="0" applyAlignment="0" applyProtection="0">
      <alignment horizontal="right"/>
      <protection hidden="1"/>
    </xf>
    <xf numFmtId="195" fontId="13" fillId="19" borderId="0" applyFont="0" applyBorder="0" applyAlignment="0" applyProtection="0">
      <alignment horizontal="right"/>
      <protection hidden="1"/>
    </xf>
    <xf numFmtId="0" fontId="291" fillId="0" borderId="16" applyNumberFormat="0" applyFill="0" applyAlignment="0" applyProtection="0"/>
    <xf numFmtId="0" fontId="292" fillId="0" borderId="17" applyNumberFormat="0" applyFill="0" applyAlignment="0" applyProtection="0"/>
    <xf numFmtId="0" fontId="293" fillId="0" borderId="18" applyNumberFormat="0" applyFill="0" applyAlignment="0" applyProtection="0"/>
    <xf numFmtId="0" fontId="293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25" fillId="24" borderId="0" applyNumberFormat="0" applyBorder="0" applyAlignment="0" applyProtection="0"/>
    <xf numFmtId="0" fontId="295" fillId="94" borderId="0" applyNumberFormat="0" applyBorder="0" applyAlignment="0" applyProtection="0"/>
    <xf numFmtId="0" fontId="145" fillId="0" borderId="0"/>
    <xf numFmtId="0" fontId="296" fillId="0" borderId="9" applyNumberFormat="0" applyFont="0" applyFill="0" applyBorder="0" applyAlignment="0">
      <alignment horizontal="center"/>
    </xf>
    <xf numFmtId="194" fontId="195" fillId="0" borderId="0"/>
    <xf numFmtId="38" fontId="29" fillId="0" borderId="0" applyFont="0" applyFill="0" applyBorder="0" applyAlignment="0"/>
    <xf numFmtId="202" fontId="13" fillId="0" borderId="0" applyFont="0" applyFill="0" applyBorder="0" applyAlignment="0"/>
    <xf numFmtId="202" fontId="13" fillId="0" borderId="0" applyFont="0" applyFill="0" applyBorder="0" applyAlignment="0"/>
    <xf numFmtId="40" fontId="29" fillId="0" borderId="0" applyFont="0" applyFill="0" applyBorder="0" applyAlignment="0"/>
    <xf numFmtId="220" fontId="13" fillId="0" borderId="0" applyFont="0" applyFill="0" applyBorder="0" applyAlignment="0"/>
    <xf numFmtId="220" fontId="13" fillId="0" borderId="0" applyFont="0" applyFill="0" applyBorder="0" applyAlignment="0"/>
    <xf numFmtId="0" fontId="183" fillId="0" borderId="0"/>
    <xf numFmtId="0" fontId="183" fillId="0" borderId="0"/>
    <xf numFmtId="0" fontId="180" fillId="0" borderId="0"/>
    <xf numFmtId="0" fontId="13" fillId="0" borderId="0"/>
    <xf numFmtId="0" fontId="182" fillId="0" borderId="0"/>
    <xf numFmtId="0" fontId="25" fillId="0" borderId="0"/>
    <xf numFmtId="0" fontId="13" fillId="0" borderId="0"/>
    <xf numFmtId="0" fontId="196" fillId="0" borderId="0"/>
    <xf numFmtId="0" fontId="182" fillId="0" borderId="0"/>
    <xf numFmtId="0" fontId="13" fillId="0" borderId="0"/>
    <xf numFmtId="0" fontId="13" fillId="0" borderId="0"/>
    <xf numFmtId="202" fontId="13" fillId="0" borderId="0" applyNumberFormat="0" applyFill="0" applyBorder="0" applyAlignment="0" applyProtection="0"/>
    <xf numFmtId="202" fontId="13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180" fillId="0" borderId="0"/>
    <xf numFmtId="0" fontId="289" fillId="65" borderId="0"/>
    <xf numFmtId="0" fontId="210" fillId="0" borderId="0">
      <alignment horizontal="center"/>
    </xf>
    <xf numFmtId="0" fontId="337" fillId="0" borderId="0"/>
    <xf numFmtId="0" fontId="197" fillId="29" borderId="15" applyNumberFormat="0" applyFont="0" applyAlignment="0" applyProtection="0"/>
    <xf numFmtId="0" fontId="197" fillId="29" borderId="15" applyNumberFormat="0" applyFont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33" fontId="298" fillId="0" borderId="0" applyFont="0" applyFill="0" applyBorder="0" applyProtection="0">
      <alignment vertical="top" wrapText="1"/>
    </xf>
    <xf numFmtId="0" fontId="232" fillId="0" borderId="0"/>
    <xf numFmtId="168" fontId="299" fillId="0" borderId="0" applyFont="0" applyFill="0" applyBorder="0" applyAlignment="0" applyProtection="0"/>
    <xf numFmtId="165" fontId="299" fillId="0" borderId="0" applyFon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3" fillId="0" borderId="0" applyFont="0" applyFill="0" applyBorder="0" applyAlignment="0" applyProtection="0"/>
    <xf numFmtId="0" fontId="228" fillId="0" borderId="35">
      <alignment horizontal="center"/>
    </xf>
    <xf numFmtId="0" fontId="145" fillId="0" borderId="0"/>
    <xf numFmtId="0" fontId="226" fillId="23" borderId="12" applyNumberFormat="0" applyAlignment="0" applyProtection="0"/>
    <xf numFmtId="223" fontId="13" fillId="0" borderId="0"/>
    <xf numFmtId="223" fontId="13" fillId="0" borderId="0"/>
    <xf numFmtId="14" fontId="214" fillId="0" borderId="0">
      <alignment horizontal="center" wrapText="1"/>
      <protection locked="0"/>
    </xf>
    <xf numFmtId="9" fontId="2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1" fontId="13" fillId="0" borderId="0" applyFont="0" applyFill="0" applyBorder="0" applyAlignment="0"/>
    <xf numFmtId="211" fontId="13" fillId="0" borderId="0" applyFont="0" applyFill="0" applyBorder="0" applyAlignment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70" fillId="0" borderId="34" applyNumberFormat="0" applyBorder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0" fontId="145" fillId="0" borderId="0"/>
    <xf numFmtId="0" fontId="300" fillId="95" borderId="15" applyNumberFormat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214" fontId="13" fillId="0" borderId="0" applyFill="0" applyBorder="0" applyAlignment="0"/>
    <xf numFmtId="214" fontId="13" fillId="0" borderId="0" applyFill="0" applyBorder="0" applyAlignment="0"/>
    <xf numFmtId="224" fontId="13" fillId="0" borderId="0" applyFill="0" applyBorder="0" applyAlignment="0"/>
    <xf numFmtId="224" fontId="13" fillId="0" borderId="0" applyFill="0" applyBorder="0" applyAlignment="0"/>
    <xf numFmtId="216" fontId="13" fillId="0" borderId="0" applyFill="0" applyBorder="0" applyAlignment="0"/>
    <xf numFmtId="216" fontId="13" fillId="0" borderId="0" applyFill="0" applyBorder="0" applyAlignment="0"/>
    <xf numFmtId="214" fontId="13" fillId="0" borderId="0" applyFill="0" applyBorder="0" applyAlignment="0"/>
    <xf numFmtId="214" fontId="13" fillId="0" borderId="0" applyFill="0" applyBorder="0" applyAlignment="0"/>
    <xf numFmtId="4" fontId="276" fillId="0" borderId="0">
      <alignment horizontal="right"/>
    </xf>
    <xf numFmtId="4" fontId="13" fillId="0" borderId="9">
      <alignment wrapText="1"/>
    </xf>
    <xf numFmtId="0" fontId="340" fillId="0" borderId="0"/>
    <xf numFmtId="0" fontId="301" fillId="0" borderId="11" applyNumberFormat="0" applyFill="0" applyAlignment="0" applyProtection="0"/>
    <xf numFmtId="0" fontId="170" fillId="0" borderId="0" applyNumberFormat="0" applyFont="0" applyFill="0" applyBorder="0" applyAlignment="0" applyProtection="0">
      <alignment horizontal="left"/>
    </xf>
    <xf numFmtId="0" fontId="341" fillId="0" borderId="37">
      <alignment horizontal="center"/>
    </xf>
    <xf numFmtId="0" fontId="13" fillId="0" borderId="0"/>
    <xf numFmtId="0" fontId="72" fillId="0" borderId="0"/>
    <xf numFmtId="202" fontId="13" fillId="0" borderId="0" applyNumberFormat="0" applyFill="0" applyBorder="0" applyAlignment="0" applyProtection="0">
      <alignment horizontal="left"/>
    </xf>
    <xf numFmtId="202" fontId="13" fillId="0" borderId="0" applyNumberFormat="0" applyFill="0" applyBorder="0" applyAlignment="0" applyProtection="0">
      <alignment horizontal="left"/>
    </xf>
    <xf numFmtId="0" fontId="302" fillId="96" borderId="0" applyNumberFormat="0" applyFont="0" applyBorder="0" applyAlignment="0">
      <alignment horizontal="center"/>
    </xf>
    <xf numFmtId="4" fontId="303" fillId="0" borderId="0">
      <alignment horizontal="right"/>
    </xf>
    <xf numFmtId="14" fontId="304" fillId="0" borderId="0" applyNumberFormat="0" applyFill="0" applyBorder="0" applyAlignment="0" applyProtection="0">
      <alignment horizontal="left"/>
    </xf>
    <xf numFmtId="0" fontId="284" fillId="0" borderId="0" applyNumberFormat="0" applyFill="0" applyBorder="0" applyAlignment="0" applyProtection="0">
      <alignment vertical="top"/>
      <protection locked="0"/>
    </xf>
    <xf numFmtId="0" fontId="232" fillId="0" borderId="0"/>
    <xf numFmtId="0" fontId="72" fillId="0" borderId="0"/>
    <xf numFmtId="0" fontId="72" fillId="0" borderId="0"/>
    <xf numFmtId="259" fontId="241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165" fontId="240" fillId="0" borderId="0" applyFont="0" applyFill="0" applyBorder="0" applyAlignment="0" applyProtection="0"/>
    <xf numFmtId="4" fontId="342" fillId="3" borderId="49" applyNumberFormat="0" applyProtection="0">
      <alignment vertical="center"/>
    </xf>
    <xf numFmtId="4" fontId="343" fillId="3" borderId="49" applyNumberFormat="0" applyProtection="0">
      <alignment vertical="center"/>
    </xf>
    <xf numFmtId="4" fontId="211" fillId="3" borderId="49" applyNumberFormat="0" applyProtection="0">
      <alignment horizontal="left" vertical="center"/>
    </xf>
    <xf numFmtId="4" fontId="211" fillId="97" borderId="0" applyNumberFormat="0" applyProtection="0">
      <alignment horizontal="left" vertical="center"/>
    </xf>
    <xf numFmtId="4" fontId="211" fillId="98" borderId="49" applyNumberFormat="0" applyProtection="0">
      <alignment horizontal="right" vertical="center"/>
    </xf>
    <xf numFmtId="4" fontId="211" fillId="99" borderId="49" applyNumberFormat="0" applyProtection="0">
      <alignment horizontal="right" vertical="center"/>
    </xf>
    <xf numFmtId="4" fontId="211" fillId="100" borderId="49" applyNumberFormat="0" applyProtection="0">
      <alignment horizontal="right" vertical="center"/>
    </xf>
    <xf numFmtId="4" fontId="211" fillId="63" borderId="49" applyNumberFormat="0" applyProtection="0">
      <alignment horizontal="right" vertical="center"/>
    </xf>
    <xf numFmtId="4" fontId="211" fillId="101" borderId="49" applyNumberFormat="0" applyProtection="0">
      <alignment horizontal="right" vertical="center"/>
    </xf>
    <xf numFmtId="4" fontId="211" fillId="19" borderId="49" applyNumberFormat="0" applyProtection="0">
      <alignment horizontal="right" vertical="center"/>
    </xf>
    <xf numFmtId="4" fontId="211" fillId="102" borderId="49" applyNumberFormat="0" applyProtection="0">
      <alignment horizontal="right" vertical="center"/>
    </xf>
    <xf numFmtId="4" fontId="211" fillId="103" borderId="49" applyNumberFormat="0" applyProtection="0">
      <alignment horizontal="right" vertical="center"/>
    </xf>
    <xf numFmtId="4" fontId="211" fillId="104" borderId="49" applyNumberFormat="0" applyProtection="0">
      <alignment horizontal="right" vertical="center"/>
    </xf>
    <xf numFmtId="4" fontId="342" fillId="105" borderId="50" applyNumberFormat="0" applyProtection="0">
      <alignment horizontal="left" vertical="center"/>
    </xf>
    <xf numFmtId="4" fontId="342" fillId="106" borderId="0" applyNumberFormat="0" applyProtection="0">
      <alignment horizontal="left" vertical="center"/>
    </xf>
    <xf numFmtId="4" fontId="342" fillId="97" borderId="0" applyNumberFormat="0" applyProtection="0">
      <alignment horizontal="left" vertical="center"/>
    </xf>
    <xf numFmtId="4" fontId="211" fillId="106" borderId="49" applyNumberFormat="0" applyProtection="0">
      <alignment horizontal="right" vertical="center"/>
    </xf>
    <xf numFmtId="4" fontId="16" fillId="106" borderId="0" applyNumberFormat="0" applyProtection="0">
      <alignment horizontal="left" vertical="center"/>
    </xf>
    <xf numFmtId="4" fontId="16" fillId="97" borderId="0" applyNumberFormat="0" applyProtection="0">
      <alignment horizontal="left" vertical="center"/>
    </xf>
    <xf numFmtId="4" fontId="211" fillId="91" borderId="49" applyNumberFormat="0" applyProtection="0">
      <alignment vertical="center"/>
    </xf>
    <xf numFmtId="4" fontId="344" fillId="91" borderId="49" applyNumberFormat="0" applyProtection="0">
      <alignment vertical="center"/>
    </xf>
    <xf numFmtId="4" fontId="342" fillId="106" borderId="51" applyNumberFormat="0" applyProtection="0">
      <alignment horizontal="left" vertical="center"/>
    </xf>
    <xf numFmtId="4" fontId="211" fillId="91" borderId="49" applyNumberFormat="0" applyProtection="0">
      <alignment horizontal="right" vertical="center"/>
    </xf>
    <xf numFmtId="4" fontId="344" fillId="91" borderId="49" applyNumberFormat="0" applyProtection="0">
      <alignment horizontal="right" vertical="center"/>
    </xf>
    <xf numFmtId="4" fontId="342" fillId="106" borderId="49" applyNumberFormat="0" applyProtection="0">
      <alignment horizontal="left" vertical="center"/>
    </xf>
    <xf numFmtId="4" fontId="345" fillId="62" borderId="51" applyNumberFormat="0" applyProtection="0">
      <alignment horizontal="left" vertical="center"/>
    </xf>
    <xf numFmtId="4" fontId="346" fillId="91" borderId="49" applyNumberFormat="0" applyProtection="0">
      <alignment horizontal="right" vertical="center"/>
    </xf>
    <xf numFmtId="0" fontId="72" fillId="0" borderId="0">
      <alignment vertical="center"/>
    </xf>
    <xf numFmtId="0" fontId="305" fillId="0" borderId="0">
      <alignment horizontal="left"/>
    </xf>
    <xf numFmtId="266" fontId="306" fillId="0" borderId="0" applyFont="0" applyFill="0" applyBorder="0" applyAlignment="0" applyProtection="0"/>
    <xf numFmtId="0" fontId="302" fillId="1" borderId="3" applyNumberFormat="0" applyFont="0" applyAlignment="0">
      <alignment horizontal="center"/>
    </xf>
    <xf numFmtId="0" fontId="307" fillId="0" borderId="0" applyNumberFormat="0" applyFill="0" applyBorder="0" applyAlignment="0" applyProtection="0"/>
    <xf numFmtId="0" fontId="284" fillId="0" borderId="0" applyNumberFormat="0" applyFill="0" applyBorder="0" applyAlignment="0" applyProtection="0">
      <alignment vertical="top"/>
      <protection locked="0"/>
    </xf>
    <xf numFmtId="0" fontId="308" fillId="0" borderId="0" applyNumberFormat="0" applyFill="0" applyBorder="0" applyAlignment="0">
      <alignment horizontal="center"/>
    </xf>
    <xf numFmtId="0" fontId="309" fillId="68" borderId="0" applyNumberFormat="0" applyBorder="0" applyAlignment="0" applyProtection="0"/>
    <xf numFmtId="0" fontId="13" fillId="0" borderId="0"/>
    <xf numFmtId="202" fontId="13" fillId="63" borderId="0" applyNumberFormat="0" applyFont="0" applyBorder="0" applyAlignment="0">
      <protection hidden="1"/>
    </xf>
    <xf numFmtId="202" fontId="13" fillId="63" borderId="0" applyNumberFormat="0" applyFont="0" applyBorder="0" applyAlignment="0">
      <protection hidden="1"/>
    </xf>
    <xf numFmtId="164" fontId="347" fillId="0" borderId="0" applyNumberFormat="0" applyBorder="0" applyAlignment="0">
      <alignment horizontal="centerContinuous"/>
    </xf>
    <xf numFmtId="0" fontId="13" fillId="0" borderId="0"/>
    <xf numFmtId="42" fontId="240" fillId="0" borderId="0" applyFont="0" applyFill="0" applyBorder="0" applyAlignment="0" applyProtection="0"/>
    <xf numFmtId="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63" fontId="183" fillId="0" borderId="0" applyFont="0" applyFill="0" applyBorder="0" applyAlignment="0" applyProtection="0"/>
    <xf numFmtId="264" fontId="183" fillId="0" borderId="0" applyFont="0" applyFill="0" applyBorder="0" applyAlignment="0" applyProtection="0"/>
    <xf numFmtId="0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71" fillId="0" borderId="3">
      <alignment horizontal="left" vertical="center"/>
    </xf>
    <xf numFmtId="0" fontId="171" fillId="0" borderId="3">
      <alignment horizontal="left" vertical="center"/>
    </xf>
    <xf numFmtId="0" fontId="171" fillId="0" borderId="3">
      <alignment horizontal="left" vertical="center"/>
    </xf>
    <xf numFmtId="0" fontId="171" fillId="0" borderId="3">
      <alignment horizontal="left" vertical="center"/>
    </xf>
    <xf numFmtId="165" fontId="240" fillId="0" borderId="0" applyFont="0" applyFill="0" applyBorder="0" applyAlignment="0" applyProtection="0"/>
    <xf numFmtId="0" fontId="171" fillId="0" borderId="36" applyNumberFormat="0" applyAlignment="0" applyProtection="0">
      <alignment horizontal="left" vertical="center"/>
    </xf>
    <xf numFmtId="0" fontId="171" fillId="0" borderId="36" applyNumberFormat="0" applyAlignment="0" applyProtection="0">
      <alignment horizontal="left" vertical="center"/>
    </xf>
    <xf numFmtId="0" fontId="171" fillId="0" borderId="36" applyNumberFormat="0" applyAlignment="0" applyProtection="0">
      <alignment horizontal="left" vertical="center"/>
    </xf>
    <xf numFmtId="0" fontId="171" fillId="0" borderId="36" applyNumberFormat="0" applyAlignment="0" applyProtection="0">
      <alignment horizontal="left" vertical="center"/>
    </xf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165" fontId="240" fillId="0" borderId="0" applyFon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182" fillId="0" borderId="0"/>
    <xf numFmtId="0" fontId="297" fillId="0" borderId="0"/>
    <xf numFmtId="0" fontId="183" fillId="0" borderId="0"/>
    <xf numFmtId="0" fontId="183" fillId="0" borderId="0"/>
    <xf numFmtId="165" fontId="240" fillId="0" borderId="0" applyFont="0" applyFill="0" applyBorder="0" applyAlignment="0" applyProtection="0"/>
    <xf numFmtId="41" fontId="241" fillId="0" borderId="0" applyFont="0" applyFill="0" applyBorder="0" applyAlignment="0" applyProtection="0"/>
    <xf numFmtId="244" fontId="241" fillId="0" borderId="0" applyFont="0" applyFill="0" applyBorder="0" applyAlignment="0" applyProtection="0"/>
    <xf numFmtId="41" fontId="241" fillId="0" borderId="0" applyFont="0" applyFill="0" applyBorder="0" applyAlignment="0" applyProtection="0"/>
    <xf numFmtId="42" fontId="240" fillId="0" borderId="0" applyFont="0" applyFill="0" applyBorder="0" applyAlignment="0" applyProtection="0"/>
    <xf numFmtId="41" fontId="241" fillId="0" borderId="0" applyFont="0" applyFill="0" applyBorder="0" applyAlignment="0" applyProtection="0"/>
    <xf numFmtId="165" fontId="240" fillId="0" borderId="0" applyFont="0" applyFill="0" applyBorder="0" applyAlignment="0" applyProtection="0"/>
    <xf numFmtId="259" fontId="241" fillId="0" borderId="0" applyFont="0" applyFill="0" applyBorder="0" applyAlignment="0" applyProtection="0"/>
    <xf numFmtId="42" fontId="240" fillId="0" borderId="0" applyFont="0" applyFill="0" applyBorder="0" applyAlignment="0" applyProtection="0"/>
    <xf numFmtId="256" fontId="241" fillId="0" borderId="0" applyFont="0" applyFill="0" applyBorder="0" applyAlignment="0" applyProtection="0"/>
    <xf numFmtId="196" fontId="242" fillId="0" borderId="0" applyFont="0" applyFill="0" applyBorder="0" applyAlignment="0" applyProtection="0"/>
    <xf numFmtId="196" fontId="241" fillId="0" borderId="0" applyFont="0" applyFill="0" applyBorder="0" applyAlignment="0" applyProtection="0"/>
    <xf numFmtId="0" fontId="13" fillId="0" borderId="52" applyNumberFormat="0" applyFont="0" applyFill="0" applyAlignment="0" applyProtection="0"/>
    <xf numFmtId="0" fontId="232" fillId="0" borderId="0"/>
    <xf numFmtId="267" fontId="183" fillId="0" borderId="0" applyFont="0" applyFill="0" applyBorder="0" applyAlignment="0" applyProtection="0"/>
    <xf numFmtId="244" fontId="241" fillId="0" borderId="0" applyFont="0" applyFill="0" applyBorder="0" applyAlignment="0" applyProtection="0"/>
    <xf numFmtId="268" fontId="180" fillId="0" borderId="0" applyFont="0" applyFill="0" applyBorder="0" applyAlignment="0" applyProtection="0"/>
    <xf numFmtId="207" fontId="232" fillId="0" borderId="0" applyFont="0" applyFill="0" applyBorder="0" applyAlignment="0" applyProtection="0"/>
    <xf numFmtId="256" fontId="241" fillId="0" borderId="0" applyFont="0" applyFill="0" applyBorder="0" applyAlignment="0" applyProtection="0"/>
    <xf numFmtId="196" fontId="242" fillId="0" borderId="0" applyFont="0" applyFill="0" applyBorder="0" applyAlignment="0" applyProtection="0"/>
    <xf numFmtId="196" fontId="241" fillId="0" borderId="0" applyFont="0" applyFill="0" applyBorder="0" applyAlignment="0" applyProtection="0"/>
    <xf numFmtId="0" fontId="13" fillId="0" borderId="52" applyNumberFormat="0" applyFont="0" applyFill="0" applyAlignment="0" applyProtection="0"/>
    <xf numFmtId="0" fontId="232" fillId="0" borderId="0"/>
    <xf numFmtId="267" fontId="183" fillId="0" borderId="0" applyFont="0" applyFill="0" applyBorder="0" applyAlignment="0" applyProtection="0"/>
    <xf numFmtId="268" fontId="180" fillId="0" borderId="0" applyFont="0" applyFill="0" applyBorder="0" applyAlignment="0" applyProtection="0"/>
    <xf numFmtId="207" fontId="232" fillId="0" borderId="0" applyFont="0" applyFill="0" applyBorder="0" applyAlignment="0" applyProtection="0"/>
    <xf numFmtId="41" fontId="241" fillId="0" borderId="0" applyFont="0" applyFill="0" applyBorder="0" applyAlignment="0" applyProtection="0"/>
    <xf numFmtId="42" fontId="240" fillId="0" borderId="0" applyFont="0" applyFill="0" applyBorder="0" applyAlignment="0" applyProtection="0"/>
    <xf numFmtId="256" fontId="241" fillId="0" borderId="0" applyFont="0" applyFill="0" applyBorder="0" applyAlignment="0" applyProtection="0"/>
    <xf numFmtId="196" fontId="242" fillId="0" borderId="0" applyFont="0" applyFill="0" applyBorder="0" applyAlignment="0" applyProtection="0"/>
    <xf numFmtId="196" fontId="241" fillId="0" borderId="0" applyFont="0" applyFill="0" applyBorder="0" applyAlignment="0" applyProtection="0"/>
    <xf numFmtId="0" fontId="13" fillId="0" borderId="52" applyNumberFormat="0" applyFont="0" applyFill="0" applyAlignment="0" applyProtection="0"/>
    <xf numFmtId="0" fontId="232" fillId="0" borderId="0"/>
    <xf numFmtId="267" fontId="183" fillId="0" borderId="0" applyFont="0" applyFill="0" applyBorder="0" applyAlignment="0" applyProtection="0"/>
    <xf numFmtId="268" fontId="180" fillId="0" borderId="0" applyFont="0" applyFill="0" applyBorder="0" applyAlignment="0" applyProtection="0"/>
    <xf numFmtId="207" fontId="232" fillId="0" borderId="0" applyFont="0" applyFill="0" applyBorder="0" applyAlignment="0" applyProtection="0"/>
    <xf numFmtId="0" fontId="232" fillId="0" borderId="0"/>
    <xf numFmtId="41" fontId="241" fillId="0" borderId="0" applyFont="0" applyFill="0" applyBorder="0" applyAlignment="0" applyProtection="0"/>
    <xf numFmtId="267" fontId="183" fillId="0" borderId="0" applyFont="0" applyFill="0" applyBorder="0" applyAlignment="0" applyProtection="0"/>
    <xf numFmtId="268" fontId="180" fillId="0" borderId="0" applyFont="0" applyFill="0" applyBorder="0" applyAlignment="0" applyProtection="0"/>
    <xf numFmtId="207" fontId="232" fillId="0" borderId="0" applyFont="0" applyFill="0" applyBorder="0" applyAlignment="0" applyProtection="0"/>
    <xf numFmtId="0" fontId="13" fillId="0" borderId="52" applyNumberFormat="0" applyFont="0" applyFill="0" applyAlignment="0" applyProtection="0"/>
    <xf numFmtId="0" fontId="232" fillId="0" borderId="0"/>
    <xf numFmtId="0" fontId="180" fillId="0" borderId="0"/>
    <xf numFmtId="267" fontId="183" fillId="0" borderId="0" applyFont="0" applyFill="0" applyBorder="0" applyAlignment="0" applyProtection="0"/>
    <xf numFmtId="268" fontId="180" fillId="0" borderId="0" applyFont="0" applyFill="0" applyBorder="0" applyAlignment="0" applyProtection="0"/>
    <xf numFmtId="274" fontId="180" fillId="0" borderId="0" applyFont="0" applyFill="0" applyBorder="0" applyAlignment="0" applyProtection="0"/>
    <xf numFmtId="207" fontId="232" fillId="0" borderId="0" applyFont="0" applyFill="0" applyBorder="0" applyAlignment="0" applyProtection="0"/>
    <xf numFmtId="165" fontId="240" fillId="0" borderId="0" applyFont="0" applyFill="0" applyBorder="0" applyAlignment="0" applyProtection="0"/>
    <xf numFmtId="42" fontId="240" fillId="0" borderId="0" applyFont="0" applyFill="0" applyBorder="0" applyAlignment="0" applyProtection="0"/>
    <xf numFmtId="256" fontId="241" fillId="0" borderId="0" applyFont="0" applyFill="0" applyBorder="0" applyAlignment="0" applyProtection="0"/>
    <xf numFmtId="196" fontId="242" fillId="0" borderId="0" applyFont="0" applyFill="0" applyBorder="0" applyAlignment="0" applyProtection="0"/>
    <xf numFmtId="196" fontId="241" fillId="0" borderId="0" applyFont="0" applyFill="0" applyBorder="0" applyAlignment="0" applyProtection="0"/>
    <xf numFmtId="0" fontId="13" fillId="0" borderId="52" applyNumberFormat="0" applyFont="0" applyFill="0" applyAlignment="0" applyProtection="0"/>
    <xf numFmtId="0" fontId="232" fillId="0" borderId="0"/>
    <xf numFmtId="267" fontId="183" fillId="0" borderId="0" applyFont="0" applyFill="0" applyBorder="0" applyAlignment="0" applyProtection="0"/>
    <xf numFmtId="268" fontId="180" fillId="0" borderId="0" applyFont="0" applyFill="0" applyBorder="0" applyAlignment="0" applyProtection="0"/>
    <xf numFmtId="207" fontId="232" fillId="0" borderId="0" applyFont="0" applyFill="0" applyBorder="0" applyAlignment="0" applyProtection="0"/>
    <xf numFmtId="259" fontId="241" fillId="0" borderId="0" applyFont="0" applyFill="0" applyBorder="0" applyAlignment="0" applyProtection="0"/>
    <xf numFmtId="14" fontId="310" fillId="0" borderId="0"/>
    <xf numFmtId="0" fontId="311" fillId="0" borderId="0"/>
    <xf numFmtId="0" fontId="290" fillId="0" borderId="0"/>
    <xf numFmtId="40" fontId="312" fillId="0" borderId="0" applyBorder="0">
      <alignment horizontal="right"/>
    </xf>
    <xf numFmtId="0" fontId="313" fillId="0" borderId="0"/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8" fontId="180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237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04" fontId="253" fillId="0" borderId="39">
      <alignment horizontal="right" vertical="center"/>
    </xf>
    <xf numFmtId="247" fontId="272" fillId="0" borderId="43">
      <protection hidden="1"/>
    </xf>
    <xf numFmtId="202" fontId="13" fillId="107" borderId="0" applyNumberFormat="0" applyFont="0" applyBorder="0" applyAlignment="0" applyProtection="0"/>
    <xf numFmtId="202" fontId="13" fillId="107" borderId="0" applyNumberFormat="0" applyFont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218" fontId="13" fillId="0" borderId="0" applyFill="0" applyBorder="0" applyAlignment="0"/>
    <xf numFmtId="218" fontId="13" fillId="0" borderId="0" applyFill="0" applyBorder="0" applyAlignment="0"/>
    <xf numFmtId="0" fontId="314" fillId="0" borderId="0" applyNumberFormat="0" applyFill="0" applyBorder="0" applyAlignment="0" applyProtection="0"/>
    <xf numFmtId="217" fontId="13" fillId="0" borderId="0" applyFill="0" applyBorder="0" applyAlignment="0" applyProtection="0">
      <alignment horizontal="right"/>
    </xf>
    <xf numFmtId="217" fontId="13" fillId="0" borderId="0" applyFill="0" applyBorder="0" applyAlignment="0" applyProtection="0">
      <alignment horizontal="right"/>
    </xf>
    <xf numFmtId="196" fontId="183" fillId="0" borderId="39">
      <alignment horizontal="center"/>
    </xf>
    <xf numFmtId="0" fontId="334" fillId="0" borderId="53"/>
    <xf numFmtId="0" fontId="18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05" fillId="0" borderId="40" applyNumberFormat="0" applyBorder="0" applyAlignment="0"/>
    <xf numFmtId="0" fontId="348" fillId="0" borderId="42" applyNumberFormat="0" applyBorder="0" applyAlignment="0">
      <alignment horizontal="center"/>
    </xf>
    <xf numFmtId="3" fontId="315" fillId="0" borderId="46" applyNumberFormat="0" applyBorder="0" applyAlignment="0"/>
    <xf numFmtId="3" fontId="349" fillId="0" borderId="0" applyNumberFormat="0" applyFill="0" applyBorder="0" applyAlignment="0" applyProtection="0">
      <alignment horizontal="center" wrapText="1"/>
    </xf>
    <xf numFmtId="0" fontId="350" fillId="0" borderId="5" applyBorder="0" applyAlignment="0">
      <alignment horizontal="center" vertical="center"/>
    </xf>
    <xf numFmtId="0" fontId="208" fillId="0" borderId="0" applyNumberFormat="0" applyFill="0" applyBorder="0" applyAlignment="0" applyProtection="0">
      <alignment horizontal="centerContinuous"/>
    </xf>
    <xf numFmtId="0" fontId="209" fillId="0" borderId="38" applyNumberFormat="0" applyFill="0" applyBorder="0" applyAlignment="0" applyProtection="0">
      <alignment horizontal="center" vertical="center" wrapText="1"/>
    </xf>
    <xf numFmtId="0" fontId="227" fillId="0" borderId="0" applyNumberFormat="0" applyFill="0" applyBorder="0" applyAlignment="0" applyProtection="0"/>
    <xf numFmtId="0" fontId="206" fillId="0" borderId="54" applyNumberFormat="0" applyBorder="0" applyAlignment="0">
      <alignment vertical="center"/>
    </xf>
    <xf numFmtId="0" fontId="13" fillId="0" borderId="52" applyNumberFormat="0" applyFont="0" applyFill="0" applyAlignment="0" applyProtection="0"/>
    <xf numFmtId="3" fontId="205" fillId="0" borderId="9">
      <alignment horizontal="left" vertical="top"/>
    </xf>
    <xf numFmtId="0" fontId="228" fillId="0" borderId="0">
      <alignment horizontal="left"/>
    </xf>
    <xf numFmtId="0" fontId="228" fillId="0" borderId="0">
      <alignment horizontal="left"/>
    </xf>
    <xf numFmtId="0" fontId="228" fillId="0" borderId="0">
      <alignment horizontal="left"/>
    </xf>
    <xf numFmtId="0" fontId="228" fillId="0" borderId="0">
      <alignment horizontal="left"/>
    </xf>
    <xf numFmtId="0" fontId="228" fillId="0" borderId="0">
      <alignment horizontal="left"/>
    </xf>
    <xf numFmtId="0" fontId="228" fillId="0" borderId="0">
      <alignment horizontal="left"/>
    </xf>
    <xf numFmtId="0" fontId="228" fillId="0" borderId="0">
      <alignment horizontal="left"/>
    </xf>
    <xf numFmtId="0" fontId="228" fillId="0" borderId="0">
      <alignment horizontal="left"/>
    </xf>
    <xf numFmtId="0" fontId="228" fillId="0" borderId="0">
      <alignment horizontal="left"/>
    </xf>
    <xf numFmtId="0" fontId="228" fillId="0" borderId="0">
      <alignment horizontal="left"/>
    </xf>
    <xf numFmtId="0" fontId="228" fillId="0" borderId="0">
      <alignment horizontal="left"/>
    </xf>
    <xf numFmtId="0" fontId="228" fillId="0" borderId="0">
      <alignment horizontal="left"/>
    </xf>
    <xf numFmtId="0" fontId="228" fillId="0" borderId="0">
      <alignment horizontal="left"/>
    </xf>
    <xf numFmtId="0" fontId="228" fillId="0" borderId="0">
      <alignment horizontal="left"/>
    </xf>
    <xf numFmtId="0" fontId="228" fillId="0" borderId="0">
      <alignment horizontal="left"/>
    </xf>
    <xf numFmtId="0" fontId="228" fillId="0" borderId="0">
      <alignment horizontal="left"/>
    </xf>
    <xf numFmtId="0" fontId="228" fillId="0" borderId="0">
      <alignment horizontal="left"/>
    </xf>
    <xf numFmtId="0" fontId="228" fillId="0" borderId="0">
      <alignment horizontal="left"/>
    </xf>
    <xf numFmtId="0" fontId="228" fillId="0" borderId="0">
      <alignment horizontal="left"/>
    </xf>
    <xf numFmtId="0" fontId="170" fillId="0" borderId="0"/>
    <xf numFmtId="0" fontId="228" fillId="0" borderId="35">
      <alignment horizontal="center"/>
    </xf>
    <xf numFmtId="165" fontId="180" fillId="0" borderId="0" applyFont="0" applyFill="0" applyBorder="0" applyAlignment="0" applyProtection="0"/>
    <xf numFmtId="235" fontId="180" fillId="0" borderId="0" applyFont="0" applyFill="0" applyBorder="0" applyAlignment="0" applyProtection="0"/>
    <xf numFmtId="197" fontId="183" fillId="0" borderId="0"/>
    <xf numFmtId="171" fontId="183" fillId="0" borderId="9"/>
    <xf numFmtId="0" fontId="316" fillId="0" borderId="0"/>
    <xf numFmtId="3" fontId="183" fillId="0" borderId="0" applyNumberFormat="0" applyBorder="0" applyAlignment="0" applyProtection="0">
      <alignment horizontal="centerContinuous"/>
      <protection locked="0"/>
    </xf>
    <xf numFmtId="3" fontId="317" fillId="0" borderId="0">
      <protection locked="0"/>
    </xf>
    <xf numFmtId="0" fontId="316" fillId="0" borderId="0"/>
    <xf numFmtId="0" fontId="318" fillId="108" borderId="9">
      <alignment horizontal="left" vertical="center"/>
    </xf>
    <xf numFmtId="5" fontId="319" fillId="0" borderId="5">
      <alignment horizontal="left" vertical="top"/>
    </xf>
    <xf numFmtId="5" fontId="232" fillId="0" borderId="7">
      <alignment horizontal="left" vertical="top"/>
    </xf>
    <xf numFmtId="0" fontId="320" fillId="0" borderId="7">
      <alignment horizontal="left" vertical="center"/>
    </xf>
    <xf numFmtId="0" fontId="321" fillId="71" borderId="13" applyNumberFormat="0" applyAlignment="0" applyProtection="0"/>
    <xf numFmtId="0" fontId="322" fillId="109" borderId="13" applyNumberFormat="0" applyAlignment="0" applyProtection="0"/>
    <xf numFmtId="0" fontId="323" fillId="109" borderId="12" applyNumberFormat="0" applyAlignment="0" applyProtection="0"/>
    <xf numFmtId="0" fontId="324" fillId="0" borderId="0" applyNumberForma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215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75" fontId="337" fillId="0" borderId="0" applyFont="0" applyFill="0" applyBorder="0" applyAlignment="0" applyProtection="0"/>
    <xf numFmtId="276" fontId="337" fillId="0" borderId="0" applyFont="0" applyFill="0" applyBorder="0" applyAlignment="0" applyProtection="0"/>
    <xf numFmtId="0" fontId="215" fillId="0" borderId="0" applyNumberFormat="0" applyFill="0" applyBorder="0" applyAlignment="0" applyProtection="0"/>
    <xf numFmtId="202" fontId="13" fillId="0" borderId="0" applyNumberFormat="0" applyFill="0" applyBorder="0" applyAlignment="0" applyProtection="0"/>
    <xf numFmtId="202" fontId="13" fillId="0" borderId="0" applyNumberFormat="0" applyFill="0" applyBorder="0" applyAlignment="0" applyProtection="0"/>
    <xf numFmtId="0" fontId="325" fillId="0" borderId="0" applyNumberFormat="0" applyFont="0" applyFill="0" applyBorder="0" applyProtection="0">
      <alignment horizontal="center" vertical="center" wrapText="1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0" fontId="252" fillId="110" borderId="0" applyNumberFormat="0" applyBorder="0" applyAlignment="0" applyProtection="0"/>
    <xf numFmtId="0" fontId="252" fillId="111" borderId="0" applyNumberFormat="0" applyBorder="0" applyAlignment="0" applyProtection="0"/>
    <xf numFmtId="0" fontId="252" fillId="112" borderId="0" applyNumberFormat="0" applyBorder="0" applyAlignment="0" applyProtection="0"/>
    <xf numFmtId="0" fontId="252" fillId="77" borderId="0" applyNumberFormat="0" applyBorder="0" applyAlignment="0" applyProtection="0"/>
    <xf numFmtId="0" fontId="252" fillId="78" borderId="0" applyNumberFormat="0" applyBorder="0" applyAlignment="0" applyProtection="0"/>
    <xf numFmtId="0" fontId="252" fillId="113" borderId="0" applyNumberFormat="0" applyBorder="0" applyAlignment="0" applyProtection="0"/>
    <xf numFmtId="41" fontId="326" fillId="0" borderId="0" applyFont="0" applyFill="0" applyBorder="0" applyAlignment="0" applyProtection="0"/>
    <xf numFmtId="42" fontId="326" fillId="0" borderId="0" applyFont="0" applyFill="0" applyBorder="0" applyAlignment="0" applyProtection="0"/>
    <xf numFmtId="44" fontId="326" fillId="0" borderId="0" applyFont="0" applyFill="0" applyBorder="0" applyAlignment="0" applyProtection="0"/>
    <xf numFmtId="9" fontId="327" fillId="0" borderId="0" applyBorder="0" applyAlignment="0" applyProtection="0"/>
    <xf numFmtId="0" fontId="201" fillId="0" borderId="0"/>
    <xf numFmtId="41" fontId="328" fillId="0" borderId="0" applyFont="0" applyFill="0" applyBorder="0" applyAlignment="0" applyProtection="0"/>
    <xf numFmtId="43" fontId="328" fillId="0" borderId="0" applyFont="0" applyFill="0" applyBorder="0" applyAlignment="0" applyProtection="0"/>
    <xf numFmtId="0" fontId="329" fillId="0" borderId="45"/>
    <xf numFmtId="0" fontId="331" fillId="0" borderId="0" applyFont="0" applyFill="0" applyBorder="0" applyAlignment="0" applyProtection="0"/>
    <xf numFmtId="0" fontId="331" fillId="0" borderId="0" applyFont="0" applyFill="0" applyBorder="0" applyAlignment="0" applyProtection="0"/>
    <xf numFmtId="205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0" fontId="234" fillId="0" borderId="0"/>
    <xf numFmtId="0" fontId="330" fillId="0" borderId="43"/>
    <xf numFmtId="4" fontId="325" fillId="0" borderId="0" applyFont="0" applyFill="0" applyBorder="0" applyAlignment="0" applyProtection="0"/>
    <xf numFmtId="38" fontId="332" fillId="0" borderId="0" applyFont="0" applyFill="0" applyBorder="0" applyAlignment="0" applyProtection="0"/>
    <xf numFmtId="0" fontId="13" fillId="0" borderId="0"/>
    <xf numFmtId="0" fontId="2" fillId="0" borderId="0"/>
    <xf numFmtId="240" fontId="330" fillId="0" borderId="0" applyFont="0" applyFill="0" applyBorder="0" applyAlignment="0" applyProtection="0"/>
    <xf numFmtId="241" fontId="330" fillId="0" borderId="0" applyFont="0" applyFill="0" applyBorder="0" applyAlignment="0" applyProtection="0"/>
    <xf numFmtId="236" fontId="332" fillId="0" borderId="39">
      <alignment horizontal="center"/>
    </xf>
    <xf numFmtId="43" fontId="25" fillId="0" borderId="0" applyFont="0" applyFill="0" applyBorder="0" applyAlignment="0" applyProtection="0"/>
    <xf numFmtId="0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186" fontId="180" fillId="0" borderId="40" applyNumberFormat="0" applyFont="0" applyBorder="0" applyAlignment="0">
      <alignment horizontal="center"/>
    </xf>
    <xf numFmtId="186" fontId="180" fillId="0" borderId="0" applyNumberFormat="0" applyFont="0" applyAlignment="0">
      <alignment horizontal="center"/>
    </xf>
    <xf numFmtId="186" fontId="183" fillId="0" borderId="0"/>
    <xf numFmtId="186" fontId="180" fillId="0" borderId="40" applyNumberFormat="0" applyFont="0" applyBorder="0" applyAlignment="0">
      <alignment horizontal="center"/>
    </xf>
    <xf numFmtId="186" fontId="180" fillId="0" borderId="0" applyNumberFormat="0" applyFont="0" applyAlignment="0">
      <alignment horizontal="center"/>
    </xf>
    <xf numFmtId="186" fontId="183" fillId="0" borderId="0"/>
    <xf numFmtId="186" fontId="13" fillId="0" borderId="0"/>
    <xf numFmtId="0" fontId="2" fillId="0" borderId="0"/>
    <xf numFmtId="0" fontId="2" fillId="0" borderId="0"/>
    <xf numFmtId="0" fontId="2" fillId="0" borderId="0"/>
    <xf numFmtId="43" fontId="25" fillId="0" borderId="0" applyFont="0" applyFill="0" applyBorder="0" applyAlignment="0" applyProtection="0"/>
    <xf numFmtId="0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" fillId="0" borderId="0"/>
    <xf numFmtId="0" fontId="2" fillId="0" borderId="0"/>
    <xf numFmtId="0" fontId="216" fillId="25" borderId="0" applyNumberFormat="0" applyBorder="0" applyAlignment="0" applyProtection="0"/>
    <xf numFmtId="0" fontId="216" fillId="26" borderId="0" applyNumberFormat="0" applyBorder="0" applyAlignment="0" applyProtection="0"/>
    <xf numFmtId="0" fontId="216" fillId="27" borderId="0" applyNumberFormat="0" applyBorder="0" applyAlignment="0" applyProtection="0"/>
    <xf numFmtId="0" fontId="216" fillId="16" borderId="0" applyNumberFormat="0" applyBorder="0" applyAlignment="0" applyProtection="0"/>
    <xf numFmtId="0" fontId="216" fillId="17" borderId="0" applyNumberFormat="0" applyBorder="0" applyAlignment="0" applyProtection="0"/>
    <xf numFmtId="0" fontId="216" fillId="28" borderId="0" applyNumberFormat="0" applyBorder="0" applyAlignment="0" applyProtection="0"/>
    <xf numFmtId="0" fontId="219" fillId="22" borderId="10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222" fillId="0" borderId="18" applyNumberFormat="0" applyFill="0" applyAlignment="0" applyProtection="0"/>
    <xf numFmtId="0" fontId="223" fillId="10" borderId="13" applyNumberFormat="0" applyAlignment="0" applyProtection="0"/>
    <xf numFmtId="0" fontId="224" fillId="0" borderId="11" applyNumberFormat="0" applyFill="0" applyAlignment="0" applyProtection="0"/>
    <xf numFmtId="193" fontId="13" fillId="0" borderId="0"/>
    <xf numFmtId="193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9" borderId="15" applyNumberFormat="0" applyFont="0" applyAlignment="0" applyProtection="0"/>
    <xf numFmtId="10" fontId="13" fillId="0" borderId="0" applyFont="0" applyFill="0" applyBorder="0" applyAlignment="0" applyProtection="0"/>
    <xf numFmtId="0" fontId="13" fillId="0" borderId="52" applyNumberFormat="0" applyFon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" fillId="0" borderId="0" applyFill="0" applyBorder="0" applyAlignment="0"/>
    <xf numFmtId="173" fontId="13" fillId="0" borderId="0" applyFill="0" applyBorder="0" applyAlignment="0"/>
    <xf numFmtId="187" fontId="13" fillId="0" borderId="0" applyFill="0" applyBorder="0" applyAlignment="0"/>
    <xf numFmtId="0" fontId="219" fillId="22" borderId="10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 applyFill="0" applyBorder="0" applyAlignment="0"/>
    <xf numFmtId="186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38" fontId="29" fillId="65" borderId="0" applyNumberFormat="0" applyBorder="0" applyAlignment="0" applyProtection="0"/>
    <xf numFmtId="0" fontId="222" fillId="0" borderId="18" applyNumberFormat="0" applyFill="0" applyAlignment="0" applyProtection="0"/>
    <xf numFmtId="0" fontId="280" fillId="0" borderId="37">
      <alignment horizontal="center"/>
    </xf>
    <xf numFmtId="10" fontId="29" fillId="65" borderId="9" applyNumberFormat="0" applyBorder="0" applyAlignment="0" applyProtection="0"/>
    <xf numFmtId="211" fontId="13" fillId="20" borderId="0" applyFont="0" applyBorder="0" applyAlignment="0">
      <protection locked="0"/>
    </xf>
    <xf numFmtId="0" fontId="288" fillId="93" borderId="10" applyNumberFormat="0" applyAlignment="0" applyProtection="0"/>
    <xf numFmtId="0" fontId="13" fillId="0" borderId="0" applyFill="0" applyBorder="0" applyAlignment="0"/>
    <xf numFmtId="0" fontId="224" fillId="0" borderId="11" applyNumberFormat="0" applyFill="0" applyAlignment="0" applyProtection="0"/>
    <xf numFmtId="0" fontId="290" fillId="0" borderId="37"/>
    <xf numFmtId="0" fontId="293" fillId="0" borderId="18" applyNumberFormat="0" applyFill="0" applyAlignment="0" applyProtection="0"/>
    <xf numFmtId="193" fontId="13" fillId="0" borderId="0"/>
    <xf numFmtId="0" fontId="13" fillId="0" borderId="0"/>
    <xf numFmtId="0" fontId="13" fillId="0" borderId="0"/>
    <xf numFmtId="0" fontId="13" fillId="0" borderId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 applyFill="0" applyBorder="0" applyAlignment="0"/>
    <xf numFmtId="0" fontId="301" fillId="0" borderId="11" applyNumberFormat="0" applyFill="0" applyAlignment="0" applyProtection="0"/>
    <xf numFmtId="0" fontId="341" fillId="0" borderId="37">
      <alignment horizontal="center"/>
    </xf>
    <xf numFmtId="0" fontId="13" fillId="0" borderId="52" applyNumberFormat="0" applyFont="0" applyFill="0" applyAlignment="0" applyProtection="0"/>
    <xf numFmtId="0" fontId="13" fillId="0" borderId="52" applyNumberFormat="0" applyFont="0" applyFill="0" applyAlignment="0" applyProtection="0"/>
    <xf numFmtId="0" fontId="13" fillId="0" borderId="52" applyNumberFormat="0" applyFont="0" applyFill="0" applyAlignment="0" applyProtection="0"/>
    <xf numFmtId="0" fontId="13" fillId="0" borderId="52" applyNumberFormat="0" applyFont="0" applyFill="0" applyAlignment="0" applyProtection="0"/>
    <xf numFmtId="0" fontId="13" fillId="0" borderId="52" applyNumberFormat="0" applyFont="0" applyFill="0" applyAlignment="0" applyProtection="0"/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195" fontId="183" fillId="0" borderId="39">
      <alignment horizontal="right" vertical="center"/>
    </xf>
    <xf numFmtId="0" fontId="13" fillId="0" borderId="0" applyFill="0" applyBorder="0" applyAlignment="0"/>
    <xf numFmtId="0" fontId="209" fillId="0" borderId="38" applyNumberFormat="0" applyFill="0" applyBorder="0" applyAlignment="0" applyProtection="0">
      <alignment horizontal="center" vertical="center" wrapText="1"/>
    </xf>
    <xf numFmtId="0" fontId="13" fillId="0" borderId="52" applyNumberFormat="0" applyFont="0" applyFill="0" applyAlignment="0" applyProtection="0"/>
    <xf numFmtId="0" fontId="13" fillId="0" borderId="0"/>
    <xf numFmtId="0" fontId="13" fillId="0" borderId="0" applyFill="0" applyBorder="0" applyAlignment="0"/>
    <xf numFmtId="0" fontId="13" fillId="0" borderId="0" applyFill="0" applyBorder="0" applyAlignment="0"/>
    <xf numFmtId="0" fontId="219" fillId="22" borderId="10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222" fillId="0" borderId="18" applyNumberFormat="0" applyFill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224" fillId="0" borderId="11" applyNumberFormat="0" applyFill="0" applyAlignment="0" applyProtection="0"/>
    <xf numFmtId="193" fontId="13" fillId="0" borderId="0"/>
    <xf numFmtId="193" fontId="13" fillId="0" borderId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52" applyNumberFormat="0" applyFont="0" applyFill="0" applyAlignment="0" applyProtection="0"/>
    <xf numFmtId="0" fontId="2" fillId="0" borderId="0"/>
    <xf numFmtId="0" fontId="2" fillId="0" borderId="0"/>
    <xf numFmtId="43" fontId="2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19" fillId="22" borderId="10" applyNumberFormat="0" applyAlignment="0" applyProtection="0"/>
    <xf numFmtId="0" fontId="222" fillId="0" borderId="18" applyNumberFormat="0" applyFill="0" applyAlignment="0" applyProtection="0"/>
    <xf numFmtId="0" fontId="13" fillId="0" borderId="52" applyNumberFormat="0" applyFont="0" applyFill="0" applyAlignment="0" applyProtection="0"/>
    <xf numFmtId="0" fontId="219" fillId="22" borderId="10" applyNumberFormat="0" applyAlignment="0" applyProtection="0"/>
    <xf numFmtId="0" fontId="222" fillId="0" borderId="18" applyNumberFormat="0" applyFill="0" applyAlignment="0" applyProtection="0"/>
    <xf numFmtId="0" fontId="288" fillId="93" borderId="10" applyNumberFormat="0" applyAlignment="0" applyProtection="0"/>
    <xf numFmtId="0" fontId="293" fillId="0" borderId="18" applyNumberFormat="0" applyFill="0" applyAlignment="0" applyProtection="0"/>
    <xf numFmtId="0" fontId="13" fillId="0" borderId="52" applyNumberFormat="0" applyFont="0" applyFill="0" applyAlignment="0" applyProtection="0"/>
    <xf numFmtId="0" fontId="13" fillId="0" borderId="52" applyNumberFormat="0" applyFont="0" applyFill="0" applyAlignment="0" applyProtection="0"/>
    <xf numFmtId="0" fontId="13" fillId="0" borderId="52" applyNumberFormat="0" applyFont="0" applyFill="0" applyAlignment="0" applyProtection="0"/>
    <xf numFmtId="0" fontId="13" fillId="0" borderId="52" applyNumberFormat="0" applyFont="0" applyFill="0" applyAlignment="0" applyProtection="0"/>
    <xf numFmtId="0" fontId="13" fillId="0" borderId="52" applyNumberFormat="0" applyFont="0" applyFill="0" applyAlignment="0" applyProtection="0"/>
    <xf numFmtId="0" fontId="209" fillId="0" borderId="38" applyNumberFormat="0" applyFill="0" applyBorder="0" applyAlignment="0" applyProtection="0">
      <alignment horizontal="center" vertical="center" wrapText="1"/>
    </xf>
    <xf numFmtId="0" fontId="13" fillId="0" borderId="52" applyNumberFormat="0" applyFont="0" applyFill="0" applyAlignment="0" applyProtection="0"/>
    <xf numFmtId="0" fontId="219" fillId="22" borderId="10" applyNumberFormat="0" applyAlignment="0" applyProtection="0"/>
    <xf numFmtId="0" fontId="222" fillId="0" borderId="18" applyNumberFormat="0" applyFill="0" applyAlignment="0" applyProtection="0"/>
    <xf numFmtId="0" fontId="13" fillId="0" borderId="52" applyNumberFormat="0" applyFon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" borderId="8" applyNumberFormat="0" applyFont="0" applyAlignment="0" applyProtection="0"/>
    <xf numFmtId="43" fontId="2" fillId="0" borderId="0" applyFont="0" applyFill="0" applyBorder="0" applyAlignment="0" applyProtection="0"/>
    <xf numFmtId="0" fontId="93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93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93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93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93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93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93" fillId="36" borderId="0" applyNumberFormat="0" applyBorder="0" applyAlignment="0" applyProtection="0"/>
    <xf numFmtId="0" fontId="93" fillId="40" borderId="0" applyNumberFormat="0" applyBorder="0" applyAlignment="0" applyProtection="0"/>
    <xf numFmtId="0" fontId="93" fillId="44" borderId="0" applyNumberFormat="0" applyBorder="0" applyAlignment="0" applyProtection="0"/>
    <xf numFmtId="0" fontId="93" fillId="48" borderId="0" applyNumberFormat="0" applyBorder="0" applyAlignment="0" applyProtection="0"/>
    <xf numFmtId="0" fontId="93" fillId="52" borderId="0" applyNumberFormat="0" applyBorder="0" applyAlignment="0" applyProtection="0"/>
    <xf numFmtId="0" fontId="93" fillId="56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168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0" fillId="0" borderId="0"/>
    <xf numFmtId="0" fontId="2" fillId="0" borderId="0"/>
    <xf numFmtId="168" fontId="2" fillId="0" borderId="0" applyFont="0" applyFill="0" applyBorder="0" applyAlignment="0" applyProtection="0"/>
    <xf numFmtId="43" fontId="168" fillId="0" borderId="0" applyFont="0" applyFill="0" applyBorder="0" applyAlignment="0" applyProtection="0"/>
    <xf numFmtId="168" fontId="351" fillId="0" borderId="0" applyFont="0" applyFill="0" applyBorder="0" applyAlignment="0" applyProtection="0"/>
    <xf numFmtId="0" fontId="40" fillId="0" borderId="0"/>
    <xf numFmtId="0" fontId="40" fillId="0" borderId="0"/>
    <xf numFmtId="43" fontId="2" fillId="0" borderId="0" applyFont="0" applyFill="0" applyBorder="0" applyAlignment="0" applyProtection="0"/>
    <xf numFmtId="0" fontId="39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45" borderId="0" applyNumberFormat="0" applyBorder="0" applyAlignment="0" applyProtection="0"/>
    <xf numFmtId="0" fontId="2" fillId="2" borderId="8" applyNumberFormat="0" applyFont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71" fillId="0" borderId="18" applyNumberFormat="0" applyFill="0" applyAlignment="0" applyProtection="0"/>
    <xf numFmtId="0" fontId="96" fillId="0" borderId="0"/>
    <xf numFmtId="168" fontId="9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49" borderId="0" applyNumberFormat="0" applyBorder="0" applyAlignment="0" applyProtection="0"/>
    <xf numFmtId="43" fontId="13" fillId="0" borderId="0" applyFont="0" applyFill="0" applyBorder="0" applyAlignment="0" applyProtection="0"/>
    <xf numFmtId="0" fontId="2" fillId="5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40" fillId="0" borderId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0" borderId="0" applyNumberFormat="0" applyBorder="0" applyAlignment="0" applyProtection="0"/>
    <xf numFmtId="0" fontId="2" fillId="47" borderId="0" applyNumberFormat="0" applyBorder="0" applyAlignment="0" applyProtection="0"/>
    <xf numFmtId="0" fontId="2" fillId="46" borderId="0" applyNumberFormat="0" applyBorder="0" applyAlignment="0" applyProtection="0"/>
    <xf numFmtId="0" fontId="2" fillId="45" borderId="0" applyNumberFormat="0" applyBorder="0" applyAlignment="0" applyProtection="0"/>
    <xf numFmtId="0" fontId="2" fillId="43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39" borderId="0" applyNumberFormat="0" applyBorder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2" borderId="8" applyNumberFormat="0" applyFont="0" applyAlignment="0" applyProtection="0"/>
    <xf numFmtId="168" fontId="40" fillId="0" borderId="0" applyFont="0" applyFill="0" applyBorder="0" applyAlignment="0" applyProtection="0"/>
    <xf numFmtId="0" fontId="13" fillId="0" borderId="0"/>
    <xf numFmtId="0" fontId="96" fillId="2" borderId="8" applyNumberFormat="0" applyFont="0" applyAlignment="0" applyProtection="0"/>
    <xf numFmtId="0" fontId="2" fillId="0" borderId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2" borderId="8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13" fillId="0" borderId="0"/>
    <xf numFmtId="0" fontId="102" fillId="0" borderId="22" applyNumberFormat="0" applyFill="0" applyAlignment="0" applyProtection="0"/>
    <xf numFmtId="0" fontId="106" fillId="33" borderId="23" applyNumberFormat="0" applyAlignment="0" applyProtection="0"/>
    <xf numFmtId="0" fontId="109" fillId="0" borderId="25" applyNumberFormat="0" applyFill="0" applyAlignment="0" applyProtection="0"/>
    <xf numFmtId="0" fontId="114" fillId="52" borderId="0" applyNumberFormat="0" applyBorder="0" applyAlignment="0" applyProtection="0"/>
    <xf numFmtId="0" fontId="113" fillId="0" borderId="27" applyNumberFormat="0" applyFill="0" applyAlignment="0" applyProtection="0"/>
    <xf numFmtId="0" fontId="114" fillId="36" borderId="0" applyNumberFormat="0" applyBorder="0" applyAlignment="0" applyProtection="0"/>
    <xf numFmtId="0" fontId="114" fillId="40" borderId="0" applyNumberFormat="0" applyBorder="0" applyAlignment="0" applyProtection="0"/>
    <xf numFmtId="0" fontId="114" fillId="44" borderId="0" applyNumberFormat="0" applyBorder="0" applyAlignment="0" applyProtection="0"/>
    <xf numFmtId="0" fontId="114" fillId="48" borderId="0" applyNumberFormat="0" applyBorder="0" applyAlignment="0" applyProtection="0"/>
    <xf numFmtId="0" fontId="114" fillId="52" borderId="0" applyNumberFormat="0" applyBorder="0" applyAlignment="0" applyProtection="0"/>
    <xf numFmtId="0" fontId="114" fillId="56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3" fontId="13" fillId="3" borderId="56"/>
    <xf numFmtId="0" fontId="2" fillId="2" borderId="8" applyNumberFormat="0" applyFont="0" applyAlignment="0" applyProtection="0"/>
    <xf numFmtId="183" fontId="13" fillId="3" borderId="56"/>
    <xf numFmtId="183" fontId="13" fillId="3" borderId="56"/>
    <xf numFmtId="183" fontId="13" fillId="3" borderId="56"/>
    <xf numFmtId="183" fontId="13" fillId="3" borderId="56"/>
    <xf numFmtId="9" fontId="9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9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183" fontId="13" fillId="3" borderId="56"/>
    <xf numFmtId="0" fontId="2" fillId="0" borderId="0"/>
    <xf numFmtId="183" fontId="13" fillId="3" borderId="56"/>
    <xf numFmtId="0" fontId="40" fillId="0" borderId="0"/>
    <xf numFmtId="183" fontId="13" fillId="3" borderId="56"/>
    <xf numFmtId="183" fontId="13" fillId="3" borderId="56"/>
    <xf numFmtId="168" fontId="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6" fillId="0" borderId="0"/>
    <xf numFmtId="0" fontId="106" fillId="33" borderId="23" applyNumberFormat="0" applyAlignment="0" applyProtection="0"/>
    <xf numFmtId="0" fontId="13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68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8" fillId="0" borderId="0"/>
    <xf numFmtId="0" fontId="29" fillId="0" borderId="0"/>
    <xf numFmtId="0" fontId="40" fillId="0" borderId="0"/>
    <xf numFmtId="40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45" borderId="0" applyNumberFormat="0" applyBorder="0" applyAlignment="0" applyProtection="0"/>
    <xf numFmtId="0" fontId="2" fillId="2" borderId="8" applyNumberFormat="0" applyFont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49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0" borderId="0" applyNumberFormat="0" applyBorder="0" applyAlignment="0" applyProtection="0"/>
    <xf numFmtId="0" fontId="2" fillId="47" borderId="0" applyNumberFormat="0" applyBorder="0" applyAlignment="0" applyProtection="0"/>
    <xf numFmtId="0" fontId="2" fillId="46" borderId="0" applyNumberFormat="0" applyBorder="0" applyAlignment="0" applyProtection="0"/>
    <xf numFmtId="0" fontId="2" fillId="45" borderId="0" applyNumberFormat="0" applyBorder="0" applyAlignment="0" applyProtection="0"/>
    <xf numFmtId="0" fontId="2" fillId="43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39" borderId="0" applyNumberFormat="0" applyBorder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2" borderId="8" applyNumberFormat="0" applyFont="0" applyAlignment="0" applyProtection="0"/>
    <xf numFmtId="0" fontId="2" fillId="0" borderId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2" borderId="8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45" borderId="0" applyNumberFormat="0" applyBorder="0" applyAlignment="0" applyProtection="0"/>
    <xf numFmtId="0" fontId="2" fillId="2" borderId="8" applyNumberFormat="0" applyFont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83" fontId="13" fillId="3" borderId="56"/>
    <xf numFmtId="0" fontId="2" fillId="0" borderId="0"/>
    <xf numFmtId="43" fontId="2" fillId="0" borderId="0" applyFont="0" applyFill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47" borderId="0" applyNumberFormat="0" applyBorder="0" applyAlignment="0" applyProtection="0"/>
    <xf numFmtId="183" fontId="13" fillId="3" borderId="56"/>
    <xf numFmtId="0" fontId="2" fillId="43" borderId="0" applyNumberFormat="0" applyBorder="0" applyAlignment="0" applyProtection="0"/>
    <xf numFmtId="183" fontId="13" fillId="3" borderId="56"/>
    <xf numFmtId="0" fontId="2" fillId="39" borderId="0" applyNumberFormat="0" applyBorder="0" applyAlignment="0" applyProtection="0"/>
    <xf numFmtId="183" fontId="13" fillId="3" borderId="56"/>
    <xf numFmtId="0" fontId="2" fillId="2" borderId="8" applyNumberFormat="0" applyFont="0" applyAlignment="0" applyProtection="0"/>
    <xf numFmtId="0" fontId="2" fillId="0" borderId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center"/>
    </xf>
    <xf numFmtId="43" fontId="145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55" fillId="0" borderId="18" applyNumberFormat="0" applyFill="0" applyAlignment="0" applyProtection="0"/>
    <xf numFmtId="0" fontId="106" fillId="33" borderId="23" applyNumberFormat="0" applyAlignment="0" applyProtection="0"/>
    <xf numFmtId="0" fontId="85" fillId="33" borderId="23" applyNumberFormat="0" applyAlignment="0" applyProtection="0"/>
    <xf numFmtId="0" fontId="106" fillId="33" borderId="23" applyNumberFormat="0" applyAlignment="0" applyProtection="0"/>
    <xf numFmtId="0" fontId="106" fillId="33" borderId="23" applyNumberFormat="0" applyAlignment="0" applyProtection="0"/>
    <xf numFmtId="0" fontId="106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106" fillId="33" borderId="23" applyNumberFormat="0" applyAlignment="0" applyProtection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25" fillId="2" borderId="8" applyNumberFormat="0" applyFont="0" applyAlignment="0" applyProtection="0"/>
    <xf numFmtId="0" fontId="26" fillId="2" borderId="8" applyNumberFormat="0" applyFont="0" applyAlignment="0" applyProtection="0"/>
    <xf numFmtId="0" fontId="25" fillId="2" borderId="8" applyNumberFormat="0" applyFont="0" applyAlignment="0" applyProtection="0"/>
    <xf numFmtId="0" fontId="26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96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122" fillId="0" borderId="30" applyNumberFormat="0" applyFill="0" applyAlignment="0" applyProtection="0"/>
    <xf numFmtId="0" fontId="132" fillId="0" borderId="18" applyNumberFormat="0" applyFill="0" applyAlignment="0" applyProtection="0">
      <alignment vertical="center"/>
    </xf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8" applyNumberFormat="0" applyFont="0" applyAlignment="0" applyProtection="0"/>
    <xf numFmtId="0" fontId="13" fillId="29" borderId="15" applyNumberFormat="0" applyFont="0" applyAlignment="0" applyProtection="0"/>
    <xf numFmtId="0" fontId="139" fillId="23" borderId="12" applyNumberFormat="0" applyAlignment="0" applyProtection="0">
      <alignment vertical="center"/>
    </xf>
    <xf numFmtId="0" fontId="138" fillId="10" borderId="13" applyNumberFormat="0" applyAlignment="0" applyProtection="0">
      <alignment vertical="center"/>
    </xf>
    <xf numFmtId="0" fontId="137" fillId="23" borderId="13" applyNumberFormat="0" applyAlignment="0" applyProtection="0">
      <alignment vertical="center"/>
    </xf>
    <xf numFmtId="0" fontId="14" fillId="29" borderId="15" applyNumberFormat="0" applyFont="0" applyAlignment="0" applyProtection="0">
      <alignment vertical="center"/>
    </xf>
    <xf numFmtId="0" fontId="134" fillId="0" borderId="14" applyNumberFormat="0" applyFill="0" applyAlignment="0" applyProtection="0">
      <alignment vertical="center"/>
    </xf>
    <xf numFmtId="0" fontId="65" fillId="0" borderId="32" applyNumberFormat="0" applyFill="0" applyAlignment="0" applyProtection="0"/>
    <xf numFmtId="0" fontId="65" fillId="60" borderId="31" applyNumberFormat="0" applyAlignment="0" applyProtection="0"/>
    <xf numFmtId="0" fontId="13" fillId="29" borderId="15" applyNumberFormat="0" applyFont="0" applyAlignment="0" applyProtection="0"/>
    <xf numFmtId="0" fontId="123" fillId="10" borderId="13" applyNumberFormat="0" applyAlignment="0" applyProtection="0"/>
    <xf numFmtId="0" fontId="50" fillId="60" borderId="13" applyNumberFormat="0" applyAlignment="0" applyProtection="0"/>
    <xf numFmtId="0" fontId="19" fillId="29" borderId="15" applyNumberFormat="0" applyFont="0" applyAlignment="0" applyProtection="0"/>
    <xf numFmtId="0" fontId="149" fillId="23" borderId="13" applyNumberFormat="0" applyAlignment="0" applyProtection="0"/>
    <xf numFmtId="0" fontId="162" fillId="10" borderId="13" applyNumberFormat="0" applyAlignment="0" applyProtection="0"/>
    <xf numFmtId="0" fontId="162" fillId="10" borderId="13" applyNumberFormat="0" applyAlignment="0" applyProtection="0"/>
    <xf numFmtId="0" fontId="162" fillId="10" borderId="13" applyNumberFormat="0" applyAlignment="0" applyProtection="0"/>
    <xf numFmtId="0" fontId="13" fillId="29" borderId="15" applyNumberFormat="0" applyFont="0" applyAlignment="0" applyProtection="0"/>
    <xf numFmtId="0" fontId="158" fillId="23" borderId="12" applyNumberFormat="0" applyAlignment="0" applyProtection="0"/>
    <xf numFmtId="0" fontId="160" fillId="0" borderId="14" applyNumberFormat="0" applyFill="0" applyAlignment="0" applyProtection="0"/>
    <xf numFmtId="0" fontId="2" fillId="0" borderId="0"/>
    <xf numFmtId="0" fontId="2" fillId="0" borderId="0"/>
    <xf numFmtId="0" fontId="2" fillId="2" borderId="8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0" fontId="2" fillId="2" borderId="8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85" fillId="33" borderId="23" applyNumberFormat="0" applyAlignment="0" applyProtection="0"/>
    <xf numFmtId="0" fontId="2" fillId="0" borderId="0"/>
    <xf numFmtId="0" fontId="2" fillId="2" borderId="8" applyNumberFormat="0" applyFont="0" applyAlignment="0" applyProtection="0"/>
    <xf numFmtId="43" fontId="2" fillId="0" borderId="0" applyFont="0" applyFill="0" applyBorder="0" applyAlignment="0" applyProtection="0"/>
    <xf numFmtId="0" fontId="93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93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93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93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93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93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45" borderId="0" applyNumberFormat="0" applyBorder="0" applyAlignment="0" applyProtection="0"/>
    <xf numFmtId="0" fontId="2" fillId="2" borderId="8" applyNumberFormat="0" applyFont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4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49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42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0" borderId="0" applyNumberFormat="0" applyBorder="0" applyAlignment="0" applyProtection="0"/>
    <xf numFmtId="0" fontId="2" fillId="47" borderId="0" applyNumberFormat="0" applyBorder="0" applyAlignment="0" applyProtection="0"/>
    <xf numFmtId="0" fontId="2" fillId="46" borderId="0" applyNumberFormat="0" applyBorder="0" applyAlignment="0" applyProtection="0"/>
    <xf numFmtId="0" fontId="2" fillId="45" borderId="0" applyNumberFormat="0" applyBorder="0" applyAlignment="0" applyProtection="0"/>
    <xf numFmtId="0" fontId="2" fillId="43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39" borderId="0" applyNumberFormat="0" applyBorder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2" borderId="8" applyNumberFormat="0" applyFont="0" applyAlignment="0" applyProtection="0"/>
    <xf numFmtId="0" fontId="2" fillId="0" borderId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2" borderId="8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45" borderId="0" applyNumberFormat="0" applyBorder="0" applyAlignment="0" applyProtection="0"/>
    <xf numFmtId="0" fontId="2" fillId="2" borderId="8" applyNumberFormat="0" applyFont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49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0" borderId="0" applyNumberFormat="0" applyBorder="0" applyAlignment="0" applyProtection="0"/>
    <xf numFmtId="0" fontId="2" fillId="47" borderId="0" applyNumberFormat="0" applyBorder="0" applyAlignment="0" applyProtection="0"/>
    <xf numFmtId="0" fontId="2" fillId="46" borderId="0" applyNumberFormat="0" applyBorder="0" applyAlignment="0" applyProtection="0"/>
    <xf numFmtId="0" fontId="2" fillId="45" borderId="0" applyNumberFormat="0" applyBorder="0" applyAlignment="0" applyProtection="0"/>
    <xf numFmtId="0" fontId="2" fillId="43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39" borderId="0" applyNumberFormat="0" applyBorder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2" borderId="8" applyNumberFormat="0" applyFont="0" applyAlignment="0" applyProtection="0"/>
    <xf numFmtId="0" fontId="2" fillId="0" borderId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8" applyNumberFormat="0" applyFont="0" applyAlignment="0" applyProtection="0"/>
    <xf numFmtId="0" fontId="2" fillId="2" borderId="8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7" borderId="0" applyNumberFormat="0" applyBorder="0" applyAlignment="0" applyProtection="0"/>
    <xf numFmtId="0" fontId="2" fillId="49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50" borderId="0" applyNumberFormat="0" applyBorder="0" applyAlignment="0" applyProtection="0"/>
    <xf numFmtId="0" fontId="2" fillId="47" borderId="0" applyNumberFormat="0" applyBorder="0" applyAlignment="0" applyProtection="0"/>
    <xf numFmtId="43" fontId="2" fillId="0" borderId="0" applyFont="0" applyFill="0" applyBorder="0" applyAlignment="0" applyProtection="0"/>
    <xf numFmtId="0" fontId="2" fillId="5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6" fillId="0" borderId="0"/>
    <xf numFmtId="0" fontId="9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8" applyNumberFormat="0" applyFont="0" applyAlignment="0" applyProtection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0" fontId="2" fillId="2" borderId="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49" borderId="0" applyNumberFormat="0" applyBorder="0" applyAlignment="0" applyProtection="0"/>
    <xf numFmtId="0" fontId="2" fillId="54" borderId="0" applyNumberFormat="0" applyBorder="0" applyAlignment="0" applyProtection="0"/>
    <xf numFmtId="43" fontId="2" fillId="0" borderId="0" applyFont="0" applyFill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0" borderId="0" applyNumberFormat="0" applyBorder="0" applyAlignment="0" applyProtection="0"/>
    <xf numFmtId="0" fontId="2" fillId="47" borderId="0" applyNumberFormat="0" applyBorder="0" applyAlignment="0" applyProtection="0"/>
    <xf numFmtId="0" fontId="2" fillId="46" borderId="0" applyNumberFormat="0" applyBorder="0" applyAlignment="0" applyProtection="0"/>
    <xf numFmtId="0" fontId="2" fillId="45" borderId="0" applyNumberFormat="0" applyBorder="0" applyAlignment="0" applyProtection="0"/>
    <xf numFmtId="0" fontId="2" fillId="43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39" borderId="0" applyNumberFormat="0" applyBorder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2" borderId="8" applyNumberFormat="0" applyFont="0" applyAlignment="0" applyProtection="0"/>
    <xf numFmtId="0" fontId="2" fillId="0" borderId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6" fillId="33" borderId="23" applyNumberFormat="0" applyAlignment="0" applyProtection="0"/>
    <xf numFmtId="0" fontId="96" fillId="2" borderId="8" applyNumberFormat="0" applyFont="0" applyAlignment="0" applyProtection="0"/>
    <xf numFmtId="0" fontId="96" fillId="37" borderId="0" applyNumberFormat="0" applyBorder="0" applyAlignment="0" applyProtection="0"/>
    <xf numFmtId="0" fontId="96" fillId="38" borderId="0" applyNumberFormat="0" applyBorder="0" applyAlignment="0" applyProtection="0"/>
    <xf numFmtId="0" fontId="96" fillId="41" borderId="0" applyNumberFormat="0" applyBorder="0" applyAlignment="0" applyProtection="0"/>
    <xf numFmtId="0" fontId="96" fillId="42" borderId="0" applyNumberFormat="0" applyBorder="0" applyAlignment="0" applyProtection="0"/>
    <xf numFmtId="0" fontId="96" fillId="45" borderId="0" applyNumberFormat="0" applyBorder="0" applyAlignment="0" applyProtection="0"/>
    <xf numFmtId="0" fontId="96" fillId="46" borderId="0" applyNumberFormat="0" applyBorder="0" applyAlignment="0" applyProtection="0"/>
    <xf numFmtId="0" fontId="96" fillId="49" borderId="0" applyNumberFormat="0" applyBorder="0" applyAlignment="0" applyProtection="0"/>
    <xf numFmtId="0" fontId="96" fillId="50" borderId="0" applyNumberFormat="0" applyBorder="0" applyAlignment="0" applyProtection="0"/>
    <xf numFmtId="0" fontId="96" fillId="53" borderId="0" applyNumberFormat="0" applyBorder="0" applyAlignment="0" applyProtection="0"/>
    <xf numFmtId="0" fontId="96" fillId="54" borderId="0" applyNumberFormat="0" applyBorder="0" applyAlignment="0" applyProtection="0"/>
    <xf numFmtId="0" fontId="96" fillId="57" borderId="0" applyNumberFormat="0" applyBorder="0" applyAlignment="0" applyProtection="0"/>
    <xf numFmtId="0" fontId="96" fillId="58" borderId="0" applyNumberFormat="0" applyBorder="0" applyAlignment="0" applyProtection="0"/>
    <xf numFmtId="168" fontId="96" fillId="0" borderId="0" applyFont="0" applyFill="0" applyBorder="0" applyAlignment="0" applyProtection="0"/>
    <xf numFmtId="168" fontId="96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8" applyNumberFormat="0" applyFont="0" applyAlignment="0" applyProtection="0"/>
    <xf numFmtId="0" fontId="2" fillId="2" borderId="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51" borderId="0" applyNumberFormat="0" applyBorder="0" applyAlignment="0" applyProtection="0"/>
    <xf numFmtId="0" fontId="2" fillId="46" borderId="0" applyNumberFormat="0" applyBorder="0" applyAlignment="0" applyProtection="0"/>
    <xf numFmtId="0" fontId="2" fillId="53" borderId="0" applyNumberFormat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85" fillId="33" borderId="23" applyNumberFormat="0" applyAlignment="0" applyProtection="0"/>
    <xf numFmtId="0" fontId="2" fillId="2" borderId="8" applyNumberFormat="0" applyFont="0" applyAlignment="0" applyProtection="0"/>
    <xf numFmtId="0" fontId="93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93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93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93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93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93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52" fillId="0" borderId="0"/>
    <xf numFmtId="168" fontId="2" fillId="0" borderId="0" applyFont="0" applyFill="0" applyBorder="0" applyAlignment="0" applyProtection="0"/>
    <xf numFmtId="0" fontId="113" fillId="0" borderId="0"/>
    <xf numFmtId="168" fontId="3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0" fontId="2" fillId="0" borderId="0"/>
    <xf numFmtId="168" fontId="2" fillId="0" borderId="0" applyFont="0" applyFill="0" applyBorder="0" applyAlignment="0" applyProtection="0"/>
    <xf numFmtId="0" fontId="94" fillId="0" borderId="0"/>
    <xf numFmtId="0" fontId="353" fillId="0" borderId="0">
      <alignment vertical="center"/>
    </xf>
    <xf numFmtId="179" fontId="353" fillId="0" borderId="0" applyFont="0" applyFill="0" applyBorder="0" applyAlignment="0" applyProtection="0">
      <alignment vertical="center"/>
    </xf>
    <xf numFmtId="0" fontId="13" fillId="0" borderId="0"/>
    <xf numFmtId="168" fontId="13" fillId="0" borderId="0" applyFont="0" applyFill="0" applyBorder="0" applyAlignment="0" applyProtection="0"/>
    <xf numFmtId="0" fontId="94" fillId="0" borderId="0"/>
    <xf numFmtId="179" fontId="94" fillId="0" borderId="0" applyFont="0" applyFill="0" applyBorder="0" applyAlignment="0" applyProtection="0"/>
    <xf numFmtId="0" fontId="94" fillId="0" borderId="0"/>
    <xf numFmtId="0" fontId="354" fillId="60" borderId="0" applyNumberFormat="0" applyBorder="0" applyAlignment="0" applyProtection="0">
      <alignment vertical="center"/>
    </xf>
    <xf numFmtId="0" fontId="354" fillId="10" borderId="0" applyNumberFormat="0" applyBorder="0" applyAlignment="0" applyProtection="0">
      <alignment vertical="center"/>
    </xf>
    <xf numFmtId="0" fontId="354" fillId="29" borderId="0" applyNumberFormat="0" applyBorder="0" applyAlignment="0" applyProtection="0">
      <alignment vertical="center"/>
    </xf>
    <xf numFmtId="0" fontId="354" fillId="60" borderId="0" applyNumberFormat="0" applyBorder="0" applyAlignment="0" applyProtection="0">
      <alignment vertical="center"/>
    </xf>
    <xf numFmtId="0" fontId="354" fillId="9" borderId="0" applyNumberFormat="0" applyBorder="0" applyAlignment="0" applyProtection="0">
      <alignment vertical="center"/>
    </xf>
    <xf numFmtId="0" fontId="354" fillId="10" borderId="0" applyNumberFormat="0" applyBorder="0" applyAlignment="0" applyProtection="0">
      <alignment vertical="center"/>
    </xf>
    <xf numFmtId="0" fontId="354" fillId="23" borderId="0" applyNumberFormat="0" applyBorder="0" applyAlignment="0" applyProtection="0">
      <alignment vertical="center"/>
    </xf>
    <xf numFmtId="0" fontId="354" fillId="12" borderId="0" applyNumberFormat="0" applyBorder="0" applyAlignment="0" applyProtection="0">
      <alignment vertical="center"/>
    </xf>
    <xf numFmtId="0" fontId="354" fillId="24" borderId="0" applyNumberFormat="0" applyBorder="0" applyAlignment="0" applyProtection="0">
      <alignment vertical="center"/>
    </xf>
    <xf numFmtId="0" fontId="354" fillId="23" borderId="0" applyNumberFormat="0" applyBorder="0" applyAlignment="0" applyProtection="0">
      <alignment vertical="center"/>
    </xf>
    <xf numFmtId="0" fontId="354" fillId="11" borderId="0" applyNumberFormat="0" applyBorder="0" applyAlignment="0" applyProtection="0">
      <alignment vertical="center"/>
    </xf>
    <xf numFmtId="0" fontId="354" fillId="10" borderId="0" applyNumberFormat="0" applyBorder="0" applyAlignment="0" applyProtection="0">
      <alignment vertical="center"/>
    </xf>
    <xf numFmtId="0" fontId="367" fillId="0" borderId="32" applyNumberFormat="0" applyFill="0" applyAlignment="0" applyProtection="0">
      <alignment vertical="center"/>
    </xf>
    <xf numFmtId="0" fontId="355" fillId="17" borderId="0" applyNumberFormat="0" applyBorder="0" applyAlignment="0" applyProtection="0">
      <alignment vertical="center"/>
    </xf>
    <xf numFmtId="0" fontId="355" fillId="12" borderId="0" applyNumberFormat="0" applyBorder="0" applyAlignment="0" applyProtection="0">
      <alignment vertical="center"/>
    </xf>
    <xf numFmtId="0" fontId="355" fillId="24" borderId="0" applyNumberFormat="0" applyBorder="0" applyAlignment="0" applyProtection="0">
      <alignment vertical="center"/>
    </xf>
    <xf numFmtId="0" fontId="355" fillId="23" borderId="0" applyNumberFormat="0" applyBorder="0" applyAlignment="0" applyProtection="0">
      <alignment vertical="center"/>
    </xf>
    <xf numFmtId="0" fontId="355" fillId="17" borderId="0" applyNumberFormat="0" applyBorder="0" applyAlignment="0" applyProtection="0">
      <alignment vertical="center"/>
    </xf>
    <xf numFmtId="0" fontId="355" fillId="10" borderId="0" applyNumberFormat="0" applyBorder="0" applyAlignment="0" applyProtection="0">
      <alignment vertical="center"/>
    </xf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56" fillId="0" borderId="0" applyFont="0" applyFill="0" applyBorder="0" applyAlignment="0" applyProtection="0"/>
    <xf numFmtId="279" fontId="23" fillId="0" borderId="0" applyFont="0" applyFill="0" applyBorder="0" applyAlignment="0" applyProtection="0"/>
    <xf numFmtId="279" fontId="23" fillId="0" borderId="0" applyFont="0" applyFill="0" applyBorder="0" applyAlignment="0" applyProtection="0"/>
    <xf numFmtId="279" fontId="23" fillId="0" borderId="0" applyFont="0" applyFill="0" applyBorder="0" applyAlignment="0" applyProtection="0"/>
    <xf numFmtId="279" fontId="23" fillId="0" borderId="0" applyFont="0" applyFill="0" applyBorder="0" applyAlignment="0" applyProtection="0"/>
    <xf numFmtId="43" fontId="356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56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4" fillId="0" borderId="0" applyFont="0" applyFill="0" applyBorder="0" applyAlignment="0" applyProtection="0"/>
    <xf numFmtId="43" fontId="35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279" fontId="23" fillId="0" borderId="0" applyFont="0" applyFill="0" applyBorder="0" applyAlignment="0" applyProtection="0"/>
    <xf numFmtId="279" fontId="23" fillId="0" borderId="0" applyFont="0" applyFill="0" applyBorder="0" applyAlignment="0" applyProtection="0"/>
    <xf numFmtId="279" fontId="23" fillId="0" borderId="0" applyFont="0" applyFill="0" applyBorder="0" applyAlignment="0" applyProtection="0"/>
    <xf numFmtId="279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356" fillId="0" borderId="0"/>
    <xf numFmtId="44" fontId="13" fillId="0" borderId="0" applyFont="0" applyFill="0" applyBorder="0" applyAlignment="0" applyProtection="0"/>
    <xf numFmtId="172" fontId="356" fillId="0" borderId="0"/>
    <xf numFmtId="173" fontId="356" fillId="0" borderId="0"/>
    <xf numFmtId="177" fontId="357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0" fontId="358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15" fillId="0" borderId="0"/>
    <xf numFmtId="39" fontId="15" fillId="0" borderId="0"/>
    <xf numFmtId="0" fontId="3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8" fillId="0" borderId="0"/>
    <xf numFmtId="0" fontId="358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8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3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94" fillId="29" borderId="15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58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0" fillId="60" borderId="13" applyNumberFormat="0" applyAlignment="0" applyProtection="0">
      <alignment vertical="center"/>
    </xf>
    <xf numFmtId="39" fontId="15" fillId="0" borderId="0"/>
    <xf numFmtId="0" fontId="371" fillId="10" borderId="13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9" fontId="15" fillId="0" borderId="0"/>
    <xf numFmtId="39" fontId="15" fillId="0" borderId="0"/>
    <xf numFmtId="0" fontId="372" fillId="60" borderId="12" applyNumberFormat="0" applyAlignment="0" applyProtection="0">
      <alignment vertical="center"/>
    </xf>
    <xf numFmtId="0" fontId="358" fillId="0" borderId="0"/>
    <xf numFmtId="39" fontId="15" fillId="0" borderId="0"/>
    <xf numFmtId="39" fontId="15" fillId="0" borderId="0"/>
    <xf numFmtId="0" fontId="59" fillId="0" borderId="0"/>
    <xf numFmtId="0" fontId="59" fillId="0" borderId="0"/>
    <xf numFmtId="39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8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39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0" fontId="13" fillId="0" borderId="0"/>
    <xf numFmtId="0" fontId="59" fillId="0" borderId="0"/>
    <xf numFmtId="0" fontId="5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58" fillId="0" borderId="0"/>
    <xf numFmtId="0" fontId="13" fillId="0" borderId="0"/>
    <xf numFmtId="0" fontId="13" fillId="0" borderId="0"/>
    <xf numFmtId="0" fontId="59" fillId="0" borderId="0"/>
    <xf numFmtId="0" fontId="59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8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358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8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8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8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8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8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0" fontId="226" fillId="19" borderId="12" applyNumberFormat="0" applyAlignment="0" applyProtection="0">
      <alignment vertical="center"/>
    </xf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0" fontId="223" fillId="64" borderId="13" applyNumberFormat="0" applyAlignment="0" applyProtection="0">
      <alignment vertical="center"/>
    </xf>
    <xf numFmtId="39" fontId="15" fillId="0" borderId="0"/>
    <xf numFmtId="39" fontId="15" fillId="0" borderId="0"/>
    <xf numFmtId="39" fontId="15" fillId="0" borderId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223" fillId="64" borderId="13" applyNumberFormat="0" applyAlignment="0" applyProtection="0">
      <alignment vertical="center"/>
    </xf>
    <xf numFmtId="0" fontId="204" fillId="0" borderId="14" applyNumberFormat="0" applyFill="0" applyAlignment="0" applyProtection="0">
      <alignment vertical="center"/>
    </xf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18" fillId="19" borderId="13" applyNumberFormat="0" applyAlignment="0" applyProtection="0">
      <alignment vertical="center"/>
    </xf>
    <xf numFmtId="0" fontId="94" fillId="20" borderId="15" applyNumberFormat="0" applyFon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4" fontId="359" fillId="0" borderId="0" applyFont="0" applyFill="0" applyBorder="0" applyAlignment="0" applyProtection="0"/>
    <xf numFmtId="0" fontId="223" fillId="64" borderId="13" applyNumberFormat="0" applyAlignment="0" applyProtection="0">
      <alignment vertical="center"/>
    </xf>
    <xf numFmtId="0" fontId="359" fillId="0" borderId="0"/>
    <xf numFmtId="0" fontId="23" fillId="0" borderId="0"/>
    <xf numFmtId="0" fontId="223" fillId="64" borderId="13" applyNumberFormat="0" applyAlignment="0" applyProtection="0">
      <alignment vertical="center"/>
    </xf>
    <xf numFmtId="0" fontId="353" fillId="0" borderId="0">
      <alignment vertical="center"/>
    </xf>
    <xf numFmtId="0" fontId="23" fillId="0" borderId="0"/>
    <xf numFmtId="0" fontId="70" fillId="0" borderId="18" applyNumberFormat="0" applyFill="0" applyAlignment="0" applyProtection="0"/>
    <xf numFmtId="168" fontId="2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354" fillId="0" borderId="0" applyFont="0" applyFill="0" applyBorder="0" applyAlignment="0" applyProtection="0">
      <alignment vertical="center"/>
    </xf>
    <xf numFmtId="179" fontId="94" fillId="0" borderId="0" applyFont="0" applyFill="0" applyBorder="0" applyAlignment="0" applyProtection="0"/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94" fillId="0" borderId="0" applyFont="0" applyFill="0" applyBorder="0" applyAlignment="0" applyProtection="0"/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94" fillId="0" borderId="0" applyFont="0" applyFill="0" applyBorder="0" applyAlignment="0" applyProtection="0"/>
    <xf numFmtId="179" fontId="354" fillId="0" borderId="0" applyFont="0" applyFill="0" applyBorder="0" applyAlignment="0" applyProtection="0">
      <alignment vertical="center"/>
    </xf>
    <xf numFmtId="179" fontId="9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68" fontId="354" fillId="0" borderId="0" applyFont="0" applyFill="0" applyBorder="0" applyAlignment="0" applyProtection="0">
      <alignment vertical="center"/>
    </xf>
    <xf numFmtId="168" fontId="354" fillId="0" borderId="0" applyFont="0" applyFill="0" applyBorder="0" applyAlignment="0" applyProtection="0">
      <alignment vertical="center"/>
    </xf>
    <xf numFmtId="168" fontId="354" fillId="0" borderId="0" applyFont="0" applyFill="0" applyBorder="0" applyAlignment="0" applyProtection="0">
      <alignment vertical="center"/>
    </xf>
    <xf numFmtId="168" fontId="354" fillId="0" borderId="0" applyFont="0" applyFill="0" applyBorder="0" applyAlignment="0" applyProtection="0">
      <alignment vertical="center"/>
    </xf>
    <xf numFmtId="168" fontId="354" fillId="0" borderId="0" applyFont="0" applyFill="0" applyBorder="0" applyAlignment="0" applyProtection="0">
      <alignment vertical="center"/>
    </xf>
    <xf numFmtId="168" fontId="354" fillId="0" borderId="0" applyFont="0" applyFill="0" applyBorder="0" applyAlignment="0" applyProtection="0">
      <alignment vertical="center"/>
    </xf>
    <xf numFmtId="168" fontId="354" fillId="0" borderId="0" applyFont="0" applyFill="0" applyBorder="0" applyAlignment="0" applyProtection="0">
      <alignment vertical="center"/>
    </xf>
    <xf numFmtId="168" fontId="354" fillId="0" borderId="0" applyFont="0" applyFill="0" applyBorder="0" applyAlignment="0" applyProtection="0">
      <alignment vertical="center"/>
    </xf>
    <xf numFmtId="168" fontId="354" fillId="0" borderId="0" applyFont="0" applyFill="0" applyBorder="0" applyAlignment="0" applyProtection="0">
      <alignment vertical="center"/>
    </xf>
    <xf numFmtId="168" fontId="94" fillId="0" borderId="0" applyFont="0" applyFill="0" applyBorder="0" applyAlignment="0" applyProtection="0">
      <alignment vertical="center"/>
    </xf>
    <xf numFmtId="168" fontId="354" fillId="0" borderId="0" applyFont="0" applyFill="0" applyBorder="0" applyAlignment="0" applyProtection="0">
      <alignment vertical="center"/>
    </xf>
    <xf numFmtId="168" fontId="354" fillId="0" borderId="0" applyFont="0" applyFill="0" applyBorder="0" applyAlignment="0" applyProtection="0">
      <alignment vertical="center"/>
    </xf>
    <xf numFmtId="168" fontId="354" fillId="0" borderId="0" applyFont="0" applyFill="0" applyBorder="0" applyAlignment="0" applyProtection="0">
      <alignment vertical="center"/>
    </xf>
    <xf numFmtId="168" fontId="94" fillId="0" borderId="0" applyFont="0" applyFill="0" applyBorder="0" applyAlignment="0" applyProtection="0">
      <alignment vertical="center"/>
    </xf>
    <xf numFmtId="168" fontId="354" fillId="0" borderId="0" applyFont="0" applyFill="0" applyBorder="0" applyAlignment="0" applyProtection="0">
      <alignment vertical="center"/>
    </xf>
    <xf numFmtId="168" fontId="94" fillId="0" borderId="0" applyFont="0" applyFill="0" applyBorder="0" applyAlignment="0" applyProtection="0">
      <alignment vertical="center"/>
    </xf>
    <xf numFmtId="168" fontId="94" fillId="0" borderId="0" applyFont="0" applyFill="0" applyBorder="0" applyAlignment="0" applyProtection="0">
      <alignment vertical="center"/>
    </xf>
    <xf numFmtId="168" fontId="354" fillId="0" borderId="0" applyFont="0" applyFill="0" applyBorder="0" applyAlignment="0" applyProtection="0">
      <alignment vertical="center"/>
    </xf>
    <xf numFmtId="232" fontId="94" fillId="0" borderId="0" applyFont="0" applyFill="0" applyBorder="0" applyAlignment="0" applyProtection="0"/>
    <xf numFmtId="232" fontId="94" fillId="0" borderId="0" applyFont="0" applyFill="0" applyBorder="0" applyAlignment="0" applyProtection="0"/>
    <xf numFmtId="0" fontId="360" fillId="7" borderId="0" applyNumberFormat="0" applyBorder="0" applyAlignment="0" applyProtection="0">
      <alignment vertical="center"/>
    </xf>
    <xf numFmtId="0" fontId="361" fillId="6" borderId="0" applyNumberFormat="0" applyBorder="0" applyAlignment="0" applyProtection="0">
      <alignment vertical="center"/>
    </xf>
    <xf numFmtId="0" fontId="94" fillId="0" borderId="0"/>
    <xf numFmtId="0" fontId="94" fillId="0" borderId="0"/>
    <xf numFmtId="0" fontId="94" fillId="0" borderId="0">
      <alignment vertical="center"/>
    </xf>
    <xf numFmtId="0" fontId="94" fillId="0" borderId="0"/>
    <xf numFmtId="0" fontId="2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54" fillId="0" borderId="0">
      <alignment vertical="center"/>
    </xf>
    <xf numFmtId="0" fontId="354" fillId="0" borderId="0">
      <alignment vertical="center"/>
    </xf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>
      <alignment vertical="center"/>
    </xf>
    <xf numFmtId="0" fontId="354" fillId="0" borderId="0">
      <alignment vertical="center"/>
    </xf>
    <xf numFmtId="0" fontId="354" fillId="0" borderId="0">
      <alignment vertical="center"/>
    </xf>
    <xf numFmtId="0" fontId="354" fillId="0" borderId="0">
      <alignment vertical="center"/>
    </xf>
    <xf numFmtId="0" fontId="354" fillId="0" borderId="0">
      <alignment vertical="center"/>
    </xf>
    <xf numFmtId="0" fontId="354" fillId="0" borderId="0">
      <alignment vertical="center"/>
    </xf>
    <xf numFmtId="0" fontId="354" fillId="0" borderId="0">
      <alignment vertical="center"/>
    </xf>
    <xf numFmtId="0" fontId="354" fillId="0" borderId="0">
      <alignment vertical="center"/>
    </xf>
    <xf numFmtId="0" fontId="354" fillId="0" borderId="0">
      <alignment vertical="center"/>
    </xf>
    <xf numFmtId="0" fontId="354" fillId="0" borderId="0">
      <alignment vertical="center"/>
    </xf>
    <xf numFmtId="0" fontId="354" fillId="0" borderId="0">
      <alignment vertical="center"/>
    </xf>
    <xf numFmtId="0" fontId="354" fillId="0" borderId="0">
      <alignment vertical="center"/>
    </xf>
    <xf numFmtId="0" fontId="354" fillId="0" borderId="0">
      <alignment vertical="center"/>
    </xf>
    <xf numFmtId="0" fontId="23" fillId="0" borderId="0"/>
    <xf numFmtId="0" fontId="354" fillId="0" borderId="0">
      <alignment vertical="center"/>
    </xf>
    <xf numFmtId="0" fontId="354" fillId="0" borderId="0">
      <alignment vertical="center"/>
    </xf>
    <xf numFmtId="0" fontId="23" fillId="0" borderId="0"/>
    <xf numFmtId="0" fontId="354" fillId="0" borderId="0">
      <alignment vertical="center"/>
    </xf>
    <xf numFmtId="0" fontId="354" fillId="0" borderId="0">
      <alignment vertical="center"/>
    </xf>
    <xf numFmtId="0" fontId="23" fillId="0" borderId="0"/>
    <xf numFmtId="0" fontId="23" fillId="0" borderId="0"/>
    <xf numFmtId="0" fontId="354" fillId="0" borderId="0">
      <alignment vertical="center"/>
    </xf>
    <xf numFmtId="0" fontId="358" fillId="0" borderId="0">
      <alignment vertical="center"/>
    </xf>
    <xf numFmtId="0" fontId="358" fillId="0" borderId="0">
      <alignment vertical="center"/>
    </xf>
    <xf numFmtId="0" fontId="358" fillId="0" borderId="0">
      <alignment vertical="center"/>
    </xf>
    <xf numFmtId="0" fontId="358" fillId="0" borderId="0">
      <alignment vertical="center"/>
    </xf>
    <xf numFmtId="0" fontId="358" fillId="0" borderId="0">
      <alignment vertical="center"/>
    </xf>
    <xf numFmtId="0" fontId="354" fillId="0" borderId="0">
      <alignment vertical="center"/>
    </xf>
    <xf numFmtId="0" fontId="358" fillId="0" borderId="0">
      <alignment vertical="center"/>
    </xf>
    <xf numFmtId="0" fontId="358" fillId="0" borderId="0">
      <alignment vertical="center"/>
    </xf>
    <xf numFmtId="0" fontId="354" fillId="0" borderId="0">
      <alignment vertical="center"/>
    </xf>
    <xf numFmtId="0" fontId="354" fillId="0" borderId="0">
      <alignment vertical="center"/>
    </xf>
    <xf numFmtId="0" fontId="354" fillId="0" borderId="0">
      <alignment vertical="center"/>
    </xf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5" fillId="17" borderId="0" applyNumberFormat="0" applyBorder="0" applyAlignment="0" applyProtection="0">
      <alignment vertical="center"/>
    </xf>
    <xf numFmtId="0" fontId="355" fillId="26" borderId="0" applyNumberFormat="0" applyBorder="0" applyAlignment="0" applyProtection="0">
      <alignment vertical="center"/>
    </xf>
    <xf numFmtId="0" fontId="355" fillId="27" borderId="0" applyNumberFormat="0" applyBorder="0" applyAlignment="0" applyProtection="0">
      <alignment vertical="center"/>
    </xf>
    <xf numFmtId="0" fontId="355" fillId="61" borderId="0" applyNumberFormat="0" applyBorder="0" applyAlignment="0" applyProtection="0">
      <alignment vertical="center"/>
    </xf>
    <xf numFmtId="0" fontId="355" fillId="17" borderId="0" applyNumberFormat="0" applyBorder="0" applyAlignment="0" applyProtection="0">
      <alignment vertical="center"/>
    </xf>
    <xf numFmtId="0" fontId="355" fillId="28" borderId="0" applyNumberFormat="0" applyBorder="0" applyAlignment="0" applyProtection="0">
      <alignment vertical="center"/>
    </xf>
    <xf numFmtId="0" fontId="362" fillId="0" borderId="0" applyNumberFormat="0" applyFill="0" applyBorder="0" applyAlignment="0" applyProtection="0">
      <alignment vertical="center"/>
    </xf>
    <xf numFmtId="0" fontId="363" fillId="0" borderId="29" applyNumberFormat="0" applyFill="0" applyAlignment="0" applyProtection="0">
      <alignment vertical="center"/>
    </xf>
    <xf numFmtId="0" fontId="364" fillId="0" borderId="17" applyNumberFormat="0" applyFill="0" applyAlignment="0" applyProtection="0">
      <alignment vertical="center"/>
    </xf>
    <xf numFmtId="0" fontId="365" fillId="0" borderId="30" applyNumberFormat="0" applyFill="0" applyAlignment="0" applyProtection="0">
      <alignment vertical="center"/>
    </xf>
    <xf numFmtId="0" fontId="365" fillId="0" borderId="0" applyNumberFormat="0" applyFill="0" applyBorder="0" applyAlignment="0" applyProtection="0">
      <alignment vertical="center"/>
    </xf>
    <xf numFmtId="0" fontId="72" fillId="0" borderId="0"/>
    <xf numFmtId="0" fontId="366" fillId="22" borderId="10" applyNumberFormat="0" applyAlignment="0" applyProtection="0">
      <alignment vertical="center"/>
    </xf>
    <xf numFmtId="0" fontId="367" fillId="0" borderId="32" applyNumberFormat="0" applyFill="0" applyAlignment="0" applyProtection="0">
      <alignment vertical="center"/>
    </xf>
    <xf numFmtId="0" fontId="94" fillId="29" borderId="15" applyNumberFormat="0" applyFont="0" applyAlignment="0" applyProtection="0">
      <alignment vertical="center"/>
    </xf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354" fillId="0" borderId="0" applyFont="0" applyFill="0" applyBorder="0" applyAlignment="0" applyProtection="0">
      <alignment vertical="center"/>
    </xf>
    <xf numFmtId="0" fontId="368" fillId="0" borderId="0" applyNumberFormat="0" applyFill="0" applyBorder="0" applyAlignment="0" applyProtection="0">
      <alignment vertical="center"/>
    </xf>
    <xf numFmtId="0" fontId="369" fillId="0" borderId="0" applyNumberFormat="0" applyFill="0" applyBorder="0" applyAlignment="0" applyProtection="0">
      <alignment vertical="center"/>
    </xf>
    <xf numFmtId="0" fontId="370" fillId="60" borderId="13" applyNumberFormat="0" applyAlignment="0" applyProtection="0">
      <alignment vertical="center"/>
    </xf>
    <xf numFmtId="278" fontId="94" fillId="0" borderId="0" applyFont="0" applyFill="0" applyBorder="0" applyAlignment="0" applyProtection="0"/>
    <xf numFmtId="277" fontId="94" fillId="0" borderId="0" applyFont="0" applyFill="0" applyBorder="0" applyAlignment="0" applyProtection="0"/>
    <xf numFmtId="0" fontId="371" fillId="10" borderId="13" applyNumberFormat="0" applyAlignment="0" applyProtection="0">
      <alignment vertical="center"/>
    </xf>
    <xf numFmtId="0" fontId="372" fillId="60" borderId="12" applyNumberFormat="0" applyAlignment="0" applyProtection="0">
      <alignment vertical="center"/>
    </xf>
    <xf numFmtId="0" fontId="373" fillId="24" borderId="0" applyNumberFormat="0" applyBorder="0" applyAlignment="0" applyProtection="0">
      <alignment vertical="center"/>
    </xf>
    <xf numFmtId="0" fontId="374" fillId="0" borderId="11" applyNumberFormat="0" applyFill="0" applyAlignment="0" applyProtection="0">
      <alignment vertical="center"/>
    </xf>
    <xf numFmtId="0" fontId="13" fillId="0" borderId="0"/>
    <xf numFmtId="168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4" fillId="29" borderId="15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7" applyNumberFormat="0" applyFill="0" applyAlignment="0" applyProtection="0">
      <alignment horizontal="center" vertical="center"/>
    </xf>
    <xf numFmtId="0" fontId="13" fillId="29" borderId="15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8" fontId="13" fillId="0" borderId="0" applyFont="0" applyFill="0" applyBorder="0" applyAlignment="0" applyProtection="0"/>
    <xf numFmtId="168" fontId="354" fillId="0" borderId="0" applyFont="0" applyFill="0" applyBorder="0" applyAlignment="0" applyProtection="0">
      <alignment vertical="center"/>
    </xf>
    <xf numFmtId="0" fontId="13" fillId="0" borderId="0"/>
    <xf numFmtId="179" fontId="94" fillId="0" borderId="0" applyFont="0" applyFill="0" applyBorder="0" applyAlignment="0" applyProtection="0"/>
    <xf numFmtId="0" fontId="94" fillId="0" borderId="0"/>
    <xf numFmtId="0" fontId="354" fillId="60" borderId="0" applyNumberFormat="0" applyBorder="0" applyAlignment="0" applyProtection="0">
      <alignment vertical="center"/>
    </xf>
    <xf numFmtId="0" fontId="354" fillId="10" borderId="0" applyNumberFormat="0" applyBorder="0" applyAlignment="0" applyProtection="0">
      <alignment vertical="center"/>
    </xf>
    <xf numFmtId="0" fontId="354" fillId="29" borderId="0" applyNumberFormat="0" applyBorder="0" applyAlignment="0" applyProtection="0">
      <alignment vertical="center"/>
    </xf>
    <xf numFmtId="0" fontId="354" fillId="60" borderId="0" applyNumberFormat="0" applyBorder="0" applyAlignment="0" applyProtection="0">
      <alignment vertical="center"/>
    </xf>
    <xf numFmtId="0" fontId="354" fillId="9" borderId="0" applyNumberFormat="0" applyBorder="0" applyAlignment="0" applyProtection="0">
      <alignment vertical="center"/>
    </xf>
    <xf numFmtId="0" fontId="354" fillId="10" borderId="0" applyNumberFormat="0" applyBorder="0" applyAlignment="0" applyProtection="0">
      <alignment vertical="center"/>
    </xf>
    <xf numFmtId="0" fontId="354" fillId="23" borderId="0" applyNumberFormat="0" applyBorder="0" applyAlignment="0" applyProtection="0">
      <alignment vertical="center"/>
    </xf>
    <xf numFmtId="0" fontId="354" fillId="12" borderId="0" applyNumberFormat="0" applyBorder="0" applyAlignment="0" applyProtection="0">
      <alignment vertical="center"/>
    </xf>
    <xf numFmtId="0" fontId="354" fillId="24" borderId="0" applyNumberFormat="0" applyBorder="0" applyAlignment="0" applyProtection="0">
      <alignment vertical="center"/>
    </xf>
    <xf numFmtId="0" fontId="354" fillId="23" borderId="0" applyNumberFormat="0" applyBorder="0" applyAlignment="0" applyProtection="0">
      <alignment vertical="center"/>
    </xf>
    <xf numFmtId="0" fontId="354" fillId="11" borderId="0" applyNumberFormat="0" applyBorder="0" applyAlignment="0" applyProtection="0">
      <alignment vertical="center"/>
    </xf>
    <xf numFmtId="0" fontId="354" fillId="10" borderId="0" applyNumberFormat="0" applyBorder="0" applyAlignment="0" applyProtection="0">
      <alignment vertical="center"/>
    </xf>
    <xf numFmtId="0" fontId="355" fillId="17" borderId="0" applyNumberFormat="0" applyBorder="0" applyAlignment="0" applyProtection="0">
      <alignment vertical="center"/>
    </xf>
    <xf numFmtId="0" fontId="355" fillId="12" borderId="0" applyNumberFormat="0" applyBorder="0" applyAlignment="0" applyProtection="0">
      <alignment vertical="center"/>
    </xf>
    <xf numFmtId="0" fontId="355" fillId="24" borderId="0" applyNumberFormat="0" applyBorder="0" applyAlignment="0" applyProtection="0">
      <alignment vertical="center"/>
    </xf>
    <xf numFmtId="0" fontId="355" fillId="23" borderId="0" applyNumberFormat="0" applyBorder="0" applyAlignment="0" applyProtection="0">
      <alignment vertical="center"/>
    </xf>
    <xf numFmtId="0" fontId="355" fillId="17" borderId="0" applyNumberFormat="0" applyBorder="0" applyAlignment="0" applyProtection="0">
      <alignment vertical="center"/>
    </xf>
    <xf numFmtId="0" fontId="355" fillId="10" borderId="0" applyNumberFormat="0" applyBorder="0" applyAlignment="0" applyProtection="0">
      <alignment vertical="center"/>
    </xf>
    <xf numFmtId="0" fontId="374" fillId="0" borderId="11" applyNumberFormat="0" applyFill="0" applyAlignment="0" applyProtection="0">
      <alignment vertical="center"/>
    </xf>
    <xf numFmtId="0" fontId="373" fillId="24" borderId="0" applyNumberFormat="0" applyBorder="0" applyAlignment="0" applyProtection="0">
      <alignment vertical="center"/>
    </xf>
    <xf numFmtId="0" fontId="371" fillId="10" borderId="13" applyNumberFormat="0" applyAlignment="0" applyProtection="0">
      <alignment vertical="center"/>
    </xf>
    <xf numFmtId="0" fontId="369" fillId="0" borderId="0" applyNumberFormat="0" applyFill="0" applyBorder="0" applyAlignment="0" applyProtection="0">
      <alignment vertical="center"/>
    </xf>
    <xf numFmtId="0" fontId="368" fillId="0" borderId="0" applyNumberFormat="0" applyFill="0" applyBorder="0" applyAlignment="0" applyProtection="0">
      <alignment vertical="center"/>
    </xf>
    <xf numFmtId="0" fontId="367" fillId="0" borderId="32" applyNumberFormat="0" applyFill="0" applyAlignment="0" applyProtection="0">
      <alignment vertical="center"/>
    </xf>
    <xf numFmtId="0" fontId="365" fillId="0" borderId="30" applyNumberFormat="0" applyFill="0" applyAlignment="0" applyProtection="0">
      <alignment vertical="center"/>
    </xf>
    <xf numFmtId="0" fontId="363" fillId="0" borderId="29" applyNumberFormat="0" applyFill="0" applyAlignment="0" applyProtection="0">
      <alignment vertical="center"/>
    </xf>
    <xf numFmtId="0" fontId="355" fillId="28" borderId="0" applyNumberFormat="0" applyBorder="0" applyAlignment="0" applyProtection="0">
      <alignment vertical="center"/>
    </xf>
    <xf numFmtId="0" fontId="355" fillId="61" borderId="0" applyNumberFormat="0" applyBorder="0" applyAlignment="0" applyProtection="0">
      <alignment vertical="center"/>
    </xf>
    <xf numFmtId="0" fontId="355" fillId="26" borderId="0" applyNumberFormat="0" applyBorder="0" applyAlignment="0" applyProtection="0">
      <alignment vertical="center"/>
    </xf>
    <xf numFmtId="0" fontId="354" fillId="0" borderId="0"/>
    <xf numFmtId="0" fontId="2" fillId="0" borderId="0"/>
    <xf numFmtId="0" fontId="361" fillId="6" borderId="0" applyNumberFormat="0" applyBorder="0" applyAlignment="0" applyProtection="0">
      <alignment vertical="center"/>
    </xf>
    <xf numFmtId="0" fontId="360" fillId="7" borderId="0" applyNumberFormat="0" applyBorder="0" applyAlignment="0" applyProtection="0">
      <alignment vertical="center"/>
    </xf>
    <xf numFmtId="0" fontId="355" fillId="10" borderId="0" applyNumberFormat="0" applyBorder="0" applyAlignment="0" applyProtection="0">
      <alignment vertical="center"/>
    </xf>
    <xf numFmtId="0" fontId="355" fillId="17" borderId="0" applyNumberFormat="0" applyBorder="0" applyAlignment="0" applyProtection="0">
      <alignment vertical="center"/>
    </xf>
    <xf numFmtId="0" fontId="355" fillId="23" borderId="0" applyNumberFormat="0" applyBorder="0" applyAlignment="0" applyProtection="0">
      <alignment vertical="center"/>
    </xf>
    <xf numFmtId="0" fontId="355" fillId="24" borderId="0" applyNumberFormat="0" applyBorder="0" applyAlignment="0" applyProtection="0">
      <alignment vertical="center"/>
    </xf>
    <xf numFmtId="0" fontId="355" fillId="12" borderId="0" applyNumberFormat="0" applyBorder="0" applyAlignment="0" applyProtection="0">
      <alignment vertical="center"/>
    </xf>
    <xf numFmtId="0" fontId="355" fillId="17" borderId="0" applyNumberFormat="0" applyBorder="0" applyAlignment="0" applyProtection="0">
      <alignment vertical="center"/>
    </xf>
    <xf numFmtId="0" fontId="354" fillId="10" borderId="0" applyNumberFormat="0" applyBorder="0" applyAlignment="0" applyProtection="0">
      <alignment vertical="center"/>
    </xf>
    <xf numFmtId="0" fontId="354" fillId="11" borderId="0" applyNumberFormat="0" applyBorder="0" applyAlignment="0" applyProtection="0">
      <alignment vertical="center"/>
    </xf>
    <xf numFmtId="0" fontId="354" fillId="23" borderId="0" applyNumberFormat="0" applyBorder="0" applyAlignment="0" applyProtection="0">
      <alignment vertical="center"/>
    </xf>
    <xf numFmtId="0" fontId="354" fillId="24" borderId="0" applyNumberFormat="0" applyBorder="0" applyAlignment="0" applyProtection="0">
      <alignment vertical="center"/>
    </xf>
    <xf numFmtId="0" fontId="354" fillId="12" borderId="0" applyNumberFormat="0" applyBorder="0" applyAlignment="0" applyProtection="0">
      <alignment vertical="center"/>
    </xf>
    <xf numFmtId="0" fontId="354" fillId="23" borderId="0" applyNumberFormat="0" applyBorder="0" applyAlignment="0" applyProtection="0">
      <alignment vertical="center"/>
    </xf>
    <xf numFmtId="0" fontId="354" fillId="10" borderId="0" applyNumberFormat="0" applyBorder="0" applyAlignment="0" applyProtection="0">
      <alignment vertical="center"/>
    </xf>
    <xf numFmtId="0" fontId="354" fillId="9" borderId="0" applyNumberFormat="0" applyBorder="0" applyAlignment="0" applyProtection="0">
      <alignment vertical="center"/>
    </xf>
    <xf numFmtId="0" fontId="354" fillId="60" borderId="0" applyNumberFormat="0" applyBorder="0" applyAlignment="0" applyProtection="0">
      <alignment vertical="center"/>
    </xf>
    <xf numFmtId="0" fontId="354" fillId="29" borderId="0" applyNumberFormat="0" applyBorder="0" applyAlignment="0" applyProtection="0">
      <alignment vertical="center"/>
    </xf>
    <xf numFmtId="0" fontId="354" fillId="10" borderId="0" applyNumberFormat="0" applyBorder="0" applyAlignment="0" applyProtection="0">
      <alignment vertical="center"/>
    </xf>
    <xf numFmtId="0" fontId="354" fillId="60" borderId="0" applyNumberFormat="0" applyBorder="0" applyAlignment="0" applyProtection="0">
      <alignment vertical="center"/>
    </xf>
    <xf numFmtId="0" fontId="94" fillId="0" borderId="0"/>
    <xf numFmtId="179" fontId="94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60" fillId="7" borderId="0" applyNumberFormat="0" applyBorder="0" applyAlignment="0" applyProtection="0">
      <alignment vertical="center"/>
    </xf>
    <xf numFmtId="0" fontId="361" fillId="6" borderId="0" applyNumberFormat="0" applyBorder="0" applyAlignment="0" applyProtection="0">
      <alignment vertical="center"/>
    </xf>
    <xf numFmtId="0" fontId="2" fillId="0" borderId="0"/>
    <xf numFmtId="0" fontId="354" fillId="0" borderId="0"/>
    <xf numFmtId="0" fontId="355" fillId="17" borderId="0" applyNumberFormat="0" applyBorder="0" applyAlignment="0" applyProtection="0">
      <alignment vertical="center"/>
    </xf>
    <xf numFmtId="0" fontId="355" fillId="26" borderId="0" applyNumberFormat="0" applyBorder="0" applyAlignment="0" applyProtection="0">
      <alignment vertical="center"/>
    </xf>
    <xf numFmtId="0" fontId="355" fillId="27" borderId="0" applyNumberFormat="0" applyBorder="0" applyAlignment="0" applyProtection="0">
      <alignment vertical="center"/>
    </xf>
    <xf numFmtId="0" fontId="355" fillId="61" borderId="0" applyNumberFormat="0" applyBorder="0" applyAlignment="0" applyProtection="0">
      <alignment vertical="center"/>
    </xf>
    <xf numFmtId="0" fontId="355" fillId="17" borderId="0" applyNumberFormat="0" applyBorder="0" applyAlignment="0" applyProtection="0">
      <alignment vertical="center"/>
    </xf>
    <xf numFmtId="0" fontId="355" fillId="28" borderId="0" applyNumberFormat="0" applyBorder="0" applyAlignment="0" applyProtection="0">
      <alignment vertical="center"/>
    </xf>
    <xf numFmtId="0" fontId="362" fillId="0" borderId="0" applyNumberFormat="0" applyFill="0" applyBorder="0" applyAlignment="0" applyProtection="0">
      <alignment vertical="center"/>
    </xf>
    <xf numFmtId="0" fontId="363" fillId="0" borderId="29" applyNumberFormat="0" applyFill="0" applyAlignment="0" applyProtection="0">
      <alignment vertical="center"/>
    </xf>
    <xf numFmtId="0" fontId="364" fillId="0" borderId="17" applyNumberFormat="0" applyFill="0" applyAlignment="0" applyProtection="0">
      <alignment vertical="center"/>
    </xf>
    <xf numFmtId="0" fontId="365" fillId="0" borderId="30" applyNumberFormat="0" applyFill="0" applyAlignment="0" applyProtection="0">
      <alignment vertical="center"/>
    </xf>
    <xf numFmtId="0" fontId="365" fillId="0" borderId="0" applyNumberFormat="0" applyFill="0" applyBorder="0" applyAlignment="0" applyProtection="0">
      <alignment vertical="center"/>
    </xf>
    <xf numFmtId="0" fontId="366" fillId="22" borderId="10" applyNumberFormat="0" applyAlignment="0" applyProtection="0">
      <alignment vertical="center"/>
    </xf>
    <xf numFmtId="0" fontId="367" fillId="0" borderId="32" applyNumberFormat="0" applyFill="0" applyAlignment="0" applyProtection="0">
      <alignment vertical="center"/>
    </xf>
    <xf numFmtId="0" fontId="94" fillId="29" borderId="15" applyNumberFormat="0" applyFont="0" applyAlignment="0" applyProtection="0">
      <alignment vertical="center"/>
    </xf>
    <xf numFmtId="0" fontId="368" fillId="0" borderId="0" applyNumberFormat="0" applyFill="0" applyBorder="0" applyAlignment="0" applyProtection="0">
      <alignment vertical="center"/>
    </xf>
    <xf numFmtId="0" fontId="369" fillId="0" borderId="0" applyNumberFormat="0" applyFill="0" applyBorder="0" applyAlignment="0" applyProtection="0">
      <alignment vertical="center"/>
    </xf>
    <xf numFmtId="0" fontId="370" fillId="60" borderId="13" applyNumberFormat="0" applyAlignment="0" applyProtection="0">
      <alignment vertical="center"/>
    </xf>
    <xf numFmtId="0" fontId="371" fillId="10" borderId="13" applyNumberFormat="0" applyAlignment="0" applyProtection="0">
      <alignment vertical="center"/>
    </xf>
    <xf numFmtId="0" fontId="372" fillId="60" borderId="12" applyNumberFormat="0" applyAlignment="0" applyProtection="0">
      <alignment vertical="center"/>
    </xf>
    <xf numFmtId="0" fontId="373" fillId="24" borderId="0" applyNumberFormat="0" applyBorder="0" applyAlignment="0" applyProtection="0">
      <alignment vertical="center"/>
    </xf>
    <xf numFmtId="0" fontId="374" fillId="0" borderId="11" applyNumberFormat="0" applyFill="0" applyAlignment="0" applyProtection="0">
      <alignment vertical="center"/>
    </xf>
    <xf numFmtId="0" fontId="94" fillId="29" borderId="15" applyNumberFormat="0" applyFont="0" applyAlignment="0" applyProtection="0">
      <alignment vertical="center"/>
    </xf>
    <xf numFmtId="0" fontId="370" fillId="60" borderId="13" applyNumberFormat="0" applyAlignment="0" applyProtection="0">
      <alignment vertical="center"/>
    </xf>
    <xf numFmtId="0" fontId="372" fillId="60" borderId="12" applyNumberFormat="0" applyAlignment="0" applyProtection="0">
      <alignment vertical="center"/>
    </xf>
    <xf numFmtId="0" fontId="366" fillId="22" borderId="10" applyNumberFormat="0" applyAlignment="0" applyProtection="0">
      <alignment vertical="center"/>
    </xf>
    <xf numFmtId="0" fontId="365" fillId="0" borderId="0" applyNumberFormat="0" applyFill="0" applyBorder="0" applyAlignment="0" applyProtection="0">
      <alignment vertical="center"/>
    </xf>
    <xf numFmtId="0" fontId="364" fillId="0" borderId="17" applyNumberFormat="0" applyFill="0" applyAlignment="0" applyProtection="0">
      <alignment vertical="center"/>
    </xf>
    <xf numFmtId="0" fontId="362" fillId="0" borderId="0" applyNumberFormat="0" applyFill="0" applyBorder="0" applyAlignment="0" applyProtection="0">
      <alignment vertical="center"/>
    </xf>
    <xf numFmtId="0" fontId="355" fillId="17" borderId="0" applyNumberFormat="0" applyBorder="0" applyAlignment="0" applyProtection="0">
      <alignment vertical="center"/>
    </xf>
    <xf numFmtId="0" fontId="355" fillId="27" borderId="0" applyNumberFormat="0" applyBorder="0" applyAlignment="0" applyProtection="0">
      <alignment vertical="center"/>
    </xf>
    <xf numFmtId="0" fontId="355" fillId="17" borderId="0" applyNumberFormat="0" applyBorder="0" applyAlignment="0" applyProtection="0">
      <alignment vertical="center"/>
    </xf>
    <xf numFmtId="0" fontId="14" fillId="0" borderId="0"/>
    <xf numFmtId="0" fontId="25" fillId="4" borderId="0" applyNumberFormat="0" applyBorder="0" applyAlignment="0" applyProtection="0">
      <alignment vertical="center"/>
    </xf>
    <xf numFmtId="0" fontId="25" fillId="99" borderId="0" applyNumberFormat="0" applyBorder="0" applyAlignment="0" applyProtection="0">
      <alignment vertical="center"/>
    </xf>
    <xf numFmtId="0" fontId="25" fillId="63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114" borderId="0" applyNumberFormat="0" applyBorder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25" fillId="106" borderId="0" applyNumberFormat="0" applyBorder="0" applyAlignment="0" applyProtection="0">
      <alignment vertical="center"/>
    </xf>
    <xf numFmtId="0" fontId="25" fillId="100" borderId="0" applyNumberFormat="0" applyBorder="0" applyAlignment="0" applyProtection="0">
      <alignment vertical="center"/>
    </xf>
    <xf numFmtId="0" fontId="25" fillId="107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106" borderId="0" applyNumberFormat="0" applyBorder="0" applyAlignment="0" applyProtection="0">
      <alignment vertical="center"/>
    </xf>
    <xf numFmtId="0" fontId="25" fillId="101" borderId="0" applyNumberFormat="0" applyBorder="0" applyAlignment="0" applyProtection="0">
      <alignment vertical="center"/>
    </xf>
    <xf numFmtId="0" fontId="375" fillId="115" borderId="0" applyNumberFormat="0" applyBorder="0" applyAlignment="0" applyProtection="0">
      <alignment vertical="center"/>
    </xf>
    <xf numFmtId="0" fontId="375" fillId="100" borderId="0" applyNumberFormat="0" applyBorder="0" applyAlignment="0" applyProtection="0">
      <alignment vertical="center"/>
    </xf>
    <xf numFmtId="0" fontId="375" fillId="107" borderId="0" applyNumberFormat="0" applyBorder="0" applyAlignment="0" applyProtection="0">
      <alignment vertical="center"/>
    </xf>
    <xf numFmtId="0" fontId="375" fillId="116" borderId="0" applyNumberFormat="0" applyBorder="0" applyAlignment="0" applyProtection="0">
      <alignment vertical="center"/>
    </xf>
    <xf numFmtId="0" fontId="375" fillId="117" borderId="0" applyNumberFormat="0" applyBorder="0" applyAlignment="0" applyProtection="0">
      <alignment vertical="center"/>
    </xf>
    <xf numFmtId="0" fontId="375" fillId="118" borderId="0" applyNumberFormat="0" applyBorder="0" applyAlignment="0" applyProtection="0">
      <alignment vertical="center"/>
    </xf>
    <xf numFmtId="9" fontId="94" fillId="0" borderId="0" applyFont="0" applyFill="0" applyBorder="0" applyAlignment="0" applyProtection="0"/>
    <xf numFmtId="0" fontId="376" fillId="0" borderId="0" applyNumberFormat="0" applyFill="0" applyBorder="0" applyAlignment="0" applyProtection="0">
      <alignment vertical="center"/>
    </xf>
    <xf numFmtId="0" fontId="377" fillId="0" borderId="16" applyNumberFormat="0" applyFill="0" applyAlignment="0" applyProtection="0">
      <alignment vertical="center"/>
    </xf>
    <xf numFmtId="0" fontId="378" fillId="0" borderId="17" applyNumberFormat="0" applyFill="0" applyAlignment="0" applyProtection="0">
      <alignment vertical="center"/>
    </xf>
    <xf numFmtId="0" fontId="222" fillId="0" borderId="18" applyNumberFormat="0" applyFill="0" applyAlignment="0" applyProtection="0">
      <alignment vertical="center"/>
    </xf>
    <xf numFmtId="0" fontId="222" fillId="0" borderId="0" applyNumberFormat="0" applyFill="0" applyBorder="0" applyAlignment="0" applyProtection="0">
      <alignment vertical="center"/>
    </xf>
    <xf numFmtId="0" fontId="217" fillId="99" borderId="0" applyNumberFormat="0" applyBorder="0" applyAlignment="0" applyProtection="0">
      <alignment vertical="center"/>
    </xf>
    <xf numFmtId="0" fontId="380" fillId="0" borderId="0"/>
    <xf numFmtId="0" fontId="221" fillId="63" borderId="0" applyNumberFormat="0" applyBorder="0" applyAlignment="0" applyProtection="0">
      <alignment vertical="center"/>
    </xf>
    <xf numFmtId="0" fontId="204" fillId="0" borderId="14" applyNumberFormat="0" applyFill="0" applyAlignment="0" applyProtection="0">
      <alignment vertical="center"/>
    </xf>
    <xf numFmtId="278" fontId="94" fillId="0" borderId="0" applyFont="0" applyFill="0" applyBorder="0" applyAlignment="0" applyProtection="0"/>
    <xf numFmtId="0" fontId="218" fillId="19" borderId="13" applyNumberFormat="0" applyAlignment="0" applyProtection="0">
      <alignment vertical="center"/>
    </xf>
    <xf numFmtId="0" fontId="379" fillId="119" borderId="10" applyNumberFormat="0" applyAlignment="0" applyProtection="0">
      <alignment vertical="center"/>
    </xf>
    <xf numFmtId="0" fontId="220" fillId="0" borderId="0" applyNumberFormat="0" applyFill="0" applyBorder="0" applyAlignment="0" applyProtection="0">
      <alignment vertical="center"/>
    </xf>
    <xf numFmtId="0" fontId="215" fillId="0" borderId="0" applyNumberFormat="0" applyFill="0" applyBorder="0" applyAlignment="0" applyProtection="0">
      <alignment vertical="center"/>
    </xf>
    <xf numFmtId="0" fontId="224" fillId="0" borderId="11" applyNumberFormat="0" applyFill="0" applyAlignment="0" applyProtection="0">
      <alignment vertical="center"/>
    </xf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0" fontId="375" fillId="120" borderId="0" applyNumberFormat="0" applyBorder="0" applyAlignment="0" applyProtection="0">
      <alignment vertical="center"/>
    </xf>
    <xf numFmtId="0" fontId="375" fillId="98" borderId="0" applyNumberFormat="0" applyBorder="0" applyAlignment="0" applyProtection="0">
      <alignment vertical="center"/>
    </xf>
    <xf numFmtId="0" fontId="375" fillId="103" borderId="0" applyNumberFormat="0" applyBorder="0" applyAlignment="0" applyProtection="0">
      <alignment vertical="center"/>
    </xf>
    <xf numFmtId="0" fontId="375" fillId="116" borderId="0" applyNumberFormat="0" applyBorder="0" applyAlignment="0" applyProtection="0">
      <alignment vertical="center"/>
    </xf>
    <xf numFmtId="0" fontId="375" fillId="117" borderId="0" applyNumberFormat="0" applyBorder="0" applyAlignment="0" applyProtection="0">
      <alignment vertical="center"/>
    </xf>
    <xf numFmtId="0" fontId="375" fillId="121" borderId="0" applyNumberFormat="0" applyBorder="0" applyAlignment="0" applyProtection="0">
      <alignment vertical="center"/>
    </xf>
    <xf numFmtId="0" fontId="225" fillId="3" borderId="0" applyNumberFormat="0" applyBorder="0" applyAlignment="0" applyProtection="0">
      <alignment vertical="center"/>
    </xf>
    <xf numFmtId="0" fontId="226" fillId="19" borderId="12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94" fillId="20" borderId="15" applyNumberFormat="0" applyFont="0" applyAlignment="0" applyProtection="0">
      <alignment vertical="center"/>
    </xf>
    <xf numFmtId="0" fontId="354" fillId="0" borderId="0">
      <alignment vertical="center"/>
    </xf>
    <xf numFmtId="9" fontId="354" fillId="0" borderId="0" applyFont="0" applyFill="0" applyBorder="0" applyAlignment="0" applyProtection="0">
      <alignment vertical="center"/>
    </xf>
    <xf numFmtId="9" fontId="354" fillId="0" borderId="0" applyFont="0" applyFill="0" applyBorder="0" applyAlignment="0" applyProtection="0">
      <alignment vertical="center"/>
    </xf>
    <xf numFmtId="0" fontId="354" fillId="0" borderId="0">
      <alignment vertical="center"/>
    </xf>
    <xf numFmtId="0" fontId="354" fillId="0" borderId="0"/>
    <xf numFmtId="0" fontId="94" fillId="0" borderId="0"/>
    <xf numFmtId="0" fontId="94" fillId="0" borderId="0">
      <alignment vertical="center"/>
    </xf>
    <xf numFmtId="0" fontId="94" fillId="0" borderId="0"/>
    <xf numFmtId="0" fontId="380" fillId="0" borderId="0">
      <alignment vertical="center"/>
    </xf>
    <xf numFmtId="39" fontId="15" fillId="0" borderId="0"/>
    <xf numFmtId="0" fontId="94" fillId="0" borderId="0">
      <alignment vertical="center"/>
    </xf>
    <xf numFmtId="0" fontId="14" fillId="0" borderId="0"/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9" fontId="94" fillId="0" borderId="0" applyFont="0" applyFill="0" applyBorder="0" applyAlignment="0" applyProtection="0"/>
    <xf numFmtId="0" fontId="14" fillId="0" borderId="0"/>
    <xf numFmtId="0" fontId="14" fillId="0" borderId="0"/>
    <xf numFmtId="39" fontId="15" fillId="0" borderId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223" fillId="64" borderId="13" applyNumberFormat="0" applyAlignment="0" applyProtection="0">
      <alignment vertical="center"/>
    </xf>
    <xf numFmtId="0" fontId="380" fillId="0" borderId="0"/>
    <xf numFmtId="0" fontId="223" fillId="64" borderId="13" applyNumberFormat="0" applyAlignment="0" applyProtection="0">
      <alignment vertical="center"/>
    </xf>
    <xf numFmtId="0" fontId="204" fillId="0" borderId="14" applyNumberFormat="0" applyFill="0" applyAlignment="0" applyProtection="0">
      <alignment vertical="center"/>
    </xf>
    <xf numFmtId="39" fontId="15" fillId="0" borderId="0"/>
    <xf numFmtId="0" fontId="218" fillId="19" borderId="13" applyNumberFormat="0" applyAlignment="0" applyProtection="0">
      <alignment vertical="center"/>
    </xf>
    <xf numFmtId="0" fontId="14" fillId="0" borderId="0"/>
    <xf numFmtId="0" fontId="223" fillId="64" borderId="13" applyNumberFormat="0" applyAlignment="0" applyProtection="0">
      <alignment vertical="center"/>
    </xf>
    <xf numFmtId="39" fontId="15" fillId="0" borderId="0"/>
    <xf numFmtId="0" fontId="223" fillId="64" borderId="13" applyNumberFormat="0" applyAlignment="0" applyProtection="0">
      <alignment vertical="center"/>
    </xf>
    <xf numFmtId="9" fontId="94" fillId="0" borderId="0" applyFont="0" applyFill="0" applyBorder="0" applyAlignment="0" applyProtection="0"/>
    <xf numFmtId="39" fontId="15" fillId="0" borderId="0"/>
    <xf numFmtId="0" fontId="14" fillId="0" borderId="0"/>
    <xf numFmtId="0" fontId="226" fillId="19" borderId="12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94" fillId="20" borderId="15" applyNumberFormat="0" applyFont="0" applyAlignment="0" applyProtection="0">
      <alignment vertical="center"/>
    </xf>
    <xf numFmtId="0" fontId="14" fillId="0" borderId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39" fontId="15" fillId="0" borderId="0"/>
    <xf numFmtId="0" fontId="14" fillId="0" borderId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4" fillId="0" borderId="0"/>
    <xf numFmtId="0" fontId="223" fillId="64" borderId="13" applyNumberFormat="0" applyAlignment="0" applyProtection="0">
      <alignment vertical="center"/>
    </xf>
    <xf numFmtId="0" fontId="14" fillId="0" borderId="0"/>
    <xf numFmtId="39" fontId="15" fillId="0" borderId="0"/>
    <xf numFmtId="9" fontId="94" fillId="0" borderId="0" applyFont="0" applyFill="0" applyBorder="0" applyAlignment="0" applyProtection="0"/>
    <xf numFmtId="39" fontId="15" fillId="0" borderId="0"/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39" fontId="15" fillId="0" borderId="0"/>
    <xf numFmtId="39" fontId="15" fillId="0" borderId="0"/>
    <xf numFmtId="39" fontId="15" fillId="0" borderId="0"/>
    <xf numFmtId="0" fontId="14" fillId="0" borderId="0"/>
    <xf numFmtId="39" fontId="15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3" fillId="0" borderId="0"/>
    <xf numFmtId="9" fontId="94" fillId="0" borderId="0" applyFont="0" applyFill="0" applyBorder="0" applyAlignment="0" applyProtection="0"/>
    <xf numFmtId="0" fontId="223" fillId="64" borderId="13" applyNumberFormat="0" applyAlignment="0" applyProtection="0">
      <alignment vertical="center"/>
    </xf>
    <xf numFmtId="0" fontId="14" fillId="0" borderId="0"/>
    <xf numFmtId="39" fontId="15" fillId="0" borderId="0"/>
    <xf numFmtId="0" fontId="223" fillId="64" borderId="13" applyNumberFormat="0" applyAlignment="0" applyProtection="0">
      <alignment vertical="center"/>
    </xf>
    <xf numFmtId="9" fontId="94" fillId="0" borderId="0" applyFont="0" applyFill="0" applyBorder="0" applyAlignment="0" applyProtection="0"/>
    <xf numFmtId="0" fontId="14" fillId="0" borderId="0"/>
    <xf numFmtId="39" fontId="15" fillId="0" borderId="0"/>
    <xf numFmtId="9" fontId="94" fillId="0" borderId="0" applyFont="0" applyFill="0" applyBorder="0" applyAlignment="0" applyProtection="0"/>
    <xf numFmtId="0" fontId="223" fillId="64" borderId="13" applyNumberFormat="0" applyAlignment="0" applyProtection="0">
      <alignment vertical="center"/>
    </xf>
    <xf numFmtId="39" fontId="15" fillId="0" borderId="0"/>
    <xf numFmtId="0" fontId="223" fillId="64" borderId="13" applyNumberFormat="0" applyAlignment="0" applyProtection="0">
      <alignment vertical="center"/>
    </xf>
    <xf numFmtId="0" fontId="32" fillId="0" borderId="0"/>
    <xf numFmtId="9" fontId="23" fillId="0" borderId="0" applyFont="0" applyFill="0" applyBorder="0" applyAlignment="0" applyProtection="0"/>
    <xf numFmtId="0" fontId="23" fillId="0" borderId="0"/>
    <xf numFmtId="0" fontId="13" fillId="0" borderId="0"/>
    <xf numFmtId="168" fontId="23" fillId="0" borderId="0" applyFont="0" applyFill="0" applyBorder="0" applyAlignment="0" applyProtection="0"/>
    <xf numFmtId="0" fontId="358" fillId="0" borderId="0">
      <alignment vertical="center"/>
    </xf>
    <xf numFmtId="9" fontId="354" fillId="0" borderId="0" applyFont="0" applyFill="0" applyBorder="0" applyAlignment="0" applyProtection="0">
      <alignment vertical="center"/>
    </xf>
    <xf numFmtId="9" fontId="354" fillId="0" borderId="0" applyFont="0" applyFill="0" applyBorder="0" applyAlignment="0" applyProtection="0">
      <alignment vertical="center"/>
    </xf>
    <xf numFmtId="9" fontId="354" fillId="0" borderId="0" applyFont="0" applyFill="0" applyBorder="0" applyAlignment="0" applyProtection="0">
      <alignment vertical="center"/>
    </xf>
    <xf numFmtId="9" fontId="354" fillId="0" borderId="0" applyFont="0" applyFill="0" applyBorder="0" applyAlignment="0" applyProtection="0">
      <alignment vertical="center"/>
    </xf>
    <xf numFmtId="9" fontId="354" fillId="0" borderId="0" applyFont="0" applyFill="0" applyBorder="0" applyAlignment="0" applyProtection="0">
      <alignment vertical="center"/>
    </xf>
    <xf numFmtId="0" fontId="358" fillId="0" borderId="0">
      <alignment vertical="center"/>
    </xf>
    <xf numFmtId="0" fontId="358" fillId="0" borderId="0">
      <alignment vertical="center"/>
    </xf>
    <xf numFmtId="0" fontId="358" fillId="0" borderId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0" fontId="94" fillId="0" borderId="0"/>
    <xf numFmtId="39" fontId="15" fillId="0" borderId="0"/>
    <xf numFmtId="0" fontId="94" fillId="0" borderId="0"/>
    <xf numFmtId="0" fontId="354" fillId="0" borderId="0">
      <alignment vertical="center"/>
    </xf>
    <xf numFmtId="280" fontId="354" fillId="0" borderId="0" applyFont="0" applyFill="0" applyBorder="0" applyAlignment="0" applyProtection="0">
      <alignment vertical="center"/>
    </xf>
    <xf numFmtId="9" fontId="354" fillId="0" borderId="0" applyFont="0" applyFill="0" applyBorder="0" applyAlignment="0" applyProtection="0">
      <alignment vertical="center"/>
    </xf>
    <xf numFmtId="0" fontId="94" fillId="0" borderId="0">
      <alignment vertical="center"/>
    </xf>
    <xf numFmtId="280" fontId="13" fillId="0" borderId="0" applyFont="0" applyFill="0" applyBorder="0" applyAlignment="0" applyProtection="0"/>
    <xf numFmtId="0" fontId="94" fillId="0" borderId="0"/>
    <xf numFmtId="0" fontId="354" fillId="0" borderId="0"/>
    <xf numFmtId="9" fontId="94" fillId="0" borderId="0" applyFont="0" applyFill="0" applyBorder="0" applyAlignment="0" applyProtection="0"/>
    <xf numFmtId="0" fontId="14" fillId="0" borderId="0"/>
    <xf numFmtId="10" fontId="29" fillId="20" borderId="9" applyNumberFormat="0" applyBorder="0" applyAlignment="0" applyProtection="0"/>
    <xf numFmtId="0" fontId="49" fillId="23" borderId="13" applyNumberFormat="0" applyAlignment="0" applyProtection="0"/>
    <xf numFmtId="0" fontId="60" fillId="10" borderId="13" applyNumberFormat="0" applyAlignment="0" applyProtection="0"/>
    <xf numFmtId="0" fontId="64" fillId="0" borderId="14" applyNumberFormat="0" applyFill="0" applyAlignment="0" applyProtection="0"/>
    <xf numFmtId="0" fontId="47" fillId="23" borderId="12" applyNumberFormat="0" applyAlignment="0" applyProtection="0"/>
    <xf numFmtId="0" fontId="13" fillId="29" borderId="15" applyNumberFormat="0" applyFont="0" applyAlignment="0" applyProtection="0"/>
    <xf numFmtId="0" fontId="24" fillId="29" borderId="15" applyNumberFormat="0" applyFont="0" applyAlignment="0" applyProtection="0"/>
    <xf numFmtId="0" fontId="367" fillId="0" borderId="32" applyNumberFormat="0" applyFill="0" applyAlignment="0" applyProtection="0">
      <alignment vertical="center"/>
    </xf>
    <xf numFmtId="0" fontId="94" fillId="29" borderId="15" applyNumberFormat="0" applyFont="0" applyAlignment="0" applyProtection="0">
      <alignment vertical="center"/>
    </xf>
    <xf numFmtId="0" fontId="370" fillId="60" borderId="13" applyNumberFormat="0" applyAlignment="0" applyProtection="0">
      <alignment vertical="center"/>
    </xf>
    <xf numFmtId="0" fontId="371" fillId="10" borderId="13" applyNumberFormat="0" applyAlignment="0" applyProtection="0">
      <alignment vertical="center"/>
    </xf>
    <xf numFmtId="0" fontId="372" fillId="60" borderId="12" applyNumberFormat="0" applyAlignment="0" applyProtection="0">
      <alignment vertical="center"/>
    </xf>
    <xf numFmtId="0" fontId="13" fillId="29" borderId="15" applyNumberFormat="0" applyFont="0" applyAlignment="0" applyProtection="0"/>
    <xf numFmtId="0" fontId="371" fillId="10" borderId="13" applyNumberFormat="0" applyAlignment="0" applyProtection="0">
      <alignment vertical="center"/>
    </xf>
    <xf numFmtId="0" fontId="367" fillId="0" borderId="32" applyNumberFormat="0" applyFill="0" applyAlignment="0" applyProtection="0">
      <alignment vertical="center"/>
    </xf>
    <xf numFmtId="0" fontId="367" fillId="0" borderId="32" applyNumberFormat="0" applyFill="0" applyAlignment="0" applyProtection="0">
      <alignment vertical="center"/>
    </xf>
    <xf numFmtId="0" fontId="94" fillId="29" borderId="15" applyNumberFormat="0" applyFont="0" applyAlignment="0" applyProtection="0">
      <alignment vertical="center"/>
    </xf>
    <xf numFmtId="0" fontId="370" fillId="60" borderId="13" applyNumberFormat="0" applyAlignment="0" applyProtection="0">
      <alignment vertical="center"/>
    </xf>
    <xf numFmtId="0" fontId="371" fillId="10" borderId="13" applyNumberFormat="0" applyAlignment="0" applyProtection="0">
      <alignment vertical="center"/>
    </xf>
    <xf numFmtId="0" fontId="372" fillId="60" borderId="12" applyNumberFormat="0" applyAlignment="0" applyProtection="0">
      <alignment vertical="center"/>
    </xf>
    <xf numFmtId="0" fontId="94" fillId="29" borderId="15" applyNumberFormat="0" applyFont="0" applyAlignment="0" applyProtection="0">
      <alignment vertical="center"/>
    </xf>
    <xf numFmtId="0" fontId="370" fillId="60" borderId="13" applyNumberFormat="0" applyAlignment="0" applyProtection="0">
      <alignment vertical="center"/>
    </xf>
    <xf numFmtId="0" fontId="372" fillId="60" borderId="12" applyNumberFormat="0" applyAlignment="0" applyProtection="0">
      <alignment vertical="center"/>
    </xf>
    <xf numFmtId="0" fontId="204" fillId="0" borderId="14" applyNumberFormat="0" applyFill="0" applyAlignment="0" applyProtection="0">
      <alignment vertical="center"/>
    </xf>
    <xf numFmtId="0" fontId="218" fillId="19" borderId="13" applyNumberFormat="0" applyAlignment="0" applyProtection="0">
      <alignment vertical="center"/>
    </xf>
    <xf numFmtId="0" fontId="226" fillId="19" borderId="12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94" fillId="20" borderId="15" applyNumberFormat="0" applyFon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04" fillId="0" borderId="14" applyNumberFormat="0" applyFill="0" applyAlignment="0" applyProtection="0">
      <alignment vertical="center"/>
    </xf>
    <xf numFmtId="0" fontId="218" fillId="19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6" fillId="19" borderId="12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94" fillId="20" borderId="15" applyNumberFormat="0" applyFon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13" fillId="29" borderId="15" applyNumberFormat="0" applyFont="0" applyAlignment="0" applyProtection="0"/>
    <xf numFmtId="0" fontId="372" fillId="60" borderId="12" applyNumberFormat="0" applyAlignment="0" applyProtection="0">
      <alignment vertical="center"/>
    </xf>
    <xf numFmtId="0" fontId="371" fillId="10" borderId="13" applyNumberFormat="0" applyAlignment="0" applyProtection="0">
      <alignment vertical="center"/>
    </xf>
    <xf numFmtId="0" fontId="370" fillId="60" borderId="13" applyNumberFormat="0" applyAlignment="0" applyProtection="0">
      <alignment vertical="center"/>
    </xf>
    <xf numFmtId="0" fontId="94" fillId="29" borderId="15" applyNumberFormat="0" applyFont="0" applyAlignment="0" applyProtection="0">
      <alignment vertical="center"/>
    </xf>
    <xf numFmtId="0" fontId="367" fillId="0" borderId="32" applyNumberFormat="0" applyFill="0" applyAlignment="0" applyProtection="0">
      <alignment vertical="center"/>
    </xf>
    <xf numFmtId="0" fontId="2" fillId="0" borderId="0">
      <alignment vertical="center"/>
    </xf>
    <xf numFmtId="0" fontId="24" fillId="29" borderId="15" applyNumberFormat="0" applyFont="0" applyAlignment="0" applyProtection="0"/>
    <xf numFmtId="0" fontId="13" fillId="29" borderId="15" applyNumberFormat="0" applyFont="0" applyAlignment="0" applyProtection="0"/>
    <xf numFmtId="0" fontId="47" fillId="23" borderId="12" applyNumberFormat="0" applyAlignment="0" applyProtection="0"/>
    <xf numFmtId="0" fontId="64" fillId="0" borderId="14" applyNumberFormat="0" applyFill="0" applyAlignment="0" applyProtection="0"/>
    <xf numFmtId="0" fontId="60" fillId="10" borderId="13" applyNumberFormat="0" applyAlignment="0" applyProtection="0"/>
    <xf numFmtId="0" fontId="13" fillId="0" borderId="0"/>
    <xf numFmtId="0" fontId="49" fillId="23" borderId="13" applyNumberFormat="0" applyAlignment="0" applyProtection="0"/>
    <xf numFmtId="0" fontId="13" fillId="0" borderId="0"/>
    <xf numFmtId="0" fontId="49" fillId="23" borderId="13" applyNumberFormat="0" applyAlignment="0" applyProtection="0"/>
    <xf numFmtId="0" fontId="60" fillId="10" borderId="13" applyNumberFormat="0" applyAlignment="0" applyProtection="0"/>
    <xf numFmtId="0" fontId="64" fillId="0" borderId="14" applyNumberFormat="0" applyFill="0" applyAlignment="0" applyProtection="0"/>
    <xf numFmtId="0" fontId="47" fillId="23" borderId="12" applyNumberFormat="0" applyAlignment="0" applyProtection="0"/>
    <xf numFmtId="0" fontId="13" fillId="29" borderId="15" applyNumberFormat="0" applyFont="0" applyAlignment="0" applyProtection="0"/>
    <xf numFmtId="0" fontId="24" fillId="29" borderId="15" applyNumberFormat="0" applyFont="0" applyAlignment="0" applyProtection="0"/>
    <xf numFmtId="0" fontId="2" fillId="0" borderId="0">
      <alignment vertical="center"/>
    </xf>
    <xf numFmtId="0" fontId="367" fillId="0" borderId="32" applyNumberFormat="0" applyFill="0" applyAlignment="0" applyProtection="0">
      <alignment vertical="center"/>
    </xf>
    <xf numFmtId="0" fontId="94" fillId="29" borderId="15" applyNumberFormat="0" applyFont="0" applyAlignment="0" applyProtection="0">
      <alignment vertical="center"/>
    </xf>
    <xf numFmtId="0" fontId="370" fillId="60" borderId="13" applyNumberFormat="0" applyAlignment="0" applyProtection="0">
      <alignment vertical="center"/>
    </xf>
    <xf numFmtId="0" fontId="371" fillId="10" borderId="13" applyNumberFormat="0" applyAlignment="0" applyProtection="0">
      <alignment vertical="center"/>
    </xf>
    <xf numFmtId="0" fontId="372" fillId="60" borderId="12" applyNumberFormat="0" applyAlignment="0" applyProtection="0">
      <alignment vertical="center"/>
    </xf>
    <xf numFmtId="0" fontId="23" fillId="0" borderId="0"/>
    <xf numFmtId="0" fontId="370" fillId="60" borderId="13" applyNumberFormat="0" applyAlignment="0" applyProtection="0">
      <alignment vertical="center"/>
    </xf>
    <xf numFmtId="0" fontId="372" fillId="60" borderId="12" applyNumberFormat="0" applyAlignment="0" applyProtection="0">
      <alignment vertical="center"/>
    </xf>
    <xf numFmtId="0" fontId="367" fillId="0" borderId="32" applyNumberFormat="0" applyFill="0" applyAlignment="0" applyProtection="0">
      <alignment vertical="center"/>
    </xf>
    <xf numFmtId="0" fontId="371" fillId="10" borderId="13" applyNumberFormat="0" applyAlignment="0" applyProtection="0">
      <alignment vertical="center"/>
    </xf>
    <xf numFmtId="0" fontId="13" fillId="29" borderId="15" applyNumberFormat="0" applyFont="0" applyAlignment="0" applyProtection="0"/>
    <xf numFmtId="0" fontId="223" fillId="64" borderId="13" applyNumberFormat="0" applyAlignment="0" applyProtection="0">
      <alignment vertical="center"/>
    </xf>
    <xf numFmtId="0" fontId="204" fillId="0" borderId="14" applyNumberFormat="0" applyFill="0" applyAlignment="0" applyProtection="0">
      <alignment vertical="center"/>
    </xf>
    <xf numFmtId="0" fontId="371" fillId="10" borderId="13" applyNumberFormat="0" applyAlignment="0" applyProtection="0">
      <alignment vertical="center"/>
    </xf>
    <xf numFmtId="0" fontId="367" fillId="0" borderId="32" applyNumberFormat="0" applyFill="0" applyAlignment="0" applyProtection="0">
      <alignment vertical="center"/>
    </xf>
    <xf numFmtId="0" fontId="218" fillId="19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6" fillId="19" borderId="12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367" fillId="0" borderId="32" applyNumberFormat="0" applyFill="0" applyAlignment="0" applyProtection="0">
      <alignment vertical="center"/>
    </xf>
    <xf numFmtId="0" fontId="94" fillId="29" borderId="15" applyNumberFormat="0" applyFont="0" applyAlignment="0" applyProtection="0">
      <alignment vertical="center"/>
    </xf>
    <xf numFmtId="0" fontId="353" fillId="0" borderId="0">
      <alignment vertical="center"/>
    </xf>
    <xf numFmtId="0" fontId="370" fillId="60" borderId="13" applyNumberFormat="0" applyAlignment="0" applyProtection="0">
      <alignment vertical="center"/>
    </xf>
    <xf numFmtId="0" fontId="371" fillId="10" borderId="13" applyNumberFormat="0" applyAlignment="0" applyProtection="0">
      <alignment vertical="center"/>
    </xf>
    <xf numFmtId="0" fontId="372" fillId="60" borderId="12" applyNumberFormat="0" applyAlignment="0" applyProtection="0">
      <alignment vertical="center"/>
    </xf>
    <xf numFmtId="168" fontId="2" fillId="0" borderId="0" applyFont="0" applyFill="0" applyBorder="0" applyAlignment="0" applyProtection="0"/>
    <xf numFmtId="0" fontId="94" fillId="29" borderId="15" applyNumberFormat="0" applyFont="0" applyAlignment="0" applyProtection="0">
      <alignment vertical="center"/>
    </xf>
    <xf numFmtId="0" fontId="370" fillId="60" borderId="13" applyNumberFormat="0" applyAlignment="0" applyProtection="0">
      <alignment vertical="center"/>
    </xf>
    <xf numFmtId="0" fontId="372" fillId="60" borderId="12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94" fillId="20" borderId="15" applyNumberFormat="0" applyFon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04" fillId="0" borderId="14" applyNumberFormat="0" applyFill="0" applyAlignment="0" applyProtection="0">
      <alignment vertical="center"/>
    </xf>
    <xf numFmtId="0" fontId="218" fillId="19" borderId="13" applyNumberFormat="0" applyAlignment="0" applyProtection="0">
      <alignment vertical="center"/>
    </xf>
    <xf numFmtId="0" fontId="226" fillId="19" borderId="12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94" fillId="20" borderId="15" applyNumberFormat="0" applyFont="0" applyAlignment="0" applyProtection="0">
      <alignment vertical="center"/>
    </xf>
    <xf numFmtId="0" fontId="23" fillId="0" borderId="0"/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04" fillId="0" borderId="14" applyNumberFormat="0" applyFill="0" applyAlignment="0" applyProtection="0">
      <alignment vertical="center"/>
    </xf>
    <xf numFmtId="0" fontId="218" fillId="19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6" fillId="19" borderId="12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94" fillId="20" borderId="15" applyNumberFormat="0" applyFon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49" fillId="23" borderId="13" applyNumberFormat="0" applyAlignment="0" applyProtection="0"/>
    <xf numFmtId="0" fontId="60" fillId="10" borderId="13" applyNumberFormat="0" applyAlignment="0" applyProtection="0"/>
    <xf numFmtId="0" fontId="64" fillId="0" borderId="14" applyNumberFormat="0" applyFill="0" applyAlignment="0" applyProtection="0"/>
    <xf numFmtId="0" fontId="47" fillId="23" borderId="12" applyNumberFormat="0" applyAlignment="0" applyProtection="0"/>
    <xf numFmtId="0" fontId="13" fillId="29" borderId="15" applyNumberFormat="0" applyFont="0" applyAlignment="0" applyProtection="0"/>
    <xf numFmtId="0" fontId="24" fillId="29" borderId="15" applyNumberFormat="0" applyFont="0" applyAlignment="0" applyProtection="0"/>
    <xf numFmtId="0" fontId="367" fillId="0" borderId="32" applyNumberFormat="0" applyFill="0" applyAlignment="0" applyProtection="0">
      <alignment vertical="center"/>
    </xf>
    <xf numFmtId="0" fontId="94" fillId="29" borderId="15" applyNumberFormat="0" applyFont="0" applyAlignment="0" applyProtection="0">
      <alignment vertical="center"/>
    </xf>
    <xf numFmtId="0" fontId="370" fillId="60" borderId="13" applyNumberFormat="0" applyAlignment="0" applyProtection="0">
      <alignment vertical="center"/>
    </xf>
    <xf numFmtId="0" fontId="371" fillId="10" borderId="13" applyNumberFormat="0" applyAlignment="0" applyProtection="0">
      <alignment vertical="center"/>
    </xf>
    <xf numFmtId="0" fontId="372" fillId="60" borderId="12" applyNumberFormat="0" applyAlignment="0" applyProtection="0">
      <alignment vertical="center"/>
    </xf>
    <xf numFmtId="0" fontId="13" fillId="29" borderId="15" applyNumberFormat="0" applyFont="0" applyAlignment="0" applyProtection="0"/>
    <xf numFmtId="0" fontId="371" fillId="10" borderId="13" applyNumberFormat="0" applyAlignment="0" applyProtection="0">
      <alignment vertical="center"/>
    </xf>
    <xf numFmtId="0" fontId="367" fillId="0" borderId="32" applyNumberFormat="0" applyFill="0" applyAlignment="0" applyProtection="0">
      <alignment vertical="center"/>
    </xf>
    <xf numFmtId="0" fontId="367" fillId="0" borderId="32" applyNumberFormat="0" applyFill="0" applyAlignment="0" applyProtection="0">
      <alignment vertical="center"/>
    </xf>
    <xf numFmtId="0" fontId="94" fillId="29" borderId="15" applyNumberFormat="0" applyFont="0" applyAlignment="0" applyProtection="0">
      <alignment vertical="center"/>
    </xf>
    <xf numFmtId="0" fontId="370" fillId="60" borderId="13" applyNumberFormat="0" applyAlignment="0" applyProtection="0">
      <alignment vertical="center"/>
    </xf>
    <xf numFmtId="0" fontId="371" fillId="10" borderId="13" applyNumberFormat="0" applyAlignment="0" applyProtection="0">
      <alignment vertical="center"/>
    </xf>
    <xf numFmtId="0" fontId="372" fillId="60" borderId="12" applyNumberFormat="0" applyAlignment="0" applyProtection="0">
      <alignment vertical="center"/>
    </xf>
    <xf numFmtId="0" fontId="94" fillId="29" borderId="15" applyNumberFormat="0" applyFont="0" applyAlignment="0" applyProtection="0">
      <alignment vertical="center"/>
    </xf>
    <xf numFmtId="0" fontId="370" fillId="60" borderId="13" applyNumberFormat="0" applyAlignment="0" applyProtection="0">
      <alignment vertical="center"/>
    </xf>
    <xf numFmtId="0" fontId="372" fillId="60" borderId="12" applyNumberFormat="0" applyAlignment="0" applyProtection="0">
      <alignment vertical="center"/>
    </xf>
    <xf numFmtId="0" fontId="204" fillId="0" borderId="14" applyNumberFormat="0" applyFill="0" applyAlignment="0" applyProtection="0">
      <alignment vertical="center"/>
    </xf>
    <xf numFmtId="0" fontId="218" fillId="19" borderId="13" applyNumberFormat="0" applyAlignment="0" applyProtection="0">
      <alignment vertical="center"/>
    </xf>
    <xf numFmtId="0" fontId="226" fillId="19" borderId="12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94" fillId="20" borderId="15" applyNumberFormat="0" applyFon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04" fillId="0" borderId="14" applyNumberFormat="0" applyFill="0" applyAlignment="0" applyProtection="0">
      <alignment vertical="center"/>
    </xf>
    <xf numFmtId="0" fontId="218" fillId="19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6" fillId="19" borderId="12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94" fillId="20" borderId="15" applyNumberFormat="0" applyFon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49" fillId="23" borderId="13" applyNumberFormat="0" applyAlignment="0" applyProtection="0"/>
    <xf numFmtId="0" fontId="60" fillId="10" borderId="13" applyNumberFormat="0" applyAlignment="0" applyProtection="0"/>
    <xf numFmtId="0" fontId="64" fillId="0" borderId="14" applyNumberFormat="0" applyFill="0" applyAlignment="0" applyProtection="0"/>
    <xf numFmtId="0" fontId="47" fillId="23" borderId="12" applyNumberFormat="0" applyAlignment="0" applyProtection="0"/>
    <xf numFmtId="0" fontId="13" fillId="29" borderId="15" applyNumberFormat="0" applyFont="0" applyAlignment="0" applyProtection="0"/>
    <xf numFmtId="0" fontId="24" fillId="29" borderId="15" applyNumberFormat="0" applyFont="0" applyAlignment="0" applyProtection="0"/>
    <xf numFmtId="0" fontId="367" fillId="0" borderId="32" applyNumberFormat="0" applyFill="0" applyAlignment="0" applyProtection="0">
      <alignment vertical="center"/>
    </xf>
    <xf numFmtId="0" fontId="94" fillId="29" borderId="15" applyNumberFormat="0" applyFont="0" applyAlignment="0" applyProtection="0">
      <alignment vertical="center"/>
    </xf>
    <xf numFmtId="0" fontId="370" fillId="60" borderId="13" applyNumberFormat="0" applyAlignment="0" applyProtection="0">
      <alignment vertical="center"/>
    </xf>
    <xf numFmtId="0" fontId="371" fillId="10" borderId="13" applyNumberFormat="0" applyAlignment="0" applyProtection="0">
      <alignment vertical="center"/>
    </xf>
    <xf numFmtId="0" fontId="372" fillId="60" borderId="12" applyNumberFormat="0" applyAlignment="0" applyProtection="0">
      <alignment vertical="center"/>
    </xf>
    <xf numFmtId="0" fontId="13" fillId="29" borderId="15" applyNumberFormat="0" applyFont="0" applyAlignment="0" applyProtection="0"/>
    <xf numFmtId="0" fontId="371" fillId="10" borderId="13" applyNumberFormat="0" applyAlignment="0" applyProtection="0">
      <alignment vertical="center"/>
    </xf>
    <xf numFmtId="0" fontId="367" fillId="0" borderId="32" applyNumberFormat="0" applyFill="0" applyAlignment="0" applyProtection="0">
      <alignment vertical="center"/>
    </xf>
    <xf numFmtId="0" fontId="367" fillId="0" borderId="32" applyNumberFormat="0" applyFill="0" applyAlignment="0" applyProtection="0">
      <alignment vertical="center"/>
    </xf>
    <xf numFmtId="0" fontId="94" fillId="29" borderId="15" applyNumberFormat="0" applyFont="0" applyAlignment="0" applyProtection="0">
      <alignment vertical="center"/>
    </xf>
    <xf numFmtId="0" fontId="370" fillId="60" borderId="13" applyNumberFormat="0" applyAlignment="0" applyProtection="0">
      <alignment vertical="center"/>
    </xf>
    <xf numFmtId="0" fontId="371" fillId="10" borderId="13" applyNumberFormat="0" applyAlignment="0" applyProtection="0">
      <alignment vertical="center"/>
    </xf>
    <xf numFmtId="0" fontId="372" fillId="60" borderId="12" applyNumberFormat="0" applyAlignment="0" applyProtection="0">
      <alignment vertical="center"/>
    </xf>
    <xf numFmtId="0" fontId="94" fillId="29" borderId="15" applyNumberFormat="0" applyFont="0" applyAlignment="0" applyProtection="0">
      <alignment vertical="center"/>
    </xf>
    <xf numFmtId="0" fontId="370" fillId="60" borderId="13" applyNumberFormat="0" applyAlignment="0" applyProtection="0">
      <alignment vertical="center"/>
    </xf>
    <xf numFmtId="0" fontId="372" fillId="60" borderId="12" applyNumberFormat="0" applyAlignment="0" applyProtection="0">
      <alignment vertical="center"/>
    </xf>
    <xf numFmtId="0" fontId="204" fillId="0" borderId="14" applyNumberFormat="0" applyFill="0" applyAlignment="0" applyProtection="0">
      <alignment vertical="center"/>
    </xf>
    <xf numFmtId="0" fontId="218" fillId="19" borderId="13" applyNumberFormat="0" applyAlignment="0" applyProtection="0">
      <alignment vertical="center"/>
    </xf>
    <xf numFmtId="0" fontId="226" fillId="19" borderId="12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94" fillId="20" borderId="15" applyNumberFormat="0" applyFon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04" fillId="0" borderId="14" applyNumberFormat="0" applyFill="0" applyAlignment="0" applyProtection="0">
      <alignment vertical="center"/>
    </xf>
    <xf numFmtId="0" fontId="218" fillId="19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6" fillId="19" borderId="12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94" fillId="20" borderId="15" applyNumberFormat="0" applyFon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0" fontId="40" fillId="0" borderId="0"/>
    <xf numFmtId="0" fontId="23" fillId="0" borderId="0"/>
    <xf numFmtId="0" fontId="96" fillId="0" borderId="0"/>
    <xf numFmtId="41" fontId="13" fillId="0" borderId="0" applyFont="0" applyFill="0" applyBorder="0" applyAlignment="0" applyProtection="0"/>
    <xf numFmtId="0" fontId="2" fillId="0" borderId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41" fontId="13" fillId="0" borderId="0" applyFont="0" applyFill="0" applyBorder="0" applyAlignment="0" applyProtection="0"/>
    <xf numFmtId="0" fontId="2" fillId="0" borderId="0"/>
    <xf numFmtId="38" fontId="381" fillId="19" borderId="0" applyNumberFormat="0" applyBorder="0" applyAlignment="0" applyProtection="0"/>
    <xf numFmtId="0" fontId="171" fillId="0" borderId="55" applyNumberFormat="0" applyAlignment="0" applyProtection="0">
      <alignment horizontal="left" vertical="center"/>
    </xf>
    <xf numFmtId="10" fontId="381" fillId="20" borderId="9" applyNumberFormat="0" applyBorder="0" applyAlignment="0" applyProtection="0"/>
    <xf numFmtId="0" fontId="38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2" borderId="8" applyNumberFormat="0" applyFont="0" applyAlignment="0" applyProtection="0"/>
    <xf numFmtId="41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281" fontId="383" fillId="0" borderId="0" applyFont="0" applyFill="0" applyBorder="0" applyAlignment="0" applyProtection="0"/>
    <xf numFmtId="9" fontId="383" fillId="0" borderId="0" applyFont="0" applyFill="0" applyBorder="0" applyAlignment="0" applyProtection="0"/>
    <xf numFmtId="0" fontId="39" fillId="0" borderId="0"/>
    <xf numFmtId="0" fontId="13" fillId="0" borderId="0"/>
    <xf numFmtId="0" fontId="383" fillId="0" borderId="0"/>
    <xf numFmtId="0" fontId="39" fillId="0" borderId="0"/>
    <xf numFmtId="0" fontId="39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96" fillId="0" borderId="0"/>
    <xf numFmtId="0" fontId="16" fillId="0" borderId="0"/>
    <xf numFmtId="43" fontId="16" fillId="0" borderId="0" applyFont="0" applyFill="0" applyBorder="0" applyAlignment="0" applyProtection="0"/>
    <xf numFmtId="0" fontId="96" fillId="0" borderId="0"/>
    <xf numFmtId="0" fontId="2" fillId="0" borderId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43" fontId="9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8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96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8" applyNumberFormat="0" applyFont="0" applyAlignment="0" applyProtection="0"/>
    <xf numFmtId="0" fontId="2" fillId="2" borderId="8" applyNumberFormat="0" applyFont="0" applyAlignment="0" applyProtection="0"/>
    <xf numFmtId="0" fontId="2" fillId="2" borderId="8" applyNumberFormat="0" applyFont="0" applyAlignment="0" applyProtection="0"/>
    <xf numFmtId="0" fontId="50" fillId="23" borderId="13" applyNumberFormat="0" applyAlignment="0" applyProtection="0"/>
    <xf numFmtId="0" fontId="168" fillId="0" borderId="0"/>
    <xf numFmtId="43" fontId="168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0" fillId="0" borderId="0"/>
    <xf numFmtId="0" fontId="61" fillId="10" borderId="13" applyNumberFormat="0" applyAlignment="0" applyProtection="0"/>
    <xf numFmtId="0" fontId="65" fillId="0" borderId="14" applyNumberFormat="0" applyFill="0" applyAlignment="0" applyProtection="0"/>
    <xf numFmtId="9" fontId="2" fillId="0" borderId="0" applyFont="0" applyFill="0" applyBorder="0" applyAlignment="0" applyProtection="0"/>
    <xf numFmtId="168" fontId="96" fillId="0" borderId="0" applyFont="0" applyFill="0" applyBorder="0" applyAlignment="0" applyProtection="0"/>
    <xf numFmtId="0" fontId="40" fillId="0" borderId="0"/>
    <xf numFmtId="0" fontId="48" fillId="23" borderId="12" applyNumberFormat="0" applyAlignment="0" applyProtection="0"/>
    <xf numFmtId="0" fontId="40" fillId="0" borderId="0"/>
    <xf numFmtId="43" fontId="2" fillId="0" borderId="0" applyFont="0" applyFill="0" applyBorder="0" applyAlignment="0" applyProtection="0"/>
    <xf numFmtId="0" fontId="2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3" fillId="0" borderId="0"/>
    <xf numFmtId="0" fontId="96" fillId="0" borderId="0"/>
    <xf numFmtId="0" fontId="96" fillId="0" borderId="0"/>
    <xf numFmtId="0" fontId="96" fillId="0" borderId="0"/>
    <xf numFmtId="43" fontId="96" fillId="0" borderId="0" applyFont="0" applyFill="0" applyBorder="0" applyAlignment="0" applyProtection="0"/>
    <xf numFmtId="0" fontId="96" fillId="0" borderId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281" fontId="38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385" fillId="0" borderId="0"/>
    <xf numFmtId="43" fontId="385" fillId="0" borderId="0" applyFont="0" applyFill="0" applyBorder="0" applyAlignment="0" applyProtection="0"/>
    <xf numFmtId="0" fontId="385" fillId="0" borderId="0"/>
    <xf numFmtId="0" fontId="385" fillId="0" borderId="0"/>
    <xf numFmtId="0" fontId="386" fillId="0" borderId="0"/>
    <xf numFmtId="43" fontId="385" fillId="0" borderId="0" applyFont="0" applyFill="0" applyBorder="0" applyAlignment="0" applyProtection="0"/>
    <xf numFmtId="0" fontId="385" fillId="0" borderId="0"/>
    <xf numFmtId="43" fontId="9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8" fillId="0" borderId="0"/>
    <xf numFmtId="0" fontId="3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3" fontId="13" fillId="3" borderId="56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" fillId="29" borderId="15" applyNumberFormat="0" applyFont="0" applyAlignment="0" applyProtection="0"/>
    <xf numFmtId="0" fontId="2" fillId="0" borderId="0"/>
    <xf numFmtId="0" fontId="19" fillId="29" borderId="15" applyNumberFormat="0" applyFont="0" applyAlignment="0" applyProtection="0"/>
    <xf numFmtId="0" fontId="19" fillId="29" borderId="15" applyNumberFormat="0" applyFont="0" applyAlignment="0" applyProtection="0"/>
    <xf numFmtId="0" fontId="158" fillId="23" borderId="12" applyNumberFormat="0" applyAlignment="0" applyProtection="0"/>
    <xf numFmtId="0" fontId="50" fillId="60" borderId="13" applyNumberFormat="0" applyAlignment="0" applyProtection="0"/>
    <xf numFmtId="0" fontId="123" fillId="10" borderId="13" applyNumberFormat="0" applyAlignment="0" applyProtection="0"/>
    <xf numFmtId="0" fontId="13" fillId="29" borderId="15" applyNumberFormat="0" applyFont="0" applyAlignment="0" applyProtection="0"/>
    <xf numFmtId="0" fontId="65" fillId="0" borderId="32" applyNumberFormat="0" applyFill="0" applyAlignment="0" applyProtection="0"/>
    <xf numFmtId="0" fontId="134" fillId="0" borderId="14" applyNumberFormat="0" applyFill="0" applyAlignment="0" applyProtection="0">
      <alignment vertical="center"/>
    </xf>
    <xf numFmtId="0" fontId="14" fillId="29" borderId="15" applyNumberFormat="0" applyFont="0" applyAlignment="0" applyProtection="0">
      <alignment vertical="center"/>
    </xf>
    <xf numFmtId="0" fontId="137" fillId="23" borderId="13" applyNumberFormat="0" applyAlignment="0" applyProtection="0">
      <alignment vertical="center"/>
    </xf>
    <xf numFmtId="0" fontId="138" fillId="10" borderId="13" applyNumberFormat="0" applyAlignment="0" applyProtection="0">
      <alignment vertical="center"/>
    </xf>
    <xf numFmtId="0" fontId="139" fillId="23" borderId="12" applyNumberFormat="0" applyAlignment="0" applyProtection="0">
      <alignment vertical="center"/>
    </xf>
    <xf numFmtId="0" fontId="98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149" fillId="23" borderId="13" applyNumberFormat="0" applyAlignment="0" applyProtection="0"/>
    <xf numFmtId="0" fontId="160" fillId="0" borderId="14" applyNumberFormat="0" applyFill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2" fillId="10" borderId="13" applyNumberFormat="0" applyAlignment="0" applyProtection="0"/>
    <xf numFmtId="0" fontId="162" fillId="10" borderId="13" applyNumberFormat="0" applyAlignment="0" applyProtection="0"/>
    <xf numFmtId="0" fontId="162" fillId="10" borderId="13" applyNumberFormat="0" applyAlignment="0" applyProtection="0"/>
    <xf numFmtId="0" fontId="2" fillId="0" borderId="0"/>
    <xf numFmtId="0" fontId="50" fillId="23" borderId="13" applyNumberFormat="0" applyAlignment="0" applyProtection="0"/>
    <xf numFmtId="0" fontId="61" fillId="10" borderId="1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8" applyNumberFormat="0" applyFont="0" applyAlignment="0" applyProtection="0"/>
    <xf numFmtId="0" fontId="13" fillId="29" borderId="15" applyNumberFormat="0" applyFont="0" applyAlignment="0" applyProtection="0"/>
    <xf numFmtId="0" fontId="158" fillId="23" borderId="12" applyNumberFormat="0" applyAlignment="0" applyProtection="0"/>
    <xf numFmtId="0" fontId="160" fillId="0" borderId="14" applyNumberFormat="0" applyFill="0" applyAlignment="0" applyProtection="0"/>
    <xf numFmtId="0" fontId="149" fillId="23" borderId="13" applyNumberFormat="0" applyAlignment="0" applyProtection="0"/>
    <xf numFmtId="0" fontId="162" fillId="10" borderId="13" applyNumberFormat="0" applyAlignment="0" applyProtection="0"/>
    <xf numFmtId="0" fontId="162" fillId="10" borderId="13" applyNumberFormat="0" applyAlignment="0" applyProtection="0"/>
    <xf numFmtId="0" fontId="162" fillId="10" borderId="13" applyNumberFormat="0" applyAlignment="0" applyProtection="0"/>
    <xf numFmtId="0" fontId="13" fillId="29" borderId="15" applyNumberFormat="0" applyFont="0" applyAlignment="0" applyProtection="0"/>
    <xf numFmtId="0" fontId="158" fillId="23" borderId="12" applyNumberFormat="0" applyAlignment="0" applyProtection="0"/>
    <xf numFmtId="0" fontId="160" fillId="0" borderId="14" applyNumberFormat="0" applyFill="0" applyAlignment="0" applyProtection="0"/>
    <xf numFmtId="0" fontId="13" fillId="29" borderId="15" applyNumberFormat="0" applyFont="0" applyAlignment="0" applyProtection="0"/>
    <xf numFmtId="0" fontId="50" fillId="23" borderId="13" applyNumberFormat="0" applyAlignment="0" applyProtection="0"/>
    <xf numFmtId="0" fontId="65" fillId="0" borderId="14" applyNumberFormat="0" applyFill="0" applyAlignment="0" applyProtection="0"/>
    <xf numFmtId="0" fontId="48" fillId="23" borderId="12" applyNumberFormat="0" applyAlignment="0" applyProtection="0"/>
    <xf numFmtId="0" fontId="19" fillId="29" borderId="15" applyNumberFormat="0" applyFont="0" applyAlignment="0" applyProtection="0"/>
    <xf numFmtId="0" fontId="19" fillId="29" borderId="15" applyNumberFormat="0" applyFont="0" applyAlignment="0" applyProtection="0"/>
    <xf numFmtId="0" fontId="50" fillId="60" borderId="13" applyNumberFormat="0" applyAlignment="0" applyProtection="0"/>
    <xf numFmtId="0" fontId="123" fillId="10" borderId="13" applyNumberFormat="0" applyAlignment="0" applyProtection="0"/>
    <xf numFmtId="0" fontId="65" fillId="0" borderId="32" applyNumberFormat="0" applyFill="0" applyAlignment="0" applyProtection="0"/>
    <xf numFmtId="0" fontId="134" fillId="0" borderId="14" applyNumberFormat="0" applyFill="0" applyAlignment="0" applyProtection="0">
      <alignment vertical="center"/>
    </xf>
    <xf numFmtId="0" fontId="14" fillId="29" borderId="15" applyNumberFormat="0" applyFont="0" applyAlignment="0" applyProtection="0">
      <alignment vertical="center"/>
    </xf>
    <xf numFmtId="0" fontId="137" fillId="23" borderId="13" applyNumberFormat="0" applyAlignment="0" applyProtection="0">
      <alignment vertical="center"/>
    </xf>
    <xf numFmtId="0" fontId="138" fillId="10" borderId="13" applyNumberFormat="0" applyAlignment="0" applyProtection="0">
      <alignment vertical="center"/>
    </xf>
    <xf numFmtId="0" fontId="149" fillId="23" borderId="13" applyNumberFormat="0" applyAlignment="0" applyProtection="0"/>
    <xf numFmtId="0" fontId="139" fillId="23" borderId="12" applyNumberFormat="0" applyAlignment="0" applyProtection="0">
      <alignment vertical="center"/>
    </xf>
    <xf numFmtId="0" fontId="138" fillId="10" borderId="13" applyNumberFormat="0" applyAlignment="0" applyProtection="0">
      <alignment vertical="center"/>
    </xf>
    <xf numFmtId="0" fontId="137" fillId="23" borderId="13" applyNumberFormat="0" applyAlignment="0" applyProtection="0">
      <alignment vertical="center"/>
    </xf>
    <xf numFmtId="0" fontId="14" fillId="29" borderId="15" applyNumberFormat="0" applyFont="0" applyAlignment="0" applyProtection="0">
      <alignment vertical="center"/>
    </xf>
    <xf numFmtId="0" fontId="134" fillId="0" borderId="14" applyNumberFormat="0" applyFill="0" applyAlignment="0" applyProtection="0">
      <alignment vertical="center"/>
    </xf>
    <xf numFmtId="0" fontId="65" fillId="0" borderId="32" applyNumberFormat="0" applyFill="0" applyAlignment="0" applyProtection="0"/>
    <xf numFmtId="0" fontId="13" fillId="29" borderId="15" applyNumberFormat="0" applyFont="0" applyAlignment="0" applyProtection="0"/>
    <xf numFmtId="0" fontId="123" fillId="10" borderId="13" applyNumberFormat="0" applyAlignment="0" applyProtection="0"/>
    <xf numFmtId="0" fontId="50" fillId="60" borderId="13" applyNumberFormat="0" applyAlignment="0" applyProtection="0"/>
    <xf numFmtId="0" fontId="19" fillId="29" borderId="15" applyNumberFormat="0" applyFont="0" applyAlignment="0" applyProtection="0"/>
    <xf numFmtId="0" fontId="19" fillId="29" borderId="15" applyNumberFormat="0" applyFont="0" applyAlignment="0" applyProtection="0"/>
    <xf numFmtId="0" fontId="48" fillId="23" borderId="12" applyNumberFormat="0" applyAlignment="0" applyProtection="0"/>
    <xf numFmtId="0" fontId="65" fillId="0" borderId="14" applyNumberFormat="0" applyFill="0" applyAlignment="0" applyProtection="0"/>
    <xf numFmtId="0" fontId="61" fillId="10" borderId="13" applyNumberFormat="0" applyAlignment="0" applyProtection="0"/>
    <xf numFmtId="0" fontId="50" fillId="23" borderId="13" applyNumberFormat="0" applyAlignment="0" applyProtection="0"/>
    <xf numFmtId="0" fontId="162" fillId="10" borderId="13" applyNumberFormat="0" applyAlignment="0" applyProtection="0"/>
    <xf numFmtId="0" fontId="162" fillId="10" borderId="13" applyNumberFormat="0" applyAlignment="0" applyProtection="0"/>
    <xf numFmtId="0" fontId="139" fillId="23" borderId="12" applyNumberFormat="0" applyAlignment="0" applyProtection="0">
      <alignment vertical="center"/>
    </xf>
    <xf numFmtId="0" fontId="149" fillId="23" borderId="13" applyNumberFormat="0" applyAlignment="0" applyProtection="0"/>
    <xf numFmtId="0" fontId="162" fillId="10" borderId="13" applyNumberFormat="0" applyAlignment="0" applyProtection="0"/>
    <xf numFmtId="0" fontId="162" fillId="10" borderId="13" applyNumberFormat="0" applyAlignment="0" applyProtection="0"/>
    <xf numFmtId="0" fontId="61" fillId="10" borderId="13" applyNumberFormat="0" applyAlignment="0" applyProtection="0"/>
    <xf numFmtId="0" fontId="162" fillId="10" borderId="13" applyNumberFormat="0" applyAlignment="0" applyProtection="0"/>
    <xf numFmtId="0" fontId="13" fillId="29" borderId="15" applyNumberFormat="0" applyFont="0" applyAlignment="0" applyProtection="0"/>
    <xf numFmtId="0" fontId="158" fillId="23" borderId="12" applyNumberFormat="0" applyAlignment="0" applyProtection="0"/>
    <xf numFmtId="0" fontId="160" fillId="0" borderId="14" applyNumberFormat="0" applyFill="0" applyAlignment="0" applyProtection="0"/>
    <xf numFmtId="0" fontId="13" fillId="29" borderId="15" applyNumberFormat="0" applyFont="0" applyAlignment="0" applyProtection="0"/>
    <xf numFmtId="0" fontId="162" fillId="10" borderId="13" applyNumberFormat="0" applyAlignment="0" applyProtection="0"/>
    <xf numFmtId="0" fontId="13" fillId="29" borderId="15" applyNumberFormat="0" applyFont="0" applyAlignment="0" applyProtection="0"/>
    <xf numFmtId="0" fontId="158" fillId="23" borderId="12" applyNumberFormat="0" applyAlignment="0" applyProtection="0"/>
    <xf numFmtId="0" fontId="160" fillId="0" borderId="14" applyNumberFormat="0" applyFill="0" applyAlignment="0" applyProtection="0"/>
    <xf numFmtId="0" fontId="149" fillId="23" borderId="13" applyNumberFormat="0" applyAlignment="0" applyProtection="0"/>
    <xf numFmtId="0" fontId="162" fillId="10" borderId="13" applyNumberFormat="0" applyAlignment="0" applyProtection="0"/>
    <xf numFmtId="0" fontId="162" fillId="10" borderId="13" applyNumberFormat="0" applyAlignment="0" applyProtection="0"/>
    <xf numFmtId="0" fontId="162" fillId="10" borderId="13" applyNumberFormat="0" applyAlignment="0" applyProtection="0"/>
    <xf numFmtId="0" fontId="13" fillId="29" borderId="15" applyNumberFormat="0" applyFont="0" applyAlignment="0" applyProtection="0"/>
    <xf numFmtId="0" fontId="158" fillId="23" borderId="12" applyNumberFormat="0" applyAlignment="0" applyProtection="0"/>
    <xf numFmtId="0" fontId="160" fillId="0" borderId="14" applyNumberFormat="0" applyFill="0" applyAlignment="0" applyProtection="0"/>
    <xf numFmtId="0" fontId="2" fillId="0" borderId="0"/>
    <xf numFmtId="0" fontId="2" fillId="0" borderId="0"/>
    <xf numFmtId="0" fontId="2" fillId="2" borderId="8" applyNumberFormat="0" applyFont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0" fontId="2" fillId="2" borderId="8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45" borderId="0" applyNumberFormat="0" applyBorder="0" applyAlignment="0" applyProtection="0"/>
    <xf numFmtId="0" fontId="2" fillId="2" borderId="8" applyNumberFormat="0" applyFont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13" fillId="3" borderId="9"/>
    <xf numFmtId="0" fontId="2" fillId="0" borderId="0"/>
    <xf numFmtId="0" fontId="24" fillId="0" borderId="0"/>
    <xf numFmtId="9" fontId="2" fillId="0" borderId="0" applyFont="0" applyFill="0" applyBorder="0" applyAlignment="0" applyProtection="0"/>
    <xf numFmtId="0" fontId="50" fillId="23" borderId="13" applyNumberFormat="0" applyAlignment="0" applyProtection="0"/>
    <xf numFmtId="0" fontId="2" fillId="0" borderId="0"/>
    <xf numFmtId="0" fontId="61" fillId="10" borderId="13" applyNumberFormat="0" applyAlignment="0" applyProtection="0"/>
    <xf numFmtId="0" fontId="65" fillId="0" borderId="14" applyNumberFormat="0" applyFill="0" applyAlignment="0" applyProtection="0"/>
    <xf numFmtId="0" fontId="48" fillId="23" borderId="12" applyNumberFormat="0" applyAlignment="0" applyProtection="0"/>
    <xf numFmtId="0" fontId="19" fillId="29" borderId="15" applyNumberFormat="0" applyFont="0" applyAlignment="0" applyProtection="0"/>
    <xf numFmtId="0" fontId="19" fillId="29" borderId="15" applyNumberFormat="0" applyFont="0" applyAlignment="0" applyProtection="0"/>
    <xf numFmtId="168" fontId="9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49" borderId="0" applyNumberFormat="0" applyBorder="0" applyAlignment="0" applyProtection="0"/>
    <xf numFmtId="43" fontId="13" fillId="0" borderId="0" applyFont="0" applyFill="0" applyBorder="0" applyAlignment="0" applyProtection="0"/>
    <xf numFmtId="0" fontId="2" fillId="5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40" fillId="0" borderId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0" borderId="0" applyNumberFormat="0" applyBorder="0" applyAlignment="0" applyProtection="0"/>
    <xf numFmtId="0" fontId="2" fillId="47" borderId="0" applyNumberFormat="0" applyBorder="0" applyAlignment="0" applyProtection="0"/>
    <xf numFmtId="0" fontId="2" fillId="46" borderId="0" applyNumberFormat="0" applyBorder="0" applyAlignment="0" applyProtection="0"/>
    <xf numFmtId="0" fontId="2" fillId="45" borderId="0" applyNumberFormat="0" applyBorder="0" applyAlignment="0" applyProtection="0"/>
    <xf numFmtId="0" fontId="2" fillId="43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39" borderId="0" applyNumberFormat="0" applyBorder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2" borderId="8" applyNumberFormat="0" applyFont="0" applyAlignment="0" applyProtection="0"/>
    <xf numFmtId="0" fontId="13" fillId="0" borderId="0"/>
    <xf numFmtId="0" fontId="13" fillId="0" borderId="0"/>
    <xf numFmtId="0" fontId="96" fillId="2" borderId="8" applyNumberFormat="0" applyFont="0" applyAlignment="0" applyProtection="0"/>
    <xf numFmtId="0" fontId="2" fillId="0" borderId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2" borderId="8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13" fillId="0" borderId="0"/>
    <xf numFmtId="0" fontId="96" fillId="2" borderId="8" applyNumberFormat="0" applyFont="0" applyAlignment="0" applyProtection="0"/>
    <xf numFmtId="0" fontId="96" fillId="37" borderId="0" applyNumberFormat="0" applyBorder="0" applyAlignment="0" applyProtection="0"/>
    <xf numFmtId="0" fontId="96" fillId="38" borderId="0" applyNumberFormat="0" applyBorder="0" applyAlignment="0" applyProtection="0"/>
    <xf numFmtId="0" fontId="114" fillId="39" borderId="0" applyNumberFormat="0" applyBorder="0" applyAlignment="0" applyProtection="0"/>
    <xf numFmtId="0" fontId="96" fillId="41" borderId="0" applyNumberFormat="0" applyBorder="0" applyAlignment="0" applyProtection="0"/>
    <xf numFmtId="0" fontId="96" fillId="42" borderId="0" applyNumberFormat="0" applyBorder="0" applyAlignment="0" applyProtection="0"/>
    <xf numFmtId="0" fontId="114" fillId="43" borderId="0" applyNumberFormat="0" applyBorder="0" applyAlignment="0" applyProtection="0"/>
    <xf numFmtId="0" fontId="96" fillId="45" borderId="0" applyNumberFormat="0" applyBorder="0" applyAlignment="0" applyProtection="0"/>
    <xf numFmtId="0" fontId="96" fillId="46" borderId="0" applyNumberFormat="0" applyBorder="0" applyAlignment="0" applyProtection="0"/>
    <xf numFmtId="0" fontId="114" fillId="47" borderId="0" applyNumberFormat="0" applyBorder="0" applyAlignment="0" applyProtection="0"/>
    <xf numFmtId="0" fontId="96" fillId="49" borderId="0" applyNumberFormat="0" applyBorder="0" applyAlignment="0" applyProtection="0"/>
    <xf numFmtId="0" fontId="96" fillId="50" borderId="0" applyNumberFormat="0" applyBorder="0" applyAlignment="0" applyProtection="0"/>
    <xf numFmtId="0" fontId="114" fillId="51" borderId="0" applyNumberFormat="0" applyBorder="0" applyAlignment="0" applyProtection="0"/>
    <xf numFmtId="0" fontId="96" fillId="53" borderId="0" applyNumberFormat="0" applyBorder="0" applyAlignment="0" applyProtection="0"/>
    <xf numFmtId="0" fontId="96" fillId="54" borderId="0" applyNumberFormat="0" applyBorder="0" applyAlignment="0" applyProtection="0"/>
    <xf numFmtId="0" fontId="114" fillId="55" borderId="0" applyNumberFormat="0" applyBorder="0" applyAlignment="0" applyProtection="0"/>
    <xf numFmtId="0" fontId="96" fillId="57" borderId="0" applyNumberFormat="0" applyBorder="0" applyAlignment="0" applyProtection="0"/>
    <xf numFmtId="0" fontId="96" fillId="58" borderId="0" applyNumberFormat="0" applyBorder="0" applyAlignment="0" applyProtection="0"/>
    <xf numFmtId="0" fontId="114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45" borderId="0" applyNumberFormat="0" applyBorder="0" applyAlignment="0" applyProtection="0"/>
    <xf numFmtId="0" fontId="2" fillId="2" borderId="8" applyNumberFormat="0" applyFont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9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0" fontId="2" fillId="49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0" borderId="0" applyNumberFormat="0" applyBorder="0" applyAlignment="0" applyProtection="0"/>
    <xf numFmtId="0" fontId="2" fillId="47" borderId="0" applyNumberFormat="0" applyBorder="0" applyAlignment="0" applyProtection="0"/>
    <xf numFmtId="0" fontId="2" fillId="46" borderId="0" applyNumberFormat="0" applyBorder="0" applyAlignment="0" applyProtection="0"/>
    <xf numFmtId="0" fontId="2" fillId="45" borderId="0" applyNumberFormat="0" applyBorder="0" applyAlignment="0" applyProtection="0"/>
    <xf numFmtId="0" fontId="2" fillId="43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39" borderId="0" applyNumberFormat="0" applyBorder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2" borderId="8" applyNumberFormat="0" applyFont="0" applyAlignment="0" applyProtection="0"/>
    <xf numFmtId="168" fontId="40" fillId="0" borderId="0" applyFont="0" applyFill="0" applyBorder="0" applyAlignment="0" applyProtection="0"/>
    <xf numFmtId="0" fontId="2" fillId="0" borderId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6" fillId="0" borderId="0"/>
    <xf numFmtId="0" fontId="96" fillId="2" borderId="8" applyNumberFormat="0" applyFont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149" fillId="23" borderId="13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0" fontId="106" fillId="33" borderId="23" applyNumberFormat="0" applyAlignment="0" applyProtection="0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0" fontId="162" fillId="10" borderId="13" applyNumberFormat="0" applyAlignment="0" applyProtection="0"/>
    <xf numFmtId="183" fontId="13" fillId="3" borderId="9"/>
    <xf numFmtId="183" fontId="13" fillId="3" borderId="9"/>
    <xf numFmtId="0" fontId="162" fillId="10" borderId="13" applyNumberFormat="0" applyAlignment="0" applyProtection="0"/>
    <xf numFmtId="183" fontId="13" fillId="3" borderId="9"/>
    <xf numFmtId="0" fontId="162" fillId="10" borderId="13" applyNumberFormat="0" applyAlignment="0" applyProtection="0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0" fontId="9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29" borderId="15" applyNumberFormat="0" applyFont="0" applyAlignment="0" applyProtection="0"/>
    <xf numFmtId="0" fontId="158" fillId="23" borderId="12" applyNumberFormat="0" applyAlignment="0" applyProtection="0"/>
    <xf numFmtId="0" fontId="160" fillId="0" borderId="1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6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8" applyNumberFormat="0" applyFont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2" borderId="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49" borderId="0" applyNumberFormat="0" applyBorder="0" applyAlignment="0" applyProtection="0"/>
    <xf numFmtId="0" fontId="2" fillId="54" borderId="0" applyNumberFormat="0" applyBorder="0" applyAlignment="0" applyProtection="0"/>
    <xf numFmtId="43" fontId="2" fillId="0" borderId="0" applyFont="0" applyFill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0" borderId="0" applyNumberFormat="0" applyBorder="0" applyAlignment="0" applyProtection="0"/>
    <xf numFmtId="0" fontId="2" fillId="47" borderId="0" applyNumberFormat="0" applyBorder="0" applyAlignment="0" applyProtection="0"/>
    <xf numFmtId="0" fontId="2" fillId="46" borderId="0" applyNumberFormat="0" applyBorder="0" applyAlignment="0" applyProtection="0"/>
    <xf numFmtId="0" fontId="2" fillId="45" borderId="0" applyNumberFormat="0" applyBorder="0" applyAlignment="0" applyProtection="0"/>
    <xf numFmtId="0" fontId="2" fillId="43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39" borderId="0" applyNumberFormat="0" applyBorder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2" borderId="8" applyNumberFormat="0" applyFont="0" applyAlignment="0" applyProtection="0"/>
    <xf numFmtId="0" fontId="2" fillId="0" borderId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2" fillId="10" borderId="13" applyNumberFormat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8" applyNumberFormat="0" applyFont="0" applyAlignment="0" applyProtection="0"/>
    <xf numFmtId="0" fontId="2" fillId="2" borderId="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8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6" fillId="33" borderId="23" applyNumberFormat="0" applyAlignment="0" applyProtection="0"/>
    <xf numFmtId="0" fontId="106" fillId="33" borderId="23" applyNumberFormat="0" applyAlignment="0" applyProtection="0"/>
    <xf numFmtId="0" fontId="96" fillId="0" borderId="0"/>
    <xf numFmtId="0" fontId="13" fillId="0" borderId="0"/>
    <xf numFmtId="0" fontId="96" fillId="0" borderId="0"/>
    <xf numFmtId="0" fontId="96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33" borderId="23" applyNumberFormat="0" applyAlignment="0" applyProtection="0"/>
    <xf numFmtId="0" fontId="2" fillId="2" borderId="8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0" fontId="2" fillId="45" borderId="0" applyNumberFormat="0" applyBorder="0" applyAlignment="0" applyProtection="0"/>
    <xf numFmtId="0" fontId="2" fillId="2" borderId="8" applyNumberFormat="0" applyFont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49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0" borderId="0" applyNumberFormat="0" applyBorder="0" applyAlignment="0" applyProtection="0"/>
    <xf numFmtId="0" fontId="2" fillId="47" borderId="0" applyNumberFormat="0" applyBorder="0" applyAlignment="0" applyProtection="0"/>
    <xf numFmtId="0" fontId="2" fillId="46" borderId="0" applyNumberFormat="0" applyBorder="0" applyAlignment="0" applyProtection="0"/>
    <xf numFmtId="0" fontId="2" fillId="45" borderId="0" applyNumberFormat="0" applyBorder="0" applyAlignment="0" applyProtection="0"/>
    <xf numFmtId="0" fontId="2" fillId="43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39" borderId="0" applyNumberFormat="0" applyBorder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2" borderId="8" applyNumberFormat="0" applyFont="0" applyAlignment="0" applyProtection="0"/>
    <xf numFmtId="0" fontId="2" fillId="0" borderId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8" applyNumberFormat="0" applyFont="0" applyAlignment="0" applyProtection="0"/>
    <xf numFmtId="0" fontId="2" fillId="2" borderId="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96" fillId="0" borderId="0"/>
    <xf numFmtId="168" fontId="96" fillId="0" borderId="0" applyFont="0" applyFill="0" applyBorder="0" applyAlignment="0" applyProtection="0"/>
    <xf numFmtId="0" fontId="106" fillId="33" borderId="23" applyNumberFormat="0" applyAlignment="0" applyProtection="0"/>
    <xf numFmtId="0" fontId="96" fillId="2" borderId="8" applyNumberFormat="0" applyFont="0" applyAlignment="0" applyProtection="0"/>
    <xf numFmtId="0" fontId="106" fillId="33" borderId="23" applyNumberFormat="0" applyAlignment="0" applyProtection="0"/>
    <xf numFmtId="9" fontId="387" fillId="0" borderId="0">
      <alignment vertical="top"/>
      <protection locked="0"/>
    </xf>
    <xf numFmtId="43" fontId="387" fillId="0" borderId="0">
      <alignment vertical="top"/>
      <protection locked="0"/>
    </xf>
    <xf numFmtId="0" fontId="96" fillId="0" borderId="0"/>
    <xf numFmtId="0" fontId="106" fillId="33" borderId="23" applyNumberFormat="0" applyAlignment="0" applyProtection="0"/>
    <xf numFmtId="0" fontId="96" fillId="2" borderId="8" applyNumberFormat="0" applyFont="0" applyAlignment="0" applyProtection="0"/>
    <xf numFmtId="0" fontId="96" fillId="0" borderId="0"/>
    <xf numFmtId="0" fontId="106" fillId="33" borderId="23" applyNumberFormat="0" applyAlignment="0" applyProtection="0"/>
    <xf numFmtId="0" fontId="96" fillId="0" borderId="0"/>
    <xf numFmtId="168" fontId="96" fillId="0" borderId="0" applyFont="0" applyFill="0" applyBorder="0" applyAlignment="0" applyProtection="0"/>
    <xf numFmtId="0" fontId="106" fillId="33" borderId="23" applyNumberFormat="0" applyAlignment="0" applyProtection="0"/>
    <xf numFmtId="0" fontId="96" fillId="2" borderId="8" applyNumberFormat="0" applyFont="0" applyAlignment="0" applyProtection="0"/>
    <xf numFmtId="9" fontId="96" fillId="0" borderId="0" applyFont="0" applyFill="0" applyBorder="0" applyAlignment="0" applyProtection="0"/>
    <xf numFmtId="168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96" fillId="0" borderId="0"/>
    <xf numFmtId="9" fontId="96" fillId="0" borderId="0" applyFont="0" applyFill="0" applyBorder="0" applyAlignment="0" applyProtection="0"/>
    <xf numFmtId="0" fontId="106" fillId="33" borderId="23" applyNumberFormat="0" applyAlignment="0" applyProtection="0"/>
    <xf numFmtId="0" fontId="106" fillId="33" borderId="23" applyNumberFormat="0" applyAlignment="0" applyProtection="0"/>
    <xf numFmtId="0" fontId="96" fillId="0" borderId="0"/>
    <xf numFmtId="168" fontId="96" fillId="0" borderId="0" applyFont="0" applyFill="0" applyBorder="0" applyAlignment="0" applyProtection="0"/>
    <xf numFmtId="0" fontId="96" fillId="2" borderId="8" applyNumberFormat="0" applyFont="0" applyAlignment="0" applyProtection="0"/>
    <xf numFmtId="0" fontId="2" fillId="0" borderId="0"/>
    <xf numFmtId="0" fontId="2" fillId="2" borderId="8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96" fillId="2" borderId="8" applyNumberFormat="0" applyFont="0" applyAlignment="0" applyProtection="0"/>
    <xf numFmtId="0" fontId="96" fillId="37" borderId="0" applyNumberFormat="0" applyBorder="0" applyAlignment="0" applyProtection="0"/>
    <xf numFmtId="0" fontId="96" fillId="38" borderId="0" applyNumberFormat="0" applyBorder="0" applyAlignment="0" applyProtection="0"/>
    <xf numFmtId="0" fontId="96" fillId="41" borderId="0" applyNumberFormat="0" applyBorder="0" applyAlignment="0" applyProtection="0"/>
    <xf numFmtId="0" fontId="96" fillId="42" borderId="0" applyNumberFormat="0" applyBorder="0" applyAlignment="0" applyProtection="0"/>
    <xf numFmtId="0" fontId="96" fillId="45" borderId="0" applyNumberFormat="0" applyBorder="0" applyAlignment="0" applyProtection="0"/>
    <xf numFmtId="0" fontId="96" fillId="46" borderId="0" applyNumberFormat="0" applyBorder="0" applyAlignment="0" applyProtection="0"/>
    <xf numFmtId="0" fontId="96" fillId="49" borderId="0" applyNumberFormat="0" applyBorder="0" applyAlignment="0" applyProtection="0"/>
    <xf numFmtId="0" fontId="96" fillId="50" borderId="0" applyNumberFormat="0" applyBorder="0" applyAlignment="0" applyProtection="0"/>
    <xf numFmtId="0" fontId="96" fillId="53" borderId="0" applyNumberFormat="0" applyBorder="0" applyAlignment="0" applyProtection="0"/>
    <xf numFmtId="0" fontId="96" fillId="54" borderId="0" applyNumberFormat="0" applyBorder="0" applyAlignment="0" applyProtection="0"/>
    <xf numFmtId="0" fontId="96" fillId="57" borderId="0" applyNumberFormat="0" applyBorder="0" applyAlignment="0" applyProtection="0"/>
    <xf numFmtId="0" fontId="96" fillId="58" borderId="0" applyNumberFormat="0" applyBorder="0" applyAlignment="0" applyProtection="0"/>
    <xf numFmtId="9" fontId="96" fillId="0" borderId="0" applyFont="0" applyFill="0" applyBorder="0" applyAlignment="0" applyProtection="0"/>
    <xf numFmtId="0" fontId="13" fillId="0" borderId="0"/>
    <xf numFmtId="0" fontId="13" fillId="0" borderId="0"/>
    <xf numFmtId="0" fontId="96" fillId="0" borderId="0"/>
    <xf numFmtId="0" fontId="96" fillId="2" borderId="8" applyNumberFormat="0" applyFont="0" applyAlignment="0" applyProtection="0"/>
    <xf numFmtId="0" fontId="96" fillId="37" borderId="0" applyNumberFormat="0" applyBorder="0" applyAlignment="0" applyProtection="0"/>
    <xf numFmtId="0" fontId="96" fillId="38" borderId="0" applyNumberFormat="0" applyBorder="0" applyAlignment="0" applyProtection="0"/>
    <xf numFmtId="0" fontId="96" fillId="41" borderId="0" applyNumberFormat="0" applyBorder="0" applyAlignment="0" applyProtection="0"/>
    <xf numFmtId="0" fontId="96" fillId="42" borderId="0" applyNumberFormat="0" applyBorder="0" applyAlignment="0" applyProtection="0"/>
    <xf numFmtId="0" fontId="96" fillId="45" borderId="0" applyNumberFormat="0" applyBorder="0" applyAlignment="0" applyProtection="0"/>
    <xf numFmtId="0" fontId="96" fillId="46" borderId="0" applyNumberFormat="0" applyBorder="0" applyAlignment="0" applyProtection="0"/>
    <xf numFmtId="0" fontId="96" fillId="49" borderId="0" applyNumberFormat="0" applyBorder="0" applyAlignment="0" applyProtection="0"/>
    <xf numFmtId="0" fontId="96" fillId="50" borderId="0" applyNumberFormat="0" applyBorder="0" applyAlignment="0" applyProtection="0"/>
    <xf numFmtId="0" fontId="96" fillId="53" borderId="0" applyNumberFormat="0" applyBorder="0" applyAlignment="0" applyProtection="0"/>
    <xf numFmtId="0" fontId="96" fillId="54" borderId="0" applyNumberFormat="0" applyBorder="0" applyAlignment="0" applyProtection="0"/>
    <xf numFmtId="0" fontId="96" fillId="57" borderId="0" applyNumberFormat="0" applyBorder="0" applyAlignment="0" applyProtection="0"/>
    <xf numFmtId="0" fontId="96" fillId="58" borderId="0" applyNumberFormat="0" applyBorder="0" applyAlignment="0" applyProtection="0"/>
    <xf numFmtId="0" fontId="96" fillId="37" borderId="0" applyNumberFormat="0" applyBorder="0" applyAlignment="0" applyProtection="0"/>
    <xf numFmtId="0" fontId="96" fillId="41" borderId="0" applyNumberFormat="0" applyBorder="0" applyAlignment="0" applyProtection="0"/>
    <xf numFmtId="0" fontId="96" fillId="45" borderId="0" applyNumberFormat="0" applyBorder="0" applyAlignment="0" applyProtection="0"/>
    <xf numFmtId="0" fontId="96" fillId="49" borderId="0" applyNumberFormat="0" applyBorder="0" applyAlignment="0" applyProtection="0"/>
    <xf numFmtId="0" fontId="96" fillId="53" borderId="0" applyNumberFormat="0" applyBorder="0" applyAlignment="0" applyProtection="0"/>
    <xf numFmtId="0" fontId="96" fillId="57" borderId="0" applyNumberFormat="0" applyBorder="0" applyAlignment="0" applyProtection="0"/>
    <xf numFmtId="0" fontId="96" fillId="38" borderId="0" applyNumberFormat="0" applyBorder="0" applyAlignment="0" applyProtection="0"/>
    <xf numFmtId="0" fontId="96" fillId="42" borderId="0" applyNumberFormat="0" applyBorder="0" applyAlignment="0" applyProtection="0"/>
    <xf numFmtId="0" fontId="96" fillId="46" borderId="0" applyNumberFormat="0" applyBorder="0" applyAlignment="0" applyProtection="0"/>
    <xf numFmtId="0" fontId="96" fillId="50" borderId="0" applyNumberFormat="0" applyBorder="0" applyAlignment="0" applyProtection="0"/>
    <xf numFmtId="0" fontId="96" fillId="54" borderId="0" applyNumberFormat="0" applyBorder="0" applyAlignment="0" applyProtection="0"/>
    <xf numFmtId="0" fontId="96" fillId="58" borderId="0" applyNumberFormat="0" applyBorder="0" applyAlignment="0" applyProtection="0"/>
    <xf numFmtId="43" fontId="25" fillId="0" borderId="0" applyFont="0" applyFill="0" applyBorder="0" applyAlignment="0" applyProtection="0"/>
    <xf numFmtId="0" fontId="13" fillId="0" borderId="0"/>
    <xf numFmtId="0" fontId="106" fillId="33" borderId="23" applyNumberFormat="0" applyAlignment="0" applyProtection="0"/>
    <xf numFmtId="168" fontId="96" fillId="0" borderId="0" applyFont="0" applyFill="0" applyBorder="0" applyAlignment="0" applyProtection="0"/>
    <xf numFmtId="0" fontId="96" fillId="0" borderId="0"/>
    <xf numFmtId="0" fontId="96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33" borderId="23" applyNumberFormat="0" applyAlignment="0" applyProtection="0"/>
    <xf numFmtId="0" fontId="2" fillId="2" borderId="8" applyNumberFormat="0" applyFont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2" borderId="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49" borderId="0" applyNumberFormat="0" applyBorder="0" applyAlignment="0" applyProtection="0"/>
    <xf numFmtId="0" fontId="2" fillId="54" borderId="0" applyNumberFormat="0" applyBorder="0" applyAlignment="0" applyProtection="0"/>
    <xf numFmtId="43" fontId="2" fillId="0" borderId="0" applyFont="0" applyFill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0" borderId="0" applyNumberFormat="0" applyBorder="0" applyAlignment="0" applyProtection="0"/>
    <xf numFmtId="0" fontId="2" fillId="47" borderId="0" applyNumberFormat="0" applyBorder="0" applyAlignment="0" applyProtection="0"/>
    <xf numFmtId="0" fontId="2" fillId="46" borderId="0" applyNumberFormat="0" applyBorder="0" applyAlignment="0" applyProtection="0"/>
    <xf numFmtId="0" fontId="2" fillId="45" borderId="0" applyNumberFormat="0" applyBorder="0" applyAlignment="0" applyProtection="0"/>
    <xf numFmtId="0" fontId="2" fillId="43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39" borderId="0" applyNumberFormat="0" applyBorder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2" borderId="8" applyNumberFormat="0" applyFont="0" applyAlignment="0" applyProtection="0"/>
    <xf numFmtId="0" fontId="2" fillId="0" borderId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96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8" applyNumberFormat="0" applyFont="0" applyAlignment="0" applyProtection="0"/>
    <xf numFmtId="0" fontId="2" fillId="2" borderId="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85" fillId="33" borderId="23" applyNumberFormat="0" applyAlignment="0" applyProtection="0"/>
    <xf numFmtId="0" fontId="2" fillId="0" borderId="0"/>
    <xf numFmtId="0" fontId="2" fillId="2" borderId="8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96" fillId="37" borderId="0" applyNumberFormat="0" applyBorder="0" applyAlignment="0" applyProtection="0"/>
    <xf numFmtId="0" fontId="96" fillId="41" borderId="0" applyNumberFormat="0" applyBorder="0" applyAlignment="0" applyProtection="0"/>
    <xf numFmtId="0" fontId="96" fillId="45" borderId="0" applyNumberFormat="0" applyBorder="0" applyAlignment="0" applyProtection="0"/>
    <xf numFmtId="0" fontId="96" fillId="49" borderId="0" applyNumberFormat="0" applyBorder="0" applyAlignment="0" applyProtection="0"/>
    <xf numFmtId="0" fontId="96" fillId="53" borderId="0" applyNumberFormat="0" applyBorder="0" applyAlignment="0" applyProtection="0"/>
    <xf numFmtId="0" fontId="96" fillId="57" borderId="0" applyNumberFormat="0" applyBorder="0" applyAlignment="0" applyProtection="0"/>
    <xf numFmtId="0" fontId="96" fillId="38" borderId="0" applyNumberFormat="0" applyBorder="0" applyAlignment="0" applyProtection="0"/>
    <xf numFmtId="0" fontId="96" fillId="42" borderId="0" applyNumberFormat="0" applyBorder="0" applyAlignment="0" applyProtection="0"/>
    <xf numFmtId="0" fontId="96" fillId="46" borderId="0" applyNumberFormat="0" applyBorder="0" applyAlignment="0" applyProtection="0"/>
    <xf numFmtId="0" fontId="96" fillId="50" borderId="0" applyNumberFormat="0" applyBorder="0" applyAlignment="0" applyProtection="0"/>
    <xf numFmtId="0" fontId="96" fillId="54" borderId="0" applyNumberFormat="0" applyBorder="0" applyAlignment="0" applyProtection="0"/>
    <xf numFmtId="0" fontId="96" fillId="58" borderId="0" applyNumberFormat="0" applyBorder="0" applyAlignment="0" applyProtection="0"/>
    <xf numFmtId="0" fontId="96" fillId="0" borderId="0"/>
    <xf numFmtId="0" fontId="13" fillId="0" borderId="0"/>
    <xf numFmtId="0" fontId="96" fillId="0" borderId="0"/>
    <xf numFmtId="0" fontId="96" fillId="0" borderId="0"/>
    <xf numFmtId="0" fontId="2" fillId="0" borderId="0"/>
    <xf numFmtId="0" fontId="85" fillId="33" borderId="23" applyNumberFormat="0" applyAlignment="0" applyProtection="0"/>
    <xf numFmtId="0" fontId="2" fillId="2" borderId="8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0" fontId="65" fillId="0" borderId="14" applyNumberFormat="0" applyFill="0" applyAlignment="0" applyProtection="0"/>
    <xf numFmtId="0" fontId="162" fillId="10" borderId="13" applyNumberFormat="0" applyAlignment="0" applyProtection="0"/>
    <xf numFmtId="0" fontId="13" fillId="29" borderId="15" applyNumberFormat="0" applyFont="0" applyAlignment="0" applyProtection="0"/>
    <xf numFmtId="0" fontId="48" fillId="23" borderId="12" applyNumberFormat="0" applyAlignment="0" applyProtection="0"/>
    <xf numFmtId="0" fontId="162" fillId="10" borderId="13" applyNumberFormat="0" applyAlignment="0" applyProtection="0"/>
    <xf numFmtId="0" fontId="149" fillId="23" borderId="13" applyNumberFormat="0" applyAlignment="0" applyProtection="0"/>
    <xf numFmtId="0" fontId="19" fillId="29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2" fillId="0" borderId="0"/>
    <xf numFmtId="0" fontId="2" fillId="2" borderId="8" applyNumberFormat="0" applyFont="0" applyAlignment="0" applyProtection="0"/>
    <xf numFmtId="43" fontId="2" fillId="0" borderId="0" applyFont="0" applyFill="0" applyBorder="0" applyAlignment="0" applyProtection="0"/>
    <xf numFmtId="0" fontId="93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93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93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93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93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93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93" fillId="36" borderId="0" applyNumberFormat="0" applyBorder="0" applyAlignment="0" applyProtection="0"/>
    <xf numFmtId="0" fontId="93" fillId="40" borderId="0" applyNumberFormat="0" applyBorder="0" applyAlignment="0" applyProtection="0"/>
    <xf numFmtId="0" fontId="93" fillId="44" borderId="0" applyNumberFormat="0" applyBorder="0" applyAlignment="0" applyProtection="0"/>
    <xf numFmtId="0" fontId="93" fillId="48" borderId="0" applyNumberFormat="0" applyBorder="0" applyAlignment="0" applyProtection="0"/>
    <xf numFmtId="0" fontId="93" fillId="52" borderId="0" applyNumberFormat="0" applyBorder="0" applyAlignment="0" applyProtection="0"/>
    <xf numFmtId="0" fontId="93" fillId="56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0" fontId="114" fillId="52" borderId="0" applyNumberFormat="0" applyBorder="0" applyAlignment="0" applyProtection="0"/>
    <xf numFmtId="10" fontId="29" fillId="20" borderId="56" applyNumberFormat="0" applyBorder="0" applyAlignment="0" applyProtection="0"/>
    <xf numFmtId="9" fontId="96" fillId="0" borderId="0" applyFont="0" applyFill="0" applyBorder="0" applyAlignment="0" applyProtection="0"/>
    <xf numFmtId="0" fontId="114" fillId="52" borderId="0" applyNumberFormat="0" applyBorder="0" applyAlignment="0" applyProtection="0"/>
    <xf numFmtId="0" fontId="171" fillId="0" borderId="59" applyNumberFormat="0" applyAlignment="0" applyProtection="0">
      <alignment horizontal="left" vertical="center"/>
    </xf>
    <xf numFmtId="9" fontId="170" fillId="0" borderId="60" applyNumberFormat="0" applyBorder="0"/>
    <xf numFmtId="186" fontId="171" fillId="0" borderId="55" applyNumberFormat="0" applyAlignment="0" applyProtection="0">
      <alignment horizontal="left" vertical="center"/>
    </xf>
    <xf numFmtId="10" fontId="29" fillId="65" borderId="56" applyNumberFormat="0" applyBorder="0" applyAlignment="0" applyProtection="0"/>
    <xf numFmtId="10" fontId="29" fillId="65" borderId="56" applyNumberFormat="0" applyBorder="0" applyAlignment="0" applyProtection="0"/>
    <xf numFmtId="10" fontId="29" fillId="65" borderId="56" applyNumberFormat="0" applyBorder="0" applyAlignment="0" applyProtection="0"/>
    <xf numFmtId="10" fontId="29" fillId="65" borderId="56" applyNumberFormat="0" applyBorder="0" applyAlignment="0" applyProtection="0"/>
    <xf numFmtId="9" fontId="170" fillId="0" borderId="57" applyNumberFormat="0" applyBorder="0"/>
    <xf numFmtId="9" fontId="32" fillId="0" borderId="57" applyNumberFormat="0" applyBorder="0"/>
    <xf numFmtId="9" fontId="170" fillId="0" borderId="57" applyNumberFormat="0" applyBorder="0"/>
    <xf numFmtId="171" fontId="183" fillId="0" borderId="56"/>
    <xf numFmtId="171" fontId="183" fillId="0" borderId="56"/>
    <xf numFmtId="171" fontId="183" fillId="0" borderId="56"/>
    <xf numFmtId="3" fontId="229" fillId="0" borderId="56"/>
    <xf numFmtId="1" fontId="247" fillId="0" borderId="56" applyBorder="0" applyAlignment="0">
      <alignment horizontal="center"/>
    </xf>
    <xf numFmtId="3" fontId="229" fillId="0" borderId="56"/>
    <xf numFmtId="3" fontId="229" fillId="0" borderId="56"/>
    <xf numFmtId="0" fontId="171" fillId="0" borderId="55" applyNumberFormat="0" applyAlignment="0" applyProtection="0">
      <alignment horizontal="left" vertical="center"/>
    </xf>
    <xf numFmtId="49" fontId="339" fillId="0" borderId="56">
      <alignment vertical="center"/>
    </xf>
    <xf numFmtId="10" fontId="29" fillId="20" borderId="56" applyNumberFormat="0" applyBorder="0" applyAlignment="0" applyProtection="0"/>
    <xf numFmtId="0" fontId="296" fillId="0" borderId="56" applyNumberFormat="0" applyFont="0" applyFill="0" applyBorder="0" applyAlignment="0">
      <alignment horizontal="center"/>
    </xf>
    <xf numFmtId="9" fontId="170" fillId="0" borderId="57" applyNumberFormat="0" applyBorder="0"/>
    <xf numFmtId="4" fontId="13" fillId="0" borderId="56">
      <alignment wrapText="1"/>
    </xf>
    <xf numFmtId="0" fontId="171" fillId="0" borderId="55" applyNumberFormat="0" applyAlignment="0" applyProtection="0">
      <alignment horizontal="left" vertical="center"/>
    </xf>
    <xf numFmtId="0" fontId="171" fillId="0" borderId="55" applyNumberFormat="0" applyAlignment="0" applyProtection="0">
      <alignment horizontal="left" vertical="center"/>
    </xf>
    <xf numFmtId="0" fontId="171" fillId="0" borderId="55" applyNumberFormat="0" applyAlignment="0" applyProtection="0">
      <alignment horizontal="left" vertical="center"/>
    </xf>
    <xf numFmtId="0" fontId="171" fillId="0" borderId="55" applyNumberFormat="0" applyAlignment="0" applyProtection="0">
      <alignment horizontal="left" vertical="center"/>
    </xf>
    <xf numFmtId="0" fontId="96" fillId="0" borderId="0"/>
    <xf numFmtId="3" fontId="205" fillId="0" borderId="56">
      <alignment horizontal="left" vertical="top"/>
    </xf>
    <xf numFmtId="171" fontId="183" fillId="0" borderId="56"/>
    <xf numFmtId="0" fontId="318" fillId="108" borderId="56">
      <alignment horizontal="left" vertical="center"/>
    </xf>
    <xf numFmtId="0" fontId="96" fillId="0" borderId="0"/>
    <xf numFmtId="10" fontId="29" fillId="65" borderId="56" applyNumberFormat="0" applyBorder="0" applyAlignment="0" applyProtection="0"/>
    <xf numFmtId="0" fontId="106" fillId="33" borderId="23" applyNumberFormat="0" applyAlignment="0" applyProtection="0"/>
    <xf numFmtId="0" fontId="114" fillId="48" borderId="0" applyNumberFormat="0" applyBorder="0" applyAlignment="0" applyProtection="0"/>
    <xf numFmtId="0" fontId="171" fillId="0" borderId="62" applyNumberFormat="0" applyAlignment="0" applyProtection="0">
      <alignment horizontal="left" vertical="center"/>
    </xf>
    <xf numFmtId="4" fontId="342" fillId="105" borderId="61" applyNumberFormat="0" applyProtection="0">
      <alignment horizontal="left" vertical="center"/>
    </xf>
    <xf numFmtId="182" fontId="13" fillId="0" borderId="0" applyFont="0" applyFill="0" applyBorder="0" applyAlignment="0" applyProtection="0"/>
    <xf numFmtId="0" fontId="114" fillId="44" borderId="0" applyNumberFormat="0" applyBorder="0" applyAlignment="0" applyProtection="0"/>
    <xf numFmtId="0" fontId="114" fillId="40" borderId="0" applyNumberFormat="0" applyBorder="0" applyAlignment="0" applyProtection="0"/>
    <xf numFmtId="0" fontId="114" fillId="56" borderId="0" applyNumberFormat="0" applyBorder="0" applyAlignment="0" applyProtection="0"/>
    <xf numFmtId="168" fontId="96" fillId="0" borderId="0" applyFont="0" applyFill="0" applyBorder="0" applyAlignment="0" applyProtection="0"/>
    <xf numFmtId="0" fontId="114" fillId="44" borderId="0" applyNumberFormat="0" applyBorder="0" applyAlignment="0" applyProtection="0"/>
    <xf numFmtId="0" fontId="114" fillId="48" borderId="0" applyNumberFormat="0" applyBorder="0" applyAlignment="0" applyProtection="0"/>
    <xf numFmtId="9" fontId="96" fillId="0" borderId="0" applyFont="0" applyFill="0" applyBorder="0" applyAlignment="0" applyProtection="0"/>
    <xf numFmtId="182" fontId="13" fillId="0" borderId="0" applyFont="0" applyFill="0" applyBorder="0" applyAlignment="0" applyProtection="0"/>
    <xf numFmtId="0" fontId="106" fillId="33" borderId="23" applyNumberFormat="0" applyAlignment="0" applyProtection="0"/>
    <xf numFmtId="168" fontId="96" fillId="0" borderId="0" applyFont="0" applyFill="0" applyBorder="0" applyAlignment="0" applyProtection="0"/>
    <xf numFmtId="0" fontId="114" fillId="56" borderId="0" applyNumberFormat="0" applyBorder="0" applyAlignment="0" applyProtection="0"/>
    <xf numFmtId="10" fontId="29" fillId="20" borderId="56" applyNumberFormat="0" applyBorder="0" applyAlignment="0" applyProtection="0"/>
    <xf numFmtId="0" fontId="114" fillId="56" borderId="0" applyNumberFormat="0" applyBorder="0" applyAlignment="0" applyProtection="0"/>
    <xf numFmtId="0" fontId="114" fillId="48" borderId="0" applyNumberFormat="0" applyBorder="0" applyAlignment="0" applyProtection="0"/>
    <xf numFmtId="0" fontId="114" fillId="40" borderId="0" applyNumberFormat="0" applyBorder="0" applyAlignment="0" applyProtection="0"/>
    <xf numFmtId="182" fontId="13" fillId="0" borderId="0" applyFont="0" applyFill="0" applyBorder="0" applyAlignment="0" applyProtection="0"/>
    <xf numFmtId="0" fontId="114" fillId="40" borderId="0" applyNumberFormat="0" applyBorder="0" applyAlignment="0" applyProtection="0"/>
    <xf numFmtId="10" fontId="381" fillId="20" borderId="56" applyNumberFormat="0" applyBorder="0" applyAlignment="0" applyProtection="0"/>
    <xf numFmtId="0" fontId="114" fillId="44" borderId="0" applyNumberFormat="0" applyBorder="0" applyAlignment="0" applyProtection="0"/>
    <xf numFmtId="0" fontId="114" fillId="52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0" fontId="114" fillId="36" borderId="0" applyNumberFormat="0" applyBorder="0" applyAlignment="0" applyProtection="0"/>
    <xf numFmtId="4" fontId="342" fillId="105" borderId="58" applyNumberFormat="0" applyProtection="0">
      <alignment horizontal="left" vertical="center"/>
    </xf>
    <xf numFmtId="9" fontId="170" fillId="0" borderId="60" applyNumberFormat="0" applyBorder="0"/>
    <xf numFmtId="0" fontId="40" fillId="0" borderId="0"/>
    <xf numFmtId="168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390" fillId="0" borderId="0" applyFont="0" applyFill="0" applyBorder="0" applyAlignment="0" applyProtection="0"/>
    <xf numFmtId="0" fontId="171" fillId="0" borderId="63">
      <alignment horizontal="left" vertical="center"/>
    </xf>
    <xf numFmtId="0" fontId="40" fillId="0" borderId="0"/>
    <xf numFmtId="3" fontId="389" fillId="0" borderId="64">
      <alignment horizont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79" fillId="0" borderId="20" applyNumberFormat="0" applyFill="0" applyAlignment="0" applyProtection="0"/>
    <xf numFmtId="0" fontId="80" fillId="0" borderId="21" applyNumberFormat="0" applyFill="0" applyAlignment="0" applyProtection="0"/>
    <xf numFmtId="0" fontId="81" fillId="0" borderId="22" applyNumberFormat="0" applyFill="0" applyAlignment="0" applyProtection="0"/>
    <xf numFmtId="0" fontId="81" fillId="0" borderId="0" applyNumberFormat="0" applyFill="0" applyBorder="0" applyAlignment="0" applyProtection="0"/>
    <xf numFmtId="0" fontId="82" fillId="30" borderId="0" applyNumberFormat="0" applyBorder="0" applyAlignment="0" applyProtection="0"/>
    <xf numFmtId="0" fontId="83" fillId="31" borderId="0" applyNumberFormat="0" applyBorder="0" applyAlignment="0" applyProtection="0"/>
    <xf numFmtId="0" fontId="163" fillId="32" borderId="0" applyNumberFormat="0" applyBorder="0" applyAlignment="0" applyProtection="0"/>
    <xf numFmtId="0" fontId="86" fillId="34" borderId="24" applyNumberFormat="0" applyAlignment="0" applyProtection="0"/>
    <xf numFmtId="0" fontId="87" fillId="34" borderId="23" applyNumberFormat="0" applyAlignment="0" applyProtection="0"/>
    <xf numFmtId="0" fontId="88" fillId="0" borderId="25" applyNumberFormat="0" applyFill="0" applyAlignment="0" applyProtection="0"/>
    <xf numFmtId="0" fontId="89" fillId="35" borderId="26" applyNumberFormat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27" applyNumberFormat="0" applyFill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93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93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93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93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93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93" fillId="59" borderId="0" applyNumberFormat="0" applyBorder="0" applyAlignment="0" applyProtection="0"/>
    <xf numFmtId="0" fontId="19" fillId="5" borderId="0" applyNumberFormat="0" applyBorder="0" applyAlignment="0" applyProtection="0"/>
    <xf numFmtId="0" fontId="10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28" borderId="0" applyNumberFormat="0" applyBorder="0" applyAlignment="0" applyProtection="0"/>
    <xf numFmtId="0" fontId="46" fillId="6" borderId="0" applyNumberFormat="0" applyBorder="0" applyAlignment="0" applyProtection="0"/>
    <xf numFmtId="0" fontId="50" fillId="23" borderId="67" applyNumberFormat="0" applyAlignment="0" applyProtection="0"/>
    <xf numFmtId="0" fontId="50" fillId="23" borderId="67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43" fontId="40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8" fillId="7" borderId="0" applyNumberFormat="0" applyBorder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10" borderId="67" applyNumberFormat="0" applyAlignment="0" applyProtection="0"/>
    <xf numFmtId="0" fontId="61" fillId="10" borderId="67" applyNumberFormat="0" applyAlignment="0" applyProtection="0"/>
    <xf numFmtId="0" fontId="44" fillId="0" borderId="11" applyNumberFormat="0" applyFill="0" applyAlignment="0" applyProtection="0"/>
    <xf numFmtId="0" fontId="63" fillId="24" borderId="0" applyNumberFormat="0" applyBorder="0" applyAlignment="0" applyProtection="0"/>
    <xf numFmtId="0" fontId="40" fillId="0" borderId="0"/>
    <xf numFmtId="0" fontId="40" fillId="29" borderId="68" applyNumberFormat="0" applyFont="0" applyAlignment="0" applyProtection="0"/>
    <xf numFmtId="0" fontId="40" fillId="29" borderId="68" applyNumberFormat="0" applyFont="0" applyAlignment="0" applyProtection="0"/>
    <xf numFmtId="0" fontId="48" fillId="23" borderId="69" applyNumberFormat="0" applyAlignment="0" applyProtection="0"/>
    <xf numFmtId="0" fontId="48" fillId="23" borderId="69" applyNumberFormat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5" fillId="0" borderId="70" applyNumberFormat="0" applyFill="0" applyAlignment="0" applyProtection="0"/>
    <xf numFmtId="0" fontId="65" fillId="0" borderId="70" applyNumberFormat="0" applyFill="0" applyAlignment="0" applyProtection="0"/>
    <xf numFmtId="0" fontId="52" fillId="0" borderId="0" applyNumberFormat="0" applyFill="0" applyBorder="0" applyAlignment="0" applyProtection="0"/>
    <xf numFmtId="0" fontId="50" fillId="23" borderId="67" applyNumberFormat="0" applyAlignment="0" applyProtection="0"/>
    <xf numFmtId="0" fontId="61" fillId="10" borderId="67" applyNumberFormat="0" applyAlignment="0" applyProtection="0"/>
    <xf numFmtId="0" fontId="65" fillId="0" borderId="70" applyNumberFormat="0" applyFill="0" applyAlignment="0" applyProtection="0"/>
    <xf numFmtId="0" fontId="48" fillId="23" borderId="69" applyNumberFormat="0" applyAlignment="0" applyProtection="0"/>
    <xf numFmtId="0" fontId="19" fillId="29" borderId="68" applyNumberFormat="0" applyFont="0" applyAlignment="0" applyProtection="0"/>
    <xf numFmtId="43" fontId="10" fillId="0" borderId="0" applyFont="0" applyFill="0" applyBorder="0" applyAlignment="0" applyProtection="0"/>
    <xf numFmtId="0" fontId="96" fillId="0" borderId="0"/>
    <xf numFmtId="9" fontId="96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6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391" fillId="0" borderId="20" applyNumberFormat="0" applyFill="0" applyAlignment="0" applyProtection="0"/>
    <xf numFmtId="0" fontId="392" fillId="0" borderId="21" applyNumberFormat="0" applyFill="0" applyAlignment="0" applyProtection="0"/>
    <xf numFmtId="0" fontId="393" fillId="0" borderId="22" applyNumberFormat="0" applyFill="0" applyAlignment="0" applyProtection="0"/>
    <xf numFmtId="0" fontId="393" fillId="0" borderId="0" applyNumberFormat="0" applyFill="0" applyBorder="0" applyAlignment="0" applyProtection="0"/>
    <xf numFmtId="0" fontId="394" fillId="30" borderId="0" applyNumberFormat="0" applyBorder="0" applyAlignment="0" applyProtection="0"/>
    <xf numFmtId="0" fontId="395" fillId="31" borderId="0" applyNumberFormat="0" applyBorder="0" applyAlignment="0" applyProtection="0"/>
    <xf numFmtId="0" fontId="396" fillId="32" borderId="0" applyNumberFormat="0" applyBorder="0" applyAlignment="0" applyProtection="0"/>
    <xf numFmtId="0" fontId="397" fillId="33" borderId="23" applyNumberFormat="0" applyAlignment="0" applyProtection="0"/>
    <xf numFmtId="0" fontId="398" fillId="34" borderId="24" applyNumberFormat="0" applyAlignment="0" applyProtection="0"/>
    <xf numFmtId="0" fontId="399" fillId="34" borderId="23" applyNumberFormat="0" applyAlignment="0" applyProtection="0"/>
    <xf numFmtId="0" fontId="400" fillId="0" borderId="25" applyNumberFormat="0" applyFill="0" applyAlignment="0" applyProtection="0"/>
    <xf numFmtId="0" fontId="401" fillId="35" borderId="26" applyNumberFormat="0" applyAlignment="0" applyProtection="0"/>
    <xf numFmtId="0" fontId="402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404" fillId="0" borderId="27" applyNumberFormat="0" applyFill="0" applyAlignment="0" applyProtection="0"/>
    <xf numFmtId="0" fontId="405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405" fillId="39" borderId="0" applyNumberFormat="0" applyBorder="0" applyAlignment="0" applyProtection="0"/>
    <xf numFmtId="0" fontId="405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405" fillId="43" borderId="0" applyNumberFormat="0" applyBorder="0" applyAlignment="0" applyProtection="0"/>
    <xf numFmtId="0" fontId="405" fillId="44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 applyNumberFormat="0" applyBorder="0" applyAlignment="0" applyProtection="0"/>
    <xf numFmtId="0" fontId="405" fillId="47" borderId="0" applyNumberFormat="0" applyBorder="0" applyAlignment="0" applyProtection="0"/>
    <xf numFmtId="0" fontId="405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405" fillId="51" borderId="0" applyNumberFormat="0" applyBorder="0" applyAlignment="0" applyProtection="0"/>
    <xf numFmtId="0" fontId="405" fillId="52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405" fillId="55" borderId="0" applyNumberFormat="0" applyBorder="0" applyAlignment="0" applyProtection="0"/>
    <xf numFmtId="0" fontId="405" fillId="56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405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2" borderId="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3" fontId="389" fillId="0" borderId="64">
      <alignment horizontal="center"/>
    </xf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168" fontId="23" fillId="0" borderId="0" applyFont="0" applyFill="0" applyBorder="0" applyAlignment="0" applyProtection="0"/>
    <xf numFmtId="168" fontId="407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3" fillId="0" borderId="0"/>
    <xf numFmtId="0" fontId="98" fillId="0" borderId="0"/>
    <xf numFmtId="0" fontId="98" fillId="0" borderId="0"/>
    <xf numFmtId="0" fontId="41" fillId="22" borderId="10" applyNumberFormat="0" applyAlignment="0" applyProtection="0"/>
    <xf numFmtId="0" fontId="43" fillId="0" borderId="11" applyNumberFormat="0" applyFill="0" applyAlignment="0" applyProtection="0"/>
    <xf numFmtId="0" fontId="45" fillId="6" borderId="0" applyNumberFormat="0" applyBorder="0" applyAlignment="0" applyProtection="0"/>
    <xf numFmtId="0" fontId="47" fillId="23" borderId="69" applyNumberFormat="0" applyAlignment="0" applyProtection="0"/>
    <xf numFmtId="0" fontId="49" fillId="23" borderId="67" applyNumberFormat="0" applyAlignment="0" applyProtection="0"/>
    <xf numFmtId="0" fontId="5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7" fillId="7" borderId="0" applyNumberFormat="0" applyBorder="0" applyAlignment="0" applyProtection="0"/>
    <xf numFmtId="0" fontId="60" fillId="10" borderId="67" applyNumberFormat="0" applyAlignment="0" applyProtection="0"/>
    <xf numFmtId="0" fontId="62" fillId="24" borderId="0" applyNumberFormat="0" applyBorder="0" applyAlignment="0" applyProtection="0"/>
    <xf numFmtId="0" fontId="64" fillId="0" borderId="70" applyNumberFormat="0" applyFill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8" borderId="0" applyNumberFormat="0" applyBorder="0" applyAlignment="0" applyProtection="0"/>
    <xf numFmtId="0" fontId="13" fillId="29" borderId="68" applyNumberFormat="0" applyFont="0" applyAlignment="0" applyProtection="0"/>
    <xf numFmtId="0" fontId="66" fillId="0" borderId="16" applyNumberFormat="0" applyFill="0" applyAlignment="0" applyProtection="0"/>
    <xf numFmtId="0" fontId="68" fillId="0" borderId="17" applyNumberFormat="0" applyFill="0" applyAlignment="0" applyProtection="0"/>
    <xf numFmtId="0" fontId="70" fillId="0" borderId="18" applyNumberFormat="0" applyFill="0" applyAlignment="0" applyProtection="0"/>
    <xf numFmtId="0" fontId="70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0" fillId="0" borderId="21" applyNumberFormat="0" applyFill="0" applyAlignment="0" applyProtection="0"/>
    <xf numFmtId="0" fontId="79" fillId="0" borderId="20" applyNumberFormat="0" applyFill="0" applyAlignment="0" applyProtection="0"/>
    <xf numFmtId="0" fontId="80" fillId="0" borderId="21" applyNumberFormat="0" applyFill="0" applyAlignment="0" applyProtection="0"/>
    <xf numFmtId="0" fontId="81" fillId="0" borderId="22" applyNumberFormat="0" applyFill="0" applyAlignment="0" applyProtection="0"/>
    <xf numFmtId="0" fontId="81" fillId="0" borderId="0" applyNumberFormat="0" applyFill="0" applyBorder="0" applyAlignment="0" applyProtection="0"/>
    <xf numFmtId="0" fontId="82" fillId="30" borderId="0" applyNumberFormat="0" applyBorder="0" applyAlignment="0" applyProtection="0"/>
    <xf numFmtId="0" fontId="83" fillId="31" borderId="0" applyNumberFormat="0" applyBorder="0" applyAlignment="0" applyProtection="0"/>
    <xf numFmtId="0" fontId="163" fillId="32" borderId="0" applyNumberFormat="0" applyBorder="0" applyAlignment="0" applyProtection="0"/>
    <xf numFmtId="0" fontId="86" fillId="34" borderId="24" applyNumberFormat="0" applyAlignment="0" applyProtection="0"/>
    <xf numFmtId="0" fontId="87" fillId="34" borderId="23" applyNumberFormat="0" applyAlignment="0" applyProtection="0"/>
    <xf numFmtId="0" fontId="88" fillId="0" borderId="25" applyNumberFormat="0" applyFill="0" applyAlignment="0" applyProtection="0"/>
    <xf numFmtId="0" fontId="89" fillId="35" borderId="26" applyNumberFormat="0" applyAlignment="0" applyProtection="0"/>
    <xf numFmtId="0" fontId="90" fillId="0" borderId="0" applyNumberFormat="0" applyFill="0" applyBorder="0" applyAlignment="0" applyProtection="0"/>
    <xf numFmtId="0" fontId="1" fillId="2" borderId="8" applyNumberFormat="0" applyFont="0" applyAlignment="0" applyProtection="0"/>
    <xf numFmtId="0" fontId="91" fillId="0" borderId="0" applyNumberFormat="0" applyFill="0" applyBorder="0" applyAlignment="0" applyProtection="0"/>
    <xf numFmtId="0" fontId="92" fillId="0" borderId="27" applyNumberFormat="0" applyFill="0" applyAlignment="0" applyProtection="0"/>
    <xf numFmtId="0" fontId="93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93" fillId="39" borderId="0" applyNumberFormat="0" applyBorder="0" applyAlignment="0" applyProtection="0"/>
    <xf numFmtId="0" fontId="93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93" fillId="43" borderId="0" applyNumberFormat="0" applyBorder="0" applyAlignment="0" applyProtection="0"/>
    <xf numFmtId="0" fontId="93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93" fillId="47" borderId="0" applyNumberFormat="0" applyBorder="0" applyAlignment="0" applyProtection="0"/>
    <xf numFmtId="0" fontId="93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93" fillId="51" borderId="0" applyNumberFormat="0" applyBorder="0" applyAlignment="0" applyProtection="0"/>
    <xf numFmtId="0" fontId="93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93" fillId="55" borderId="0" applyNumberFormat="0" applyBorder="0" applyAlignment="0" applyProtection="0"/>
    <xf numFmtId="0" fontId="93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93" fillId="59" borderId="0" applyNumberFormat="0" applyBorder="0" applyAlignment="0" applyProtection="0"/>
    <xf numFmtId="0" fontId="80" fillId="0" borderId="21" applyNumberFormat="0" applyFill="0" applyAlignment="0" applyProtection="0"/>
    <xf numFmtId="0" fontId="79" fillId="0" borderId="20" applyNumberFormat="0" applyFill="0" applyAlignment="0" applyProtection="0"/>
    <xf numFmtId="0" fontId="81" fillId="0" borderId="22" applyNumberFormat="0" applyFill="0" applyAlignment="0" applyProtection="0"/>
    <xf numFmtId="0" fontId="81" fillId="0" borderId="0" applyNumberFormat="0" applyFill="0" applyBorder="0" applyAlignment="0" applyProtection="0"/>
    <xf numFmtId="0" fontId="82" fillId="30" borderId="0" applyNumberFormat="0" applyBorder="0" applyAlignment="0" applyProtection="0"/>
    <xf numFmtId="0" fontId="83" fillId="31" borderId="0" applyNumberFormat="0" applyBorder="0" applyAlignment="0" applyProtection="0"/>
    <xf numFmtId="0" fontId="163" fillId="32" borderId="0" applyNumberFormat="0" applyBorder="0" applyAlignment="0" applyProtection="0"/>
    <xf numFmtId="0" fontId="86" fillId="34" borderId="24" applyNumberFormat="0" applyAlignment="0" applyProtection="0"/>
    <xf numFmtId="0" fontId="87" fillId="34" borderId="23" applyNumberFormat="0" applyAlignment="0" applyProtection="0"/>
    <xf numFmtId="0" fontId="88" fillId="0" borderId="25" applyNumberFormat="0" applyFill="0" applyAlignment="0" applyProtection="0"/>
    <xf numFmtId="0" fontId="89" fillId="35" borderId="26" applyNumberFormat="0" applyAlignment="0" applyProtection="0"/>
    <xf numFmtId="0" fontId="90" fillId="0" borderId="0" applyNumberFormat="0" applyFill="0" applyBorder="0" applyAlignment="0" applyProtection="0"/>
    <xf numFmtId="0" fontId="1" fillId="2" borderId="8" applyNumberFormat="0" applyFont="0" applyAlignment="0" applyProtection="0"/>
    <xf numFmtId="0" fontId="91" fillId="0" borderId="0" applyNumberFormat="0" applyFill="0" applyBorder="0" applyAlignment="0" applyProtection="0"/>
    <xf numFmtId="0" fontId="92" fillId="0" borderId="27" applyNumberFormat="0" applyFill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93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93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93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93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93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93" fillId="59" borderId="0" applyNumberFormat="0" applyBorder="0" applyAlignment="0" applyProtection="0"/>
    <xf numFmtId="0" fontId="79" fillId="0" borderId="20" applyNumberFormat="0" applyFill="0" applyAlignment="0" applyProtection="0"/>
    <xf numFmtId="0" fontId="81" fillId="0" borderId="22" applyNumberFormat="0" applyFill="0" applyAlignment="0" applyProtection="0"/>
    <xf numFmtId="0" fontId="81" fillId="0" borderId="0" applyNumberFormat="0" applyFill="0" applyBorder="0" applyAlignment="0" applyProtection="0"/>
    <xf numFmtId="0" fontId="82" fillId="30" borderId="0" applyNumberFormat="0" applyBorder="0" applyAlignment="0" applyProtection="0"/>
    <xf numFmtId="0" fontId="83" fillId="31" borderId="0" applyNumberFormat="0" applyBorder="0" applyAlignment="0" applyProtection="0"/>
    <xf numFmtId="0" fontId="163" fillId="32" borderId="0" applyNumberFormat="0" applyBorder="0" applyAlignment="0" applyProtection="0"/>
    <xf numFmtId="0" fontId="86" fillId="34" borderId="24" applyNumberFormat="0" applyAlignment="0" applyProtection="0"/>
    <xf numFmtId="0" fontId="87" fillId="34" borderId="23" applyNumberFormat="0" applyAlignment="0" applyProtection="0"/>
    <xf numFmtId="0" fontId="88" fillId="0" borderId="25" applyNumberFormat="0" applyFill="0" applyAlignment="0" applyProtection="0"/>
    <xf numFmtId="0" fontId="89" fillId="35" borderId="26" applyNumberFormat="0" applyAlignment="0" applyProtection="0"/>
    <xf numFmtId="0" fontId="90" fillId="0" borderId="0" applyNumberFormat="0" applyFill="0" applyBorder="0" applyAlignment="0" applyProtection="0"/>
    <xf numFmtId="0" fontId="1" fillId="2" borderId="8" applyNumberFormat="0" applyFont="0" applyAlignment="0" applyProtection="0"/>
    <xf numFmtId="0" fontId="91" fillId="0" borderId="0" applyNumberFormat="0" applyFill="0" applyBorder="0" applyAlignment="0" applyProtection="0"/>
    <xf numFmtId="0" fontId="92" fillId="0" borderId="27" applyNumberFormat="0" applyFill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93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93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93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93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93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93" fillId="59" borderId="0" applyNumberFormat="0" applyBorder="0" applyAlignment="0" applyProtection="0"/>
    <xf numFmtId="39" fontId="15" fillId="0" borderId="0"/>
    <xf numFmtId="43" fontId="17" fillId="0" borderId="0" applyFont="0" applyFill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35" fillId="0" borderId="0"/>
    <xf numFmtId="0" fontId="19" fillId="0" borderId="0"/>
    <xf numFmtId="39" fontId="15" fillId="0" borderId="0"/>
    <xf numFmtId="0" fontId="13" fillId="0" borderId="0"/>
    <xf numFmtId="0" fontId="23" fillId="0" borderId="0"/>
    <xf numFmtId="0" fontId="19" fillId="0" borderId="0"/>
    <xf numFmtId="0" fontId="19" fillId="0" borderId="0"/>
    <xf numFmtId="0" fontId="13" fillId="0" borderId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42" fillId="22" borderId="10" applyNumberFormat="0" applyAlignment="0" applyProtection="0"/>
    <xf numFmtId="0" fontId="44" fillId="0" borderId="11" applyNumberFormat="0" applyFill="0" applyAlignment="0" applyProtection="0"/>
    <xf numFmtId="0" fontId="46" fillId="6" borderId="0" applyNumberFormat="0" applyBorder="0" applyAlignment="0" applyProtection="0"/>
    <xf numFmtId="0" fontId="48" fillId="23" borderId="69" applyNumberFormat="0" applyAlignment="0" applyProtection="0"/>
    <xf numFmtId="0" fontId="50" fillId="23" borderId="67" applyNumberFormat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8" fillId="7" borderId="0" applyNumberFormat="0" applyBorder="0" applyAlignment="0" applyProtection="0"/>
    <xf numFmtId="0" fontId="1" fillId="0" borderId="0"/>
    <xf numFmtId="0" fontId="61" fillId="10" borderId="67" applyNumberFormat="0" applyAlignment="0" applyProtection="0"/>
    <xf numFmtId="0" fontId="63" fillId="24" borderId="0" applyNumberFormat="0" applyBorder="0" applyAlignment="0" applyProtection="0"/>
    <xf numFmtId="0" fontId="65" fillId="0" borderId="70" applyNumberFormat="0" applyFill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28" borderId="0" applyNumberFormat="0" applyBorder="0" applyAlignment="0" applyProtection="0"/>
    <xf numFmtId="0" fontId="24" fillId="29" borderId="68" applyNumberFormat="0" applyFont="0" applyAlignment="0" applyProtection="0"/>
    <xf numFmtId="0" fontId="19" fillId="29" borderId="68" applyNumberFormat="0" applyFont="0" applyAlignment="0" applyProtection="0"/>
    <xf numFmtId="0" fontId="67" fillId="0" borderId="16" applyNumberFormat="0" applyFill="0" applyAlignment="0" applyProtection="0"/>
    <xf numFmtId="0" fontId="69" fillId="0" borderId="17" applyNumberFormat="0" applyFill="0" applyAlignment="0" applyProtection="0"/>
    <xf numFmtId="0" fontId="71" fillId="0" borderId="18" applyNumberFormat="0" applyFill="0" applyAlignment="0" applyProtection="0"/>
    <xf numFmtId="0" fontId="13" fillId="0" borderId="0"/>
    <xf numFmtId="0" fontId="71" fillId="0" borderId="0" applyNumberFormat="0" applyFill="0" applyBorder="0" applyAlignment="0" applyProtection="0"/>
    <xf numFmtId="0" fontId="97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8" fillId="60" borderId="0" applyNumberFormat="0" applyBorder="0" applyAlignment="0" applyProtection="0">
      <alignment vertical="center"/>
    </xf>
    <xf numFmtId="0" fontId="118" fillId="10" borderId="0" applyNumberFormat="0" applyBorder="0" applyAlignment="0" applyProtection="0">
      <alignment vertical="center"/>
    </xf>
    <xf numFmtId="0" fontId="118" fillId="29" borderId="0" applyNumberFormat="0" applyBorder="0" applyAlignment="0" applyProtection="0">
      <alignment vertical="center"/>
    </xf>
    <xf numFmtId="0" fontId="118" fillId="60" borderId="0" applyNumberFormat="0" applyBorder="0" applyAlignment="0" applyProtection="0">
      <alignment vertical="center"/>
    </xf>
    <xf numFmtId="0" fontId="118" fillId="23" borderId="0" applyNumberFormat="0" applyBorder="0" applyAlignment="0" applyProtection="0">
      <alignment vertical="center"/>
    </xf>
    <xf numFmtId="0" fontId="118" fillId="24" borderId="0" applyNumberFormat="0" applyBorder="0" applyAlignment="0" applyProtection="0">
      <alignment vertical="center"/>
    </xf>
    <xf numFmtId="0" fontId="118" fillId="23" borderId="0" applyNumberFormat="0" applyBorder="0" applyAlignment="0" applyProtection="0">
      <alignment vertical="center"/>
    </xf>
    <xf numFmtId="0" fontId="118" fillId="10" borderId="0" applyNumberFormat="0" applyBorder="0" applyAlignment="0" applyProtection="0">
      <alignment vertical="center"/>
    </xf>
    <xf numFmtId="0" fontId="408" fillId="17" borderId="0" applyNumberFormat="0" applyBorder="0" applyAlignment="0" applyProtection="0">
      <alignment vertical="center"/>
    </xf>
    <xf numFmtId="0" fontId="408" fillId="12" borderId="0" applyNumberFormat="0" applyBorder="0" applyAlignment="0" applyProtection="0">
      <alignment vertical="center"/>
    </xf>
    <xf numFmtId="0" fontId="408" fillId="24" borderId="0" applyNumberFormat="0" applyBorder="0" applyAlignment="0" applyProtection="0">
      <alignment vertical="center"/>
    </xf>
    <xf numFmtId="0" fontId="408" fillId="23" borderId="0" applyNumberFormat="0" applyBorder="0" applyAlignment="0" applyProtection="0">
      <alignment vertical="center"/>
    </xf>
    <xf numFmtId="0" fontId="408" fillId="17" borderId="0" applyNumberFormat="0" applyBorder="0" applyAlignment="0" applyProtection="0">
      <alignment vertical="center"/>
    </xf>
    <xf numFmtId="0" fontId="408" fillId="10" borderId="0" applyNumberFormat="0" applyBorder="0" applyAlignment="0" applyProtection="0">
      <alignment vertical="center"/>
    </xf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179" fontId="14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17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39" fillId="0" borderId="0"/>
    <xf numFmtId="0" fontId="14" fillId="0" borderId="0"/>
    <xf numFmtId="0" fontId="37" fillId="0" borderId="0"/>
    <xf numFmtId="0" fontId="40" fillId="0" borderId="0"/>
    <xf numFmtId="0" fontId="36" fillId="0" borderId="0"/>
    <xf numFmtId="0" fontId="10" fillId="0" borderId="0"/>
    <xf numFmtId="0" fontId="39" fillId="0" borderId="0"/>
    <xf numFmtId="0" fontId="36" fillId="0" borderId="0"/>
    <xf numFmtId="0" fontId="25" fillId="0" borderId="0"/>
    <xf numFmtId="0" fontId="19" fillId="2" borderId="8" applyNumberFormat="0" applyFont="0" applyAlignment="0" applyProtection="0"/>
    <xf numFmtId="0" fontId="19" fillId="2" borderId="8" applyNumberFormat="0" applyFont="0" applyAlignment="0" applyProtection="0"/>
    <xf numFmtId="9" fontId="19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0" fontId="221" fillId="7" borderId="0" applyNumberFormat="0" applyBorder="0" applyAlignment="0" applyProtection="0">
      <alignment vertical="center"/>
    </xf>
    <xf numFmtId="0" fontId="221" fillId="7" borderId="0" applyNumberFormat="0" applyBorder="0" applyAlignment="0" applyProtection="0">
      <alignment vertical="center"/>
    </xf>
    <xf numFmtId="0" fontId="221" fillId="7" borderId="0" applyNumberFormat="0" applyBorder="0" applyAlignment="0" applyProtection="0">
      <alignment vertical="center"/>
    </xf>
    <xf numFmtId="0" fontId="217" fillId="6" borderId="0" applyNumberFormat="0" applyBorder="0" applyAlignment="0" applyProtection="0">
      <alignment vertical="center"/>
    </xf>
    <xf numFmtId="0" fontId="217" fillId="6" borderId="0" applyNumberFormat="0" applyBorder="0" applyAlignment="0" applyProtection="0">
      <alignment vertical="center"/>
    </xf>
    <xf numFmtId="0" fontId="217" fillId="6" borderId="0" applyNumberFormat="0" applyBorder="0" applyAlignment="0" applyProtection="0">
      <alignment vertical="center"/>
    </xf>
    <xf numFmtId="0" fontId="14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8" fillId="0" borderId="0">
      <alignment vertical="center"/>
    </xf>
    <xf numFmtId="0" fontId="143" fillId="0" borderId="0">
      <alignment vertical="center"/>
    </xf>
    <xf numFmtId="0" fontId="143" fillId="0" borderId="0">
      <alignment vertical="center"/>
    </xf>
    <xf numFmtId="0" fontId="143" fillId="0" borderId="0">
      <alignment vertical="center"/>
    </xf>
    <xf numFmtId="0" fontId="59" fillId="0" borderId="0">
      <alignment vertical="center"/>
    </xf>
    <xf numFmtId="0" fontId="408" fillId="17" borderId="0" applyNumberFormat="0" applyBorder="0" applyAlignment="0" applyProtection="0">
      <alignment vertical="center"/>
    </xf>
    <xf numFmtId="0" fontId="408" fillId="26" borderId="0" applyNumberFormat="0" applyBorder="0" applyAlignment="0" applyProtection="0">
      <alignment vertical="center"/>
    </xf>
    <xf numFmtId="0" fontId="408" fillId="27" borderId="0" applyNumberFormat="0" applyBorder="0" applyAlignment="0" applyProtection="0">
      <alignment vertical="center"/>
    </xf>
    <xf numFmtId="0" fontId="408" fillId="61" borderId="0" applyNumberFormat="0" applyBorder="0" applyAlignment="0" applyProtection="0">
      <alignment vertical="center"/>
    </xf>
    <xf numFmtId="0" fontId="408" fillId="17" borderId="0" applyNumberFormat="0" applyBorder="0" applyAlignment="0" applyProtection="0">
      <alignment vertical="center"/>
    </xf>
    <xf numFmtId="0" fontId="408" fillId="28" borderId="0" applyNumberFormat="0" applyBorder="0" applyAlignment="0" applyProtection="0">
      <alignment vertical="center"/>
    </xf>
    <xf numFmtId="0" fontId="409" fillId="0" borderId="0" applyNumberFormat="0" applyFill="0" applyBorder="0" applyAlignment="0" applyProtection="0">
      <alignment vertical="center"/>
    </xf>
    <xf numFmtId="0" fontId="410" fillId="0" borderId="29" applyNumberFormat="0" applyFill="0" applyAlignment="0" applyProtection="0">
      <alignment vertical="center"/>
    </xf>
    <xf numFmtId="0" fontId="411" fillId="0" borderId="17" applyNumberFormat="0" applyFill="0" applyAlignment="0" applyProtection="0">
      <alignment vertical="center"/>
    </xf>
    <xf numFmtId="0" fontId="412" fillId="0" borderId="30" applyNumberFormat="0" applyFill="0" applyAlignment="0" applyProtection="0">
      <alignment vertical="center"/>
    </xf>
    <xf numFmtId="0" fontId="412" fillId="0" borderId="0" applyNumberFormat="0" applyFill="0" applyBorder="0" applyAlignment="0" applyProtection="0">
      <alignment vertical="center"/>
    </xf>
    <xf numFmtId="0" fontId="376" fillId="0" borderId="0" applyNumberFormat="0" applyFill="0" applyBorder="0" applyAlignment="0" applyProtection="0">
      <alignment vertical="center"/>
    </xf>
    <xf numFmtId="0" fontId="413" fillId="22" borderId="10" applyNumberFormat="0" applyAlignment="0" applyProtection="0">
      <alignment vertical="center"/>
    </xf>
    <xf numFmtId="0" fontId="134" fillId="0" borderId="71" applyNumberFormat="0" applyFill="0" applyAlignment="0" applyProtection="0">
      <alignment vertical="center"/>
    </xf>
    <xf numFmtId="0" fontId="14" fillId="29" borderId="68" applyNumberFormat="0" applyFont="0" applyAlignment="0" applyProtection="0">
      <alignment vertical="center"/>
    </xf>
    <xf numFmtId="9" fontId="14" fillId="0" borderId="0" applyFont="0" applyFill="0" applyBorder="0" applyAlignment="0" applyProtection="0"/>
    <xf numFmtId="0" fontId="137" fillId="60" borderId="67" applyNumberFormat="0" applyAlignment="0" applyProtection="0">
      <alignment vertical="center"/>
    </xf>
    <xf numFmtId="0" fontId="138" fillId="10" borderId="67" applyNumberFormat="0" applyAlignment="0" applyProtection="0">
      <alignment vertical="center"/>
    </xf>
    <xf numFmtId="0" fontId="139" fillId="60" borderId="69" applyNumberFormat="0" applyAlignment="0" applyProtection="0">
      <alignment vertical="center"/>
    </xf>
    <xf numFmtId="0" fontId="23" fillId="0" borderId="0"/>
    <xf numFmtId="0" fontId="47" fillId="23" borderId="69" applyNumberFormat="0" applyAlignment="0" applyProtection="0"/>
    <xf numFmtId="0" fontId="48" fillId="23" borderId="69" applyNumberFormat="0" applyAlignment="0" applyProtection="0"/>
    <xf numFmtId="0" fontId="49" fillId="23" borderId="67" applyNumberFormat="0" applyAlignment="0" applyProtection="0"/>
    <xf numFmtId="0" fontId="50" fillId="23" borderId="67" applyNumberFormat="0" applyAlignment="0" applyProtection="0"/>
    <xf numFmtId="0" fontId="60" fillId="10" borderId="67" applyNumberFormat="0" applyAlignment="0" applyProtection="0"/>
    <xf numFmtId="0" fontId="61" fillId="10" borderId="67" applyNumberFormat="0" applyAlignment="0" applyProtection="0"/>
    <xf numFmtId="0" fontId="64" fillId="0" borderId="70" applyNumberFormat="0" applyFill="0" applyAlignment="0" applyProtection="0"/>
    <xf numFmtId="0" fontId="65" fillId="0" borderId="70" applyNumberFormat="0" applyFill="0" applyAlignment="0" applyProtection="0"/>
    <xf numFmtId="0" fontId="13" fillId="29" borderId="68" applyNumberFormat="0" applyFont="0" applyAlignment="0" applyProtection="0"/>
    <xf numFmtId="0" fontId="24" fillId="29" borderId="68" applyNumberFormat="0" applyFont="0" applyAlignment="0" applyProtection="0"/>
    <xf numFmtId="0" fontId="19" fillId="29" borderId="68" applyNumberFormat="0" applyFont="0" applyAlignment="0" applyProtection="0"/>
    <xf numFmtId="0" fontId="134" fillId="0" borderId="71" applyNumberFormat="0" applyFill="0" applyAlignment="0" applyProtection="0">
      <alignment vertical="center"/>
    </xf>
    <xf numFmtId="0" fontId="14" fillId="29" borderId="68" applyNumberFormat="0" applyFont="0" applyAlignment="0" applyProtection="0">
      <alignment vertical="center"/>
    </xf>
    <xf numFmtId="0" fontId="137" fillId="60" borderId="67" applyNumberFormat="0" applyAlignment="0" applyProtection="0">
      <alignment vertical="center"/>
    </xf>
    <xf numFmtId="0" fontId="138" fillId="10" borderId="67" applyNumberFormat="0" applyAlignment="0" applyProtection="0">
      <alignment vertical="center"/>
    </xf>
    <xf numFmtId="0" fontId="139" fillId="60" borderId="69" applyNumberFormat="0" applyAlignment="0" applyProtection="0">
      <alignment vertical="center"/>
    </xf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7" fillId="23" borderId="69" applyNumberFormat="0" applyAlignment="0" applyProtection="0"/>
    <xf numFmtId="0" fontId="48" fillId="23" borderId="69" applyNumberFormat="0" applyAlignment="0" applyProtection="0"/>
    <xf numFmtId="0" fontId="49" fillId="23" borderId="67" applyNumberFormat="0" applyAlignment="0" applyProtection="0"/>
    <xf numFmtId="0" fontId="50" fillId="23" borderId="67" applyNumberFormat="0" applyAlignment="0" applyProtection="0"/>
    <xf numFmtId="0" fontId="60" fillId="10" borderId="67" applyNumberFormat="0" applyAlignment="0" applyProtection="0"/>
    <xf numFmtId="0" fontId="61" fillId="10" borderId="67" applyNumberFormat="0" applyAlignment="0" applyProtection="0"/>
    <xf numFmtId="0" fontId="13" fillId="29" borderId="68" applyNumberFormat="0" applyFont="0" applyAlignment="0" applyProtection="0"/>
    <xf numFmtId="0" fontId="24" fillId="29" borderId="68" applyNumberFormat="0" applyFont="0" applyAlignment="0" applyProtection="0"/>
    <xf numFmtId="0" fontId="19" fillId="29" borderId="68" applyNumberFormat="0" applyFont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0" fontId="10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0" fontId="38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9" fontId="19" fillId="0" borderId="0" applyFont="0" applyFill="0" applyBorder="0" applyAlignment="0" applyProtection="0"/>
    <xf numFmtId="39" fontId="15" fillId="0" borderId="0"/>
    <xf numFmtId="39" fontId="1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70" fillId="0" borderId="0" applyNumberFormat="0" applyFill="0" applyBorder="0" applyAlignment="0" applyProtection="0"/>
    <xf numFmtId="0" fontId="70" fillId="0" borderId="18" applyNumberFormat="0" applyFill="0" applyAlignment="0" applyProtection="0"/>
    <xf numFmtId="0" fontId="68" fillId="0" borderId="17" applyNumberFormat="0" applyFill="0" applyAlignment="0" applyProtection="0"/>
    <xf numFmtId="0" fontId="66" fillId="0" borderId="16" applyNumberFormat="0" applyFill="0" applyAlignment="0" applyProtection="0"/>
    <xf numFmtId="0" fontId="13" fillId="29" borderId="68" applyNumberFormat="0" applyFont="0" applyAlignment="0" applyProtection="0"/>
    <xf numFmtId="0" fontId="20" fillId="28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27" borderId="0" applyNumberFormat="0" applyBorder="0" applyAlignment="0" applyProtection="0"/>
    <xf numFmtId="0" fontId="20" fillId="26" borderId="0" applyNumberFormat="0" applyBorder="0" applyAlignment="0" applyProtection="0"/>
    <xf numFmtId="0" fontId="20" fillId="25" borderId="0" applyNumberFormat="0" applyBorder="0" applyAlignment="0" applyProtection="0"/>
    <xf numFmtId="0" fontId="64" fillId="0" borderId="70" applyNumberFormat="0" applyFill="0" applyAlignment="0" applyProtection="0"/>
    <xf numFmtId="0" fontId="62" fillId="24" borderId="0" applyNumberFormat="0" applyBorder="0" applyAlignment="0" applyProtection="0"/>
    <xf numFmtId="0" fontId="60" fillId="10" borderId="67" applyNumberFormat="0" applyAlignment="0" applyProtection="0"/>
    <xf numFmtId="0" fontId="57" fillId="7" borderId="0" applyNumberFormat="0" applyBorder="0" applyAlignment="0" applyProtection="0"/>
    <xf numFmtId="0" fontId="5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9" fillId="23" borderId="67" applyNumberFormat="0" applyAlignment="0" applyProtection="0"/>
    <xf numFmtId="0" fontId="47" fillId="23" borderId="69" applyNumberFormat="0" applyAlignment="0" applyProtection="0"/>
    <xf numFmtId="0" fontId="45" fillId="6" borderId="0" applyNumberFormat="0" applyBorder="0" applyAlignment="0" applyProtection="0"/>
    <xf numFmtId="0" fontId="43" fillId="0" borderId="11" applyNumberFormat="0" applyFill="0" applyAlignment="0" applyProtection="0"/>
    <xf numFmtId="0" fontId="41" fillId="22" borderId="10" applyNumberFormat="0" applyAlignment="0" applyProtection="0"/>
    <xf numFmtId="0" fontId="98" fillId="0" borderId="0"/>
    <xf numFmtId="0" fontId="98" fillId="0" borderId="0"/>
    <xf numFmtId="0" fontId="40" fillId="0" borderId="0"/>
    <xf numFmtId="0" fontId="23" fillId="0" borderId="0"/>
    <xf numFmtId="168" fontId="13" fillId="0" borderId="0" applyFont="0" applyFill="0" applyBorder="0" applyAlignment="0" applyProtection="0"/>
    <xf numFmtId="168" fontId="40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0" fillId="18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3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13" borderId="0" applyNumberFormat="0" applyBorder="0" applyAlignment="0" applyProtection="0"/>
    <xf numFmtId="0" fontId="18" fillId="12" borderId="0" applyNumberFormat="0" applyBorder="0" applyAlignment="0" applyProtection="0"/>
    <xf numFmtId="0" fontId="18" fillId="11" borderId="0" applyNumberFormat="0" applyBorder="0" applyAlignment="0" applyProtection="0"/>
    <xf numFmtId="0" fontId="18" fillId="10" borderId="0" applyNumberFormat="0" applyBorder="0" applyAlignment="0" applyProtection="0"/>
    <xf numFmtId="0" fontId="18" fillId="9" borderId="0" applyNumberFormat="0" applyBorder="0" applyAlignment="0" applyProtection="0"/>
    <xf numFmtId="0" fontId="18" fillId="8" borderId="0" applyNumberFormat="0" applyBorder="0" applyAlignment="0" applyProtection="0"/>
    <xf numFmtId="0" fontId="18" fillId="7" borderId="0" applyNumberFormat="0" applyBorder="0" applyAlignment="0" applyProtection="0"/>
    <xf numFmtId="0" fontId="18" fillId="6" borderId="0" applyNumberFormat="0" applyBorder="0" applyAlignment="0" applyProtection="0"/>
    <xf numFmtId="0" fontId="18" fillId="5" borderId="0" applyNumberFormat="0" applyBorder="0" applyAlignment="0" applyProtection="0"/>
    <xf numFmtId="0" fontId="13" fillId="0" borderId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10" fillId="2" borderId="8" applyNumberFormat="0" applyFont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39" fontId="15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168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5" fillId="0" borderId="70" applyNumberFormat="0" applyFill="0" applyAlignment="0" applyProtection="0"/>
    <xf numFmtId="0" fontId="65" fillId="0" borderId="70" applyNumberFormat="0" applyFill="0" applyAlignment="0" applyProtection="0"/>
    <xf numFmtId="0" fontId="48" fillId="23" borderId="69" applyNumberFormat="0" applyAlignment="0" applyProtection="0"/>
    <xf numFmtId="0" fontId="48" fillId="23" borderId="69" applyNumberFormat="0" applyAlignment="0" applyProtection="0"/>
    <xf numFmtId="0" fontId="40" fillId="29" borderId="68" applyNumberFormat="0" applyFont="0" applyAlignment="0" applyProtection="0"/>
    <xf numFmtId="0" fontId="40" fillId="29" borderId="68" applyNumberFormat="0" applyFont="0" applyAlignment="0" applyProtection="0"/>
    <xf numFmtId="0" fontId="61" fillId="10" borderId="67" applyNumberFormat="0" applyAlignment="0" applyProtection="0"/>
    <xf numFmtId="0" fontId="61" fillId="10" borderId="67" applyNumberFormat="0" applyAlignment="0" applyProtection="0"/>
    <xf numFmtId="43" fontId="40" fillId="0" borderId="0" applyFont="0" applyFill="0" applyBorder="0" applyAlignment="0" applyProtection="0"/>
    <xf numFmtId="0" fontId="50" fillId="23" borderId="67" applyNumberFormat="0" applyAlignment="0" applyProtection="0"/>
    <xf numFmtId="0" fontId="50" fillId="23" borderId="67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0"/>
    <xf numFmtId="0" fontId="10" fillId="0" borderId="0"/>
    <xf numFmtId="0" fontId="40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39" fontId="15" fillId="0" borderId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" fontId="389" fillId="0" borderId="64">
      <alignment horizontal="center"/>
    </xf>
    <xf numFmtId="0" fontId="40" fillId="0" borderId="0"/>
    <xf numFmtId="43" fontId="39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39" fontId="15" fillId="0" borderId="0"/>
    <xf numFmtId="0" fontId="48" fillId="23" borderId="69" applyNumberFormat="0" applyAlignment="0" applyProtection="0"/>
    <xf numFmtId="0" fontId="50" fillId="23" borderId="67" applyNumberFormat="0" applyAlignment="0" applyProtection="0"/>
    <xf numFmtId="0" fontId="1" fillId="0" borderId="0"/>
    <xf numFmtId="0" fontId="61" fillId="10" borderId="67" applyNumberFormat="0" applyAlignment="0" applyProtection="0"/>
    <xf numFmtId="0" fontId="65" fillId="0" borderId="70" applyNumberFormat="0" applyFill="0" applyAlignment="0" applyProtection="0"/>
    <xf numFmtId="0" fontId="24" fillId="29" borderId="68" applyNumberFormat="0" applyFont="0" applyAlignment="0" applyProtection="0"/>
    <xf numFmtId="0" fontId="13" fillId="0" borderId="0"/>
    <xf numFmtId="0" fontId="97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0" fontId="47" fillId="23" borderId="69" applyNumberFormat="0" applyAlignment="0" applyProtection="0"/>
    <xf numFmtId="0" fontId="48" fillId="23" borderId="69" applyNumberFormat="0" applyAlignment="0" applyProtection="0"/>
    <xf numFmtId="0" fontId="49" fillId="23" borderId="67" applyNumberFormat="0" applyAlignment="0" applyProtection="0"/>
    <xf numFmtId="0" fontId="50" fillId="23" borderId="67" applyNumberFormat="0" applyAlignment="0" applyProtection="0"/>
    <xf numFmtId="0" fontId="60" fillId="10" borderId="67" applyNumberFormat="0" applyAlignment="0" applyProtection="0"/>
    <xf numFmtId="0" fontId="61" fillId="10" borderId="67" applyNumberFormat="0" applyAlignment="0" applyProtection="0"/>
    <xf numFmtId="0" fontId="13" fillId="29" borderId="68" applyNumberFormat="0" applyFont="0" applyAlignment="0" applyProtection="0"/>
    <xf numFmtId="0" fontId="24" fillId="29" borderId="68" applyNumberFormat="0" applyFont="0" applyAlignment="0" applyProtection="0"/>
    <xf numFmtId="0" fontId="19" fillId="29" borderId="68" applyNumberFormat="0" applyFont="0" applyAlignment="0" applyProtection="0"/>
    <xf numFmtId="39" fontId="15" fillId="0" borderId="0"/>
    <xf numFmtId="39" fontId="15" fillId="0" borderId="0"/>
    <xf numFmtId="39" fontId="15" fillId="0" borderId="0"/>
    <xf numFmtId="39" fontId="15" fillId="0" borderId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4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23" fillId="64" borderId="74" applyNumberFormat="0" applyAlignment="0" applyProtection="0">
      <alignment vertical="center"/>
    </xf>
    <xf numFmtId="0" fontId="223" fillId="64" borderId="74" applyNumberFormat="0" applyAlignment="0" applyProtection="0">
      <alignment vertical="center"/>
    </xf>
    <xf numFmtId="0" fontId="223" fillId="64" borderId="74" applyNumberFormat="0" applyAlignment="0" applyProtection="0">
      <alignment vertical="center"/>
    </xf>
    <xf numFmtId="0" fontId="223" fillId="64" borderId="74" applyNumberFormat="0" applyAlignment="0" applyProtection="0">
      <alignment vertical="center"/>
    </xf>
    <xf numFmtId="0" fontId="223" fillId="64" borderId="74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67" fillId="0" borderId="75" applyNumberFormat="0" applyFill="0" applyAlignment="0" applyProtection="0">
      <alignment vertical="center"/>
    </xf>
    <xf numFmtId="0" fontId="367" fillId="0" borderId="75" applyNumberFormat="0" applyFill="0" applyAlignment="0" applyProtection="0">
      <alignment vertical="center"/>
    </xf>
    <xf numFmtId="0" fontId="94" fillId="29" borderId="76" applyNumberFormat="0" applyFont="0" applyAlignment="0" applyProtection="0">
      <alignment vertical="center"/>
    </xf>
    <xf numFmtId="0" fontId="94" fillId="29" borderId="76" applyNumberFormat="0" applyFont="0" applyAlignment="0" applyProtection="0">
      <alignment vertical="center"/>
    </xf>
    <xf numFmtId="0" fontId="370" fillId="60" borderId="74" applyNumberFormat="0" applyAlignment="0" applyProtection="0">
      <alignment vertical="center"/>
    </xf>
    <xf numFmtId="0" fontId="370" fillId="60" borderId="74" applyNumberFormat="0" applyAlignment="0" applyProtection="0">
      <alignment vertical="center"/>
    </xf>
    <xf numFmtId="0" fontId="371" fillId="10" borderId="74" applyNumberFormat="0" applyAlignment="0" applyProtection="0">
      <alignment vertical="center"/>
    </xf>
    <xf numFmtId="0" fontId="371" fillId="10" borderId="74" applyNumberFormat="0" applyAlignment="0" applyProtection="0">
      <alignment vertical="center"/>
    </xf>
    <xf numFmtId="0" fontId="372" fillId="60" borderId="77" applyNumberFormat="0" applyAlignment="0" applyProtection="0">
      <alignment vertical="center"/>
    </xf>
    <xf numFmtId="0" fontId="372" fillId="60" borderId="77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10" fontId="29" fillId="20" borderId="72" applyNumberFormat="0" applyBorder="0" applyAlignment="0" applyProtection="0"/>
    <xf numFmtId="43" fontId="17" fillId="0" borderId="0" applyFont="0" applyFill="0" applyBorder="0" applyAlignment="0" applyProtection="0"/>
    <xf numFmtId="173" fontId="13" fillId="3" borderId="72"/>
    <xf numFmtId="0" fontId="13" fillId="0" borderId="0"/>
    <xf numFmtId="0" fontId="1" fillId="0" borderId="0"/>
    <xf numFmtId="0" fontId="13" fillId="0" borderId="0"/>
    <xf numFmtId="0" fontId="3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0" fontId="14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356" fillId="0" borderId="0"/>
    <xf numFmtId="44" fontId="25" fillId="0" borderId="0" applyFont="0" applyFill="0" applyBorder="0" applyAlignment="0" applyProtection="0"/>
    <xf numFmtId="44" fontId="18" fillId="0" borderId="0" applyFont="0" applyFill="0" applyBorder="0" applyAlignment="0" applyProtection="0"/>
    <xf numFmtId="172" fontId="356" fillId="0" borderId="0"/>
    <xf numFmtId="173" fontId="356" fillId="0" borderId="0"/>
    <xf numFmtId="0" fontId="414" fillId="0" borderId="0" applyNumberFormat="0" applyFill="0" applyBorder="0" applyAlignment="0" applyProtection="0"/>
    <xf numFmtId="177" fontId="357" fillId="0" borderId="0"/>
    <xf numFmtId="0" fontId="96" fillId="0" borderId="0"/>
    <xf numFmtId="39" fontId="15" fillId="0" borderId="0"/>
    <xf numFmtId="39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39" fontId="15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0" fontId="13" fillId="0" borderId="0"/>
    <xf numFmtId="0" fontId="25" fillId="0" borderId="0"/>
    <xf numFmtId="39" fontId="15" fillId="0" borderId="0"/>
    <xf numFmtId="0" fontId="25" fillId="0" borderId="0"/>
    <xf numFmtId="0" fontId="38" fillId="0" borderId="0"/>
    <xf numFmtId="39" fontId="15" fillId="0" borderId="0"/>
    <xf numFmtId="0" fontId="26" fillId="2" borderId="8" applyNumberFormat="0" applyFont="0" applyAlignment="0" applyProtection="0"/>
    <xf numFmtId="0" fontId="19" fillId="2" borderId="8" applyNumberFormat="0" applyFont="0" applyAlignment="0" applyProtection="0"/>
    <xf numFmtId="9" fontId="9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18" fillId="0" borderId="0" applyFont="0" applyFill="0" applyBorder="0" applyAlignment="0" applyProtection="0">
      <alignment vertical="center"/>
    </xf>
    <xf numFmtId="179" fontId="118" fillId="0" borderId="0" applyFont="0" applyFill="0" applyBorder="0" applyAlignment="0" applyProtection="0">
      <alignment vertical="center"/>
    </xf>
    <xf numFmtId="179" fontId="118" fillId="0" borderId="0" applyFont="0" applyFill="0" applyBorder="0" applyAlignment="0" applyProtection="0">
      <alignment vertical="center"/>
    </xf>
    <xf numFmtId="179" fontId="118" fillId="0" borderId="0" applyFont="0" applyFill="0" applyBorder="0" applyAlignment="0" applyProtection="0">
      <alignment vertical="center"/>
    </xf>
    <xf numFmtId="179" fontId="118" fillId="0" borderId="0" applyFont="0" applyFill="0" applyBorder="0" applyAlignment="0" applyProtection="0">
      <alignment vertical="center"/>
    </xf>
    <xf numFmtId="179" fontId="118" fillId="0" borderId="0" applyFont="0" applyFill="0" applyBorder="0" applyAlignment="0" applyProtection="0">
      <alignment vertical="center"/>
    </xf>
    <xf numFmtId="179" fontId="118" fillId="0" borderId="0" applyFont="0" applyFill="0" applyBorder="0" applyAlignment="0" applyProtection="0">
      <alignment vertical="center"/>
    </xf>
    <xf numFmtId="179" fontId="118" fillId="0" borderId="0" applyFont="0" applyFill="0" applyBorder="0" applyAlignment="0" applyProtection="0">
      <alignment vertical="center"/>
    </xf>
    <xf numFmtId="179" fontId="118" fillId="0" borderId="0" applyFont="0" applyFill="0" applyBorder="0" applyAlignment="0" applyProtection="0">
      <alignment vertical="center"/>
    </xf>
    <xf numFmtId="179" fontId="118" fillId="0" borderId="0" applyFont="0" applyFill="0" applyBorder="0" applyAlignment="0" applyProtection="0">
      <alignment vertical="center"/>
    </xf>
    <xf numFmtId="179" fontId="118" fillId="0" borderId="0" applyFont="0" applyFill="0" applyBorder="0" applyAlignment="0" applyProtection="0">
      <alignment vertical="center"/>
    </xf>
    <xf numFmtId="179" fontId="118" fillId="0" borderId="0" applyFont="0" applyFill="0" applyBorder="0" applyAlignment="0" applyProtection="0">
      <alignment vertical="center"/>
    </xf>
    <xf numFmtId="179" fontId="118" fillId="0" borderId="0" applyFont="0" applyFill="0" applyBorder="0" applyAlignment="0" applyProtection="0">
      <alignment vertical="center"/>
    </xf>
    <xf numFmtId="179" fontId="118" fillId="0" borderId="0" applyFont="0" applyFill="0" applyBorder="0" applyAlignment="0" applyProtection="0">
      <alignment vertical="center"/>
    </xf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43" fontId="118" fillId="0" borderId="0" applyFont="0" applyFill="0" applyBorder="0" applyAlignment="0" applyProtection="0">
      <alignment vertical="center"/>
    </xf>
    <xf numFmtId="43" fontId="118" fillId="0" borderId="0" applyFont="0" applyFill="0" applyBorder="0" applyAlignment="0" applyProtection="0">
      <alignment vertical="center"/>
    </xf>
    <xf numFmtId="43" fontId="118" fillId="0" borderId="0" applyFont="0" applyFill="0" applyBorder="0" applyAlignment="0" applyProtection="0">
      <alignment vertical="center"/>
    </xf>
    <xf numFmtId="43" fontId="118" fillId="0" borderId="0" applyFont="0" applyFill="0" applyBorder="0" applyAlignment="0" applyProtection="0">
      <alignment vertical="center"/>
    </xf>
    <xf numFmtId="43" fontId="118" fillId="0" borderId="0" applyFont="0" applyFill="0" applyBorder="0" applyAlignment="0" applyProtection="0">
      <alignment vertical="center"/>
    </xf>
    <xf numFmtId="43" fontId="118" fillId="0" borderId="0" applyFont="0" applyFill="0" applyBorder="0" applyAlignment="0" applyProtection="0">
      <alignment vertical="center"/>
    </xf>
    <xf numFmtId="43" fontId="118" fillId="0" borderId="0" applyFont="0" applyFill="0" applyBorder="0" applyAlignment="0" applyProtection="0">
      <alignment vertical="center"/>
    </xf>
    <xf numFmtId="43" fontId="118" fillId="0" borderId="0" applyFont="0" applyFill="0" applyBorder="0" applyAlignment="0" applyProtection="0">
      <alignment vertical="center"/>
    </xf>
    <xf numFmtId="43" fontId="118" fillId="0" borderId="0" applyFont="0" applyFill="0" applyBorder="0" applyAlignment="0" applyProtection="0">
      <alignment vertical="center"/>
    </xf>
    <xf numFmtId="43" fontId="118" fillId="0" borderId="0" applyFont="0" applyFill="0" applyBorder="0" applyAlignment="0" applyProtection="0">
      <alignment vertical="center"/>
    </xf>
    <xf numFmtId="43" fontId="118" fillId="0" borderId="0" applyFont="0" applyFill="0" applyBorder="0" applyAlignment="0" applyProtection="0">
      <alignment vertical="center"/>
    </xf>
    <xf numFmtId="43" fontId="118" fillId="0" borderId="0" applyFont="0" applyFill="0" applyBorder="0" applyAlignment="0" applyProtection="0">
      <alignment vertical="center"/>
    </xf>
    <xf numFmtId="43" fontId="118" fillId="0" borderId="0" applyFont="0" applyFill="0" applyBorder="0" applyAlignment="0" applyProtection="0">
      <alignment vertical="center"/>
    </xf>
    <xf numFmtId="43" fontId="118" fillId="0" borderId="0" applyFont="0" applyFill="0" applyBorder="0" applyAlignment="0" applyProtection="0">
      <alignment vertical="center"/>
    </xf>
    <xf numFmtId="43" fontId="118" fillId="0" borderId="0" applyFont="0" applyFill="0" applyBorder="0" applyAlignment="0" applyProtection="0">
      <alignment vertical="center"/>
    </xf>
    <xf numFmtId="43" fontId="118" fillId="0" borderId="0" applyFont="0" applyFill="0" applyBorder="0" applyAlignment="0" applyProtection="0">
      <alignment vertical="center"/>
    </xf>
    <xf numFmtId="43" fontId="118" fillId="0" borderId="0" applyFont="0" applyFill="0" applyBorder="0" applyAlignment="0" applyProtection="0">
      <alignment vertical="center"/>
    </xf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8" fillId="0" borderId="0">
      <alignment vertical="center"/>
    </xf>
    <xf numFmtId="0" fontId="118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8" fillId="0" borderId="0">
      <alignment vertical="center"/>
    </xf>
    <xf numFmtId="0" fontId="118" fillId="0" borderId="0">
      <alignment vertical="center"/>
    </xf>
    <xf numFmtId="0" fontId="118" fillId="0" borderId="0">
      <alignment vertical="center"/>
    </xf>
    <xf numFmtId="0" fontId="118" fillId="0" borderId="0">
      <alignment vertical="center"/>
    </xf>
    <xf numFmtId="0" fontId="118" fillId="0" borderId="0">
      <alignment vertical="center"/>
    </xf>
    <xf numFmtId="0" fontId="118" fillId="0" borderId="0">
      <alignment vertical="center"/>
    </xf>
    <xf numFmtId="0" fontId="118" fillId="0" borderId="0">
      <alignment vertical="center"/>
    </xf>
    <xf numFmtId="0" fontId="118" fillId="0" borderId="0">
      <alignment vertical="center"/>
    </xf>
    <xf numFmtId="0" fontId="118" fillId="0" borderId="0">
      <alignment vertical="center"/>
    </xf>
    <xf numFmtId="0" fontId="118" fillId="0" borderId="0">
      <alignment vertical="center"/>
    </xf>
    <xf numFmtId="0" fontId="118" fillId="0" borderId="0">
      <alignment vertical="center"/>
    </xf>
    <xf numFmtId="0" fontId="118" fillId="0" borderId="0">
      <alignment vertical="center"/>
    </xf>
    <xf numFmtId="0" fontId="118" fillId="0" borderId="0">
      <alignment vertical="center"/>
    </xf>
    <xf numFmtId="0" fontId="118" fillId="0" borderId="0">
      <alignment vertical="center"/>
    </xf>
    <xf numFmtId="0" fontId="118" fillId="0" borderId="0">
      <alignment vertical="center"/>
    </xf>
    <xf numFmtId="0" fontId="118" fillId="0" borderId="0">
      <alignment vertical="center"/>
    </xf>
    <xf numFmtId="0" fontId="143" fillId="0" borderId="0">
      <alignment vertical="center"/>
    </xf>
    <xf numFmtId="0" fontId="143" fillId="0" borderId="0">
      <alignment vertical="center"/>
    </xf>
    <xf numFmtId="0" fontId="143" fillId="0" borderId="0">
      <alignment vertical="center"/>
    </xf>
    <xf numFmtId="0" fontId="143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7" fillId="0" borderId="0"/>
    <xf numFmtId="0" fontId="37" fillId="0" borderId="0"/>
    <xf numFmtId="0" fontId="37" fillId="0" borderId="0"/>
    <xf numFmtId="0" fontId="14" fillId="0" borderId="0"/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>
      <alignment vertical="center"/>
    </xf>
    <xf numFmtId="9" fontId="118" fillId="0" borderId="0" applyFont="0" applyFill="0" applyBorder="0" applyAlignment="0" applyProtection="0">
      <alignment vertical="center"/>
    </xf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43" fontId="13" fillId="0" borderId="0" applyFont="0" applyFill="0" applyBorder="0" applyAlignment="0" applyProtection="0"/>
    <xf numFmtId="38" fontId="29" fillId="19" borderId="0" applyNumberFormat="0" applyBorder="0" applyAlignment="0" applyProtection="0"/>
    <xf numFmtId="10" fontId="29" fillId="20" borderId="72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9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96" fillId="0" borderId="0"/>
    <xf numFmtId="0" fontId="9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39" fontId="15" fillId="0" borderId="0"/>
    <xf numFmtId="0" fontId="13" fillId="0" borderId="0"/>
    <xf numFmtId="0" fontId="38" fillId="0" borderId="0"/>
    <xf numFmtId="9" fontId="9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95" fillId="3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9" fillId="60" borderId="69" applyNumberFormat="0" applyAlignment="0" applyProtection="0">
      <alignment vertical="center"/>
    </xf>
    <xf numFmtId="0" fontId="47" fillId="23" borderId="69" applyNumberFormat="0" applyAlignment="0" applyProtection="0"/>
    <xf numFmtId="0" fontId="139" fillId="60" borderId="69" applyNumberFormat="0" applyAlignment="0" applyProtection="0">
      <alignment vertical="center"/>
    </xf>
    <xf numFmtId="9" fontId="40" fillId="0" borderId="0" applyFont="0" applyFill="0" applyBorder="0" applyAlignment="0" applyProtection="0"/>
    <xf numFmtId="0" fontId="96" fillId="0" borderId="0"/>
    <xf numFmtId="0" fontId="1" fillId="0" borderId="0"/>
    <xf numFmtId="168" fontId="1" fillId="0" borderId="0" applyFont="0" applyFill="0" applyBorder="0" applyAlignment="0" applyProtection="0"/>
    <xf numFmtId="0" fontId="13" fillId="0" borderId="0"/>
    <xf numFmtId="39" fontId="15" fillId="0" borderId="0"/>
    <xf numFmtId="0" fontId="13" fillId="0" borderId="0"/>
    <xf numFmtId="0" fontId="14" fillId="0" borderId="0"/>
    <xf numFmtId="0" fontId="96" fillId="0" borderId="0"/>
    <xf numFmtId="0" fontId="96" fillId="0" borderId="0"/>
    <xf numFmtId="0" fontId="96" fillId="0" borderId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96" fillId="0" borderId="0" applyFont="0" applyFill="0" applyBorder="0" applyAlignment="0" applyProtection="0"/>
    <xf numFmtId="0" fontId="96" fillId="0" borderId="0"/>
    <xf numFmtId="0" fontId="13" fillId="0" borderId="0"/>
    <xf numFmtId="168" fontId="96" fillId="0" borderId="0" applyFont="0" applyFill="0" applyBorder="0" applyAlignment="0" applyProtection="0"/>
    <xf numFmtId="168" fontId="96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3" fillId="0" borderId="0"/>
    <xf numFmtId="0" fontId="78" fillId="0" borderId="0" applyNumberFormat="0" applyFill="0" applyBorder="0" applyAlignment="0" applyProtection="0"/>
    <xf numFmtId="0" fontId="13" fillId="0" borderId="0"/>
    <xf numFmtId="0" fontId="13" fillId="0" borderId="0"/>
    <xf numFmtId="0" fontId="1" fillId="2" borderId="8" applyNumberFormat="0" applyFont="0" applyAlignment="0" applyProtection="0"/>
    <xf numFmtId="0" fontId="13" fillId="0" borderId="0"/>
    <xf numFmtId="0" fontId="96" fillId="0" borderId="0"/>
    <xf numFmtId="168" fontId="96" fillId="0" borderId="0" applyFont="0" applyFill="0" applyBorder="0" applyAlignment="0" applyProtection="0"/>
    <xf numFmtId="0" fontId="13" fillId="0" borderId="0"/>
    <xf numFmtId="0" fontId="96" fillId="0" borderId="0"/>
    <xf numFmtId="168" fontId="96" fillId="0" borderId="0" applyFont="0" applyFill="0" applyBorder="0" applyAlignment="0" applyProtection="0"/>
    <xf numFmtId="0" fontId="13" fillId="0" borderId="0"/>
    <xf numFmtId="0" fontId="97" fillId="0" borderId="0"/>
    <xf numFmtId="0" fontId="13" fillId="0" borderId="0"/>
    <xf numFmtId="168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6" fillId="0" borderId="0"/>
    <xf numFmtId="168" fontId="96" fillId="0" borderId="0" applyFont="0" applyFill="0" applyBorder="0" applyAlignment="0" applyProtection="0"/>
    <xf numFmtId="0" fontId="96" fillId="0" borderId="0"/>
    <xf numFmtId="0" fontId="13" fillId="0" borderId="0"/>
    <xf numFmtId="168" fontId="96" fillId="0" borderId="0" applyFont="0" applyFill="0" applyBorder="0" applyAlignment="0" applyProtection="0"/>
    <xf numFmtId="0" fontId="96" fillId="0" borderId="0"/>
    <xf numFmtId="0" fontId="13" fillId="0" borderId="0"/>
    <xf numFmtId="168" fontId="96" fillId="0" borderId="0" applyFont="0" applyFill="0" applyBorder="0" applyAlignment="0" applyProtection="0"/>
    <xf numFmtId="0" fontId="13" fillId="0" borderId="0"/>
    <xf numFmtId="0" fontId="96" fillId="0" borderId="0"/>
    <xf numFmtId="168" fontId="96" fillId="0" borderId="0" applyFont="0" applyFill="0" applyBorder="0" applyAlignment="0" applyProtection="0"/>
    <xf numFmtId="0" fontId="96" fillId="0" borderId="0"/>
    <xf numFmtId="0" fontId="13" fillId="0" borderId="0"/>
    <xf numFmtId="168" fontId="96" fillId="0" borderId="0" applyFont="0" applyFill="0" applyBorder="0" applyAlignment="0" applyProtection="0"/>
    <xf numFmtId="0" fontId="13" fillId="0" borderId="0"/>
    <xf numFmtId="0" fontId="390" fillId="0" borderId="0"/>
    <xf numFmtId="43" fontId="390" fillId="0" borderId="0" applyFont="0" applyFill="0" applyBorder="0" applyAlignment="0" applyProtection="0"/>
    <xf numFmtId="0" fontId="415" fillId="0" borderId="0">
      <alignment vertical="center"/>
    </xf>
    <xf numFmtId="260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1" fillId="0" borderId="73">
      <alignment horizontal="left" vertical="center"/>
    </xf>
    <xf numFmtId="10" fontId="29" fillId="20" borderId="72" applyNumberFormat="0" applyBorder="0" applyAlignment="0" applyProtection="0"/>
    <xf numFmtId="0" fontId="61" fillId="10" borderId="81" applyNumberFormat="0" applyAlignment="0" applyProtection="0"/>
    <xf numFmtId="0" fontId="49" fillId="23" borderId="8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370" fillId="60" borderId="81" applyNumberFormat="0" applyAlignment="0" applyProtection="0">
      <alignment vertical="center"/>
    </xf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367" fillId="0" borderId="82" applyNumberFormat="0" applyFill="0" applyAlignment="0" applyProtection="0">
      <alignment vertical="center"/>
    </xf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371" fillId="10" borderId="81" applyNumberFormat="0" applyAlignment="0" applyProtection="0">
      <alignment vertical="center"/>
    </xf>
    <xf numFmtId="0" fontId="372" fillId="60" borderId="84" applyNumberFormat="0" applyAlignment="0" applyProtection="0">
      <alignment vertical="center"/>
    </xf>
    <xf numFmtId="0" fontId="50" fillId="23" borderId="74" applyNumberFormat="0" applyAlignment="0" applyProtection="0"/>
    <xf numFmtId="0" fontId="50" fillId="23" borderId="74" applyNumberFormat="0" applyAlignment="0" applyProtection="0"/>
    <xf numFmtId="0" fontId="61" fillId="10" borderId="74" applyNumberFormat="0" applyAlignment="0" applyProtection="0"/>
    <xf numFmtId="0" fontId="61" fillId="10" borderId="74" applyNumberFormat="0" applyAlignment="0" applyProtection="0"/>
    <xf numFmtId="0" fontId="40" fillId="29" borderId="76" applyNumberFormat="0" applyFont="0" applyAlignment="0" applyProtection="0"/>
    <xf numFmtId="0" fontId="40" fillId="29" borderId="76" applyNumberFormat="0" applyFont="0" applyAlignment="0" applyProtection="0"/>
    <xf numFmtId="0" fontId="48" fillId="23" borderId="77" applyNumberFormat="0" applyAlignment="0" applyProtection="0"/>
    <xf numFmtId="0" fontId="48" fillId="23" borderId="77" applyNumberFormat="0" applyAlignment="0" applyProtection="0"/>
    <xf numFmtId="0" fontId="47" fillId="23" borderId="84" applyNumberFormat="0" applyAlignment="0" applyProtection="0"/>
    <xf numFmtId="0" fontId="48" fillId="23" borderId="84" applyNumberFormat="0" applyAlignment="0" applyProtection="0"/>
    <xf numFmtId="0" fontId="65" fillId="0" borderId="78" applyNumberFormat="0" applyFill="0" applyAlignment="0" applyProtection="0"/>
    <xf numFmtId="0" fontId="65" fillId="0" borderId="78" applyNumberFormat="0" applyFill="0" applyAlignment="0" applyProtection="0"/>
    <xf numFmtId="0" fontId="14" fillId="29" borderId="83" applyNumberFormat="0" applyFont="0" applyAlignment="0" applyProtection="0">
      <alignment vertical="center"/>
    </xf>
    <xf numFmtId="0" fontId="50" fillId="23" borderId="74" applyNumberFormat="0" applyAlignment="0" applyProtection="0"/>
    <xf numFmtId="0" fontId="61" fillId="10" borderId="74" applyNumberFormat="0" applyAlignment="0" applyProtection="0"/>
    <xf numFmtId="0" fontId="65" fillId="0" borderId="78" applyNumberFormat="0" applyFill="0" applyAlignment="0" applyProtection="0"/>
    <xf numFmtId="0" fontId="48" fillId="23" borderId="77" applyNumberFormat="0" applyAlignment="0" applyProtection="0"/>
    <xf numFmtId="0" fontId="19" fillId="29" borderId="76" applyNumberFormat="0" applyFont="0" applyAlignment="0" applyProtection="0"/>
    <xf numFmtId="0" fontId="96" fillId="0" borderId="0"/>
    <xf numFmtId="9" fontId="96" fillId="0" borderId="0" applyFont="0" applyFill="0" applyBorder="0" applyAlignment="0" applyProtection="0"/>
    <xf numFmtId="168" fontId="96" fillId="0" borderId="0" applyFont="0" applyFill="0" applyBorder="0" applyAlignment="0" applyProtection="0"/>
    <xf numFmtId="0" fontId="138" fillId="10" borderId="81" applyNumberFormat="0" applyAlignment="0" applyProtection="0">
      <alignment vertical="center"/>
    </xf>
    <xf numFmtId="0" fontId="19" fillId="29" borderId="83" applyNumberFormat="0" applyFont="0" applyAlignment="0" applyProtection="0"/>
    <xf numFmtId="0" fontId="134" fillId="0" borderId="82" applyNumberFormat="0" applyFill="0" applyAlignment="0" applyProtection="0">
      <alignment vertical="center"/>
    </xf>
    <xf numFmtId="0" fontId="371" fillId="10" borderId="8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29" borderId="83" applyNumberFormat="0" applyFont="0" applyAlignment="0" applyProtection="0"/>
    <xf numFmtId="0" fontId="139" fillId="60" borderId="84" applyNumberFormat="0" applyAlignment="0" applyProtection="0">
      <alignment vertical="center"/>
    </xf>
    <xf numFmtId="0" fontId="47" fillId="23" borderId="77" applyNumberFormat="0" applyAlignment="0" applyProtection="0"/>
    <xf numFmtId="0" fontId="49" fillId="23" borderId="74" applyNumberFormat="0" applyAlignment="0" applyProtection="0"/>
    <xf numFmtId="0" fontId="60" fillId="10" borderId="74" applyNumberFormat="0" applyAlignment="0" applyProtection="0"/>
    <xf numFmtId="0" fontId="64" fillId="0" borderId="78" applyNumberFormat="0" applyFill="0" applyAlignment="0" applyProtection="0"/>
    <xf numFmtId="0" fontId="13" fillId="29" borderId="76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38" fillId="10" borderId="81" applyNumberFormat="0" applyAlignment="0" applyProtection="0">
      <alignment vertical="center"/>
    </xf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37" fillId="60" borderId="81" applyNumberFormat="0" applyAlignment="0" applyProtection="0">
      <alignment vertical="center"/>
    </xf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94" fillId="29" borderId="83" applyNumberFormat="0" applyFont="0" applyAlignment="0" applyProtection="0">
      <alignment vertical="center"/>
    </xf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370" fillId="60" borderId="81" applyNumberFormat="0" applyAlignment="0" applyProtection="0">
      <alignment vertical="center"/>
    </xf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94" fillId="29" borderId="83" applyNumberFormat="0" applyFont="0" applyAlignment="0" applyProtection="0">
      <alignment vertical="center"/>
    </xf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173" fontId="13" fillId="3" borderId="72"/>
    <xf numFmtId="0" fontId="40" fillId="29" borderId="83" applyNumberFormat="0" applyFont="0" applyAlignment="0" applyProtection="0"/>
    <xf numFmtId="0" fontId="65" fillId="0" borderId="85" applyNumberFormat="0" applyFill="0" applyAlignment="0" applyProtection="0"/>
    <xf numFmtId="0" fontId="139" fillId="60" borderId="84" applyNumberFormat="0" applyAlignment="0" applyProtection="0">
      <alignment vertical="center"/>
    </xf>
    <xf numFmtId="0" fontId="134" fillId="0" borderId="82" applyNumberFormat="0" applyFill="0" applyAlignment="0" applyProtection="0">
      <alignment vertical="center"/>
    </xf>
    <xf numFmtId="0" fontId="137" fillId="60" borderId="81" applyNumberFormat="0" applyAlignment="0" applyProtection="0">
      <alignment vertical="center"/>
    </xf>
    <xf numFmtId="0" fontId="50" fillId="23" borderId="81" applyNumberFormat="0" applyAlignment="0" applyProtection="0"/>
    <xf numFmtId="0" fontId="48" fillId="23" borderId="77" applyNumberFormat="0" applyAlignment="0" applyProtection="0"/>
    <xf numFmtId="0" fontId="50" fillId="23" borderId="74" applyNumberFormat="0" applyAlignment="0" applyProtection="0"/>
    <xf numFmtId="0" fontId="1" fillId="0" borderId="0"/>
    <xf numFmtId="0" fontId="61" fillId="10" borderId="74" applyNumberFormat="0" applyAlignment="0" applyProtection="0"/>
    <xf numFmtId="0" fontId="65" fillId="0" borderId="78" applyNumberFormat="0" applyFill="0" applyAlignment="0" applyProtection="0"/>
    <xf numFmtId="0" fontId="24" fillId="29" borderId="76" applyNumberFormat="0" applyFont="0" applyAlignment="0" applyProtection="0"/>
    <xf numFmtId="0" fontId="19" fillId="29" borderId="76" applyNumberFormat="0" applyFont="0" applyAlignment="0" applyProtection="0"/>
    <xf numFmtId="0" fontId="24" fillId="29" borderId="83" applyNumberFormat="0" applyFont="0" applyAlignment="0" applyProtection="0"/>
    <xf numFmtId="0" fontId="64" fillId="0" borderId="85" applyNumberFormat="0" applyFill="0" applyAlignment="0" applyProtection="0"/>
    <xf numFmtId="173" fontId="13" fillId="3" borderId="86"/>
    <xf numFmtId="0" fontId="61" fillId="10" borderId="81" applyNumberFormat="0" applyAlignment="0" applyProtection="0"/>
    <xf numFmtId="0" fontId="61" fillId="10" borderId="81" applyNumberFormat="0" applyAlignment="0" applyProtection="0"/>
    <xf numFmtId="0" fontId="13" fillId="29" borderId="83" applyNumberFormat="0" applyFont="0" applyAlignment="0" applyProtection="0"/>
    <xf numFmtId="0" fontId="14" fillId="29" borderId="83" applyNumberFormat="0" applyFont="0" applyAlignment="0" applyProtection="0">
      <alignment vertical="center"/>
    </xf>
    <xf numFmtId="0" fontId="47" fillId="23" borderId="84" applyNumberFormat="0" applyAlignment="0" applyProtection="0"/>
    <xf numFmtId="0" fontId="134" fillId="0" borderId="75" applyNumberFormat="0" applyFill="0" applyAlignment="0" applyProtection="0">
      <alignment vertical="center"/>
    </xf>
    <xf numFmtId="0" fontId="14" fillId="29" borderId="76" applyNumberFormat="0" applyFont="0" applyAlignment="0" applyProtection="0">
      <alignment vertical="center"/>
    </xf>
    <xf numFmtId="0" fontId="171" fillId="0" borderId="80">
      <alignment horizontal="left" vertical="center"/>
    </xf>
    <xf numFmtId="0" fontId="137" fillId="60" borderId="74" applyNumberFormat="0" applyAlignment="0" applyProtection="0">
      <alignment vertical="center"/>
    </xf>
    <xf numFmtId="0" fontId="138" fillId="10" borderId="74" applyNumberFormat="0" applyAlignment="0" applyProtection="0">
      <alignment vertical="center"/>
    </xf>
    <xf numFmtId="0" fontId="139" fillId="60" borderId="77" applyNumberFormat="0" applyAlignment="0" applyProtection="0">
      <alignment vertical="center"/>
    </xf>
    <xf numFmtId="0" fontId="48" fillId="23" borderId="84" applyNumberFormat="0" applyAlignment="0" applyProtection="0"/>
    <xf numFmtId="0" fontId="47" fillId="23" borderId="77" applyNumberFormat="0" applyAlignment="0" applyProtection="0"/>
    <xf numFmtId="0" fontId="48" fillId="23" borderId="77" applyNumberFormat="0" applyAlignment="0" applyProtection="0"/>
    <xf numFmtId="0" fontId="49" fillId="23" borderId="74" applyNumberFormat="0" applyAlignment="0" applyProtection="0"/>
    <xf numFmtId="0" fontId="50" fillId="23" borderId="74" applyNumberFormat="0" applyAlignment="0" applyProtection="0"/>
    <xf numFmtId="0" fontId="60" fillId="10" borderId="74" applyNumberFormat="0" applyAlignment="0" applyProtection="0"/>
    <xf numFmtId="0" fontId="61" fillId="10" borderId="74" applyNumberFormat="0" applyAlignment="0" applyProtection="0"/>
    <xf numFmtId="0" fontId="64" fillId="0" borderId="78" applyNumberFormat="0" applyFill="0" applyAlignment="0" applyProtection="0"/>
    <xf numFmtId="0" fontId="65" fillId="0" borderId="78" applyNumberFormat="0" applyFill="0" applyAlignment="0" applyProtection="0"/>
    <xf numFmtId="0" fontId="13" fillId="29" borderId="76" applyNumberFormat="0" applyFont="0" applyAlignment="0" applyProtection="0"/>
    <xf numFmtId="0" fontId="24" fillId="29" borderId="76" applyNumberFormat="0" applyFont="0" applyAlignment="0" applyProtection="0"/>
    <xf numFmtId="0" fontId="19" fillId="29" borderId="76" applyNumberFormat="0" applyFont="0" applyAlignment="0" applyProtection="0"/>
    <xf numFmtId="0" fontId="134" fillId="0" borderId="75" applyNumberFormat="0" applyFill="0" applyAlignment="0" applyProtection="0">
      <alignment vertical="center"/>
    </xf>
    <xf numFmtId="0" fontId="14" fillId="29" borderId="76" applyNumberFormat="0" applyFont="0" applyAlignment="0" applyProtection="0">
      <alignment vertical="center"/>
    </xf>
    <xf numFmtId="0" fontId="137" fillId="60" borderId="74" applyNumberFormat="0" applyAlignment="0" applyProtection="0">
      <alignment vertical="center"/>
    </xf>
    <xf numFmtId="0" fontId="138" fillId="10" borderId="74" applyNumberFormat="0" applyAlignment="0" applyProtection="0">
      <alignment vertical="center"/>
    </xf>
    <xf numFmtId="0" fontId="139" fillId="60" borderId="77" applyNumberFormat="0" applyAlignment="0" applyProtection="0">
      <alignment vertical="center"/>
    </xf>
    <xf numFmtId="0" fontId="50" fillId="23" borderId="81" applyNumberFormat="0" applyAlignment="0" applyProtection="0"/>
    <xf numFmtId="0" fontId="47" fillId="23" borderId="77" applyNumberFormat="0" applyAlignment="0" applyProtection="0"/>
    <xf numFmtId="0" fontId="48" fillId="23" borderId="77" applyNumberFormat="0" applyAlignment="0" applyProtection="0"/>
    <xf numFmtId="0" fontId="49" fillId="23" borderId="74" applyNumberFormat="0" applyAlignment="0" applyProtection="0"/>
    <xf numFmtId="0" fontId="50" fillId="23" borderId="74" applyNumberFormat="0" applyAlignment="0" applyProtection="0"/>
    <xf numFmtId="0" fontId="60" fillId="10" borderId="74" applyNumberFormat="0" applyAlignment="0" applyProtection="0"/>
    <xf numFmtId="0" fontId="61" fillId="10" borderId="74" applyNumberFormat="0" applyAlignment="0" applyProtection="0"/>
    <xf numFmtId="0" fontId="13" fillId="29" borderId="76" applyNumberFormat="0" applyFont="0" applyAlignment="0" applyProtection="0"/>
    <xf numFmtId="0" fontId="24" fillId="29" borderId="76" applyNumberFormat="0" applyFont="0" applyAlignment="0" applyProtection="0"/>
    <xf numFmtId="0" fontId="19" fillId="29" borderId="76" applyNumberFormat="0" applyFont="0" applyAlignment="0" applyProtection="0"/>
    <xf numFmtId="0" fontId="47" fillId="23" borderId="84" applyNumberFormat="0" applyAlignment="0" applyProtection="0"/>
    <xf numFmtId="0" fontId="48" fillId="23" borderId="84" applyNumberFormat="0" applyAlignment="0" applyProtection="0"/>
    <xf numFmtId="0" fontId="65" fillId="0" borderId="85" applyNumberFormat="0" applyFill="0" applyAlignment="0" applyProtection="0"/>
    <xf numFmtId="0" fontId="49" fillId="23" borderId="8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3" fillId="29" borderId="76" applyNumberFormat="0" applyFont="0" applyAlignment="0" applyProtection="0"/>
    <xf numFmtId="0" fontId="64" fillId="0" borderId="78" applyNumberFormat="0" applyFill="0" applyAlignment="0" applyProtection="0"/>
    <xf numFmtId="0" fontId="60" fillId="10" borderId="74" applyNumberFormat="0" applyAlignment="0" applyProtection="0"/>
    <xf numFmtId="0" fontId="49" fillId="23" borderId="74" applyNumberFormat="0" applyAlignment="0" applyProtection="0"/>
    <xf numFmtId="0" fontId="47" fillId="23" borderId="77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65" fillId="0" borderId="78" applyNumberFormat="0" applyFill="0" applyAlignment="0" applyProtection="0"/>
    <xf numFmtId="0" fontId="65" fillId="0" borderId="78" applyNumberFormat="0" applyFill="0" applyAlignment="0" applyProtection="0"/>
    <xf numFmtId="0" fontId="48" fillId="23" borderId="77" applyNumberFormat="0" applyAlignment="0" applyProtection="0"/>
    <xf numFmtId="0" fontId="48" fillId="23" borderId="77" applyNumberFormat="0" applyAlignment="0" applyProtection="0"/>
    <xf numFmtId="0" fontId="40" fillId="29" borderId="76" applyNumberFormat="0" applyFont="0" applyAlignment="0" applyProtection="0"/>
    <xf numFmtId="0" fontId="40" fillId="29" borderId="76" applyNumberFormat="0" applyFont="0" applyAlignment="0" applyProtection="0"/>
    <xf numFmtId="0" fontId="61" fillId="10" borderId="74" applyNumberFormat="0" applyAlignment="0" applyProtection="0"/>
    <xf numFmtId="0" fontId="61" fillId="10" borderId="74" applyNumberFormat="0" applyAlignment="0" applyProtection="0"/>
    <xf numFmtId="0" fontId="50" fillId="23" borderId="74" applyNumberFormat="0" applyAlignment="0" applyProtection="0"/>
    <xf numFmtId="0" fontId="50" fillId="23" borderId="74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48" fillId="23" borderId="77" applyNumberFormat="0" applyAlignment="0" applyProtection="0"/>
    <xf numFmtId="0" fontId="50" fillId="23" borderId="74" applyNumberFormat="0" applyAlignment="0" applyProtection="0"/>
    <xf numFmtId="0" fontId="1" fillId="0" borderId="0"/>
    <xf numFmtId="0" fontId="61" fillId="10" borderId="74" applyNumberFormat="0" applyAlignment="0" applyProtection="0"/>
    <xf numFmtId="0" fontId="65" fillId="0" borderId="78" applyNumberFormat="0" applyFill="0" applyAlignment="0" applyProtection="0"/>
    <xf numFmtId="0" fontId="24" fillId="29" borderId="76" applyNumberFormat="0" applyFont="0" applyAlignment="0" applyProtection="0"/>
    <xf numFmtId="0" fontId="47" fillId="23" borderId="77" applyNumberFormat="0" applyAlignment="0" applyProtection="0"/>
    <xf numFmtId="0" fontId="48" fillId="23" borderId="77" applyNumberFormat="0" applyAlignment="0" applyProtection="0"/>
    <xf numFmtId="0" fontId="49" fillId="23" borderId="74" applyNumberFormat="0" applyAlignment="0" applyProtection="0"/>
    <xf numFmtId="0" fontId="50" fillId="23" borderId="74" applyNumberFormat="0" applyAlignment="0" applyProtection="0"/>
    <xf numFmtId="0" fontId="60" fillId="10" borderId="74" applyNumberFormat="0" applyAlignment="0" applyProtection="0"/>
    <xf numFmtId="0" fontId="61" fillId="10" borderId="74" applyNumberFormat="0" applyAlignment="0" applyProtection="0"/>
    <xf numFmtId="0" fontId="13" fillId="29" borderId="76" applyNumberFormat="0" applyFont="0" applyAlignment="0" applyProtection="0"/>
    <xf numFmtId="0" fontId="24" fillId="29" borderId="76" applyNumberFormat="0" applyFont="0" applyAlignment="0" applyProtection="0"/>
    <xf numFmtId="0" fontId="19" fillId="29" borderId="7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0" fontId="29" fillId="20" borderId="86" applyNumberFormat="0" applyBorder="0" applyAlignment="0" applyProtection="0"/>
    <xf numFmtId="168" fontId="1" fillId="0" borderId="0" applyFont="0" applyFill="0" applyBorder="0" applyAlignment="0" applyProtection="0"/>
    <xf numFmtId="0" fontId="223" fillId="64" borderId="81" applyNumberFormat="0" applyAlignment="0" applyProtection="0">
      <alignment vertical="center"/>
    </xf>
    <xf numFmtId="0" fontId="223" fillId="64" borderId="81" applyNumberFormat="0" applyAlignment="0" applyProtection="0">
      <alignment vertical="center"/>
    </xf>
    <xf numFmtId="0" fontId="223" fillId="64" borderId="81" applyNumberFormat="0" applyAlignment="0" applyProtection="0">
      <alignment vertical="center"/>
    </xf>
    <xf numFmtId="0" fontId="223" fillId="64" borderId="81" applyNumberFormat="0" applyAlignment="0" applyProtection="0">
      <alignment vertical="center"/>
    </xf>
    <xf numFmtId="0" fontId="223" fillId="64" borderId="81" applyNumberFormat="0" applyAlignment="0" applyProtection="0">
      <alignment vertical="center"/>
    </xf>
    <xf numFmtId="0" fontId="223" fillId="64" borderId="81" applyNumberFormat="0" applyAlignment="0" applyProtection="0">
      <alignment vertical="center"/>
    </xf>
    <xf numFmtId="0" fontId="223" fillId="64" borderId="81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29" borderId="83" applyNumberFormat="0" applyFont="0" applyAlignment="0" applyProtection="0"/>
    <xf numFmtId="0" fontId="24" fillId="29" borderId="8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9" fillId="23" borderId="81" applyNumberFormat="0" applyAlignment="0" applyProtection="0"/>
    <xf numFmtId="0" fontId="48" fillId="23" borderId="84" applyNumberFormat="0" applyAlignment="0" applyProtection="0"/>
    <xf numFmtId="0" fontId="47" fillId="23" borderId="84" applyNumberFormat="0" applyAlignment="0" applyProtection="0"/>
    <xf numFmtId="0" fontId="1" fillId="0" borderId="0"/>
    <xf numFmtId="0" fontId="1" fillId="0" borderId="0"/>
    <xf numFmtId="0" fontId="1" fillId="0" borderId="0"/>
    <xf numFmtId="0" fontId="60" fillId="10" borderId="81" applyNumberFormat="0" applyAlignment="0" applyProtection="0"/>
    <xf numFmtId="0" fontId="64" fillId="0" borderId="85" applyNumberFormat="0" applyFill="0" applyAlignment="0" applyProtection="0"/>
    <xf numFmtId="9" fontId="96" fillId="0" borderId="0" applyFont="0" applyFill="0" applyBorder="0" applyAlignment="0" applyProtection="0"/>
    <xf numFmtId="0" fontId="19" fillId="29" borderId="83" applyNumberFormat="0" applyFont="0" applyAlignment="0" applyProtection="0"/>
    <xf numFmtId="0" fontId="24" fillId="29" borderId="83" applyNumberFormat="0" applyFont="0" applyAlignment="0" applyProtection="0"/>
    <xf numFmtId="0" fontId="61" fillId="10" borderId="81" applyNumberFormat="0" applyAlignment="0" applyProtection="0"/>
    <xf numFmtId="0" fontId="60" fillId="10" borderId="81" applyNumberFormat="0" applyAlignment="0" applyProtection="0"/>
    <xf numFmtId="0" fontId="49" fillId="23" borderId="81" applyNumberFormat="0" applyAlignment="0" applyProtection="0"/>
    <xf numFmtId="0" fontId="48" fillId="23" borderId="84" applyNumberFormat="0" applyAlignment="0" applyProtection="0"/>
    <xf numFmtId="0" fontId="47" fillId="23" borderId="84" applyNumberFormat="0" applyAlignment="0" applyProtection="0"/>
    <xf numFmtId="0" fontId="60" fillId="10" borderId="81" applyNumberFormat="0" applyAlignment="0" applyProtection="0"/>
    <xf numFmtId="0" fontId="24" fillId="29" borderId="83" applyNumberFormat="0" applyFont="0" applyAlignment="0" applyProtection="0"/>
    <xf numFmtId="0" fontId="50" fillId="23" borderId="81" applyNumberFormat="0" applyAlignment="0" applyProtection="0"/>
    <xf numFmtId="0" fontId="48" fillId="23" borderId="84" applyNumberFormat="0" applyAlignment="0" applyProtection="0"/>
    <xf numFmtId="0" fontId="1" fillId="0" borderId="0"/>
    <xf numFmtId="0" fontId="1" fillId="0" borderId="0"/>
    <xf numFmtId="0" fontId="13" fillId="29" borderId="83" applyNumberFormat="0" applyFont="0" applyAlignment="0" applyProtection="0"/>
    <xf numFmtId="0" fontId="19" fillId="29" borderId="83" applyNumberFormat="0" applyFont="0" applyAlignment="0" applyProtection="0"/>
    <xf numFmtId="0" fontId="61" fillId="10" borderId="81" applyNumberFormat="0" applyAlignment="0" applyProtection="0"/>
    <xf numFmtId="0" fontId="50" fillId="23" borderId="81" applyNumberFormat="0" applyAlignment="0" applyProtection="0"/>
    <xf numFmtId="0" fontId="40" fillId="29" borderId="83" applyNumberFormat="0" applyFont="0" applyAlignment="0" applyProtection="0"/>
    <xf numFmtId="0" fontId="50" fillId="23" borderId="8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67" fillId="0" borderId="82" applyNumberFormat="0" applyFill="0" applyAlignment="0" applyProtection="0">
      <alignment vertical="center"/>
    </xf>
    <xf numFmtId="0" fontId="367" fillId="0" borderId="82" applyNumberFormat="0" applyFill="0" applyAlignment="0" applyProtection="0">
      <alignment vertical="center"/>
    </xf>
    <xf numFmtId="0" fontId="94" fillId="29" borderId="83" applyNumberFormat="0" applyFont="0" applyAlignment="0" applyProtection="0">
      <alignment vertical="center"/>
    </xf>
    <xf numFmtId="0" fontId="94" fillId="29" borderId="83" applyNumberFormat="0" applyFont="0" applyAlignment="0" applyProtection="0">
      <alignment vertical="center"/>
    </xf>
    <xf numFmtId="0" fontId="370" fillId="60" borderId="81" applyNumberFormat="0" applyAlignment="0" applyProtection="0">
      <alignment vertical="center"/>
    </xf>
    <xf numFmtId="0" fontId="370" fillId="60" borderId="81" applyNumberFormat="0" applyAlignment="0" applyProtection="0">
      <alignment vertical="center"/>
    </xf>
    <xf numFmtId="0" fontId="371" fillId="10" borderId="81" applyNumberFormat="0" applyAlignment="0" applyProtection="0">
      <alignment vertical="center"/>
    </xf>
    <xf numFmtId="0" fontId="371" fillId="10" borderId="81" applyNumberFormat="0" applyAlignment="0" applyProtection="0">
      <alignment vertical="center"/>
    </xf>
    <xf numFmtId="0" fontId="372" fillId="60" borderId="84" applyNumberFormat="0" applyAlignment="0" applyProtection="0">
      <alignment vertical="center"/>
    </xf>
    <xf numFmtId="0" fontId="372" fillId="60" borderId="84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61" fillId="10" borderId="81" applyNumberFormat="0" applyAlignment="0" applyProtection="0"/>
    <xf numFmtId="10" fontId="29" fillId="20" borderId="79" applyNumberFormat="0" applyBorder="0" applyAlignment="0" applyProtection="0"/>
    <xf numFmtId="173" fontId="13" fillId="3" borderId="79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96" fillId="0" borderId="0"/>
    <xf numFmtId="0" fontId="223" fillId="64" borderId="81" applyNumberFormat="0" applyAlignment="0" applyProtection="0">
      <alignment vertical="center"/>
    </xf>
    <xf numFmtId="0" fontId="223" fillId="64" borderId="81" applyNumberFormat="0" applyAlignment="0" applyProtection="0">
      <alignment vertical="center"/>
    </xf>
    <xf numFmtId="0" fontId="223" fillId="64" borderId="81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50" fillId="23" borderId="81" applyNumberFormat="0" applyAlignment="0" applyProtection="0"/>
    <xf numFmtId="0" fontId="61" fillId="10" borderId="81" applyNumberFormat="0" applyAlignment="0" applyProtection="0"/>
    <xf numFmtId="0" fontId="13" fillId="29" borderId="83" applyNumberFormat="0" applyFont="0" applyAlignment="0" applyProtection="0"/>
    <xf numFmtId="0" fontId="60" fillId="10" borderId="81" applyNumberFormat="0" applyAlignment="0" applyProtection="0"/>
    <xf numFmtId="0" fontId="50" fillId="23" borderId="81" applyNumberFormat="0" applyAlignment="0" applyProtection="0"/>
    <xf numFmtId="0" fontId="48" fillId="23" borderId="84" applyNumberFormat="0" applyAlignment="0" applyProtection="0"/>
    <xf numFmtId="0" fontId="65" fillId="0" borderId="85" applyNumberFormat="0" applyFill="0" applyAlignment="0" applyProtection="0"/>
    <xf numFmtId="9" fontId="96" fillId="0" borderId="0" applyFont="0" applyFill="0" applyBorder="0" applyAlignment="0" applyProtection="0"/>
    <xf numFmtId="0" fontId="13" fillId="29" borderId="83" applyNumberFormat="0" applyFont="0" applyAlignment="0" applyProtection="0"/>
    <xf numFmtId="0" fontId="50" fillId="23" borderId="81" applyNumberFormat="0" applyAlignment="0" applyProtection="0"/>
    <xf numFmtId="0" fontId="65" fillId="0" borderId="85" applyNumberFormat="0" applyFill="0" applyAlignment="0" applyProtection="0"/>
    <xf numFmtId="0" fontId="19" fillId="29" borderId="83" applyNumberFormat="0" applyFont="0" applyAlignment="0" applyProtection="0"/>
    <xf numFmtId="0" fontId="61" fillId="10" borderId="81" applyNumberFormat="0" applyAlignment="0" applyProtection="0"/>
    <xf numFmtId="0" fontId="65" fillId="0" borderId="85" applyNumberFormat="0" applyFill="0" applyAlignment="0" applyProtection="0"/>
    <xf numFmtId="0" fontId="64" fillId="0" borderId="85" applyNumberFormat="0" applyFill="0" applyAlignment="0" applyProtection="0"/>
    <xf numFmtId="0" fontId="60" fillId="10" borderId="81" applyNumberFormat="0" applyAlignment="0" applyProtection="0"/>
    <xf numFmtId="0" fontId="49" fillId="23" borderId="81" applyNumberFormat="0" applyAlignment="0" applyProtection="0"/>
    <xf numFmtId="0" fontId="48" fillId="23" borderId="84" applyNumberFormat="0" applyAlignment="0" applyProtection="0"/>
    <xf numFmtId="0" fontId="65" fillId="0" borderId="85" applyNumberFormat="0" applyFill="0" applyAlignment="0" applyProtection="0"/>
    <xf numFmtId="0" fontId="65" fillId="0" borderId="85" applyNumberFormat="0" applyFill="0" applyAlignment="0" applyProtection="0"/>
    <xf numFmtId="0" fontId="65" fillId="0" borderId="85" applyNumberFormat="0" applyFill="0" applyAlignment="0" applyProtection="0"/>
    <xf numFmtId="0" fontId="48" fillId="23" borderId="84" applyNumberFormat="0" applyAlignment="0" applyProtection="0"/>
    <xf numFmtId="0" fontId="48" fillId="23" borderId="84" applyNumberFormat="0" applyAlignment="0" applyProtection="0"/>
    <xf numFmtId="0" fontId="40" fillId="29" borderId="83" applyNumberFormat="0" applyFont="0" applyAlignment="0" applyProtection="0"/>
    <xf numFmtId="0" fontId="61" fillId="10" borderId="81" applyNumberFormat="0" applyAlignment="0" applyProtection="0"/>
    <xf numFmtId="0" fontId="61" fillId="10" borderId="81" applyNumberFormat="0" applyAlignment="0" applyProtection="0"/>
    <xf numFmtId="0" fontId="50" fillId="23" borderId="81" applyNumberFormat="0" applyAlignment="0" applyProtection="0"/>
    <xf numFmtId="0" fontId="1" fillId="0" borderId="0"/>
    <xf numFmtId="10" fontId="29" fillId="20" borderId="79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96" fillId="0" borderId="0" applyFont="0" applyFill="0" applyBorder="0" applyAlignment="0" applyProtection="0"/>
    <xf numFmtId="168" fontId="96" fillId="0" borderId="0" applyFont="0" applyFill="0" applyBorder="0" applyAlignment="0" applyProtection="0"/>
    <xf numFmtId="0" fontId="96" fillId="0" borderId="0"/>
    <xf numFmtId="0" fontId="1" fillId="0" borderId="0"/>
    <xf numFmtId="0" fontId="40" fillId="29" borderId="83" applyNumberFormat="0" applyFont="0" applyAlignment="0" applyProtection="0"/>
    <xf numFmtId="9" fontId="96" fillId="0" borderId="0" applyFont="0" applyFill="0" applyBorder="0" applyAlignment="0" applyProtection="0"/>
    <xf numFmtId="0" fontId="24" fillId="29" borderId="83" applyNumberFormat="0" applyFont="0" applyAlignment="0" applyProtection="0"/>
    <xf numFmtId="0" fontId="50" fillId="23" borderId="81" applyNumberFormat="0" applyAlignment="0" applyProtection="0"/>
    <xf numFmtId="0" fontId="139" fillId="60" borderId="77" applyNumberFormat="0" applyAlignment="0" applyProtection="0">
      <alignment vertical="center"/>
    </xf>
    <xf numFmtId="0" fontId="47" fillId="23" borderId="77" applyNumberFormat="0" applyAlignment="0" applyProtection="0"/>
    <xf numFmtId="0" fontId="139" fillId="60" borderId="77" applyNumberFormat="0" applyAlignment="0" applyProtection="0">
      <alignment vertical="center"/>
    </xf>
    <xf numFmtId="10" fontId="29" fillId="20" borderId="72" applyNumberFormat="0" applyBorder="0" applyAlignment="0" applyProtection="0"/>
    <xf numFmtId="9" fontId="40" fillId="0" borderId="0" applyFont="0" applyFill="0" applyBorder="0" applyAlignment="0" applyProtection="0"/>
    <xf numFmtId="0" fontId="96" fillId="0" borderId="0"/>
    <xf numFmtId="0" fontId="1" fillId="0" borderId="0"/>
    <xf numFmtId="168" fontId="1" fillId="0" borderId="0" applyFont="0" applyFill="0" applyBorder="0" applyAlignment="0" applyProtection="0"/>
    <xf numFmtId="0" fontId="96" fillId="0" borderId="0"/>
    <xf numFmtId="0" fontId="96" fillId="0" borderId="0"/>
    <xf numFmtId="0" fontId="96" fillId="0" borderId="0"/>
    <xf numFmtId="0" fontId="1" fillId="0" borderId="0"/>
    <xf numFmtId="43" fontId="1" fillId="0" borderId="0" applyFont="0" applyFill="0" applyBorder="0" applyAlignment="0" applyProtection="0"/>
    <xf numFmtId="168" fontId="96" fillId="0" borderId="0" applyFont="0" applyFill="0" applyBorder="0" applyAlignment="0" applyProtection="0"/>
    <xf numFmtId="0" fontId="96" fillId="0" borderId="0"/>
    <xf numFmtId="168" fontId="96" fillId="0" borderId="0" applyFont="0" applyFill="0" applyBorder="0" applyAlignment="0" applyProtection="0"/>
    <xf numFmtId="168" fontId="96" fillId="0" borderId="0" applyFont="0" applyFill="0" applyBorder="0" applyAlignment="0" applyProtection="0"/>
    <xf numFmtId="0" fontId="367" fillId="0" borderId="82" applyNumberFormat="0" applyFill="0" applyAlignment="0" applyProtection="0">
      <alignment vertical="center"/>
    </xf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372" fillId="60" borderId="84" applyNumberFormat="0" applyAlignment="0" applyProtection="0">
      <alignment vertical="center"/>
    </xf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96" fillId="0" borderId="0"/>
    <xf numFmtId="168" fontId="96" fillId="0" borderId="0" applyFont="0" applyFill="0" applyBorder="0" applyAlignment="0" applyProtection="0"/>
    <xf numFmtId="0" fontId="96" fillId="0" borderId="0"/>
    <xf numFmtId="168" fontId="9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29" fillId="20" borderId="86" applyNumberFormat="0" applyBorder="0" applyAlignment="0" applyProtection="0"/>
    <xf numFmtId="0" fontId="139" fillId="60" borderId="84" applyNumberFormat="0" applyAlignment="0" applyProtection="0">
      <alignment vertical="center"/>
    </xf>
    <xf numFmtId="0" fontId="47" fillId="23" borderId="84" applyNumberFormat="0" applyAlignment="0" applyProtection="0"/>
    <xf numFmtId="0" fontId="139" fillId="60" borderId="84" applyNumberFormat="0" applyAlignment="0" applyProtection="0">
      <alignment vertical="center"/>
    </xf>
    <xf numFmtId="10" fontId="29" fillId="20" borderId="79" applyNumberFormat="0" applyBorder="0" applyAlignment="0" applyProtection="0"/>
    <xf numFmtId="9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0" fillId="0" borderId="0" applyFont="0" applyFill="0" applyBorder="0" applyAlignment="0" applyProtection="0"/>
    <xf numFmtId="0" fontId="415" fillId="0" borderId="0">
      <alignment vertical="center"/>
    </xf>
    <xf numFmtId="41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0" fontId="97" fillId="0" borderId="0"/>
    <xf numFmtId="39" fontId="1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168" fontId="3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16" fillId="0" borderId="0" applyNumberFormat="0" applyFill="0" applyBorder="0" applyAlignment="0" applyProtection="0"/>
    <xf numFmtId="0" fontId="9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6" fillId="0" borderId="0"/>
    <xf numFmtId="0" fontId="1" fillId="0" borderId="0"/>
    <xf numFmtId="0" fontId="96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96" fillId="0" borderId="0"/>
    <xf numFmtId="9" fontId="1" fillId="0" borderId="0" applyFont="0" applyFill="0" applyBorder="0" applyAlignment="0" applyProtection="0"/>
    <xf numFmtId="0" fontId="96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6" fillId="0" borderId="0"/>
    <xf numFmtId="0" fontId="96" fillId="0" borderId="0"/>
    <xf numFmtId="9" fontId="1" fillId="0" borderId="0" applyFont="0" applyFill="0" applyBorder="0" applyAlignment="0" applyProtection="0"/>
    <xf numFmtId="0" fontId="96" fillId="0" borderId="0"/>
    <xf numFmtId="0" fontId="9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6" fillId="0" borderId="0"/>
    <xf numFmtId="168" fontId="96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6" fillId="0" borderId="0"/>
    <xf numFmtId="168" fontId="19" fillId="0" borderId="0" applyFont="0" applyFill="0" applyBorder="0" applyAlignment="0" applyProtection="0"/>
    <xf numFmtId="39" fontId="15" fillId="0" borderId="0"/>
    <xf numFmtId="0" fontId="13" fillId="0" borderId="0"/>
    <xf numFmtId="0" fontId="14" fillId="0" borderId="0"/>
    <xf numFmtId="39" fontId="15" fillId="0" borderId="0"/>
    <xf numFmtId="43" fontId="1" fillId="0" borderId="0" applyFont="0" applyFill="0" applyBorder="0" applyAlignment="0" applyProtection="0"/>
    <xf numFmtId="0" fontId="25" fillId="0" borderId="0"/>
    <xf numFmtId="0" fontId="96" fillId="0" borderId="0"/>
    <xf numFmtId="0" fontId="96" fillId="0" borderId="0"/>
    <xf numFmtId="0" fontId="96" fillId="0" borderId="0"/>
    <xf numFmtId="168" fontId="96" fillId="0" borderId="0" applyFont="0" applyFill="0" applyBorder="0" applyAlignment="0" applyProtection="0"/>
    <xf numFmtId="0" fontId="96" fillId="0" borderId="0"/>
    <xf numFmtId="0" fontId="96" fillId="0" borderId="0"/>
    <xf numFmtId="0" fontId="96" fillId="0" borderId="0"/>
    <xf numFmtId="168" fontId="19" fillId="0" borderId="0" applyFont="0" applyFill="0" applyBorder="0" applyAlignment="0" applyProtection="0"/>
    <xf numFmtId="282" fontId="1" fillId="0" borderId="0" applyFont="0" applyFill="0" applyBorder="0" applyAlignment="0" applyProtection="0"/>
    <xf numFmtId="0" fontId="104" fillId="31" borderId="0" applyNumberFormat="0" applyBorder="0" applyAlignment="0" applyProtection="0"/>
    <xf numFmtId="0" fontId="110" fillId="35" borderId="26" applyNumberFormat="0" applyAlignment="0" applyProtection="0"/>
    <xf numFmtId="0" fontId="96" fillId="37" borderId="0" applyNumberFormat="0" applyBorder="0" applyAlignment="0" applyProtection="0"/>
    <xf numFmtId="0" fontId="96" fillId="38" borderId="0" applyNumberFormat="0" applyBorder="0" applyAlignment="0" applyProtection="0"/>
    <xf numFmtId="0" fontId="96" fillId="41" borderId="0" applyNumberFormat="0" applyBorder="0" applyAlignment="0" applyProtection="0"/>
    <xf numFmtId="0" fontId="96" fillId="42" borderId="0" applyNumberFormat="0" applyBorder="0" applyAlignment="0" applyProtection="0"/>
    <xf numFmtId="0" fontId="96" fillId="45" borderId="0" applyNumberFormat="0" applyBorder="0" applyAlignment="0" applyProtection="0"/>
    <xf numFmtId="0" fontId="96" fillId="46" borderId="0" applyNumberFormat="0" applyBorder="0" applyAlignment="0" applyProtection="0"/>
    <xf numFmtId="0" fontId="96" fillId="49" borderId="0" applyNumberFormat="0" applyBorder="0" applyAlignment="0" applyProtection="0"/>
    <xf numFmtId="0" fontId="96" fillId="50" borderId="0" applyNumberFormat="0" applyBorder="0" applyAlignment="0" applyProtection="0"/>
    <xf numFmtId="0" fontId="96" fillId="53" borderId="0" applyNumberFormat="0" applyBorder="0" applyAlignment="0" applyProtection="0"/>
    <xf numFmtId="0" fontId="96" fillId="54" borderId="0" applyNumberFormat="0" applyBorder="0" applyAlignment="0" applyProtection="0"/>
    <xf numFmtId="0" fontId="96" fillId="57" borderId="0" applyNumberFormat="0" applyBorder="0" applyAlignment="0" applyProtection="0"/>
    <xf numFmtId="0" fontId="96" fillId="58" borderId="0" applyNumberFormat="0" applyBorder="0" applyAlignment="0" applyProtection="0"/>
    <xf numFmtId="0" fontId="96" fillId="2" borderId="8" applyNumberFormat="0" applyFont="0" applyAlignment="0" applyProtection="0"/>
    <xf numFmtId="0" fontId="96" fillId="0" borderId="0"/>
    <xf numFmtId="0" fontId="96" fillId="2" borderId="8" applyNumberFormat="0" applyFont="0" applyAlignment="0" applyProtection="0"/>
    <xf numFmtId="0" fontId="387" fillId="0" borderId="0"/>
    <xf numFmtId="0" fontId="40" fillId="0" borderId="0"/>
    <xf numFmtId="0" fontId="40" fillId="0" borderId="0"/>
    <xf numFmtId="0" fontId="417" fillId="0" borderId="40" applyNumberFormat="0" applyFont="0" applyBorder="0" applyAlignment="0">
      <alignment horizontal="center"/>
    </xf>
    <xf numFmtId="0" fontId="417" fillId="0" borderId="0" applyNumberFormat="0" applyFont="0" applyAlignment="0">
      <alignment horizontal="center"/>
    </xf>
    <xf numFmtId="168" fontId="387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4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38" fontId="29" fillId="65" borderId="0" applyNumberFormat="0" applyBorder="0" applyAlignment="0" applyProtection="0"/>
    <xf numFmtId="10" fontId="29" fillId="65" borderId="79" applyNumberFormat="0" applyBorder="0" applyAlignment="0" applyProtection="0"/>
    <xf numFmtId="10" fontId="29" fillId="65" borderId="79" applyNumberFormat="0" applyBorder="0" applyAlignment="0" applyProtection="0"/>
    <xf numFmtId="10" fontId="29" fillId="65" borderId="79" applyNumberFormat="0" applyBorder="0" applyAlignment="0" applyProtection="0"/>
    <xf numFmtId="10" fontId="29" fillId="65" borderId="79" applyNumberFormat="0" applyBorder="0" applyAlignment="0" applyProtection="0"/>
    <xf numFmtId="0" fontId="183" fillId="0" borderId="0"/>
    <xf numFmtId="283" fontId="29" fillId="0" borderId="0"/>
    <xf numFmtId="0" fontId="13" fillId="0" borderId="0"/>
    <xf numFmtId="0" fontId="196" fillId="0" borderId="0"/>
    <xf numFmtId="0" fontId="196" fillId="0" borderId="0"/>
    <xf numFmtId="0" fontId="175" fillId="0" borderId="0"/>
    <xf numFmtId="0" fontId="1" fillId="0" borderId="0"/>
    <xf numFmtId="0" fontId="1" fillId="0" borderId="0"/>
    <xf numFmtId="0" fontId="1" fillId="0" borderId="0"/>
    <xf numFmtId="0" fontId="387" fillId="0" borderId="0"/>
    <xf numFmtId="0" fontId="197" fillId="29" borderId="89" applyNumberFormat="0" applyFont="0" applyAlignment="0" applyProtection="0"/>
    <xf numFmtId="0" fontId="197" fillId="29" borderId="89" applyNumberFormat="0" applyFont="0" applyAlignment="0" applyProtection="0"/>
    <xf numFmtId="9" fontId="387" fillId="0" borderId="0" applyFont="0" applyFill="0" applyBorder="0" applyAlignment="0" applyProtection="0"/>
    <xf numFmtId="9" fontId="170" fillId="0" borderId="65" applyNumberFormat="0" applyBorder="0"/>
    <xf numFmtId="9" fontId="32" fillId="0" borderId="65" applyNumberFormat="0" applyBorder="0"/>
    <xf numFmtId="9" fontId="170" fillId="0" borderId="65" applyNumberFormat="0" applyBorder="0"/>
    <xf numFmtId="195" fontId="183" fillId="0" borderId="87">
      <alignment horizontal="right" vertical="center"/>
    </xf>
    <xf numFmtId="195" fontId="418" fillId="0" borderId="87">
      <alignment horizontal="right" vertical="center"/>
    </xf>
    <xf numFmtId="195" fontId="183" fillId="0" borderId="87">
      <alignment horizontal="right" vertical="center"/>
    </xf>
    <xf numFmtId="195" fontId="418" fillId="0" borderId="87">
      <alignment horizontal="right" vertical="center"/>
    </xf>
    <xf numFmtId="195" fontId="418" fillId="0" borderId="87">
      <alignment horizontal="right" vertical="center"/>
    </xf>
    <xf numFmtId="195" fontId="418" fillId="0" borderId="87">
      <alignment horizontal="right" vertical="center"/>
    </xf>
    <xf numFmtId="195" fontId="418" fillId="0" borderId="87">
      <alignment horizontal="right" vertical="center"/>
    </xf>
    <xf numFmtId="195" fontId="418" fillId="0" borderId="87">
      <alignment horizontal="right" vertical="center"/>
    </xf>
    <xf numFmtId="195" fontId="418" fillId="0" borderId="87">
      <alignment horizontal="right" vertical="center"/>
    </xf>
    <xf numFmtId="195" fontId="418" fillId="0" borderId="87">
      <alignment horizontal="right" vertical="center"/>
    </xf>
    <xf numFmtId="195" fontId="418" fillId="0" borderId="87">
      <alignment horizontal="right" vertical="center"/>
    </xf>
    <xf numFmtId="195" fontId="183" fillId="0" borderId="87">
      <alignment horizontal="right" vertical="center"/>
    </xf>
    <xf numFmtId="195" fontId="418" fillId="0" borderId="87">
      <alignment horizontal="right" vertical="center"/>
    </xf>
    <xf numFmtId="195" fontId="418" fillId="0" borderId="87">
      <alignment horizontal="right" vertical="center"/>
    </xf>
    <xf numFmtId="195" fontId="183" fillId="0" borderId="87">
      <alignment horizontal="right" vertical="center"/>
    </xf>
    <xf numFmtId="195" fontId="183" fillId="0" borderId="87">
      <alignment horizontal="right" vertical="center"/>
    </xf>
    <xf numFmtId="195" fontId="183" fillId="0" borderId="87">
      <alignment horizontal="right" vertical="center"/>
    </xf>
    <xf numFmtId="195" fontId="183" fillId="0" borderId="87">
      <alignment horizontal="right" vertical="center"/>
    </xf>
    <xf numFmtId="195" fontId="418" fillId="0" borderId="87">
      <alignment horizontal="right" vertical="center"/>
    </xf>
    <xf numFmtId="195" fontId="418" fillId="0" borderId="87">
      <alignment horizontal="right" vertical="center"/>
    </xf>
    <xf numFmtId="196" fontId="183" fillId="0" borderId="87">
      <alignment horizontal="center"/>
    </xf>
    <xf numFmtId="196" fontId="418" fillId="0" borderId="87">
      <alignment horizontal="center"/>
    </xf>
    <xf numFmtId="196" fontId="183" fillId="0" borderId="87">
      <alignment horizontal="center"/>
    </xf>
    <xf numFmtId="197" fontId="418" fillId="0" borderId="0"/>
    <xf numFmtId="171" fontId="183" fillId="0" borderId="79"/>
    <xf numFmtId="171" fontId="418" fillId="0" borderId="79"/>
    <xf numFmtId="171" fontId="183" fillId="0" borderId="79"/>
    <xf numFmtId="0" fontId="94" fillId="0" borderId="0"/>
    <xf numFmtId="0" fontId="25" fillId="4" borderId="0" applyNumberFormat="0" applyBorder="0" applyAlignment="0" applyProtection="0">
      <alignment vertical="center"/>
    </xf>
    <xf numFmtId="0" fontId="25" fillId="99" borderId="0" applyNumberFormat="0" applyBorder="0" applyAlignment="0" applyProtection="0">
      <alignment vertical="center"/>
    </xf>
    <xf numFmtId="0" fontId="25" fillId="63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114" borderId="0" applyNumberFormat="0" applyBorder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25" fillId="106" borderId="0" applyNumberFormat="0" applyBorder="0" applyAlignment="0" applyProtection="0">
      <alignment vertical="center"/>
    </xf>
    <xf numFmtId="0" fontId="25" fillId="100" borderId="0" applyNumberFormat="0" applyBorder="0" applyAlignment="0" applyProtection="0">
      <alignment vertical="center"/>
    </xf>
    <xf numFmtId="0" fontId="25" fillId="107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106" borderId="0" applyNumberFormat="0" applyBorder="0" applyAlignment="0" applyProtection="0">
      <alignment vertical="center"/>
    </xf>
    <xf numFmtId="0" fontId="25" fillId="101" borderId="0" applyNumberFormat="0" applyBorder="0" applyAlignment="0" applyProtection="0">
      <alignment vertical="center"/>
    </xf>
    <xf numFmtId="0" fontId="375" fillId="115" borderId="0" applyNumberFormat="0" applyBorder="0" applyAlignment="0" applyProtection="0">
      <alignment vertical="center"/>
    </xf>
    <xf numFmtId="0" fontId="375" fillId="100" borderId="0" applyNumberFormat="0" applyBorder="0" applyAlignment="0" applyProtection="0">
      <alignment vertical="center"/>
    </xf>
    <xf numFmtId="0" fontId="375" fillId="107" borderId="0" applyNumberFormat="0" applyBorder="0" applyAlignment="0" applyProtection="0">
      <alignment vertical="center"/>
    </xf>
    <xf numFmtId="0" fontId="375" fillId="116" borderId="0" applyNumberFormat="0" applyBorder="0" applyAlignment="0" applyProtection="0">
      <alignment vertical="center"/>
    </xf>
    <xf numFmtId="0" fontId="375" fillId="117" borderId="0" applyNumberFormat="0" applyBorder="0" applyAlignment="0" applyProtection="0">
      <alignment vertical="center"/>
    </xf>
    <xf numFmtId="0" fontId="375" fillId="118" borderId="0" applyNumberFormat="0" applyBorder="0" applyAlignment="0" applyProtection="0">
      <alignment vertical="center"/>
    </xf>
    <xf numFmtId="168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23" fillId="0" borderId="0"/>
    <xf numFmtId="9" fontId="94" fillId="0" borderId="0" applyFont="0" applyFill="0" applyBorder="0" applyAlignment="0" applyProtection="0"/>
    <xf numFmtId="0" fontId="376" fillId="0" borderId="0" applyNumberFormat="0" applyFill="0" applyBorder="0" applyAlignment="0" applyProtection="0">
      <alignment vertical="center"/>
    </xf>
    <xf numFmtId="0" fontId="377" fillId="0" borderId="16" applyNumberFormat="0" applyFill="0" applyAlignment="0" applyProtection="0">
      <alignment vertical="center"/>
    </xf>
    <xf numFmtId="0" fontId="378" fillId="0" borderId="17" applyNumberFormat="0" applyFill="0" applyAlignment="0" applyProtection="0">
      <alignment vertical="center"/>
    </xf>
    <xf numFmtId="0" fontId="222" fillId="0" borderId="18" applyNumberFormat="0" applyFill="0" applyAlignment="0" applyProtection="0">
      <alignment vertical="center"/>
    </xf>
    <xf numFmtId="0" fontId="222" fillId="0" borderId="0" applyNumberFormat="0" applyFill="0" applyBorder="0" applyAlignment="0" applyProtection="0">
      <alignment vertical="center"/>
    </xf>
    <xf numFmtId="0" fontId="217" fillId="99" borderId="0" applyNumberFormat="0" applyBorder="0" applyAlignment="0" applyProtection="0">
      <alignment vertical="center"/>
    </xf>
    <xf numFmtId="0" fontId="221" fillId="63" borderId="0" applyNumberFormat="0" applyBorder="0" applyAlignment="0" applyProtection="0">
      <alignment vertical="center"/>
    </xf>
    <xf numFmtId="0" fontId="204" fillId="0" borderId="90" applyNumberFormat="0" applyFill="0" applyAlignment="0" applyProtection="0">
      <alignment vertical="center"/>
    </xf>
    <xf numFmtId="278" fontId="94" fillId="0" borderId="0" applyFont="0" applyFill="0" applyBorder="0" applyAlignment="0" applyProtection="0"/>
    <xf numFmtId="0" fontId="218" fillId="19" borderId="91" applyNumberFormat="0" applyAlignment="0" applyProtection="0">
      <alignment vertical="center"/>
    </xf>
    <xf numFmtId="0" fontId="379" fillId="119" borderId="10" applyNumberFormat="0" applyAlignment="0" applyProtection="0">
      <alignment vertical="center"/>
    </xf>
    <xf numFmtId="0" fontId="220" fillId="0" borderId="0" applyNumberFormat="0" applyFill="0" applyBorder="0" applyAlignment="0" applyProtection="0">
      <alignment vertical="center"/>
    </xf>
    <xf numFmtId="0" fontId="215" fillId="0" borderId="0" applyNumberFormat="0" applyFill="0" applyBorder="0" applyAlignment="0" applyProtection="0">
      <alignment vertical="center"/>
    </xf>
    <xf numFmtId="0" fontId="224" fillId="0" borderId="11" applyNumberFormat="0" applyFill="0" applyAlignment="0" applyProtection="0">
      <alignment vertical="center"/>
    </xf>
    <xf numFmtId="0" fontId="375" fillId="120" borderId="0" applyNumberFormat="0" applyBorder="0" applyAlignment="0" applyProtection="0">
      <alignment vertical="center"/>
    </xf>
    <xf numFmtId="0" fontId="375" fillId="98" borderId="0" applyNumberFormat="0" applyBorder="0" applyAlignment="0" applyProtection="0">
      <alignment vertical="center"/>
    </xf>
    <xf numFmtId="0" fontId="375" fillId="103" borderId="0" applyNumberFormat="0" applyBorder="0" applyAlignment="0" applyProtection="0">
      <alignment vertical="center"/>
    </xf>
    <xf numFmtId="0" fontId="375" fillId="116" borderId="0" applyNumberFormat="0" applyBorder="0" applyAlignment="0" applyProtection="0">
      <alignment vertical="center"/>
    </xf>
    <xf numFmtId="0" fontId="375" fillId="117" borderId="0" applyNumberFormat="0" applyBorder="0" applyAlignment="0" applyProtection="0">
      <alignment vertical="center"/>
    </xf>
    <xf numFmtId="0" fontId="375" fillId="121" borderId="0" applyNumberFormat="0" applyBorder="0" applyAlignment="0" applyProtection="0">
      <alignment vertical="center"/>
    </xf>
    <xf numFmtId="0" fontId="225" fillId="3" borderId="0" applyNumberFormat="0" applyBorder="0" applyAlignment="0" applyProtection="0">
      <alignment vertical="center"/>
    </xf>
    <xf numFmtId="0" fontId="226" fillId="19" borderId="92" applyNumberFormat="0" applyAlignment="0" applyProtection="0">
      <alignment vertical="center"/>
    </xf>
    <xf numFmtId="0" fontId="223" fillId="64" borderId="91" applyNumberFormat="0" applyAlignment="0" applyProtection="0">
      <alignment vertical="center"/>
    </xf>
    <xf numFmtId="0" fontId="94" fillId="20" borderId="89" applyNumberFormat="0" applyFont="0" applyAlignment="0" applyProtection="0">
      <alignment vertical="center"/>
    </xf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4" fontId="13" fillId="0" borderId="0"/>
    <xf numFmtId="43" fontId="1" fillId="0" borderId="0" applyFont="0" applyFill="0" applyBorder="0" applyAlignment="0" applyProtection="0"/>
    <xf numFmtId="10" fontId="29" fillId="65" borderId="86" applyNumberFormat="0" applyBorder="0" applyAlignment="0" applyProtection="0"/>
    <xf numFmtId="39" fontId="15" fillId="0" borderId="0"/>
    <xf numFmtId="0" fontId="13" fillId="0" borderId="0"/>
    <xf numFmtId="0" fontId="419" fillId="0" borderId="0"/>
    <xf numFmtId="9" fontId="98" fillId="0" borderId="0" applyFont="0" applyFill="0" applyBorder="0" applyAlignment="0" applyProtection="0"/>
    <xf numFmtId="279" fontId="23" fillId="0" borderId="0" applyFont="0" applyFill="0" applyBorder="0" applyAlignment="0" applyProtection="0"/>
    <xf numFmtId="0" fontId="23" fillId="0" borderId="0"/>
    <xf numFmtId="0" fontId="40" fillId="0" borderId="0"/>
    <xf numFmtId="279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358" fillId="0" borderId="0">
      <alignment vertical="center"/>
    </xf>
    <xf numFmtId="9" fontId="354" fillId="0" borderId="0" applyFont="0" applyFill="0" applyBorder="0" applyAlignment="0" applyProtection="0">
      <alignment vertical="center"/>
    </xf>
    <xf numFmtId="9" fontId="354" fillId="0" borderId="0" applyFont="0" applyFill="0" applyBorder="0" applyAlignment="0" applyProtection="0">
      <alignment vertical="center"/>
    </xf>
    <xf numFmtId="9" fontId="354" fillId="0" borderId="0" applyFont="0" applyFill="0" applyBorder="0" applyAlignment="0" applyProtection="0">
      <alignment vertical="center"/>
    </xf>
    <xf numFmtId="0" fontId="358" fillId="0" borderId="0">
      <alignment vertical="center"/>
    </xf>
    <xf numFmtId="0" fontId="358" fillId="0" borderId="0">
      <alignment vertical="center"/>
    </xf>
    <xf numFmtId="0" fontId="358" fillId="0" borderId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0" fontId="94" fillId="0" borderId="0"/>
    <xf numFmtId="0" fontId="94" fillId="0" borderId="0"/>
    <xf numFmtId="0" fontId="354" fillId="0" borderId="0">
      <alignment vertical="center"/>
    </xf>
    <xf numFmtId="9" fontId="354" fillId="0" borderId="0" applyFont="0" applyFill="0" applyBorder="0" applyAlignment="0" applyProtection="0">
      <alignment vertical="center"/>
    </xf>
    <xf numFmtId="0" fontId="94" fillId="0" borderId="0">
      <alignment vertical="center"/>
    </xf>
    <xf numFmtId="0" fontId="94" fillId="0" borderId="0"/>
    <xf numFmtId="0" fontId="64" fillId="0" borderId="85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0" fontId="97" fillId="0" borderId="0"/>
    <xf numFmtId="9" fontId="1" fillId="0" borderId="0" applyFont="0" applyFill="0" applyBorder="0" applyAlignment="0" applyProtection="0"/>
    <xf numFmtId="168" fontId="35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6" fillId="0" borderId="0"/>
    <xf numFmtId="168" fontId="96" fillId="0" borderId="0" applyFont="0" applyFill="0" applyBorder="0" applyAlignment="0" applyProtection="0"/>
    <xf numFmtId="0" fontId="10" fillId="0" borderId="0"/>
    <xf numFmtId="43" fontId="9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87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6" fillId="0" borderId="0"/>
    <xf numFmtId="9" fontId="387" fillId="0" borderId="0" applyFont="0" applyFill="0" applyBorder="0" applyAlignment="0" applyProtection="0"/>
    <xf numFmtId="168" fontId="19" fillId="0" borderId="0" applyFont="0" applyFill="0" applyBorder="0" applyAlignment="0" applyProtection="0"/>
    <xf numFmtId="282" fontId="1" fillId="0" borderId="0" applyFont="0" applyFill="0" applyBorder="0" applyAlignment="0" applyProtection="0"/>
    <xf numFmtId="0" fontId="387" fillId="0" borderId="0"/>
    <xf numFmtId="168" fontId="387" fillId="0" borderId="0" applyFont="0" applyFill="0" applyBorder="0" applyAlignment="0" applyProtection="0"/>
    <xf numFmtId="0" fontId="96" fillId="0" borderId="0"/>
    <xf numFmtId="0" fontId="96" fillId="2" borderId="8" applyNumberFormat="0" applyFont="0" applyAlignment="0" applyProtection="0"/>
    <xf numFmtId="168" fontId="387" fillId="0" borderId="0" applyFont="0" applyFill="0" applyBorder="0" applyAlignment="0" applyProtection="0"/>
    <xf numFmtId="0" fontId="96" fillId="2" borderId="8" applyNumberFormat="0" applyFont="0" applyAlignment="0" applyProtection="0"/>
    <xf numFmtId="0" fontId="96" fillId="0" borderId="0"/>
    <xf numFmtId="9" fontId="1" fillId="0" borderId="0" applyFont="0" applyFill="0" applyBorder="0" applyAlignment="0" applyProtection="0"/>
    <xf numFmtId="9" fontId="387" fillId="0" borderId="0" applyFont="0" applyFill="0" applyBorder="0" applyAlignment="0" applyProtection="0"/>
    <xf numFmtId="0" fontId="387" fillId="0" borderId="0"/>
    <xf numFmtId="9" fontId="387" fillId="0" borderId="0" applyFont="0" applyFill="0" applyBorder="0" applyAlignment="0" applyProtection="0"/>
    <xf numFmtId="9" fontId="387" fillId="0" borderId="0" applyFont="0" applyFill="0" applyBorder="0" applyAlignment="0" applyProtection="0"/>
    <xf numFmtId="168" fontId="387" fillId="0" borderId="0" applyFont="0" applyFill="0" applyBorder="0" applyAlignment="0" applyProtection="0"/>
    <xf numFmtId="168" fontId="387" fillId="0" borderId="0" applyFont="0" applyFill="0" applyBorder="0" applyAlignment="0" applyProtection="0"/>
    <xf numFmtId="0" fontId="387" fillId="0" borderId="0"/>
    <xf numFmtId="0" fontId="387" fillId="0" borderId="0"/>
    <xf numFmtId="0" fontId="387" fillId="0" borderId="0"/>
    <xf numFmtId="9" fontId="387" fillId="0" borderId="0" applyFont="0" applyFill="0" applyBorder="0" applyAlignment="0" applyProtection="0"/>
    <xf numFmtId="0" fontId="84" fillId="32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168" fontId="1" fillId="0" borderId="0" applyFont="0" applyFill="0" applyBorder="0" applyAlignment="0" applyProtection="0"/>
    <xf numFmtId="0" fontId="40" fillId="0" borderId="0"/>
    <xf numFmtId="168" fontId="40" fillId="0" borderId="0" applyFont="0" applyFill="0" applyBorder="0" applyAlignment="0" applyProtection="0"/>
    <xf numFmtId="0" fontId="13" fillId="0" borderId="0"/>
    <xf numFmtId="0" fontId="13" fillId="0" borderId="0"/>
    <xf numFmtId="0" fontId="94" fillId="20" borderId="83" applyNumberFormat="0" applyFont="0" applyAlignment="0" applyProtection="0">
      <alignment vertical="center"/>
    </xf>
    <xf numFmtId="0" fontId="35" fillId="0" borderId="0"/>
    <xf numFmtId="168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232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43" fontId="356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9" fontId="1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77" fontId="14" fillId="0" borderId="0" applyFont="0" applyFill="0" applyBorder="0" applyAlignment="0" applyProtection="0"/>
    <xf numFmtId="10" fontId="29" fillId="20" borderId="79" applyNumberFormat="0" applyBorder="0" applyAlignment="0" applyProtection="0"/>
    <xf numFmtId="177" fontId="357" fillId="0" borderId="0"/>
    <xf numFmtId="284" fontId="13" fillId="0" borderId="0"/>
    <xf numFmtId="0" fontId="14" fillId="0" borderId="0"/>
    <xf numFmtId="284" fontId="18" fillId="11" borderId="0" applyNumberFormat="0" applyBorder="0" applyAlignment="0" applyProtection="0"/>
    <xf numFmtId="9" fontId="1" fillId="0" borderId="0" applyFont="0" applyFill="0" applyBorder="0" applyAlignment="0" applyProtection="0"/>
    <xf numFmtId="284" fontId="13" fillId="0" borderId="0"/>
    <xf numFmtId="0" fontId="24" fillId="29" borderId="83" applyNumberFormat="0" applyFont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15" fillId="0" borderId="0"/>
    <xf numFmtId="39" fontId="15" fillId="0" borderId="0"/>
    <xf numFmtId="43" fontId="97" fillId="0" borderId="0" applyFont="0" applyFill="0" applyBorder="0" applyAlignment="0" applyProtection="0"/>
    <xf numFmtId="39" fontId="15" fillId="0" borderId="0"/>
    <xf numFmtId="39" fontId="1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8" fillId="19" borderId="81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24" fillId="0" borderId="0"/>
    <xf numFmtId="0" fontId="24" fillId="0" borderId="0"/>
    <xf numFmtId="39" fontId="15" fillId="0" borderId="0"/>
    <xf numFmtId="39" fontId="15" fillId="0" borderId="0"/>
    <xf numFmtId="0" fontId="223" fillId="64" borderId="81" applyNumberFormat="0" applyAlignment="0" applyProtection="0">
      <alignment vertical="center"/>
    </xf>
    <xf numFmtId="0" fontId="226" fillId="19" borderId="84" applyNumberFormat="0" applyAlignment="0" applyProtection="0">
      <alignment vertical="center"/>
    </xf>
    <xf numFmtId="0" fontId="1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8" fillId="19" borderId="81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204" fillId="0" borderId="85" applyNumberFormat="0" applyFill="0" applyAlignment="0" applyProtection="0">
      <alignment vertical="center"/>
    </xf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" fontId="359" fillId="0" borderId="0" applyFont="0" applyFill="0" applyBorder="0" applyAlignment="0" applyProtection="0"/>
    <xf numFmtId="0" fontId="47" fillId="23" borderId="92" applyNumberFormat="0" applyAlignment="0" applyProtection="0"/>
    <xf numFmtId="0" fontId="49" fillId="23" borderId="91" applyNumberFormat="0" applyAlignment="0" applyProtection="0"/>
    <xf numFmtId="0" fontId="359" fillId="0" borderId="0"/>
    <xf numFmtId="0" fontId="60" fillId="10" borderId="91" applyNumberFormat="0" applyAlignment="0" applyProtection="0"/>
    <xf numFmtId="0" fontId="64" fillId="0" borderId="90" applyNumberFormat="0" applyFill="0" applyAlignment="0" applyProtection="0"/>
    <xf numFmtId="0" fontId="13" fillId="29" borderId="89" applyNumberFormat="0" applyFont="0" applyAlignment="0" applyProtection="0"/>
    <xf numFmtId="0" fontId="24" fillId="29" borderId="89" applyNumberFormat="0" applyFont="0" applyAlignment="0" applyProtection="0"/>
    <xf numFmtId="284" fontId="20" fillId="17" borderId="0" applyNumberFormat="0" applyBorder="0" applyAlignment="0" applyProtection="0"/>
    <xf numFmtId="179" fontId="14" fillId="0" borderId="0" applyFont="0" applyFill="0" applyBorder="0" applyAlignment="0" applyProtection="0"/>
    <xf numFmtId="171" fontId="183" fillId="0" borderId="86"/>
    <xf numFmtId="171" fontId="418" fillId="0" borderId="86"/>
    <xf numFmtId="171" fontId="183" fillId="0" borderId="86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96" fontId="183" fillId="0" borderId="93">
      <alignment horizontal="center"/>
    </xf>
    <xf numFmtId="196" fontId="418" fillId="0" borderId="93">
      <alignment horizontal="center"/>
    </xf>
    <xf numFmtId="196" fontId="183" fillId="0" borderId="93">
      <alignment horizontal="center"/>
    </xf>
    <xf numFmtId="195" fontId="418" fillId="0" borderId="93">
      <alignment horizontal="right" vertical="center"/>
    </xf>
    <xf numFmtId="195" fontId="418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418" fillId="0" borderId="93">
      <alignment horizontal="right" vertical="center"/>
    </xf>
    <xf numFmtId="195" fontId="418" fillId="0" borderId="93">
      <alignment horizontal="right" vertical="center"/>
    </xf>
    <xf numFmtId="195" fontId="183" fillId="0" borderId="93">
      <alignment horizontal="right" vertical="center"/>
    </xf>
    <xf numFmtId="195" fontId="418" fillId="0" borderId="93">
      <alignment horizontal="right" vertical="center"/>
    </xf>
    <xf numFmtId="195" fontId="418" fillId="0" borderId="93">
      <alignment horizontal="right" vertical="center"/>
    </xf>
    <xf numFmtId="195" fontId="418" fillId="0" borderId="93">
      <alignment horizontal="right" vertical="center"/>
    </xf>
    <xf numFmtId="195" fontId="418" fillId="0" borderId="93">
      <alignment horizontal="right" vertical="center"/>
    </xf>
    <xf numFmtId="195" fontId="418" fillId="0" borderId="93">
      <alignment horizontal="right" vertical="center"/>
    </xf>
    <xf numFmtId="195" fontId="418" fillId="0" borderId="93">
      <alignment horizontal="right" vertical="center"/>
    </xf>
    <xf numFmtId="195" fontId="418" fillId="0" borderId="93">
      <alignment horizontal="right" vertical="center"/>
    </xf>
    <xf numFmtId="195" fontId="418" fillId="0" borderId="93">
      <alignment horizontal="right" vertical="center"/>
    </xf>
    <xf numFmtId="195" fontId="183" fillId="0" borderId="93">
      <alignment horizontal="right" vertical="center"/>
    </xf>
    <xf numFmtId="195" fontId="418" fillId="0" borderId="93">
      <alignment horizontal="right" vertical="center"/>
    </xf>
    <xf numFmtId="195" fontId="183" fillId="0" borderId="93">
      <alignment horizontal="right" vertical="center"/>
    </xf>
    <xf numFmtId="0" fontId="197" fillId="29" borderId="83" applyNumberFormat="0" applyFont="0" applyAlignment="0" applyProtection="0"/>
    <xf numFmtId="0" fontId="197" fillId="29" borderId="83" applyNumberFormat="0" applyFont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0" fontId="29" fillId="65" borderId="86" applyNumberFormat="0" applyBorder="0" applyAlignment="0" applyProtection="0"/>
    <xf numFmtId="10" fontId="29" fillId="65" borderId="86" applyNumberFormat="0" applyBorder="0" applyAlignment="0" applyProtection="0"/>
    <xf numFmtId="10" fontId="29" fillId="65" borderId="86" applyNumberFormat="0" applyBorder="0" applyAlignment="0" applyProtection="0"/>
    <xf numFmtId="0" fontId="171" fillId="0" borderId="94">
      <alignment horizontal="left" vertical="center"/>
    </xf>
    <xf numFmtId="179" fontId="14" fillId="0" borderId="0" applyFont="0" applyFill="0" applyBorder="0" applyAlignment="0" applyProtection="0"/>
    <xf numFmtId="179" fontId="118" fillId="0" borderId="0" applyFont="0" applyFill="0" applyBorder="0" applyAlignment="0" applyProtection="0">
      <alignment vertical="center"/>
    </xf>
    <xf numFmtId="168" fontId="19" fillId="0" borderId="0" applyFont="0" applyFill="0" applyBorder="0" applyAlignment="0" applyProtection="0"/>
    <xf numFmtId="168" fontId="118" fillId="0" borderId="0" applyFont="0" applyFill="0" applyBorder="0" applyAlignment="0" applyProtection="0">
      <alignment vertical="center"/>
    </xf>
    <xf numFmtId="168" fontId="118" fillId="0" borderId="0" applyFont="0" applyFill="0" applyBorder="0" applyAlignment="0" applyProtection="0">
      <alignment vertical="center"/>
    </xf>
    <xf numFmtId="168" fontId="118" fillId="0" borderId="0" applyFont="0" applyFill="0" applyBorder="0" applyAlignment="0" applyProtection="0">
      <alignment vertical="center"/>
    </xf>
    <xf numFmtId="168" fontId="118" fillId="0" borderId="0" applyFont="0" applyFill="0" applyBorder="0" applyAlignment="0" applyProtection="0">
      <alignment vertical="center"/>
    </xf>
    <xf numFmtId="168" fontId="118" fillId="0" borderId="0" applyFont="0" applyFill="0" applyBorder="0" applyAlignment="0" applyProtection="0">
      <alignment vertical="center"/>
    </xf>
    <xf numFmtId="168" fontId="118" fillId="0" borderId="0" applyFont="0" applyFill="0" applyBorder="0" applyAlignment="0" applyProtection="0">
      <alignment vertical="center"/>
    </xf>
    <xf numFmtId="168" fontId="118" fillId="0" borderId="0" applyFont="0" applyFill="0" applyBorder="0" applyAlignment="0" applyProtection="0">
      <alignment vertical="center"/>
    </xf>
    <xf numFmtId="168" fontId="118" fillId="0" borderId="0" applyFont="0" applyFill="0" applyBorder="0" applyAlignment="0" applyProtection="0">
      <alignment vertical="center"/>
    </xf>
    <xf numFmtId="168" fontId="118" fillId="0" borderId="0" applyFont="0" applyFill="0" applyBorder="0" applyAlignment="0" applyProtection="0">
      <alignment vertical="center"/>
    </xf>
    <xf numFmtId="168" fontId="118" fillId="0" borderId="0" applyFont="0" applyFill="0" applyBorder="0" applyAlignment="0" applyProtection="0">
      <alignment vertical="center"/>
    </xf>
    <xf numFmtId="168" fontId="118" fillId="0" borderId="0" applyFont="0" applyFill="0" applyBorder="0" applyAlignment="0" applyProtection="0">
      <alignment vertical="center"/>
    </xf>
    <xf numFmtId="168" fontId="118" fillId="0" borderId="0" applyFont="0" applyFill="0" applyBorder="0" applyAlignment="0" applyProtection="0">
      <alignment vertical="center"/>
    </xf>
    <xf numFmtId="168" fontId="118" fillId="0" borderId="0" applyFont="0" applyFill="0" applyBorder="0" applyAlignment="0" applyProtection="0">
      <alignment vertical="center"/>
    </xf>
    <xf numFmtId="168" fontId="118" fillId="0" borderId="0" applyFont="0" applyFill="0" applyBorder="0" applyAlignment="0" applyProtection="0">
      <alignment vertical="center"/>
    </xf>
    <xf numFmtId="168" fontId="118" fillId="0" borderId="0" applyFont="0" applyFill="0" applyBorder="0" applyAlignment="0" applyProtection="0">
      <alignment vertical="center"/>
    </xf>
    <xf numFmtId="168" fontId="118" fillId="0" borderId="0" applyFont="0" applyFill="0" applyBorder="0" applyAlignment="0" applyProtection="0">
      <alignment vertical="center"/>
    </xf>
    <xf numFmtId="0" fontId="14" fillId="0" borderId="0"/>
    <xf numFmtId="0" fontId="118" fillId="0" borderId="0"/>
    <xf numFmtId="0" fontId="118" fillId="0" borderId="0"/>
    <xf numFmtId="0" fontId="1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84" fontId="62" fillId="24" borderId="0" applyNumberFormat="0" applyBorder="0" applyAlignment="0" applyProtection="0"/>
    <xf numFmtId="0" fontId="118" fillId="0" borderId="0">
      <alignment vertical="center"/>
    </xf>
    <xf numFmtId="9" fontId="1" fillId="0" borderId="0" applyFont="0" applyFill="0" applyBorder="0" applyAlignment="0" applyProtection="0"/>
    <xf numFmtId="0" fontId="183" fillId="0" borderId="0"/>
    <xf numFmtId="39" fontId="15" fillId="0" borderId="0"/>
    <xf numFmtId="0" fontId="14" fillId="0" borderId="0"/>
    <xf numFmtId="0" fontId="143" fillId="0" borderId="0">
      <alignment vertical="center"/>
    </xf>
    <xf numFmtId="0" fontId="143" fillId="0" borderId="0">
      <alignment vertical="center"/>
    </xf>
    <xf numFmtId="168" fontId="96" fillId="0" borderId="0" applyFont="0" applyFill="0" applyBorder="0" applyAlignment="0" applyProtection="0"/>
    <xf numFmtId="0" fontId="14" fillId="0" borderId="0"/>
    <xf numFmtId="0" fontId="13" fillId="0" borderId="0"/>
    <xf numFmtId="284" fontId="40" fillId="0" borderId="0"/>
    <xf numFmtId="0" fontId="13" fillId="29" borderId="83" applyNumberFormat="0" applyFont="0" applyAlignment="0" applyProtection="0"/>
    <xf numFmtId="9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6" fillId="0" borderId="0"/>
    <xf numFmtId="168" fontId="9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0"/>
    <xf numFmtId="43" fontId="13" fillId="0" borderId="0" applyFont="0" applyFill="0" applyBorder="0" applyAlignment="0" applyProtection="0"/>
    <xf numFmtId="0" fontId="96" fillId="0" borderId="0"/>
    <xf numFmtId="168" fontId="9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0"/>
    <xf numFmtId="9" fontId="1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35" fillId="0" borderId="0"/>
    <xf numFmtId="0" fontId="35" fillId="0" borderId="0"/>
    <xf numFmtId="168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5" fillId="0" borderId="0"/>
    <xf numFmtId="17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106" fillId="33" borderId="23" applyNumberFormat="0" applyAlignment="0" applyProtection="0"/>
    <xf numFmtId="0" fontId="106" fillId="33" borderId="23" applyNumberFormat="0" applyAlignment="0" applyProtection="0"/>
    <xf numFmtId="0" fontId="106" fillId="33" borderId="23" applyNumberFormat="0" applyAlignment="0" applyProtection="0"/>
    <xf numFmtId="0" fontId="106" fillId="33" borderId="23" applyNumberFormat="0" applyAlignment="0" applyProtection="0"/>
    <xf numFmtId="0" fontId="106" fillId="33" borderId="23" applyNumberFormat="0" applyAlignment="0" applyProtection="0"/>
    <xf numFmtId="0" fontId="35" fillId="0" borderId="0"/>
    <xf numFmtId="43" fontId="13" fillId="0" borderId="0" applyFont="0" applyFill="0" applyBorder="0" applyAlignment="0" applyProtection="0"/>
    <xf numFmtId="0" fontId="96" fillId="0" borderId="0"/>
    <xf numFmtId="168" fontId="96" fillId="0" borderId="0" applyFont="0" applyFill="0" applyBorder="0" applyAlignment="0" applyProtection="0"/>
    <xf numFmtId="0" fontId="13" fillId="0" borderId="0"/>
    <xf numFmtId="0" fontId="1" fillId="0" borderId="0"/>
    <xf numFmtId="0" fontId="106" fillId="33" borderId="23" applyNumberFormat="0" applyAlignment="0" applyProtection="0"/>
    <xf numFmtId="0" fontId="106" fillId="33" borderId="23" applyNumberFormat="0" applyAlignment="0" applyProtection="0"/>
    <xf numFmtId="0" fontId="106" fillId="33" borderId="23" applyNumberFormat="0" applyAlignment="0" applyProtection="0"/>
    <xf numFmtId="0" fontId="106" fillId="33" borderId="23" applyNumberFormat="0" applyAlignment="0" applyProtection="0"/>
    <xf numFmtId="0" fontId="106" fillId="33" borderId="23" applyNumberForma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35" fillId="0" borderId="0"/>
    <xf numFmtId="168" fontId="96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9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/>
    <xf numFmtId="0" fontId="14" fillId="0" borderId="0"/>
    <xf numFmtId="10" fontId="29" fillId="20" borderId="86" applyNumberFormat="0" applyBorder="0" applyAlignment="0" applyProtection="0"/>
    <xf numFmtId="284" fontId="18" fillId="5" borderId="0" applyNumberFormat="0" applyBorder="0" applyAlignment="0" applyProtection="0"/>
    <xf numFmtId="284" fontId="18" fillId="8" borderId="0" applyNumberFormat="0" applyBorder="0" applyAlignment="0" applyProtection="0"/>
    <xf numFmtId="0" fontId="1" fillId="0" borderId="0"/>
    <xf numFmtId="284" fontId="18" fillId="7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84" fontId="20" fillId="26" borderId="0" applyNumberFormat="0" applyBorder="0" applyAlignment="0" applyProtection="0"/>
    <xf numFmtId="284" fontId="20" fillId="18" borderId="0" applyNumberFormat="0" applyBorder="0" applyAlignment="0" applyProtection="0"/>
    <xf numFmtId="284" fontId="18" fillId="9" borderId="0" applyNumberFormat="0" applyBorder="0" applyAlignment="0" applyProtection="0"/>
    <xf numFmtId="39" fontId="15" fillId="0" borderId="0"/>
    <xf numFmtId="0" fontId="387" fillId="0" borderId="0"/>
    <xf numFmtId="39" fontId="15" fillId="0" borderId="0"/>
    <xf numFmtId="284" fontId="13" fillId="0" borderId="0"/>
    <xf numFmtId="284" fontId="20" fillId="12" borderId="0" applyNumberFormat="0" applyBorder="0" applyAlignment="0" applyProtection="0"/>
    <xf numFmtId="284" fontId="13" fillId="0" borderId="0"/>
    <xf numFmtId="43" fontId="40" fillId="0" borderId="0" applyFont="0" applyFill="0" applyBorder="0" applyAlignment="0" applyProtection="0"/>
    <xf numFmtId="0" fontId="47" fillId="23" borderId="84" applyNumberFormat="0" applyAlignment="0" applyProtection="0"/>
    <xf numFmtId="0" fontId="49" fillId="23" borderId="81" applyNumberFormat="0" applyAlignment="0" applyProtection="0"/>
    <xf numFmtId="0" fontId="60" fillId="10" borderId="81" applyNumberFormat="0" applyAlignment="0" applyProtection="0"/>
    <xf numFmtId="0" fontId="64" fillId="0" borderId="85" applyNumberFormat="0" applyFill="0" applyAlignment="0" applyProtection="0"/>
    <xf numFmtId="0" fontId="13" fillId="29" borderId="83" applyNumberFormat="0" applyFont="0" applyAlignment="0" applyProtection="0"/>
    <xf numFmtId="0" fontId="24" fillId="29" borderId="83" applyNumberFormat="0" applyFont="0" applyAlignment="0" applyProtection="0"/>
    <xf numFmtId="0" fontId="1" fillId="0" borderId="0"/>
    <xf numFmtId="0" fontId="94" fillId="20" borderId="83" applyNumberFormat="0" applyFont="0" applyAlignment="0" applyProtection="0">
      <alignment vertical="center"/>
    </xf>
    <xf numFmtId="0" fontId="223" fillId="64" borderId="81" applyNumberFormat="0" applyAlignment="0" applyProtection="0">
      <alignment vertical="center"/>
    </xf>
    <xf numFmtId="0" fontId="226" fillId="19" borderId="84" applyNumberFormat="0" applyAlignment="0" applyProtection="0">
      <alignment vertical="center"/>
    </xf>
    <xf numFmtId="168" fontId="1" fillId="0" borderId="0" applyFont="0" applyFill="0" applyBorder="0" applyAlignment="0" applyProtection="0"/>
    <xf numFmtId="0" fontId="1" fillId="0" borderId="0"/>
    <xf numFmtId="0" fontId="204" fillId="0" borderId="85" applyNumberFormat="0" applyFill="0" applyAlignment="0" applyProtection="0">
      <alignment vertical="center"/>
    </xf>
    <xf numFmtId="0" fontId="13" fillId="0" borderId="0"/>
    <xf numFmtId="0" fontId="197" fillId="29" borderId="83" applyNumberFormat="0" applyFont="0" applyAlignment="0" applyProtection="0"/>
    <xf numFmtId="0" fontId="197" fillId="29" borderId="83" applyNumberFormat="0" applyFont="0" applyAlignment="0" applyProtection="0"/>
    <xf numFmtId="284" fontId="18" fillId="10" borderId="0" applyNumberFormat="0" applyBorder="0" applyAlignment="0" applyProtection="0"/>
    <xf numFmtId="0" fontId="13" fillId="0" borderId="0"/>
    <xf numFmtId="168" fontId="96" fillId="0" borderId="0" applyFont="0" applyFill="0" applyBorder="0" applyAlignment="0" applyProtection="0"/>
    <xf numFmtId="0" fontId="96" fillId="0" borderId="0"/>
    <xf numFmtId="0" fontId="49" fillId="23" borderId="81" applyNumberFormat="0" applyAlignment="0" applyProtection="0"/>
    <xf numFmtId="0" fontId="60" fillId="10" borderId="81" applyNumberFormat="0" applyAlignment="0" applyProtection="0"/>
    <xf numFmtId="0" fontId="47" fillId="23" borderId="84" applyNumberFormat="0" applyAlignment="0" applyProtection="0"/>
    <xf numFmtId="43" fontId="1" fillId="0" borderId="0" applyFont="0" applyFill="0" applyBorder="0" applyAlignment="0" applyProtection="0"/>
    <xf numFmtId="284" fontId="13" fillId="0" borderId="0"/>
    <xf numFmtId="39" fontId="15" fillId="0" borderId="0"/>
    <xf numFmtId="284" fontId="13" fillId="0" borderId="0"/>
    <xf numFmtId="284" fontId="18" fillId="6" borderId="0" applyNumberFormat="0" applyBorder="0" applyAlignment="0" applyProtection="0"/>
    <xf numFmtId="43" fontId="1" fillId="0" borderId="0" applyFont="0" applyFill="0" applyBorder="0" applyAlignment="0" applyProtection="0"/>
    <xf numFmtId="0" fontId="96" fillId="0" borderId="0"/>
    <xf numFmtId="283" fontId="29" fillId="0" borderId="0"/>
    <xf numFmtId="168" fontId="96" fillId="0" borderId="0" applyFont="0" applyFill="0" applyBorder="0" applyAlignment="0" applyProtection="0"/>
    <xf numFmtId="9" fontId="38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7" fillId="0" borderId="0"/>
    <xf numFmtId="168" fontId="38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87" fillId="0" borderId="0"/>
    <xf numFmtId="43" fontId="1" fillId="0" borderId="0" applyFont="0" applyFill="0" applyBorder="0" applyAlignment="0" applyProtection="0"/>
    <xf numFmtId="0" fontId="387" fillId="0" borderId="0"/>
    <xf numFmtId="0" fontId="1" fillId="0" borderId="0"/>
    <xf numFmtId="0" fontId="196" fillId="0" borderId="0"/>
    <xf numFmtId="0" fontId="387" fillId="0" borderId="0"/>
    <xf numFmtId="43" fontId="418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96" fillId="0" borderId="0"/>
    <xf numFmtId="284" fontId="13" fillId="0" borderId="0"/>
    <xf numFmtId="284" fontId="13" fillId="0" borderId="0"/>
    <xf numFmtId="284" fontId="13" fillId="0" borderId="0"/>
    <xf numFmtId="284" fontId="1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284" fontId="20" fillId="16" borderId="0" applyNumberFormat="0" applyBorder="0" applyAlignment="0" applyProtection="0"/>
    <xf numFmtId="0" fontId="13" fillId="29" borderId="83" applyNumberFormat="0" applyFont="0" applyAlignment="0" applyProtection="0"/>
    <xf numFmtId="284" fontId="70" fillId="0" borderId="0" applyNumberFormat="0" applyFill="0" applyBorder="0" applyAlignment="0" applyProtection="0"/>
    <xf numFmtId="284" fontId="70" fillId="0" borderId="18" applyNumberFormat="0" applyFill="0" applyAlignment="0" applyProtection="0"/>
    <xf numFmtId="284" fontId="68" fillId="0" borderId="17" applyNumberFormat="0" applyFill="0" applyAlignment="0" applyProtection="0"/>
    <xf numFmtId="284" fontId="66" fillId="0" borderId="16" applyNumberFormat="0" applyFill="0" applyAlignment="0" applyProtection="0"/>
    <xf numFmtId="0" fontId="24" fillId="29" borderId="83" applyNumberFormat="0" applyFont="0" applyAlignment="0" applyProtection="0"/>
    <xf numFmtId="284" fontId="24" fillId="29" borderId="83" applyNumberFormat="0" applyFont="0" applyAlignment="0" applyProtection="0"/>
    <xf numFmtId="284" fontId="13" fillId="29" borderId="83" applyNumberFormat="0" applyFont="0" applyAlignment="0" applyProtection="0"/>
    <xf numFmtId="284" fontId="20" fillId="28" borderId="0" applyNumberFormat="0" applyBorder="0" applyAlignment="0" applyProtection="0"/>
    <xf numFmtId="9" fontId="1" fillId="0" borderId="0" applyFont="0" applyFill="0" applyBorder="0" applyAlignment="0" applyProtection="0"/>
    <xf numFmtId="284" fontId="20" fillId="1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9" fontId="1" fillId="0" borderId="0" applyFont="0" applyFill="0" applyBorder="0" applyAlignment="0" applyProtection="0"/>
    <xf numFmtId="0" fontId="64" fillId="0" borderId="85" applyNumberFormat="0" applyFill="0" applyAlignment="0" applyProtection="0"/>
    <xf numFmtId="284" fontId="20" fillId="25" borderId="0" applyNumberFormat="0" applyBorder="0" applyAlignment="0" applyProtection="0"/>
    <xf numFmtId="284" fontId="64" fillId="0" borderId="85" applyNumberFormat="0" applyFill="0" applyAlignment="0" applyProtection="0"/>
    <xf numFmtId="284" fontId="60" fillId="10" borderId="81" applyNumberFormat="0" applyAlignment="0" applyProtection="0"/>
    <xf numFmtId="0" fontId="60" fillId="10" borderId="81" applyNumberFormat="0" applyAlignment="0" applyProtection="0"/>
    <xf numFmtId="9" fontId="15" fillId="0" borderId="0" applyFont="0" applyFill="0" applyBorder="0" applyAlignment="0" applyProtection="0"/>
    <xf numFmtId="284" fontId="8" fillId="0" borderId="0"/>
    <xf numFmtId="284" fontId="57" fillId="7" borderId="0" applyNumberFormat="0" applyBorder="0" applyAlignment="0" applyProtection="0"/>
    <xf numFmtId="284" fontId="55" fillId="0" borderId="0" applyNumberFormat="0" applyFill="0" applyBorder="0" applyAlignment="0" applyProtection="0"/>
    <xf numFmtId="284" fontId="53" fillId="0" borderId="0" applyNumberFormat="0" applyFill="0" applyBorder="0" applyAlignment="0" applyProtection="0"/>
    <xf numFmtId="0" fontId="1" fillId="0" borderId="0"/>
    <xf numFmtId="284" fontId="51" fillId="0" borderId="0" applyNumberFormat="0" applyFill="0" applyBorder="0" applyAlignment="0" applyProtection="0"/>
    <xf numFmtId="0" fontId="49" fillId="23" borderId="81" applyNumberFormat="0" applyAlignment="0" applyProtection="0"/>
    <xf numFmtId="284" fontId="49" fillId="23" borderId="81" applyNumberFormat="0" applyAlignment="0" applyProtection="0"/>
    <xf numFmtId="0" fontId="47" fillId="23" borderId="84" applyNumberFormat="0" applyAlignment="0" applyProtection="0"/>
    <xf numFmtId="284" fontId="47" fillId="23" borderId="84" applyNumberFormat="0" applyAlignment="0" applyProtection="0"/>
    <xf numFmtId="284" fontId="45" fillId="6" borderId="0" applyNumberFormat="0" applyBorder="0" applyAlignment="0" applyProtection="0"/>
    <xf numFmtId="284" fontId="43" fillId="0" borderId="11" applyNumberFormat="0" applyFill="0" applyAlignment="0" applyProtection="0"/>
    <xf numFmtId="284" fontId="41" fillId="22" borderId="10" applyNumberFormat="0" applyAlignment="0" applyProtection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284" fontId="24" fillId="0" borderId="0"/>
    <xf numFmtId="284" fontId="24" fillId="0" borderId="0"/>
    <xf numFmtId="284" fontId="23" fillId="0" borderId="0"/>
    <xf numFmtId="284" fontId="39" fillId="0" borderId="0"/>
    <xf numFmtId="0" fontId="39" fillId="0" borderId="0"/>
    <xf numFmtId="284" fontId="13" fillId="0" borderId="0"/>
    <xf numFmtId="284" fontId="13" fillId="0" borderId="0"/>
    <xf numFmtId="39" fontId="15" fillId="0" borderId="0"/>
    <xf numFmtId="284" fontId="13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0" fontId="10" fillId="0" borderId="0"/>
    <xf numFmtId="284" fontId="20" fillId="16" borderId="0" applyNumberFormat="0" applyBorder="0" applyAlignment="0" applyProtection="0"/>
    <xf numFmtId="284" fontId="20" fillId="13" borderId="0" applyNumberFormat="0" applyBorder="0" applyAlignment="0" applyProtection="0"/>
    <xf numFmtId="284" fontId="20" fillId="15" borderId="0" applyNumberFormat="0" applyBorder="0" applyAlignment="0" applyProtection="0"/>
    <xf numFmtId="284" fontId="18" fillId="14" borderId="0" applyNumberFormat="0" applyBorder="0" applyAlignment="0" applyProtection="0"/>
    <xf numFmtId="284" fontId="18" fillId="8" borderId="0" applyNumberFormat="0" applyBorder="0" applyAlignment="0" applyProtection="0"/>
    <xf numFmtId="284" fontId="18" fillId="13" borderId="0" applyNumberFormat="0" applyBorder="0" applyAlignment="0" applyProtection="0"/>
    <xf numFmtId="284" fontId="18" fillId="12" borderId="0" applyNumberFormat="0" applyBorder="0" applyAlignment="0" applyProtection="0"/>
    <xf numFmtId="181" fontId="14" fillId="0" borderId="0"/>
    <xf numFmtId="284" fontId="18" fillId="11" borderId="0" applyNumberFormat="0" applyBorder="0" applyAlignment="0" applyProtection="0"/>
    <xf numFmtId="39" fontId="15" fillId="0" borderId="0"/>
    <xf numFmtId="39" fontId="15" fillId="0" borderId="0"/>
    <xf numFmtId="284" fontId="20" fillId="27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84" fontId="13" fillId="0" borderId="0"/>
    <xf numFmtId="284" fontId="13" fillId="0" borderId="0"/>
    <xf numFmtId="284" fontId="13" fillId="0" borderId="0"/>
    <xf numFmtId="284" fontId="13" fillId="0" borderId="0"/>
    <xf numFmtId="9" fontId="9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84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96" fillId="0" borderId="0" applyFont="0" applyFill="0" applyBorder="0" applyAlignment="0" applyProtection="0"/>
    <xf numFmtId="0" fontId="13" fillId="0" borderId="0"/>
    <xf numFmtId="179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96" fillId="0" borderId="0" applyFont="0" applyFill="0" applyBorder="0" applyAlignment="0" applyProtection="0"/>
    <xf numFmtId="0" fontId="96" fillId="0" borderId="0"/>
    <xf numFmtId="9" fontId="1" fillId="0" borderId="0" applyFont="0" applyFill="0" applyBorder="0" applyAlignment="0" applyProtection="0"/>
    <xf numFmtId="0" fontId="25" fillId="0" borderId="0"/>
    <xf numFmtId="181" fontId="223" fillId="64" borderId="10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6" fillId="0" borderId="0"/>
    <xf numFmtId="9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33" borderId="23" applyNumberFormat="0" applyAlignment="0" applyProtection="0"/>
    <xf numFmtId="179" fontId="94" fillId="0" borderId="0" applyFont="0" applyFill="0" applyBorder="0" applyAlignment="0" applyProtection="0"/>
    <xf numFmtId="284" fontId="13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81" fontId="375" fillId="103" borderId="0" applyNumberFormat="0" applyBorder="0" applyAlignment="0" applyProtection="0">
      <alignment vertical="center"/>
    </xf>
    <xf numFmtId="181" fontId="14" fillId="0" borderId="0"/>
    <xf numFmtId="0" fontId="13" fillId="0" borderId="0"/>
    <xf numFmtId="179" fontId="94" fillId="0" borderId="0" applyFont="0" applyFill="0" applyBorder="0" applyAlignment="0" applyProtection="0"/>
    <xf numFmtId="181" fontId="223" fillId="64" borderId="100" applyNumberFormat="0" applyAlignment="0" applyProtection="0">
      <alignment vertical="center"/>
    </xf>
    <xf numFmtId="284" fontId="13" fillId="0" borderId="0"/>
    <xf numFmtId="284" fontId="13" fillId="0" borderId="0"/>
    <xf numFmtId="0" fontId="40" fillId="0" borderId="0"/>
    <xf numFmtId="168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390" fillId="0" borderId="0" applyFont="0" applyFill="0" applyBorder="0" applyAlignment="0" applyProtection="0"/>
    <xf numFmtId="0" fontId="40" fillId="0" borderId="0"/>
    <xf numFmtId="3" fontId="389" fillId="0" borderId="64">
      <alignment horizontal="center"/>
    </xf>
    <xf numFmtId="0" fontId="164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40" fillId="0" borderId="0"/>
    <xf numFmtId="0" fontId="10" fillId="0" borderId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50" fillId="23" borderId="81" applyNumberFormat="0" applyAlignment="0" applyProtection="0"/>
    <xf numFmtId="0" fontId="50" fillId="23" borderId="81" applyNumberFormat="0" applyAlignment="0" applyProtection="0"/>
    <xf numFmtId="43" fontId="40" fillId="0" borderId="0" applyFont="0" applyFill="0" applyBorder="0" applyAlignment="0" applyProtection="0"/>
    <xf numFmtId="0" fontId="13" fillId="0" borderId="0"/>
    <xf numFmtId="0" fontId="61" fillId="10" borderId="81" applyNumberFormat="0" applyAlignment="0" applyProtection="0"/>
    <xf numFmtId="0" fontId="61" fillId="10" borderId="81" applyNumberFormat="0" applyAlignment="0" applyProtection="0"/>
    <xf numFmtId="0" fontId="40" fillId="29" borderId="83" applyNumberFormat="0" applyFont="0" applyAlignment="0" applyProtection="0"/>
    <xf numFmtId="0" fontId="40" fillId="29" borderId="83" applyNumberFormat="0" applyFont="0" applyAlignment="0" applyProtection="0"/>
    <xf numFmtId="0" fontId="48" fillId="23" borderId="84" applyNumberFormat="0" applyAlignment="0" applyProtection="0"/>
    <xf numFmtId="0" fontId="48" fillId="23" borderId="84" applyNumberFormat="0" applyAlignment="0" applyProtection="0"/>
    <xf numFmtId="0" fontId="65" fillId="0" borderId="85" applyNumberFormat="0" applyFill="0" applyAlignment="0" applyProtection="0"/>
    <xf numFmtId="0" fontId="65" fillId="0" borderId="85" applyNumberFormat="0" applyFill="0" applyAlignment="0" applyProtection="0"/>
    <xf numFmtId="0" fontId="50" fillId="23" borderId="81" applyNumberFormat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2" fillId="22" borderId="10" applyNumberFormat="0" applyAlignment="0" applyProtection="0"/>
    <xf numFmtId="0" fontId="44" fillId="0" borderId="11" applyNumberFormat="0" applyFill="0" applyAlignment="0" applyProtection="0"/>
    <xf numFmtId="0" fontId="58" fillId="7" borderId="0" applyNumberFormat="0" applyBorder="0" applyAlignment="0" applyProtection="0"/>
    <xf numFmtId="0" fontId="61" fillId="10" borderId="81" applyNumberFormat="0" applyAlignment="0" applyProtection="0"/>
    <xf numFmtId="0" fontId="63" fillId="24" borderId="0" applyNumberFormat="0" applyBorder="0" applyAlignment="0" applyProtection="0"/>
    <xf numFmtId="0" fontId="65" fillId="0" borderId="85" applyNumberFormat="0" applyFill="0" applyAlignment="0" applyProtection="0"/>
    <xf numFmtId="0" fontId="46" fillId="6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28" borderId="0" applyNumberFormat="0" applyBorder="0" applyAlignment="0" applyProtection="0"/>
    <xf numFmtId="0" fontId="48" fillId="23" borderId="84" applyNumberFormat="0" applyAlignment="0" applyProtection="0"/>
    <xf numFmtId="0" fontId="19" fillId="29" borderId="83" applyNumberFormat="0" applyFont="0" applyAlignment="0" applyProtection="0"/>
    <xf numFmtId="0" fontId="67" fillId="0" borderId="16" applyNumberFormat="0" applyFill="0" applyAlignment="0" applyProtection="0"/>
    <xf numFmtId="0" fontId="69" fillId="0" borderId="17" applyNumberFormat="0" applyFill="0" applyAlignment="0" applyProtection="0"/>
    <xf numFmtId="0" fontId="71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96" fillId="0" borderId="0"/>
    <xf numFmtId="168" fontId="96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181" fontId="354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168" fontId="23" fillId="0" borderId="0" applyFont="0" applyFill="0" applyBorder="0" applyAlignment="0" applyProtection="0"/>
    <xf numFmtId="168" fontId="407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3" fillId="0" borderId="0"/>
    <xf numFmtId="0" fontId="13" fillId="0" borderId="0"/>
    <xf numFmtId="0" fontId="40" fillId="0" borderId="0"/>
    <xf numFmtId="0" fontId="98" fillId="0" borderId="0"/>
    <xf numFmtId="0" fontId="98" fillId="0" borderId="0"/>
    <xf numFmtId="0" fontId="13" fillId="29" borderId="83" applyNumberFormat="0" applyFont="0" applyAlignment="0" applyProtection="0"/>
    <xf numFmtId="168" fontId="1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06" fillId="33" borderId="23" applyNumberForma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25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3" fillId="0" borderId="0"/>
    <xf numFmtId="181" fontId="223" fillId="64" borderId="100" applyNumberFormat="0" applyAlignment="0" applyProtection="0">
      <alignment vertical="center"/>
    </xf>
    <xf numFmtId="168" fontId="19" fillId="0" borderId="0" applyFont="0" applyFill="0" applyBorder="0" applyAlignment="0" applyProtection="0"/>
    <xf numFmtId="9" fontId="94" fillId="0" borderId="0" applyFont="0" applyFill="0" applyBorder="0" applyAlignment="0" applyProtection="0"/>
    <xf numFmtId="181" fontId="14" fillId="0" borderId="0"/>
    <xf numFmtId="173" fontId="13" fillId="3" borderId="86"/>
    <xf numFmtId="0" fontId="40" fillId="0" borderId="0"/>
    <xf numFmtId="0" fontId="13" fillId="0" borderId="0"/>
    <xf numFmtId="9" fontId="10" fillId="0" borderId="0" applyFont="0" applyFill="0" applyBorder="0" applyAlignment="0" applyProtection="0"/>
    <xf numFmtId="0" fontId="19" fillId="0" borderId="0"/>
    <xf numFmtId="0" fontId="13" fillId="0" borderId="0"/>
    <xf numFmtId="0" fontId="13" fillId="0" borderId="0"/>
    <xf numFmtId="0" fontId="13" fillId="0" borderId="0"/>
    <xf numFmtId="0" fontId="48" fillId="23" borderId="84" applyNumberFormat="0" applyAlignment="0" applyProtection="0"/>
    <xf numFmtId="0" fontId="50" fillId="23" borderId="81" applyNumberFormat="0" applyAlignment="0" applyProtection="0"/>
    <xf numFmtId="0" fontId="19" fillId="0" borderId="0"/>
    <xf numFmtId="0" fontId="1" fillId="0" borderId="0"/>
    <xf numFmtId="0" fontId="61" fillId="10" borderId="81" applyNumberFormat="0" applyAlignment="0" applyProtection="0"/>
    <xf numFmtId="0" fontId="65" fillId="0" borderId="85" applyNumberFormat="0" applyFill="0" applyAlignment="0" applyProtection="0"/>
    <xf numFmtId="0" fontId="19" fillId="29" borderId="83" applyNumberFormat="0" applyFont="0" applyAlignment="0" applyProtection="0"/>
    <xf numFmtId="0" fontId="13" fillId="0" borderId="0"/>
    <xf numFmtId="0" fontId="97" fillId="0" borderId="0"/>
    <xf numFmtId="168" fontId="13" fillId="0" borderId="0" applyFont="0" applyFill="0" applyBorder="0" applyAlignment="0" applyProtection="0"/>
    <xf numFmtId="181" fontId="14" fillId="0" borderId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96" fillId="0" borderId="0"/>
    <xf numFmtId="0" fontId="10" fillId="0" borderId="0"/>
    <xf numFmtId="9" fontId="94" fillId="0" borderId="0" applyFont="0" applyFill="0" applyBorder="0" applyAlignment="0" applyProtection="0"/>
    <xf numFmtId="168" fontId="1" fillId="0" borderId="0" applyFont="0" applyFill="0" applyBorder="0" applyAlignment="0" applyProtection="0"/>
    <xf numFmtId="181" fontId="14" fillId="0" borderId="0"/>
    <xf numFmtId="179" fontId="94" fillId="0" borderId="0" applyFont="0" applyFill="0" applyBorder="0" applyAlignment="0" applyProtection="0"/>
    <xf numFmtId="179" fontId="14" fillId="0" borderId="0" applyFont="0" applyFill="0" applyBorder="0" applyAlignment="0" applyProtection="0"/>
    <xf numFmtId="168" fontId="26" fillId="0" borderId="0" applyFont="0" applyFill="0" applyBorder="0" applyAlignment="0" applyProtection="0"/>
    <xf numFmtId="181" fontId="14" fillId="0" borderId="0"/>
    <xf numFmtId="181" fontId="354" fillId="0" borderId="0">
      <alignment vertical="center"/>
    </xf>
    <xf numFmtId="43" fontId="16" fillId="0" borderId="0" applyFont="0" applyFill="0" applyBorder="0" applyAlignment="0" applyProtection="0"/>
    <xf numFmtId="0" fontId="106" fillId="33" borderId="23" applyNumberForma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13" fillId="0" borderId="0"/>
    <xf numFmtId="0" fontId="36" fillId="0" borderId="0"/>
    <xf numFmtId="0" fontId="13" fillId="0" borderId="0"/>
    <xf numFmtId="0" fontId="25" fillId="0" borderId="0"/>
    <xf numFmtId="0" fontId="10" fillId="0" borderId="0"/>
    <xf numFmtId="0" fontId="36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39" fontId="15" fillId="0" borderId="0"/>
    <xf numFmtId="0" fontId="36" fillId="0" borderId="0"/>
    <xf numFmtId="0" fontId="134" fillId="0" borderId="82" applyNumberFormat="0" applyFill="0" applyAlignment="0" applyProtection="0">
      <alignment vertical="center"/>
    </xf>
    <xf numFmtId="0" fontId="14" fillId="29" borderId="83" applyNumberFormat="0" applyFont="0" applyAlignment="0" applyProtection="0">
      <alignment vertical="center"/>
    </xf>
    <xf numFmtId="0" fontId="137" fillId="60" borderId="81" applyNumberFormat="0" applyAlignment="0" applyProtection="0">
      <alignment vertical="center"/>
    </xf>
    <xf numFmtId="0" fontId="138" fillId="10" borderId="81" applyNumberFormat="0" applyAlignment="0" applyProtection="0">
      <alignment vertical="center"/>
    </xf>
    <xf numFmtId="0" fontId="139" fillId="60" borderId="84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47" fillId="23" borderId="84" applyNumberFormat="0" applyAlignment="0" applyProtection="0"/>
    <xf numFmtId="0" fontId="48" fillId="23" borderId="84" applyNumberFormat="0" applyAlignment="0" applyProtection="0"/>
    <xf numFmtId="0" fontId="49" fillId="23" borderId="81" applyNumberFormat="0" applyAlignment="0" applyProtection="0"/>
    <xf numFmtId="0" fontId="50" fillId="23" borderId="81" applyNumberFormat="0" applyAlignment="0" applyProtection="0"/>
    <xf numFmtId="0" fontId="60" fillId="10" borderId="81" applyNumberFormat="0" applyAlignment="0" applyProtection="0"/>
    <xf numFmtId="0" fontId="61" fillId="10" borderId="81" applyNumberFormat="0" applyAlignment="0" applyProtection="0"/>
    <xf numFmtId="0" fontId="64" fillId="0" borderId="85" applyNumberFormat="0" applyFill="0" applyAlignment="0" applyProtection="0"/>
    <xf numFmtId="0" fontId="65" fillId="0" borderId="85" applyNumberFormat="0" applyFill="0" applyAlignment="0" applyProtection="0"/>
    <xf numFmtId="0" fontId="13" fillId="29" borderId="83" applyNumberFormat="0" applyFont="0" applyAlignment="0" applyProtection="0"/>
    <xf numFmtId="0" fontId="24" fillId="29" borderId="83" applyNumberFormat="0" applyFont="0" applyAlignment="0" applyProtection="0"/>
    <xf numFmtId="0" fontId="19" fillId="29" borderId="83" applyNumberFormat="0" applyFont="0" applyAlignment="0" applyProtection="0"/>
    <xf numFmtId="0" fontId="134" fillId="0" borderId="82" applyNumberFormat="0" applyFill="0" applyAlignment="0" applyProtection="0">
      <alignment vertical="center"/>
    </xf>
    <xf numFmtId="0" fontId="14" fillId="29" borderId="83" applyNumberFormat="0" applyFont="0" applyAlignment="0" applyProtection="0">
      <alignment vertical="center"/>
    </xf>
    <xf numFmtId="0" fontId="137" fillId="60" borderId="81" applyNumberFormat="0" applyAlignment="0" applyProtection="0">
      <alignment vertical="center"/>
    </xf>
    <xf numFmtId="0" fontId="138" fillId="10" borderId="81" applyNumberFormat="0" applyAlignment="0" applyProtection="0">
      <alignment vertical="center"/>
    </xf>
    <xf numFmtId="0" fontId="139" fillId="60" borderId="84" applyNumberFormat="0" applyAlignment="0" applyProtection="0">
      <alignment vertical="center"/>
    </xf>
    <xf numFmtId="0" fontId="13" fillId="0" borderId="0"/>
    <xf numFmtId="9" fontId="13" fillId="0" borderId="0" applyFont="0" applyFill="0" applyBorder="0" applyAlignment="0" applyProtection="0"/>
    <xf numFmtId="181" fontId="223" fillId="64" borderId="100" applyNumberFormat="0" applyAlignment="0" applyProtection="0">
      <alignment vertical="center"/>
    </xf>
    <xf numFmtId="0" fontId="380" fillId="0" borderId="0"/>
    <xf numFmtId="181" fontId="14" fillId="0" borderId="0"/>
    <xf numFmtId="0" fontId="47" fillId="23" borderId="84" applyNumberFormat="0" applyAlignment="0" applyProtection="0"/>
    <xf numFmtId="0" fontId="48" fillId="23" borderId="84" applyNumberFormat="0" applyAlignment="0" applyProtection="0"/>
    <xf numFmtId="0" fontId="49" fillId="23" borderId="81" applyNumberFormat="0" applyAlignment="0" applyProtection="0"/>
    <xf numFmtId="0" fontId="50" fillId="23" borderId="81" applyNumberFormat="0" applyAlignment="0" applyProtection="0"/>
    <xf numFmtId="0" fontId="60" fillId="10" borderId="81" applyNumberFormat="0" applyAlignment="0" applyProtection="0"/>
    <xf numFmtId="0" fontId="61" fillId="10" borderId="81" applyNumberFormat="0" applyAlignment="0" applyProtection="0"/>
    <xf numFmtId="0" fontId="13" fillId="29" borderId="83" applyNumberFormat="0" applyFont="0" applyAlignment="0" applyProtection="0"/>
    <xf numFmtId="0" fontId="24" fillId="29" borderId="83" applyNumberFormat="0" applyFont="0" applyAlignment="0" applyProtection="0"/>
    <xf numFmtId="0" fontId="19" fillId="29" borderId="83" applyNumberFormat="0" applyFont="0" applyAlignment="0" applyProtection="0"/>
    <xf numFmtId="0" fontId="13" fillId="0" borderId="0"/>
    <xf numFmtId="168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39" fontId="1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3" fillId="29" borderId="83" applyNumberFormat="0" applyFont="0" applyAlignment="0" applyProtection="0"/>
    <xf numFmtId="0" fontId="64" fillId="0" borderId="85" applyNumberFormat="0" applyFill="0" applyAlignment="0" applyProtection="0"/>
    <xf numFmtId="0" fontId="60" fillId="10" borderId="81" applyNumberFormat="0" applyAlignment="0" applyProtection="0"/>
    <xf numFmtId="0" fontId="49" fillId="23" borderId="81" applyNumberFormat="0" applyAlignment="0" applyProtection="0"/>
    <xf numFmtId="0" fontId="47" fillId="23" borderId="84" applyNumberFormat="0" applyAlignment="0" applyProtection="0"/>
    <xf numFmtId="181" fontId="35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81" fontId="14" fillId="0" borderId="0"/>
    <xf numFmtId="0" fontId="65" fillId="0" borderId="85" applyNumberFormat="0" applyFill="0" applyAlignment="0" applyProtection="0"/>
    <xf numFmtId="0" fontId="65" fillId="0" borderId="85" applyNumberFormat="0" applyFill="0" applyAlignment="0" applyProtection="0"/>
    <xf numFmtId="0" fontId="48" fillId="23" borderId="84" applyNumberFormat="0" applyAlignment="0" applyProtection="0"/>
    <xf numFmtId="0" fontId="48" fillId="23" borderId="84" applyNumberFormat="0" applyAlignment="0" applyProtection="0"/>
    <xf numFmtId="0" fontId="40" fillId="29" borderId="83" applyNumberFormat="0" applyFont="0" applyAlignment="0" applyProtection="0"/>
    <xf numFmtId="0" fontId="40" fillId="29" borderId="83" applyNumberFormat="0" applyFont="0" applyAlignment="0" applyProtection="0"/>
    <xf numFmtId="0" fontId="61" fillId="10" borderId="81" applyNumberFormat="0" applyAlignment="0" applyProtection="0"/>
    <xf numFmtId="0" fontId="61" fillId="10" borderId="81" applyNumberFormat="0" applyAlignment="0" applyProtection="0"/>
    <xf numFmtId="0" fontId="50" fillId="23" borderId="81" applyNumberFormat="0" applyAlignment="0" applyProtection="0"/>
    <xf numFmtId="0" fontId="50" fillId="23" borderId="81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81" fontId="25" fillId="106" borderId="0" applyNumberFormat="0" applyBorder="0" applyAlignment="0" applyProtection="0">
      <alignment vertical="center"/>
    </xf>
    <xf numFmtId="9" fontId="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48" fillId="23" borderId="84" applyNumberFormat="0" applyAlignment="0" applyProtection="0"/>
    <xf numFmtId="0" fontId="50" fillId="23" borderId="81" applyNumberFormat="0" applyAlignment="0" applyProtection="0"/>
    <xf numFmtId="0" fontId="1" fillId="0" borderId="0"/>
    <xf numFmtId="0" fontId="61" fillId="10" borderId="81" applyNumberFormat="0" applyAlignment="0" applyProtection="0"/>
    <xf numFmtId="0" fontId="65" fillId="0" borderId="85" applyNumberFormat="0" applyFill="0" applyAlignment="0" applyProtection="0"/>
    <xf numFmtId="0" fontId="24" fillId="29" borderId="83" applyNumberFormat="0" applyFont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23" borderId="84" applyNumberFormat="0" applyAlignment="0" applyProtection="0"/>
    <xf numFmtId="0" fontId="48" fillId="23" borderId="84" applyNumberFormat="0" applyAlignment="0" applyProtection="0"/>
    <xf numFmtId="0" fontId="49" fillId="23" borderId="81" applyNumberFormat="0" applyAlignment="0" applyProtection="0"/>
    <xf numFmtId="0" fontId="50" fillId="23" borderId="81" applyNumberFormat="0" applyAlignment="0" applyProtection="0"/>
    <xf numFmtId="0" fontId="60" fillId="10" borderId="81" applyNumberFormat="0" applyAlignment="0" applyProtection="0"/>
    <xf numFmtId="0" fontId="61" fillId="10" borderId="81" applyNumberFormat="0" applyAlignment="0" applyProtection="0"/>
    <xf numFmtId="0" fontId="13" fillId="29" borderId="83" applyNumberFormat="0" applyFont="0" applyAlignment="0" applyProtection="0"/>
    <xf numFmtId="0" fontId="24" fillId="29" borderId="83" applyNumberFormat="0" applyFont="0" applyAlignment="0" applyProtection="0"/>
    <xf numFmtId="0" fontId="19" fillId="29" borderId="83" applyNumberFormat="0" applyFont="0" applyAlignment="0" applyProtection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81" fontId="14" fillId="0" borderId="0"/>
    <xf numFmtId="181" fontId="14" fillId="0" borderId="0"/>
    <xf numFmtId="181" fontId="14" fillId="0" borderId="0"/>
    <xf numFmtId="232" fontId="380" fillId="0" borderId="0" applyFont="0" applyFill="0" applyBorder="0" applyAlignment="0" applyProtection="0">
      <alignment vertical="center"/>
    </xf>
    <xf numFmtId="179" fontId="94" fillId="0" borderId="0" applyFont="0" applyFill="0" applyBorder="0" applyAlignment="0" applyProtection="0"/>
    <xf numFmtId="179" fontId="380" fillId="0" borderId="0" applyFont="0" applyFill="0" applyBorder="0" applyAlignment="0" applyProtection="0">
      <alignment vertical="center"/>
    </xf>
    <xf numFmtId="181" fontId="94" fillId="0" borderId="0"/>
    <xf numFmtId="181" fontId="380" fillId="0" borderId="0">
      <alignment vertical="center"/>
    </xf>
    <xf numFmtId="181" fontId="94" fillId="20" borderId="98" applyNumberFormat="0" applyFont="0" applyAlignment="0" applyProtection="0">
      <alignment vertical="center"/>
    </xf>
    <xf numFmtId="181" fontId="226" fillId="19" borderId="101" applyNumberFormat="0" applyAlignment="0" applyProtection="0">
      <alignment vertical="center"/>
    </xf>
    <xf numFmtId="181" fontId="225" fillId="3" borderId="0" applyNumberFormat="0" applyBorder="0" applyAlignment="0" applyProtection="0">
      <alignment vertical="center"/>
    </xf>
    <xf numFmtId="181" fontId="375" fillId="117" borderId="0" applyNumberFormat="0" applyBorder="0" applyAlignment="0" applyProtection="0">
      <alignment vertical="center"/>
    </xf>
    <xf numFmtId="181" fontId="375" fillId="98" borderId="0" applyNumberFormat="0" applyBorder="0" applyAlignment="0" applyProtection="0">
      <alignment vertical="center"/>
    </xf>
    <xf numFmtId="181" fontId="375" fillId="120" borderId="0" applyNumberFormat="0" applyBorder="0" applyAlignment="0" applyProtection="0">
      <alignment vertical="center"/>
    </xf>
    <xf numFmtId="168" fontId="380" fillId="0" borderId="0" applyFont="0" applyFill="0" applyBorder="0" applyAlignment="0" applyProtection="0"/>
    <xf numFmtId="43" fontId="23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81" fontId="224" fillId="0" borderId="11" applyNumberFormat="0" applyFill="0" applyAlignment="0" applyProtection="0">
      <alignment vertical="center"/>
    </xf>
    <xf numFmtId="181" fontId="220" fillId="0" borderId="0" applyNumberFormat="0" applyFill="0" applyBorder="0" applyAlignment="0" applyProtection="0">
      <alignment vertical="center"/>
    </xf>
    <xf numFmtId="278" fontId="94" fillId="0" borderId="0" applyFont="0" applyFill="0" applyBorder="0" applyAlignment="0" applyProtection="0"/>
    <xf numFmtId="181" fontId="221" fillId="63" borderId="0" applyNumberFormat="0" applyBorder="0" applyAlignment="0" applyProtection="0">
      <alignment vertical="center"/>
    </xf>
    <xf numFmtId="181" fontId="422" fillId="0" borderId="0" applyNumberFormat="0" applyFill="0" applyBorder="0" applyAlignment="0" applyProtection="0"/>
    <xf numFmtId="181" fontId="380" fillId="0" borderId="0"/>
    <xf numFmtId="181" fontId="170" fillId="0" borderId="0"/>
    <xf numFmtId="181" fontId="380" fillId="0" borderId="0"/>
    <xf numFmtId="181" fontId="354" fillId="0" borderId="0"/>
    <xf numFmtId="181" fontId="354" fillId="0" borderId="0">
      <alignment vertical="center"/>
    </xf>
    <xf numFmtId="181" fontId="358" fillId="0" borderId="0"/>
    <xf numFmtId="181" fontId="94" fillId="0" borderId="0"/>
    <xf numFmtId="181" fontId="94" fillId="0" borderId="0"/>
    <xf numFmtId="181" fontId="380" fillId="0" borderId="0"/>
    <xf numFmtId="181" fontId="170" fillId="0" borderId="0"/>
    <xf numFmtId="181" fontId="94" fillId="0" borderId="0"/>
    <xf numFmtId="181" fontId="354" fillId="0" borderId="0"/>
    <xf numFmtId="181" fontId="217" fillId="99" borderId="0" applyNumberFormat="0" applyBorder="0" applyAlignment="0" applyProtection="0">
      <alignment vertical="center"/>
    </xf>
    <xf numFmtId="181" fontId="222" fillId="0" borderId="18" applyNumberFormat="0" applyFill="0" applyAlignment="0" applyProtection="0">
      <alignment vertical="center"/>
    </xf>
    <xf numFmtId="181" fontId="377" fillId="0" borderId="16" applyNumberFormat="0" applyFill="0" applyAlignment="0" applyProtection="0">
      <alignment vertical="center"/>
    </xf>
    <xf numFmtId="9" fontId="38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54" fillId="0" borderId="0" applyFont="0" applyFill="0" applyBorder="0" applyAlignment="0" applyProtection="0"/>
    <xf numFmtId="9" fontId="354" fillId="0" borderId="0" applyFont="0" applyFill="0" applyBorder="0" applyAlignment="0" applyProtection="0"/>
    <xf numFmtId="181" fontId="14" fillId="0" borderId="0"/>
    <xf numFmtId="181" fontId="25" fillId="99" borderId="0" applyNumberFormat="0" applyBorder="0" applyAlignment="0" applyProtection="0">
      <alignment vertical="center"/>
    </xf>
    <xf numFmtId="181" fontId="25" fillId="63" borderId="0" applyNumberFormat="0" applyBorder="0" applyAlignment="0" applyProtection="0">
      <alignment vertical="center"/>
    </xf>
    <xf numFmtId="181" fontId="25" fillId="106" borderId="0" applyNumberFormat="0" applyBorder="0" applyAlignment="0" applyProtection="0">
      <alignment vertical="center"/>
    </xf>
    <xf numFmtId="181" fontId="375" fillId="100" borderId="0" applyNumberFormat="0" applyBorder="0" applyAlignment="0" applyProtection="0">
      <alignment vertical="center"/>
    </xf>
    <xf numFmtId="168" fontId="40" fillId="0" borderId="0" applyFont="0" applyFill="0" applyBorder="0" applyAlignment="0" applyProtection="0"/>
    <xf numFmtId="181" fontId="375" fillId="117" borderId="0" applyNumberFormat="0" applyBorder="0" applyAlignment="0" applyProtection="0">
      <alignment vertical="center"/>
    </xf>
    <xf numFmtId="181" fontId="375" fillId="118" borderId="0" applyNumberFormat="0" applyBorder="0" applyAlignment="0" applyProtection="0">
      <alignment vertical="center"/>
    </xf>
    <xf numFmtId="179" fontId="94" fillId="0" borderId="0" applyFont="0" applyFill="0" applyBorder="0" applyAlignment="0" applyProtection="0"/>
    <xf numFmtId="168" fontId="196" fillId="0" borderId="0" applyFont="0" applyFill="0" applyBorder="0" applyAlignment="0" applyProtection="0"/>
    <xf numFmtId="181" fontId="23" fillId="0" borderId="0"/>
    <xf numFmtId="181" fontId="13" fillId="0" borderId="0"/>
    <xf numFmtId="181" fontId="23" fillId="0" borderId="0"/>
    <xf numFmtId="181" fontId="23" fillId="0" borderId="0"/>
    <xf numFmtId="181" fontId="13" fillId="0" borderId="0"/>
    <xf numFmtId="181" fontId="421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223" fillId="64" borderId="100" applyNumberFormat="0" applyAlignment="0" applyProtection="0">
      <alignment vertical="center"/>
    </xf>
    <xf numFmtId="181" fontId="14" fillId="0" borderId="0"/>
    <xf numFmtId="0" fontId="40" fillId="0" borderId="0"/>
    <xf numFmtId="168" fontId="1" fillId="0" borderId="0" applyFont="0" applyFill="0" applyBorder="0" applyAlignment="0" applyProtection="0"/>
    <xf numFmtId="0" fontId="223" fillId="64" borderId="81" applyNumberFormat="0" applyAlignment="0" applyProtection="0">
      <alignment vertical="center"/>
    </xf>
    <xf numFmtId="0" fontId="223" fillId="64" borderId="81" applyNumberFormat="0" applyAlignment="0" applyProtection="0">
      <alignment vertical="center"/>
    </xf>
    <xf numFmtId="0" fontId="223" fillId="64" borderId="81" applyNumberFormat="0" applyAlignment="0" applyProtection="0">
      <alignment vertical="center"/>
    </xf>
    <xf numFmtId="0" fontId="223" fillId="64" borderId="81" applyNumberFormat="0" applyAlignment="0" applyProtection="0">
      <alignment vertical="center"/>
    </xf>
    <xf numFmtId="0" fontId="223" fillId="64" borderId="81" applyNumberFormat="0" applyAlignment="0" applyProtection="0">
      <alignment vertical="center"/>
    </xf>
    <xf numFmtId="0" fontId="106" fillId="33" borderId="23" applyNumberFormat="0" applyAlignment="0" applyProtection="0"/>
    <xf numFmtId="0" fontId="40" fillId="0" borderId="0"/>
    <xf numFmtId="0" fontId="40" fillId="0" borderId="0"/>
    <xf numFmtId="0" fontId="1" fillId="0" borderId="0"/>
    <xf numFmtId="0" fontId="13" fillId="0" borderId="0"/>
    <xf numFmtId="43" fontId="25" fillId="0" borderId="0" applyFont="0" applyFill="0" applyBorder="0" applyAlignment="0" applyProtection="0"/>
    <xf numFmtId="0" fontId="40" fillId="0" borderId="0"/>
    <xf numFmtId="0" fontId="40" fillId="0" borderId="0"/>
    <xf numFmtId="9" fontId="1" fillId="0" borderId="0" applyFont="0" applyFill="0" applyBorder="0" applyAlignment="0" applyProtection="0"/>
    <xf numFmtId="0" fontId="40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358" fillId="0" borderId="0"/>
    <xf numFmtId="168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58" fillId="0" borderId="0"/>
    <xf numFmtId="0" fontId="367" fillId="0" borderId="82" applyNumberFormat="0" applyFill="0" applyAlignment="0" applyProtection="0">
      <alignment vertical="center"/>
    </xf>
    <xf numFmtId="0" fontId="367" fillId="0" borderId="82" applyNumberFormat="0" applyFill="0" applyAlignment="0" applyProtection="0">
      <alignment vertical="center"/>
    </xf>
    <xf numFmtId="0" fontId="94" fillId="29" borderId="83" applyNumberFormat="0" applyFont="0" applyAlignment="0" applyProtection="0">
      <alignment vertical="center"/>
    </xf>
    <xf numFmtId="0" fontId="94" fillId="29" borderId="83" applyNumberFormat="0" applyFont="0" applyAlignment="0" applyProtection="0">
      <alignment vertical="center"/>
    </xf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0" fillId="60" borderId="81" applyNumberFormat="0" applyAlignment="0" applyProtection="0">
      <alignment vertical="center"/>
    </xf>
    <xf numFmtId="0" fontId="370" fillId="60" borderId="81" applyNumberFormat="0" applyAlignment="0" applyProtection="0">
      <alignment vertical="center"/>
    </xf>
    <xf numFmtId="0" fontId="1" fillId="0" borderId="0"/>
    <xf numFmtId="0" fontId="1" fillId="0" borderId="0"/>
    <xf numFmtId="0" fontId="371" fillId="10" borderId="81" applyNumberFormat="0" applyAlignment="0" applyProtection="0">
      <alignment vertical="center"/>
    </xf>
    <xf numFmtId="0" fontId="371" fillId="10" borderId="81" applyNumberFormat="0" applyAlignment="0" applyProtection="0">
      <alignment vertical="center"/>
    </xf>
    <xf numFmtId="0" fontId="372" fillId="60" borderId="84" applyNumberFormat="0" applyAlignment="0" applyProtection="0">
      <alignment vertical="center"/>
    </xf>
    <xf numFmtId="0" fontId="372" fillId="60" borderId="84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29" fillId="20" borderId="86" applyNumberFormat="0" applyBorder="0" applyAlignment="0" applyProtection="0"/>
    <xf numFmtId="173" fontId="13" fillId="3" borderId="86"/>
    <xf numFmtId="0" fontId="1" fillId="0" borderId="0"/>
    <xf numFmtId="168" fontId="118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181" fontId="223" fillId="64" borderId="100" applyNumberFormat="0" applyAlignment="0" applyProtection="0">
      <alignment vertical="center"/>
    </xf>
    <xf numFmtId="179" fontId="94" fillId="0" borderId="0" applyFont="0" applyFill="0" applyBorder="0" applyAlignment="0" applyProtection="0"/>
    <xf numFmtId="181" fontId="223" fillId="64" borderId="100" applyNumberFormat="0" applyAlignment="0" applyProtection="0">
      <alignment vertical="center"/>
    </xf>
    <xf numFmtId="9" fontId="94" fillId="0" borderId="0" applyFont="0" applyFill="0" applyBorder="0" applyAlignment="0" applyProtection="0"/>
    <xf numFmtId="181" fontId="223" fillId="64" borderId="100" applyNumberFormat="0" applyAlignment="0" applyProtection="0">
      <alignment vertical="center"/>
    </xf>
    <xf numFmtId="181" fontId="223" fillId="64" borderId="100" applyNumberFormat="0" applyAlignment="0" applyProtection="0">
      <alignment vertical="center"/>
    </xf>
    <xf numFmtId="9" fontId="94" fillId="0" borderId="0" applyFont="0" applyFill="0" applyBorder="0" applyAlignment="0" applyProtection="0"/>
    <xf numFmtId="181" fontId="223" fillId="64" borderId="100" applyNumberFormat="0" applyAlignment="0" applyProtection="0">
      <alignment vertical="center"/>
    </xf>
    <xf numFmtId="181" fontId="223" fillId="64" borderId="100" applyNumberFormat="0" applyAlignment="0" applyProtection="0">
      <alignment vertical="center"/>
    </xf>
    <xf numFmtId="181" fontId="223" fillId="64" borderId="100" applyNumberFormat="0" applyAlignment="0" applyProtection="0">
      <alignment vertical="center"/>
    </xf>
    <xf numFmtId="17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81" fontId="14" fillId="0" borderId="0"/>
    <xf numFmtId="181" fontId="14" fillId="0" borderId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96" fillId="0" borderId="0"/>
    <xf numFmtId="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232" fontId="94" fillId="0" borderId="0" applyFont="0" applyFill="0" applyBorder="0" applyAlignment="0" applyProtection="0">
      <alignment vertical="center"/>
    </xf>
    <xf numFmtId="168" fontId="354" fillId="0" borderId="0" applyFont="0" applyFill="0" applyBorder="0" applyAlignment="0" applyProtection="0"/>
    <xf numFmtId="181" fontId="218" fillId="19" borderId="100" applyNumberFormat="0" applyAlignment="0" applyProtection="0">
      <alignment vertical="center"/>
    </xf>
    <xf numFmtId="181" fontId="215" fillId="0" borderId="0" applyNumberFormat="0" applyFill="0" applyBorder="0" applyAlignment="0" applyProtection="0">
      <alignment vertical="center"/>
    </xf>
    <xf numFmtId="181" fontId="379" fillId="119" borderId="10" applyNumberFormat="0" applyAlignment="0" applyProtection="0">
      <alignment vertical="center"/>
    </xf>
    <xf numFmtId="181" fontId="204" fillId="0" borderId="99" applyNumberFormat="0" applyFill="0" applyAlignment="0" applyProtection="0">
      <alignment vertical="center"/>
    </xf>
    <xf numFmtId="181" fontId="422" fillId="0" borderId="0" applyNumberFormat="0" applyFill="0" applyBorder="0" applyAlignment="0" applyProtection="0"/>
    <xf numFmtId="181" fontId="354" fillId="0" borderId="0">
      <alignment vertical="center"/>
    </xf>
    <xf numFmtId="181" fontId="23" fillId="0" borderId="0"/>
    <xf numFmtId="181" fontId="380" fillId="0" borderId="0"/>
    <xf numFmtId="181" fontId="94" fillId="0" borderId="0"/>
    <xf numFmtId="181" fontId="354" fillId="0" borderId="0"/>
    <xf numFmtId="181" fontId="222" fillId="0" borderId="0" applyNumberFormat="0" applyFill="0" applyBorder="0" applyAlignment="0" applyProtection="0">
      <alignment vertical="center"/>
    </xf>
    <xf numFmtId="181" fontId="378" fillId="0" borderId="17" applyNumberFormat="0" applyFill="0" applyAlignment="0" applyProtection="0">
      <alignment vertical="center"/>
    </xf>
    <xf numFmtId="181" fontId="376" fillId="0" borderId="0" applyNumberFormat="0" applyFill="0" applyBorder="0" applyAlignment="0" applyProtection="0">
      <alignment vertical="center"/>
    </xf>
    <xf numFmtId="9" fontId="94" fillId="0" borderId="0" applyFont="0" applyFill="0" applyBorder="0" applyAlignment="0" applyProtection="0"/>
    <xf numFmtId="181" fontId="25" fillId="4" borderId="0" applyNumberFormat="0" applyBorder="0" applyAlignment="0" applyProtection="0">
      <alignment vertical="center"/>
    </xf>
    <xf numFmtId="0" fontId="13" fillId="0" borderId="0"/>
    <xf numFmtId="181" fontId="25" fillId="64" borderId="0" applyNumberFormat="0" applyBorder="0" applyAlignment="0" applyProtection="0">
      <alignment vertical="center"/>
    </xf>
    <xf numFmtId="181" fontId="25" fillId="114" borderId="0" applyNumberFormat="0" applyBorder="0" applyAlignment="0" applyProtection="0">
      <alignment vertical="center"/>
    </xf>
    <xf numFmtId="181" fontId="25" fillId="107" borderId="0" applyNumberFormat="0" applyBorder="0" applyAlignment="0" applyProtection="0">
      <alignment vertical="center"/>
    </xf>
    <xf numFmtId="181" fontId="25" fillId="100" borderId="0" applyNumberFormat="0" applyBorder="0" applyAlignment="0" applyProtection="0">
      <alignment vertical="center"/>
    </xf>
    <xf numFmtId="181" fontId="375" fillId="115" borderId="0" applyNumberFormat="0" applyBorder="0" applyAlignment="0" applyProtection="0">
      <alignment vertical="center"/>
    </xf>
    <xf numFmtId="181" fontId="25" fillId="101" borderId="0" applyNumberFormat="0" applyBorder="0" applyAlignment="0" applyProtection="0">
      <alignment vertical="center"/>
    </xf>
    <xf numFmtId="181" fontId="375" fillId="116" borderId="0" applyNumberFormat="0" applyBorder="0" applyAlignment="0" applyProtection="0">
      <alignment vertical="center"/>
    </xf>
    <xf numFmtId="181" fontId="375" fillId="107" borderId="0" applyNumberFormat="0" applyBorder="0" applyAlignment="0" applyProtection="0">
      <alignment vertical="center"/>
    </xf>
    <xf numFmtId="181" fontId="23" fillId="0" borderId="0"/>
    <xf numFmtId="168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81" fontId="13" fillId="0" borderId="0"/>
    <xf numFmtId="181" fontId="13" fillId="0" borderId="0"/>
    <xf numFmtId="181" fontId="23" fillId="0" borderId="0"/>
    <xf numFmtId="181" fontId="421" fillId="0" borderId="0"/>
    <xf numFmtId="177" fontId="357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168" fontId="40" fillId="0" borderId="0" applyFont="0" applyFill="0" applyBorder="0" applyAlignment="0" applyProtection="0"/>
    <xf numFmtId="168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38" fontId="29" fillId="19" borderId="0" applyNumberFormat="0" applyBorder="0" applyAlignment="0" applyProtection="0"/>
    <xf numFmtId="10" fontId="29" fillId="20" borderId="8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68" fontId="1" fillId="0" borderId="0" applyFont="0" applyFill="0" applyBorder="0" applyAlignment="0" applyProtection="0"/>
    <xf numFmtId="181" fontId="380" fillId="0" borderId="0"/>
    <xf numFmtId="181" fontId="354" fillId="0" borderId="0">
      <alignment vertical="center"/>
    </xf>
    <xf numFmtId="0" fontId="1" fillId="0" borderId="0"/>
    <xf numFmtId="0" fontId="38" fillId="0" borderId="0"/>
    <xf numFmtId="179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9" fillId="60" borderId="84" applyNumberFormat="0" applyAlignment="0" applyProtection="0">
      <alignment vertical="center"/>
    </xf>
    <xf numFmtId="0" fontId="47" fillId="23" borderId="84" applyNumberFormat="0" applyAlignment="0" applyProtection="0"/>
    <xf numFmtId="0" fontId="139" fillId="60" borderId="84" applyNumberFormat="0" applyAlignment="0" applyProtection="0">
      <alignment vertical="center"/>
    </xf>
    <xf numFmtId="10" fontId="29" fillId="20" borderId="86" applyNumberFormat="0" applyBorder="0" applyAlignment="0" applyProtection="0"/>
    <xf numFmtId="9" fontId="40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3" fillId="32" borderId="0" applyNumberFormat="0" applyBorder="0" applyAlignment="0" applyProtection="0"/>
    <xf numFmtId="0" fontId="93" fillId="39" borderId="0" applyNumberFormat="0" applyBorder="0" applyAlignment="0" applyProtection="0"/>
    <xf numFmtId="0" fontId="93" fillId="43" borderId="0" applyNumberFormat="0" applyBorder="0" applyAlignment="0" applyProtection="0"/>
    <xf numFmtId="0" fontId="93" fillId="47" borderId="0" applyNumberFormat="0" applyBorder="0" applyAlignment="0" applyProtection="0"/>
    <xf numFmtId="0" fontId="93" fillId="51" borderId="0" applyNumberFormat="0" applyBorder="0" applyAlignment="0" applyProtection="0"/>
    <xf numFmtId="0" fontId="93" fillId="55" borderId="0" applyNumberFormat="0" applyBorder="0" applyAlignment="0" applyProtection="0"/>
    <xf numFmtId="0" fontId="93" fillId="59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1" fillId="0" borderId="94">
      <alignment horizontal="left" vertical="center"/>
    </xf>
    <xf numFmtId="10" fontId="29" fillId="20" borderId="86" applyNumberFormat="0" applyBorder="0" applyAlignment="0" applyProtection="0"/>
    <xf numFmtId="0" fontId="61" fillId="10" borderId="91" applyNumberFormat="0" applyAlignment="0" applyProtection="0"/>
    <xf numFmtId="0" fontId="49" fillId="23" borderId="9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370" fillId="60" borderId="91" applyNumberFormat="0" applyAlignment="0" applyProtection="0">
      <alignment vertical="center"/>
    </xf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367" fillId="0" borderId="95" applyNumberFormat="0" applyFill="0" applyAlignment="0" applyProtection="0">
      <alignment vertical="center"/>
    </xf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371" fillId="10" borderId="91" applyNumberFormat="0" applyAlignment="0" applyProtection="0">
      <alignment vertical="center"/>
    </xf>
    <xf numFmtId="0" fontId="372" fillId="60" borderId="92" applyNumberFormat="0" applyAlignment="0" applyProtection="0">
      <alignment vertical="center"/>
    </xf>
    <xf numFmtId="0" fontId="50" fillId="23" borderId="81" applyNumberFormat="0" applyAlignment="0" applyProtection="0"/>
    <xf numFmtId="0" fontId="50" fillId="23" borderId="81" applyNumberFormat="0" applyAlignment="0" applyProtection="0"/>
    <xf numFmtId="0" fontId="61" fillId="10" borderId="81" applyNumberFormat="0" applyAlignment="0" applyProtection="0"/>
    <xf numFmtId="0" fontId="61" fillId="10" borderId="81" applyNumberFormat="0" applyAlignment="0" applyProtection="0"/>
    <xf numFmtId="0" fontId="40" fillId="29" borderId="83" applyNumberFormat="0" applyFont="0" applyAlignment="0" applyProtection="0"/>
    <xf numFmtId="0" fontId="40" fillId="29" borderId="83" applyNumberFormat="0" applyFont="0" applyAlignment="0" applyProtection="0"/>
    <xf numFmtId="0" fontId="48" fillId="23" borderId="84" applyNumberFormat="0" applyAlignment="0" applyProtection="0"/>
    <xf numFmtId="0" fontId="48" fillId="23" borderId="84" applyNumberFormat="0" applyAlignment="0" applyProtection="0"/>
    <xf numFmtId="0" fontId="47" fillId="23" borderId="92" applyNumberFormat="0" applyAlignment="0" applyProtection="0"/>
    <xf numFmtId="0" fontId="48" fillId="23" borderId="92" applyNumberFormat="0" applyAlignment="0" applyProtection="0"/>
    <xf numFmtId="0" fontId="65" fillId="0" borderId="85" applyNumberFormat="0" applyFill="0" applyAlignment="0" applyProtection="0"/>
    <xf numFmtId="0" fontId="65" fillId="0" borderId="85" applyNumberFormat="0" applyFill="0" applyAlignment="0" applyProtection="0"/>
    <xf numFmtId="0" fontId="14" fillId="29" borderId="89" applyNumberFormat="0" applyFont="0" applyAlignment="0" applyProtection="0">
      <alignment vertical="center"/>
    </xf>
    <xf numFmtId="0" fontId="50" fillId="23" borderId="81" applyNumberFormat="0" applyAlignment="0" applyProtection="0"/>
    <xf numFmtId="0" fontId="61" fillId="10" borderId="81" applyNumberFormat="0" applyAlignment="0" applyProtection="0"/>
    <xf numFmtId="0" fontId="65" fillId="0" borderId="85" applyNumberFormat="0" applyFill="0" applyAlignment="0" applyProtection="0"/>
    <xf numFmtId="0" fontId="48" fillId="23" borderId="84" applyNumberFormat="0" applyAlignment="0" applyProtection="0"/>
    <xf numFmtId="0" fontId="19" fillId="29" borderId="83" applyNumberFormat="0" applyFont="0" applyAlignment="0" applyProtection="0"/>
    <xf numFmtId="0" fontId="138" fillId="10" borderId="91" applyNumberFormat="0" applyAlignment="0" applyProtection="0">
      <alignment vertical="center"/>
    </xf>
    <xf numFmtId="0" fontId="19" fillId="29" borderId="89" applyNumberFormat="0" applyFont="0" applyAlignment="0" applyProtection="0"/>
    <xf numFmtId="0" fontId="134" fillId="0" borderId="95" applyNumberFormat="0" applyFill="0" applyAlignment="0" applyProtection="0">
      <alignment vertical="center"/>
    </xf>
    <xf numFmtId="0" fontId="371" fillId="10" borderId="9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29" borderId="89" applyNumberFormat="0" applyFont="0" applyAlignment="0" applyProtection="0"/>
    <xf numFmtId="0" fontId="139" fillId="60" borderId="92" applyNumberFormat="0" applyAlignment="0" applyProtection="0">
      <alignment vertical="center"/>
    </xf>
    <xf numFmtId="0" fontId="47" fillId="23" borderId="84" applyNumberFormat="0" applyAlignment="0" applyProtection="0"/>
    <xf numFmtId="0" fontId="49" fillId="23" borderId="81" applyNumberFormat="0" applyAlignment="0" applyProtection="0"/>
    <xf numFmtId="0" fontId="60" fillId="10" borderId="81" applyNumberFormat="0" applyAlignment="0" applyProtection="0"/>
    <xf numFmtId="0" fontId="64" fillId="0" borderId="85" applyNumberFormat="0" applyFill="0" applyAlignment="0" applyProtection="0"/>
    <xf numFmtId="0" fontId="13" fillId="29" borderId="83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38" fillId="10" borderId="91" applyNumberFormat="0" applyAlignment="0" applyProtection="0">
      <alignment vertical="center"/>
    </xf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37" fillId="60" borderId="91" applyNumberFormat="0" applyAlignment="0" applyProtection="0">
      <alignment vertical="center"/>
    </xf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94" fillId="29" borderId="89" applyNumberFormat="0" applyFont="0" applyAlignment="0" applyProtection="0">
      <alignment vertical="center"/>
    </xf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370" fillId="60" borderId="91" applyNumberFormat="0" applyAlignment="0" applyProtection="0">
      <alignment vertical="center"/>
    </xf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94" fillId="29" borderId="89" applyNumberFormat="0" applyFont="0" applyAlignment="0" applyProtection="0">
      <alignment vertical="center"/>
    </xf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173" fontId="13" fillId="3" borderId="86"/>
    <xf numFmtId="0" fontId="40" fillId="29" borderId="89" applyNumberFormat="0" applyFont="0" applyAlignment="0" applyProtection="0"/>
    <xf numFmtId="0" fontId="65" fillId="0" borderId="90" applyNumberFormat="0" applyFill="0" applyAlignment="0" applyProtection="0"/>
    <xf numFmtId="0" fontId="139" fillId="60" borderId="92" applyNumberFormat="0" applyAlignment="0" applyProtection="0">
      <alignment vertical="center"/>
    </xf>
    <xf numFmtId="0" fontId="134" fillId="0" borderId="95" applyNumberFormat="0" applyFill="0" applyAlignment="0" applyProtection="0">
      <alignment vertical="center"/>
    </xf>
    <xf numFmtId="0" fontId="137" fillId="60" borderId="91" applyNumberFormat="0" applyAlignment="0" applyProtection="0">
      <alignment vertical="center"/>
    </xf>
    <xf numFmtId="0" fontId="50" fillId="23" borderId="91" applyNumberFormat="0" applyAlignment="0" applyProtection="0"/>
    <xf numFmtId="0" fontId="48" fillId="23" borderId="84" applyNumberFormat="0" applyAlignment="0" applyProtection="0"/>
    <xf numFmtId="0" fontId="50" fillId="23" borderId="81" applyNumberFormat="0" applyAlignment="0" applyProtection="0"/>
    <xf numFmtId="0" fontId="1" fillId="0" borderId="0"/>
    <xf numFmtId="0" fontId="61" fillId="10" borderId="81" applyNumberFormat="0" applyAlignment="0" applyProtection="0"/>
    <xf numFmtId="0" fontId="65" fillId="0" borderId="85" applyNumberFormat="0" applyFill="0" applyAlignment="0" applyProtection="0"/>
    <xf numFmtId="0" fontId="24" fillId="29" borderId="83" applyNumberFormat="0" applyFont="0" applyAlignment="0" applyProtection="0"/>
    <xf numFmtId="0" fontId="19" fillId="29" borderId="83" applyNumberFormat="0" applyFont="0" applyAlignment="0" applyProtection="0"/>
    <xf numFmtId="0" fontId="24" fillId="29" borderId="89" applyNumberFormat="0" applyFont="0" applyAlignment="0" applyProtection="0"/>
    <xf numFmtId="0" fontId="64" fillId="0" borderId="90" applyNumberFormat="0" applyFill="0" applyAlignment="0" applyProtection="0"/>
    <xf numFmtId="173" fontId="13" fillId="3" borderId="96"/>
    <xf numFmtId="0" fontId="61" fillId="10" borderId="91" applyNumberFormat="0" applyAlignment="0" applyProtection="0"/>
    <xf numFmtId="0" fontId="61" fillId="10" borderId="91" applyNumberFormat="0" applyAlignment="0" applyProtection="0"/>
    <xf numFmtId="0" fontId="13" fillId="29" borderId="89" applyNumberFormat="0" applyFont="0" applyAlignment="0" applyProtection="0"/>
    <xf numFmtId="0" fontId="14" fillId="29" borderId="89" applyNumberFormat="0" applyFont="0" applyAlignment="0" applyProtection="0">
      <alignment vertical="center"/>
    </xf>
    <xf numFmtId="0" fontId="47" fillId="23" borderId="92" applyNumberFormat="0" applyAlignment="0" applyProtection="0"/>
    <xf numFmtId="0" fontId="134" fillId="0" borderId="82" applyNumberFormat="0" applyFill="0" applyAlignment="0" applyProtection="0">
      <alignment vertical="center"/>
    </xf>
    <xf numFmtId="0" fontId="14" fillId="29" borderId="83" applyNumberFormat="0" applyFont="0" applyAlignment="0" applyProtection="0">
      <alignment vertical="center"/>
    </xf>
    <xf numFmtId="0" fontId="171" fillId="0" borderId="94">
      <alignment horizontal="left" vertical="center"/>
    </xf>
    <xf numFmtId="0" fontId="137" fillId="60" borderId="81" applyNumberFormat="0" applyAlignment="0" applyProtection="0">
      <alignment vertical="center"/>
    </xf>
    <xf numFmtId="0" fontId="138" fillId="10" borderId="81" applyNumberFormat="0" applyAlignment="0" applyProtection="0">
      <alignment vertical="center"/>
    </xf>
    <xf numFmtId="0" fontId="139" fillId="60" borderId="84" applyNumberFormat="0" applyAlignment="0" applyProtection="0">
      <alignment vertical="center"/>
    </xf>
    <xf numFmtId="0" fontId="48" fillId="23" borderId="92" applyNumberFormat="0" applyAlignment="0" applyProtection="0"/>
    <xf numFmtId="0" fontId="47" fillId="23" borderId="84" applyNumberFormat="0" applyAlignment="0" applyProtection="0"/>
    <xf numFmtId="0" fontId="48" fillId="23" borderId="84" applyNumberFormat="0" applyAlignment="0" applyProtection="0"/>
    <xf numFmtId="0" fontId="49" fillId="23" borderId="81" applyNumberFormat="0" applyAlignment="0" applyProtection="0"/>
    <xf numFmtId="0" fontId="50" fillId="23" borderId="81" applyNumberFormat="0" applyAlignment="0" applyProtection="0"/>
    <xf numFmtId="0" fontId="60" fillId="10" borderId="81" applyNumberFormat="0" applyAlignment="0" applyProtection="0"/>
    <xf numFmtId="0" fontId="61" fillId="10" borderId="81" applyNumberFormat="0" applyAlignment="0" applyProtection="0"/>
    <xf numFmtId="0" fontId="64" fillId="0" borderId="85" applyNumberFormat="0" applyFill="0" applyAlignment="0" applyProtection="0"/>
    <xf numFmtId="0" fontId="65" fillId="0" borderId="85" applyNumberFormat="0" applyFill="0" applyAlignment="0" applyProtection="0"/>
    <xf numFmtId="0" fontId="13" fillId="29" borderId="83" applyNumberFormat="0" applyFont="0" applyAlignment="0" applyProtection="0"/>
    <xf numFmtId="0" fontId="24" fillId="29" borderId="83" applyNumberFormat="0" applyFont="0" applyAlignment="0" applyProtection="0"/>
    <xf numFmtId="0" fontId="19" fillId="29" borderId="83" applyNumberFormat="0" applyFont="0" applyAlignment="0" applyProtection="0"/>
    <xf numFmtId="0" fontId="134" fillId="0" borderId="82" applyNumberFormat="0" applyFill="0" applyAlignment="0" applyProtection="0">
      <alignment vertical="center"/>
    </xf>
    <xf numFmtId="0" fontId="14" fillId="29" borderId="83" applyNumberFormat="0" applyFont="0" applyAlignment="0" applyProtection="0">
      <alignment vertical="center"/>
    </xf>
    <xf numFmtId="0" fontId="137" fillId="60" borderId="81" applyNumberFormat="0" applyAlignment="0" applyProtection="0">
      <alignment vertical="center"/>
    </xf>
    <xf numFmtId="0" fontId="138" fillId="10" borderId="81" applyNumberFormat="0" applyAlignment="0" applyProtection="0">
      <alignment vertical="center"/>
    </xf>
    <xf numFmtId="0" fontId="139" fillId="60" borderId="84" applyNumberFormat="0" applyAlignment="0" applyProtection="0">
      <alignment vertical="center"/>
    </xf>
    <xf numFmtId="0" fontId="50" fillId="23" borderId="91" applyNumberFormat="0" applyAlignment="0" applyProtection="0"/>
    <xf numFmtId="0" fontId="47" fillId="23" borderId="84" applyNumberFormat="0" applyAlignment="0" applyProtection="0"/>
    <xf numFmtId="0" fontId="48" fillId="23" borderId="84" applyNumberFormat="0" applyAlignment="0" applyProtection="0"/>
    <xf numFmtId="0" fontId="49" fillId="23" borderId="81" applyNumberFormat="0" applyAlignment="0" applyProtection="0"/>
    <xf numFmtId="0" fontId="50" fillId="23" borderId="81" applyNumberFormat="0" applyAlignment="0" applyProtection="0"/>
    <xf numFmtId="0" fontId="60" fillId="10" borderId="81" applyNumberFormat="0" applyAlignment="0" applyProtection="0"/>
    <xf numFmtId="0" fontId="61" fillId="10" borderId="81" applyNumberFormat="0" applyAlignment="0" applyProtection="0"/>
    <xf numFmtId="0" fontId="13" fillId="29" borderId="83" applyNumberFormat="0" applyFont="0" applyAlignment="0" applyProtection="0"/>
    <xf numFmtId="0" fontId="24" fillId="29" borderId="83" applyNumberFormat="0" applyFont="0" applyAlignment="0" applyProtection="0"/>
    <xf numFmtId="0" fontId="19" fillId="29" borderId="83" applyNumberFormat="0" applyFont="0" applyAlignment="0" applyProtection="0"/>
    <xf numFmtId="0" fontId="47" fillId="23" borderId="92" applyNumberFormat="0" applyAlignment="0" applyProtection="0"/>
    <xf numFmtId="0" fontId="48" fillId="23" borderId="92" applyNumberFormat="0" applyAlignment="0" applyProtection="0"/>
    <xf numFmtId="0" fontId="65" fillId="0" borderId="90" applyNumberFormat="0" applyFill="0" applyAlignment="0" applyProtection="0"/>
    <xf numFmtId="0" fontId="49" fillId="23" borderId="9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3" fillId="29" borderId="83" applyNumberFormat="0" applyFont="0" applyAlignment="0" applyProtection="0"/>
    <xf numFmtId="0" fontId="64" fillId="0" borderId="85" applyNumberFormat="0" applyFill="0" applyAlignment="0" applyProtection="0"/>
    <xf numFmtId="0" fontId="60" fillId="10" borderId="81" applyNumberFormat="0" applyAlignment="0" applyProtection="0"/>
    <xf numFmtId="0" fontId="49" fillId="23" borderId="81" applyNumberFormat="0" applyAlignment="0" applyProtection="0"/>
    <xf numFmtId="0" fontId="47" fillId="23" borderId="8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5" fillId="0" borderId="85" applyNumberFormat="0" applyFill="0" applyAlignment="0" applyProtection="0"/>
    <xf numFmtId="0" fontId="65" fillId="0" borderId="85" applyNumberFormat="0" applyFill="0" applyAlignment="0" applyProtection="0"/>
    <xf numFmtId="0" fontId="48" fillId="23" borderId="84" applyNumberFormat="0" applyAlignment="0" applyProtection="0"/>
    <xf numFmtId="0" fontId="48" fillId="23" borderId="84" applyNumberFormat="0" applyAlignment="0" applyProtection="0"/>
    <xf numFmtId="0" fontId="40" fillId="29" borderId="83" applyNumberFormat="0" applyFont="0" applyAlignment="0" applyProtection="0"/>
    <xf numFmtId="0" fontId="40" fillId="29" borderId="83" applyNumberFormat="0" applyFont="0" applyAlignment="0" applyProtection="0"/>
    <xf numFmtId="0" fontId="61" fillId="10" borderId="81" applyNumberFormat="0" applyAlignment="0" applyProtection="0"/>
    <xf numFmtId="0" fontId="61" fillId="10" borderId="81" applyNumberFormat="0" applyAlignment="0" applyProtection="0"/>
    <xf numFmtId="0" fontId="50" fillId="23" borderId="81" applyNumberFormat="0" applyAlignment="0" applyProtection="0"/>
    <xf numFmtId="0" fontId="50" fillId="23" borderId="81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48" fillId="23" borderId="84" applyNumberFormat="0" applyAlignment="0" applyProtection="0"/>
    <xf numFmtId="0" fontId="50" fillId="23" borderId="81" applyNumberFormat="0" applyAlignment="0" applyProtection="0"/>
    <xf numFmtId="0" fontId="1" fillId="0" borderId="0"/>
    <xf numFmtId="0" fontId="61" fillId="10" borderId="81" applyNumberFormat="0" applyAlignment="0" applyProtection="0"/>
    <xf numFmtId="0" fontId="65" fillId="0" borderId="85" applyNumberFormat="0" applyFill="0" applyAlignment="0" applyProtection="0"/>
    <xf numFmtId="0" fontId="24" fillId="29" borderId="83" applyNumberFormat="0" applyFont="0" applyAlignment="0" applyProtection="0"/>
    <xf numFmtId="0" fontId="47" fillId="23" borderId="84" applyNumberFormat="0" applyAlignment="0" applyProtection="0"/>
    <xf numFmtId="0" fontId="48" fillId="23" borderId="84" applyNumberFormat="0" applyAlignment="0" applyProtection="0"/>
    <xf numFmtId="0" fontId="49" fillId="23" borderId="81" applyNumberFormat="0" applyAlignment="0" applyProtection="0"/>
    <xf numFmtId="0" fontId="50" fillId="23" borderId="81" applyNumberFormat="0" applyAlignment="0" applyProtection="0"/>
    <xf numFmtId="0" fontId="60" fillId="10" borderId="81" applyNumberFormat="0" applyAlignment="0" applyProtection="0"/>
    <xf numFmtId="0" fontId="61" fillId="10" borderId="81" applyNumberFormat="0" applyAlignment="0" applyProtection="0"/>
    <xf numFmtId="0" fontId="13" fillId="29" borderId="83" applyNumberFormat="0" applyFont="0" applyAlignment="0" applyProtection="0"/>
    <xf numFmtId="0" fontId="24" fillId="29" borderId="83" applyNumberFormat="0" applyFont="0" applyAlignment="0" applyProtection="0"/>
    <xf numFmtId="0" fontId="19" fillId="29" borderId="8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0" fontId="29" fillId="20" borderId="96" applyNumberFormat="0" applyBorder="0" applyAlignment="0" applyProtection="0"/>
    <xf numFmtId="168" fontId="1" fillId="0" borderId="0" applyFont="0" applyFill="0" applyBorder="0" applyAlignment="0" applyProtection="0"/>
    <xf numFmtId="0" fontId="223" fillId="64" borderId="91" applyNumberFormat="0" applyAlignment="0" applyProtection="0">
      <alignment vertical="center"/>
    </xf>
    <xf numFmtId="0" fontId="223" fillId="64" borderId="91" applyNumberFormat="0" applyAlignment="0" applyProtection="0">
      <alignment vertical="center"/>
    </xf>
    <xf numFmtId="0" fontId="223" fillId="64" borderId="91" applyNumberFormat="0" applyAlignment="0" applyProtection="0">
      <alignment vertical="center"/>
    </xf>
    <xf numFmtId="0" fontId="223" fillId="64" borderId="91" applyNumberFormat="0" applyAlignment="0" applyProtection="0">
      <alignment vertical="center"/>
    </xf>
    <xf numFmtId="0" fontId="223" fillId="64" borderId="91" applyNumberFormat="0" applyAlignment="0" applyProtection="0">
      <alignment vertical="center"/>
    </xf>
    <xf numFmtId="0" fontId="223" fillId="64" borderId="91" applyNumberFormat="0" applyAlignment="0" applyProtection="0">
      <alignment vertical="center"/>
    </xf>
    <xf numFmtId="0" fontId="223" fillId="64" borderId="91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29" borderId="89" applyNumberFormat="0" applyFont="0" applyAlignment="0" applyProtection="0"/>
    <xf numFmtId="0" fontId="24" fillId="29" borderId="8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9" fillId="23" borderId="91" applyNumberFormat="0" applyAlignment="0" applyProtection="0"/>
    <xf numFmtId="0" fontId="48" fillId="23" borderId="92" applyNumberFormat="0" applyAlignment="0" applyProtection="0"/>
    <xf numFmtId="0" fontId="47" fillId="23" borderId="92" applyNumberFormat="0" applyAlignment="0" applyProtection="0"/>
    <xf numFmtId="0" fontId="1" fillId="0" borderId="0"/>
    <xf numFmtId="0" fontId="1" fillId="0" borderId="0"/>
    <xf numFmtId="0" fontId="1" fillId="0" borderId="0"/>
    <xf numFmtId="0" fontId="60" fillId="10" borderId="91" applyNumberFormat="0" applyAlignment="0" applyProtection="0"/>
    <xf numFmtId="0" fontId="64" fillId="0" borderId="90" applyNumberFormat="0" applyFill="0" applyAlignment="0" applyProtection="0"/>
    <xf numFmtId="0" fontId="19" fillId="29" borderId="89" applyNumberFormat="0" applyFont="0" applyAlignment="0" applyProtection="0"/>
    <xf numFmtId="0" fontId="24" fillId="29" borderId="89" applyNumberFormat="0" applyFont="0" applyAlignment="0" applyProtection="0"/>
    <xf numFmtId="0" fontId="61" fillId="10" borderId="91" applyNumberFormat="0" applyAlignment="0" applyProtection="0"/>
    <xf numFmtId="0" fontId="60" fillId="10" borderId="91" applyNumberFormat="0" applyAlignment="0" applyProtection="0"/>
    <xf numFmtId="0" fontId="49" fillId="23" borderId="91" applyNumberFormat="0" applyAlignment="0" applyProtection="0"/>
    <xf numFmtId="0" fontId="48" fillId="23" borderId="92" applyNumberFormat="0" applyAlignment="0" applyProtection="0"/>
    <xf numFmtId="0" fontId="47" fillId="23" borderId="92" applyNumberFormat="0" applyAlignment="0" applyProtection="0"/>
    <xf numFmtId="0" fontId="60" fillId="10" borderId="91" applyNumberFormat="0" applyAlignment="0" applyProtection="0"/>
    <xf numFmtId="0" fontId="24" fillId="29" borderId="89" applyNumberFormat="0" applyFont="0" applyAlignment="0" applyProtection="0"/>
    <xf numFmtId="0" fontId="50" fillId="23" borderId="91" applyNumberFormat="0" applyAlignment="0" applyProtection="0"/>
    <xf numFmtId="0" fontId="48" fillId="23" borderId="92" applyNumberFormat="0" applyAlignment="0" applyProtection="0"/>
    <xf numFmtId="0" fontId="1" fillId="0" borderId="0"/>
    <xf numFmtId="0" fontId="1" fillId="0" borderId="0"/>
    <xf numFmtId="0" fontId="13" fillId="29" borderId="89" applyNumberFormat="0" applyFont="0" applyAlignment="0" applyProtection="0"/>
    <xf numFmtId="0" fontId="19" fillId="29" borderId="89" applyNumberFormat="0" applyFont="0" applyAlignment="0" applyProtection="0"/>
    <xf numFmtId="0" fontId="61" fillId="10" borderId="91" applyNumberFormat="0" applyAlignment="0" applyProtection="0"/>
    <xf numFmtId="0" fontId="50" fillId="23" borderId="91" applyNumberFormat="0" applyAlignment="0" applyProtection="0"/>
    <xf numFmtId="0" fontId="40" fillId="29" borderId="89" applyNumberFormat="0" applyFont="0" applyAlignment="0" applyProtection="0"/>
    <xf numFmtId="0" fontId="50" fillId="23" borderId="91" applyNumberFormat="0" applyAlignment="0" applyProtection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67" fillId="0" borderId="95" applyNumberFormat="0" applyFill="0" applyAlignment="0" applyProtection="0">
      <alignment vertical="center"/>
    </xf>
    <xf numFmtId="0" fontId="367" fillId="0" borderId="95" applyNumberFormat="0" applyFill="0" applyAlignment="0" applyProtection="0">
      <alignment vertical="center"/>
    </xf>
    <xf numFmtId="0" fontId="94" fillId="29" borderId="89" applyNumberFormat="0" applyFont="0" applyAlignment="0" applyProtection="0">
      <alignment vertical="center"/>
    </xf>
    <xf numFmtId="0" fontId="94" fillId="29" borderId="89" applyNumberFormat="0" applyFont="0" applyAlignment="0" applyProtection="0">
      <alignment vertical="center"/>
    </xf>
    <xf numFmtId="0" fontId="370" fillId="60" borderId="91" applyNumberFormat="0" applyAlignment="0" applyProtection="0">
      <alignment vertical="center"/>
    </xf>
    <xf numFmtId="0" fontId="370" fillId="60" borderId="91" applyNumberFormat="0" applyAlignment="0" applyProtection="0">
      <alignment vertical="center"/>
    </xf>
    <xf numFmtId="0" fontId="371" fillId="10" borderId="91" applyNumberFormat="0" applyAlignment="0" applyProtection="0">
      <alignment vertical="center"/>
    </xf>
    <xf numFmtId="0" fontId="371" fillId="10" borderId="91" applyNumberFormat="0" applyAlignment="0" applyProtection="0">
      <alignment vertical="center"/>
    </xf>
    <xf numFmtId="0" fontId="372" fillId="60" borderId="92" applyNumberFormat="0" applyAlignment="0" applyProtection="0">
      <alignment vertical="center"/>
    </xf>
    <xf numFmtId="0" fontId="372" fillId="60" borderId="92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61" fillId="10" borderId="91" applyNumberFormat="0" applyAlignment="0" applyProtection="0"/>
    <xf numFmtId="10" fontId="29" fillId="20" borderId="86" applyNumberFormat="0" applyBorder="0" applyAlignment="0" applyProtection="0"/>
    <xf numFmtId="173" fontId="13" fillId="3" borderId="86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23" fillId="64" borderId="91" applyNumberFormat="0" applyAlignment="0" applyProtection="0">
      <alignment vertical="center"/>
    </xf>
    <xf numFmtId="0" fontId="223" fillId="64" borderId="91" applyNumberFormat="0" applyAlignment="0" applyProtection="0">
      <alignment vertical="center"/>
    </xf>
    <xf numFmtId="0" fontId="223" fillId="64" borderId="91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23" borderId="91" applyNumberFormat="0" applyAlignment="0" applyProtection="0"/>
    <xf numFmtId="0" fontId="61" fillId="10" borderId="91" applyNumberFormat="0" applyAlignment="0" applyProtection="0"/>
    <xf numFmtId="0" fontId="13" fillId="29" borderId="89" applyNumberFormat="0" applyFont="0" applyAlignment="0" applyProtection="0"/>
    <xf numFmtId="0" fontId="60" fillId="10" borderId="91" applyNumberFormat="0" applyAlignment="0" applyProtection="0"/>
    <xf numFmtId="0" fontId="50" fillId="23" borderId="91" applyNumberFormat="0" applyAlignment="0" applyProtection="0"/>
    <xf numFmtId="0" fontId="48" fillId="23" borderId="92" applyNumberFormat="0" applyAlignment="0" applyProtection="0"/>
    <xf numFmtId="0" fontId="65" fillId="0" borderId="90" applyNumberFormat="0" applyFill="0" applyAlignment="0" applyProtection="0"/>
    <xf numFmtId="0" fontId="13" fillId="29" borderId="89" applyNumberFormat="0" applyFont="0" applyAlignment="0" applyProtection="0"/>
    <xf numFmtId="0" fontId="50" fillId="23" borderId="91" applyNumberFormat="0" applyAlignment="0" applyProtection="0"/>
    <xf numFmtId="0" fontId="65" fillId="0" borderId="90" applyNumberFormat="0" applyFill="0" applyAlignment="0" applyProtection="0"/>
    <xf numFmtId="0" fontId="19" fillId="29" borderId="89" applyNumberFormat="0" applyFont="0" applyAlignment="0" applyProtection="0"/>
    <xf numFmtId="0" fontId="61" fillId="10" borderId="91" applyNumberFormat="0" applyAlignment="0" applyProtection="0"/>
    <xf numFmtId="0" fontId="65" fillId="0" borderId="90" applyNumberFormat="0" applyFill="0" applyAlignment="0" applyProtection="0"/>
    <xf numFmtId="0" fontId="64" fillId="0" borderId="90" applyNumberFormat="0" applyFill="0" applyAlignment="0" applyProtection="0"/>
    <xf numFmtId="0" fontId="60" fillId="10" borderId="91" applyNumberFormat="0" applyAlignment="0" applyProtection="0"/>
    <xf numFmtId="0" fontId="49" fillId="23" borderId="91" applyNumberFormat="0" applyAlignment="0" applyProtection="0"/>
    <xf numFmtId="0" fontId="48" fillId="23" borderId="92" applyNumberFormat="0" applyAlignment="0" applyProtection="0"/>
    <xf numFmtId="0" fontId="65" fillId="0" borderId="90" applyNumberFormat="0" applyFill="0" applyAlignment="0" applyProtection="0"/>
    <xf numFmtId="0" fontId="65" fillId="0" borderId="90" applyNumberFormat="0" applyFill="0" applyAlignment="0" applyProtection="0"/>
    <xf numFmtId="0" fontId="65" fillId="0" borderId="90" applyNumberFormat="0" applyFill="0" applyAlignment="0" applyProtection="0"/>
    <xf numFmtId="0" fontId="48" fillId="23" borderId="92" applyNumberFormat="0" applyAlignment="0" applyProtection="0"/>
    <xf numFmtId="0" fontId="48" fillId="23" borderId="92" applyNumberFormat="0" applyAlignment="0" applyProtection="0"/>
    <xf numFmtId="0" fontId="40" fillId="29" borderId="89" applyNumberFormat="0" applyFont="0" applyAlignment="0" applyProtection="0"/>
    <xf numFmtId="0" fontId="61" fillId="10" borderId="91" applyNumberFormat="0" applyAlignment="0" applyProtection="0"/>
    <xf numFmtId="0" fontId="61" fillId="10" borderId="91" applyNumberFormat="0" applyAlignment="0" applyProtection="0"/>
    <xf numFmtId="0" fontId="50" fillId="23" borderId="91" applyNumberFormat="0" applyAlignment="0" applyProtection="0"/>
    <xf numFmtId="0" fontId="1" fillId="0" borderId="0"/>
    <xf numFmtId="10" fontId="29" fillId="20" borderId="8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29" borderId="89" applyNumberFormat="0" applyFont="0" applyAlignment="0" applyProtection="0"/>
    <xf numFmtId="0" fontId="24" fillId="29" borderId="89" applyNumberFormat="0" applyFont="0" applyAlignment="0" applyProtection="0"/>
    <xf numFmtId="0" fontId="50" fillId="23" borderId="91" applyNumberFormat="0" applyAlignment="0" applyProtection="0"/>
    <xf numFmtId="0" fontId="139" fillId="60" borderId="84" applyNumberFormat="0" applyAlignment="0" applyProtection="0">
      <alignment vertical="center"/>
    </xf>
    <xf numFmtId="0" fontId="47" fillId="23" borderId="84" applyNumberFormat="0" applyAlignment="0" applyProtection="0"/>
    <xf numFmtId="0" fontId="139" fillId="60" borderId="84" applyNumberFormat="0" applyAlignment="0" applyProtection="0">
      <alignment vertical="center"/>
    </xf>
    <xf numFmtId="10" fontId="29" fillId="20" borderId="86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7" fillId="0" borderId="95" applyNumberFormat="0" applyFill="0" applyAlignment="0" applyProtection="0">
      <alignment vertical="center"/>
    </xf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372" fillId="60" borderId="92" applyNumberFormat="0" applyAlignment="0" applyProtection="0">
      <alignment vertical="center"/>
    </xf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29" fillId="20" borderId="96" applyNumberFormat="0" applyBorder="0" applyAlignment="0" applyProtection="0"/>
    <xf numFmtId="0" fontId="139" fillId="60" borderId="92" applyNumberFormat="0" applyAlignment="0" applyProtection="0">
      <alignment vertical="center"/>
    </xf>
    <xf numFmtId="0" fontId="47" fillId="23" borderId="92" applyNumberFormat="0" applyAlignment="0" applyProtection="0"/>
    <xf numFmtId="0" fontId="139" fillId="60" borderId="92" applyNumberFormat="0" applyAlignment="0" applyProtection="0">
      <alignment vertical="center"/>
    </xf>
    <xf numFmtId="10" fontId="29" fillId="20" borderId="86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94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94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1" fontId="223" fillId="64" borderId="100" applyNumberFormat="0" applyAlignment="0" applyProtection="0">
      <alignment vertical="center"/>
    </xf>
    <xf numFmtId="43" fontId="25" fillId="0" borderId="0" applyFont="0" applyFill="0" applyBorder="0" applyAlignment="0" applyProtection="0"/>
    <xf numFmtId="0" fontId="1" fillId="0" borderId="0"/>
    <xf numFmtId="17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10" fontId="29" fillId="65" borderId="86" applyNumberFormat="0" applyBorder="0" applyAlignment="0" applyProtection="0"/>
    <xf numFmtId="10" fontId="29" fillId="65" borderId="86" applyNumberFormat="0" applyBorder="0" applyAlignment="0" applyProtection="0"/>
    <xf numFmtId="10" fontId="29" fillId="65" borderId="86" applyNumberFormat="0" applyBorder="0" applyAlignment="0" applyProtection="0"/>
    <xf numFmtId="10" fontId="29" fillId="65" borderId="86" applyNumberFormat="0" applyBorder="0" applyAlignment="0" applyProtection="0"/>
    <xf numFmtId="43" fontId="1" fillId="0" borderId="0" applyFont="0" applyFill="0" applyBorder="0" applyAlignment="0" applyProtection="0"/>
    <xf numFmtId="0" fontId="197" fillId="29" borderId="98" applyNumberFormat="0" applyFont="0" applyAlignment="0" applyProtection="0"/>
    <xf numFmtId="0" fontId="197" fillId="29" borderId="98" applyNumberFormat="0" applyFont="0" applyAlignment="0" applyProtection="0"/>
    <xf numFmtId="195" fontId="183" fillId="0" borderId="97">
      <alignment horizontal="right" vertical="center"/>
    </xf>
    <xf numFmtId="195" fontId="418" fillId="0" borderId="97">
      <alignment horizontal="right" vertical="center"/>
    </xf>
    <xf numFmtId="195" fontId="183" fillId="0" borderId="97">
      <alignment horizontal="right" vertical="center"/>
    </xf>
    <xf numFmtId="195" fontId="418" fillId="0" borderId="97">
      <alignment horizontal="right" vertical="center"/>
    </xf>
    <xf numFmtId="195" fontId="418" fillId="0" borderId="97">
      <alignment horizontal="right" vertical="center"/>
    </xf>
    <xf numFmtId="195" fontId="418" fillId="0" borderId="97">
      <alignment horizontal="right" vertical="center"/>
    </xf>
    <xf numFmtId="195" fontId="418" fillId="0" borderId="97">
      <alignment horizontal="right" vertical="center"/>
    </xf>
    <xf numFmtId="195" fontId="418" fillId="0" borderId="97">
      <alignment horizontal="right" vertical="center"/>
    </xf>
    <xf numFmtId="195" fontId="418" fillId="0" borderId="97">
      <alignment horizontal="right" vertical="center"/>
    </xf>
    <xf numFmtId="195" fontId="418" fillId="0" borderId="97">
      <alignment horizontal="right" vertical="center"/>
    </xf>
    <xf numFmtId="195" fontId="418" fillId="0" borderId="97">
      <alignment horizontal="right" vertical="center"/>
    </xf>
    <xf numFmtId="195" fontId="183" fillId="0" borderId="97">
      <alignment horizontal="right" vertical="center"/>
    </xf>
    <xf numFmtId="195" fontId="418" fillId="0" borderId="97">
      <alignment horizontal="right" vertical="center"/>
    </xf>
    <xf numFmtId="195" fontId="418" fillId="0" borderId="97">
      <alignment horizontal="right" vertical="center"/>
    </xf>
    <xf numFmtId="195" fontId="183" fillId="0" borderId="97">
      <alignment horizontal="right" vertical="center"/>
    </xf>
    <xf numFmtId="195" fontId="183" fillId="0" borderId="97">
      <alignment horizontal="right" vertical="center"/>
    </xf>
    <xf numFmtId="195" fontId="183" fillId="0" borderId="97">
      <alignment horizontal="right" vertical="center"/>
    </xf>
    <xf numFmtId="195" fontId="183" fillId="0" borderId="97">
      <alignment horizontal="right" vertical="center"/>
    </xf>
    <xf numFmtId="195" fontId="418" fillId="0" borderId="97">
      <alignment horizontal="right" vertical="center"/>
    </xf>
    <xf numFmtId="195" fontId="418" fillId="0" borderId="97">
      <alignment horizontal="right" vertical="center"/>
    </xf>
    <xf numFmtId="196" fontId="183" fillId="0" borderId="97">
      <alignment horizontal="center"/>
    </xf>
    <xf numFmtId="196" fontId="418" fillId="0" borderId="97">
      <alignment horizontal="center"/>
    </xf>
    <xf numFmtId="196" fontId="183" fillId="0" borderId="97">
      <alignment horizontal="center"/>
    </xf>
    <xf numFmtId="171" fontId="183" fillId="0" borderId="86"/>
    <xf numFmtId="171" fontId="418" fillId="0" borderId="86"/>
    <xf numFmtId="171" fontId="183" fillId="0" borderId="86"/>
    <xf numFmtId="0" fontId="204" fillId="0" borderId="99" applyNumberFormat="0" applyFill="0" applyAlignment="0" applyProtection="0">
      <alignment vertical="center"/>
    </xf>
    <xf numFmtId="0" fontId="13" fillId="0" borderId="0"/>
    <xf numFmtId="0" fontId="218" fillId="19" borderId="100" applyNumberFormat="0" applyAlignment="0" applyProtection="0">
      <alignment vertical="center"/>
    </xf>
    <xf numFmtId="0" fontId="96" fillId="0" borderId="0"/>
    <xf numFmtId="0" fontId="226" fillId="19" borderId="101" applyNumberFormat="0" applyAlignment="0" applyProtection="0">
      <alignment vertical="center"/>
    </xf>
    <xf numFmtId="0" fontId="223" fillId="64" borderId="100" applyNumberFormat="0" applyAlignment="0" applyProtection="0">
      <alignment vertical="center"/>
    </xf>
    <xf numFmtId="0" fontId="94" fillId="20" borderId="98" applyNumberFormat="0" applyFont="0" applyAlignment="0" applyProtection="0">
      <alignment vertical="center"/>
    </xf>
    <xf numFmtId="10" fontId="29" fillId="65" borderId="96" applyNumberFormat="0" applyBorder="0" applyAlignment="0" applyProtection="0"/>
    <xf numFmtId="0" fontId="64" fillId="0" borderId="90" applyNumberFormat="0" applyFill="0" applyAlignment="0" applyProtection="0"/>
    <xf numFmtId="181" fontId="223" fillId="64" borderId="100" applyNumberFormat="0" applyAlignment="0" applyProtection="0">
      <alignment vertical="center"/>
    </xf>
    <xf numFmtId="168" fontId="1" fillId="0" borderId="0" applyFont="0" applyFill="0" applyBorder="0" applyAlignment="0" applyProtection="0"/>
    <xf numFmtId="181" fontId="14" fillId="0" borderId="0"/>
    <xf numFmtId="0" fontId="96" fillId="0" borderId="0"/>
    <xf numFmtId="181" fontId="358" fillId="0" borderId="0"/>
    <xf numFmtId="181" fontId="14" fillId="0" borderId="0"/>
    <xf numFmtId="0" fontId="94" fillId="20" borderId="89" applyNumberFormat="0" applyFont="0" applyAlignment="0" applyProtection="0">
      <alignment vertical="center"/>
    </xf>
    <xf numFmtId="168" fontId="1" fillId="0" borderId="0" applyFont="0" applyFill="0" applyBorder="0" applyAlignment="0" applyProtection="0"/>
    <xf numFmtId="181" fontId="223" fillId="64" borderId="100" applyNumberFormat="0" applyAlignment="0" applyProtection="0">
      <alignment vertical="center"/>
    </xf>
    <xf numFmtId="181" fontId="223" fillId="64" borderId="100" applyNumberFormat="0" applyAlignment="0" applyProtection="0">
      <alignment vertical="center"/>
    </xf>
    <xf numFmtId="179" fontId="94" fillId="0" borderId="0" applyFont="0" applyFill="0" applyBorder="0" applyAlignment="0" applyProtection="0"/>
    <xf numFmtId="181" fontId="14" fillId="0" borderId="0"/>
    <xf numFmtId="181" fontId="14" fillId="0" borderId="0"/>
    <xf numFmtId="181" fontId="223" fillId="64" borderId="100" applyNumberFormat="0" applyAlignment="0" applyProtection="0">
      <alignment vertical="center"/>
    </xf>
    <xf numFmtId="168" fontId="96" fillId="0" borderId="0" applyFont="0" applyFill="0" applyBorder="0" applyAlignment="0" applyProtection="0"/>
    <xf numFmtId="9" fontId="94" fillId="0" borderId="0" applyFont="0" applyFill="0" applyBorder="0" applyAlignment="0" applyProtection="0"/>
    <xf numFmtId="181" fontId="13" fillId="0" borderId="0"/>
    <xf numFmtId="181" fontId="94" fillId="0" borderId="0"/>
    <xf numFmtId="181" fontId="25" fillId="21" borderId="0" applyNumberFormat="0" applyBorder="0" applyAlignment="0" applyProtection="0">
      <alignment vertical="center"/>
    </xf>
    <xf numFmtId="181" fontId="25" fillId="21" borderId="0" applyNumberFormat="0" applyBorder="0" applyAlignment="0" applyProtection="0">
      <alignment vertical="center"/>
    </xf>
    <xf numFmtId="10" fontId="29" fillId="20" borderId="86" applyNumberFormat="0" applyBorder="0" applyAlignment="0" applyProtection="0"/>
    <xf numFmtId="0" fontId="24" fillId="29" borderId="89" applyNumberFormat="0" applyFont="0" applyAlignment="0" applyProtection="0"/>
    <xf numFmtId="181" fontId="14" fillId="0" borderId="0"/>
    <xf numFmtId="0" fontId="13" fillId="0" borderId="0"/>
    <xf numFmtId="0" fontId="1" fillId="0" borderId="0"/>
    <xf numFmtId="168" fontId="1" fillId="0" borderId="0" applyFont="0" applyFill="0" applyBorder="0" applyAlignment="0" applyProtection="0"/>
    <xf numFmtId="0" fontId="218" fillId="19" borderId="91" applyNumberFormat="0" applyAlignment="0" applyProtection="0">
      <alignment vertical="center"/>
    </xf>
    <xf numFmtId="168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0" fontId="223" fillId="64" borderId="91" applyNumberFormat="0" applyAlignment="0" applyProtection="0">
      <alignment vertical="center"/>
    </xf>
    <xf numFmtId="0" fontId="226" fillId="19" borderId="92" applyNumberFormat="0" applyAlignment="0" applyProtection="0">
      <alignment vertical="center"/>
    </xf>
    <xf numFmtId="0" fontId="218" fillId="19" borderId="91" applyNumberFormat="0" applyAlignment="0" applyProtection="0">
      <alignment vertical="center"/>
    </xf>
    <xf numFmtId="0" fontId="204" fillId="0" borderId="90" applyNumberFormat="0" applyFill="0" applyAlignment="0" applyProtection="0">
      <alignment vertical="center"/>
    </xf>
    <xf numFmtId="0" fontId="47" fillId="23" borderId="101" applyNumberFormat="0" applyAlignment="0" applyProtection="0"/>
    <xf numFmtId="0" fontId="49" fillId="23" borderId="100" applyNumberFormat="0" applyAlignment="0" applyProtection="0"/>
    <xf numFmtId="0" fontId="60" fillId="10" borderId="100" applyNumberFormat="0" applyAlignment="0" applyProtection="0"/>
    <xf numFmtId="0" fontId="64" fillId="0" borderId="99" applyNumberFormat="0" applyFill="0" applyAlignment="0" applyProtection="0"/>
    <xf numFmtId="0" fontId="13" fillId="29" borderId="98" applyNumberFormat="0" applyFont="0" applyAlignment="0" applyProtection="0"/>
    <xf numFmtId="0" fontId="24" fillId="29" borderId="98" applyNumberFormat="0" applyFont="0" applyAlignment="0" applyProtection="0"/>
    <xf numFmtId="171" fontId="183" fillId="0" borderId="96"/>
    <xf numFmtId="171" fontId="418" fillId="0" borderId="96"/>
    <xf numFmtId="171" fontId="183" fillId="0" borderId="96"/>
    <xf numFmtId="196" fontId="183" fillId="0" borderId="97">
      <alignment horizontal="center"/>
    </xf>
    <xf numFmtId="196" fontId="418" fillId="0" borderId="97">
      <alignment horizontal="center"/>
    </xf>
    <xf numFmtId="196" fontId="183" fillId="0" borderId="97">
      <alignment horizontal="center"/>
    </xf>
    <xf numFmtId="195" fontId="418" fillId="0" borderId="97">
      <alignment horizontal="right" vertical="center"/>
    </xf>
    <xf numFmtId="195" fontId="418" fillId="0" borderId="97">
      <alignment horizontal="right" vertical="center"/>
    </xf>
    <xf numFmtId="195" fontId="183" fillId="0" borderId="97">
      <alignment horizontal="right" vertical="center"/>
    </xf>
    <xf numFmtId="195" fontId="183" fillId="0" borderId="97">
      <alignment horizontal="right" vertical="center"/>
    </xf>
    <xf numFmtId="195" fontId="183" fillId="0" borderId="97">
      <alignment horizontal="right" vertical="center"/>
    </xf>
    <xf numFmtId="195" fontId="183" fillId="0" borderId="97">
      <alignment horizontal="right" vertical="center"/>
    </xf>
    <xf numFmtId="195" fontId="418" fillId="0" borderId="97">
      <alignment horizontal="right" vertical="center"/>
    </xf>
    <xf numFmtId="195" fontId="418" fillId="0" borderId="97">
      <alignment horizontal="right" vertical="center"/>
    </xf>
    <xf numFmtId="195" fontId="183" fillId="0" borderId="97">
      <alignment horizontal="right" vertical="center"/>
    </xf>
    <xf numFmtId="195" fontId="418" fillId="0" borderId="97">
      <alignment horizontal="right" vertical="center"/>
    </xf>
    <xf numFmtId="195" fontId="418" fillId="0" borderId="97">
      <alignment horizontal="right" vertical="center"/>
    </xf>
    <xf numFmtId="195" fontId="418" fillId="0" borderId="97">
      <alignment horizontal="right" vertical="center"/>
    </xf>
    <xf numFmtId="195" fontId="418" fillId="0" borderId="97">
      <alignment horizontal="right" vertical="center"/>
    </xf>
    <xf numFmtId="195" fontId="418" fillId="0" borderId="97">
      <alignment horizontal="right" vertical="center"/>
    </xf>
    <xf numFmtId="195" fontId="418" fillId="0" borderId="97">
      <alignment horizontal="right" vertical="center"/>
    </xf>
    <xf numFmtId="195" fontId="418" fillId="0" borderId="97">
      <alignment horizontal="right" vertical="center"/>
    </xf>
    <xf numFmtId="195" fontId="418" fillId="0" borderId="97">
      <alignment horizontal="right" vertical="center"/>
    </xf>
    <xf numFmtId="195" fontId="183" fillId="0" borderId="97">
      <alignment horizontal="right" vertical="center"/>
    </xf>
    <xf numFmtId="195" fontId="418" fillId="0" borderId="97">
      <alignment horizontal="right" vertical="center"/>
    </xf>
    <xf numFmtId="195" fontId="183" fillId="0" borderId="97">
      <alignment horizontal="right" vertical="center"/>
    </xf>
    <xf numFmtId="0" fontId="197" fillId="29" borderId="89" applyNumberFormat="0" applyFont="0" applyAlignment="0" applyProtection="0"/>
    <xf numFmtId="0" fontId="197" fillId="29" borderId="89" applyNumberFormat="0" applyFont="0" applyAlignment="0" applyProtection="0"/>
    <xf numFmtId="10" fontId="29" fillId="65" borderId="96" applyNumberFormat="0" applyBorder="0" applyAlignment="0" applyProtection="0"/>
    <xf numFmtId="10" fontId="29" fillId="65" borderId="96" applyNumberFormat="0" applyBorder="0" applyAlignment="0" applyProtection="0"/>
    <xf numFmtId="10" fontId="29" fillId="65" borderId="96" applyNumberFormat="0" applyBorder="0" applyAlignment="0" applyProtection="0"/>
    <xf numFmtId="0" fontId="171" fillId="0" borderId="102">
      <alignment horizontal="left" vertical="center"/>
    </xf>
    <xf numFmtId="0" fontId="13" fillId="29" borderId="89" applyNumberFormat="0" applyFont="0" applyAlignment="0" applyProtection="0"/>
    <xf numFmtId="181" fontId="375" fillId="116" borderId="0" applyNumberFormat="0" applyBorder="0" applyAlignment="0" applyProtection="0">
      <alignment vertical="center"/>
    </xf>
    <xf numFmtId="0" fontId="13" fillId="0" borderId="0"/>
    <xf numFmtId="179" fontId="94" fillId="0" borderId="0" applyFont="0" applyFill="0" applyBorder="0" applyAlignment="0" applyProtection="0"/>
    <xf numFmtId="181" fontId="223" fillId="64" borderId="100" applyNumberFormat="0" applyAlignment="0" applyProtection="0">
      <alignment vertical="center"/>
    </xf>
    <xf numFmtId="181" fontId="223" fillId="64" borderId="100" applyNumberFormat="0" applyAlignment="0" applyProtection="0">
      <alignment vertical="center"/>
    </xf>
    <xf numFmtId="181" fontId="23" fillId="0" borderId="0"/>
    <xf numFmtId="181" fontId="223" fillId="64" borderId="100" applyNumberFormat="0" applyAlignment="0" applyProtection="0">
      <alignment vertical="center"/>
    </xf>
    <xf numFmtId="181" fontId="375" fillId="121" borderId="0" applyNumberFormat="0" applyBorder="0" applyAlignment="0" applyProtection="0">
      <alignment vertical="center"/>
    </xf>
    <xf numFmtId="0" fontId="1" fillId="0" borderId="0"/>
    <xf numFmtId="0" fontId="37" fillId="0" borderId="0"/>
    <xf numFmtId="168" fontId="96" fillId="0" borderId="0" applyFont="0" applyFill="0" applyBorder="0" applyAlignment="0" applyProtection="0"/>
    <xf numFmtId="277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0" fontId="29" fillId="20" borderId="96" applyNumberFormat="0" applyBorder="0" applyAlignment="0" applyProtection="0"/>
    <xf numFmtId="0" fontId="47" fillId="23" borderId="92" applyNumberFormat="0" applyAlignment="0" applyProtection="0"/>
    <xf numFmtId="0" fontId="49" fillId="23" borderId="91" applyNumberFormat="0" applyAlignment="0" applyProtection="0"/>
    <xf numFmtId="0" fontId="60" fillId="10" borderId="91" applyNumberFormat="0" applyAlignment="0" applyProtection="0"/>
    <xf numFmtId="0" fontId="64" fillId="0" borderId="90" applyNumberFormat="0" applyFill="0" applyAlignment="0" applyProtection="0"/>
    <xf numFmtId="0" fontId="13" fillId="29" borderId="89" applyNumberFormat="0" applyFont="0" applyAlignment="0" applyProtection="0"/>
    <xf numFmtId="0" fontId="24" fillId="29" borderId="89" applyNumberFormat="0" applyFont="0" applyAlignment="0" applyProtection="0"/>
    <xf numFmtId="0" fontId="94" fillId="20" borderId="89" applyNumberFormat="0" applyFont="0" applyAlignment="0" applyProtection="0">
      <alignment vertical="center"/>
    </xf>
    <xf numFmtId="0" fontId="223" fillId="64" borderId="91" applyNumberFormat="0" applyAlignment="0" applyProtection="0">
      <alignment vertical="center"/>
    </xf>
    <xf numFmtId="0" fontId="226" fillId="19" borderId="92" applyNumberFormat="0" applyAlignment="0" applyProtection="0">
      <alignment vertical="center"/>
    </xf>
    <xf numFmtId="0" fontId="204" fillId="0" borderId="90" applyNumberFormat="0" applyFill="0" applyAlignment="0" applyProtection="0">
      <alignment vertical="center"/>
    </xf>
    <xf numFmtId="0" fontId="197" fillId="29" borderId="89" applyNumberFormat="0" applyFont="0" applyAlignment="0" applyProtection="0"/>
    <xf numFmtId="0" fontId="197" fillId="29" borderId="89" applyNumberFormat="0" applyFont="0" applyAlignment="0" applyProtection="0"/>
    <xf numFmtId="0" fontId="49" fillId="23" borderId="91" applyNumberFormat="0" applyAlignment="0" applyProtection="0"/>
    <xf numFmtId="0" fontId="60" fillId="10" borderId="91" applyNumberFormat="0" applyAlignment="0" applyProtection="0"/>
    <xf numFmtId="0" fontId="47" fillId="23" borderId="92" applyNumberFormat="0" applyAlignment="0" applyProtection="0"/>
    <xf numFmtId="0" fontId="13" fillId="29" borderId="89" applyNumberFormat="0" applyFont="0" applyAlignment="0" applyProtection="0"/>
    <xf numFmtId="0" fontId="24" fillId="29" borderId="89" applyNumberFormat="0" applyFont="0" applyAlignment="0" applyProtection="0"/>
    <xf numFmtId="284" fontId="24" fillId="29" borderId="89" applyNumberFormat="0" applyFont="0" applyAlignment="0" applyProtection="0"/>
    <xf numFmtId="284" fontId="13" fillId="29" borderId="89" applyNumberFormat="0" applyFont="0" applyAlignment="0" applyProtection="0"/>
    <xf numFmtId="0" fontId="96" fillId="0" borderId="0"/>
    <xf numFmtId="0" fontId="64" fillId="0" borderId="90" applyNumberFormat="0" applyFill="0" applyAlignment="0" applyProtection="0"/>
    <xf numFmtId="284" fontId="64" fillId="0" borderId="90" applyNumberFormat="0" applyFill="0" applyAlignment="0" applyProtection="0"/>
    <xf numFmtId="284" fontId="60" fillId="10" borderId="91" applyNumberFormat="0" applyAlignment="0" applyProtection="0"/>
    <xf numFmtId="0" fontId="60" fillId="10" borderId="91" applyNumberFormat="0" applyAlignment="0" applyProtection="0"/>
    <xf numFmtId="0" fontId="49" fillId="23" borderId="91" applyNumberFormat="0" applyAlignment="0" applyProtection="0"/>
    <xf numFmtId="284" fontId="49" fillId="23" borderId="91" applyNumberFormat="0" applyAlignment="0" applyProtection="0"/>
    <xf numFmtId="0" fontId="47" fillId="23" borderId="92" applyNumberFormat="0" applyAlignment="0" applyProtection="0"/>
    <xf numFmtId="284" fontId="47" fillId="23" borderId="92" applyNumberFormat="0" applyAlignment="0" applyProtection="0"/>
    <xf numFmtId="232" fontId="14" fillId="0" borderId="0" applyFont="0" applyFill="0" applyBorder="0" applyAlignment="0" applyProtection="0"/>
    <xf numFmtId="0" fontId="1" fillId="0" borderId="0"/>
    <xf numFmtId="0" fontId="1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95" fontId="183" fillId="0" borderId="212">
      <alignment horizontal="right" vertical="center"/>
    </xf>
    <xf numFmtId="0" fontId="19" fillId="8" borderId="0" applyNumberFormat="0" applyBorder="0" applyAlignment="0" applyProtection="0"/>
    <xf numFmtId="0" fontId="48" fillId="23" borderId="186" applyNumberFormat="0" applyAlignment="0" applyProtection="0"/>
    <xf numFmtId="0" fontId="47" fillId="23" borderId="201" applyNumberFormat="0" applyAlignment="0" applyProtection="0"/>
    <xf numFmtId="0" fontId="40" fillId="29" borderId="198" applyNumberFormat="0" applyFont="0" applyAlignment="0" applyProtection="0"/>
    <xf numFmtId="0" fontId="61" fillId="10" borderId="200" applyNumberFormat="0" applyAlignment="0" applyProtection="0"/>
    <xf numFmtId="0" fontId="40" fillId="0" borderId="0"/>
    <xf numFmtId="0" fontId="50" fillId="23" borderId="200" applyNumberFormat="0" applyAlignment="0" applyProtection="0"/>
    <xf numFmtId="0" fontId="48" fillId="23" borderId="145" applyNumberFormat="0" applyAlignment="0" applyProtection="0"/>
    <xf numFmtId="0" fontId="223" fillId="64" borderId="206" applyNumberFormat="0" applyAlignment="0" applyProtection="0">
      <alignment vertical="center"/>
    </xf>
    <xf numFmtId="0" fontId="223" fillId="64" borderId="206" applyNumberFormat="0" applyAlignment="0" applyProtection="0">
      <alignment vertical="center"/>
    </xf>
    <xf numFmtId="0" fontId="1" fillId="0" borderId="0"/>
    <xf numFmtId="0" fontId="372" fillId="60" borderId="138" applyNumberFormat="0" applyAlignment="0" applyProtection="0">
      <alignment vertical="center"/>
    </xf>
    <xf numFmtId="0" fontId="367" fillId="0" borderId="136" applyNumberFormat="0" applyFill="0" applyAlignment="0" applyProtection="0">
      <alignment vertical="center"/>
    </xf>
    <xf numFmtId="0" fontId="134" fillId="0" borderId="147" applyNumberFormat="0" applyFill="0" applyAlignment="0" applyProtection="0">
      <alignment vertical="center"/>
    </xf>
    <xf numFmtId="0" fontId="50" fillId="23" borderId="223" applyNumberFormat="0" applyAlignment="0" applyProtection="0"/>
    <xf numFmtId="0" fontId="94" fillId="29" borderId="142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29" fillId="20" borderId="211" applyNumberFormat="0" applyBorder="0" applyAlignment="0" applyProtection="0"/>
    <xf numFmtId="0" fontId="50" fillId="23" borderId="200" applyNumberFormat="0" applyAlignment="0" applyProtection="0"/>
    <xf numFmtId="173" fontId="13" fillId="3" borderId="130"/>
    <xf numFmtId="0" fontId="367" fillId="0" borderId="129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40" fillId="29" borderId="142" applyNumberFormat="0" applyFont="0" applyAlignment="0" applyProtection="0"/>
    <xf numFmtId="0" fontId="16" fillId="29" borderId="14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29" borderId="208" applyNumberFormat="0" applyFont="0" applyAlignment="0" applyProtection="0"/>
    <xf numFmtId="0" fontId="64" fillId="0" borderId="210" applyNumberFormat="0" applyFill="0" applyAlignment="0" applyProtection="0"/>
    <xf numFmtId="0" fontId="65" fillId="0" borderId="210" applyNumberFormat="0" applyFill="0" applyAlignment="0" applyProtection="0"/>
    <xf numFmtId="0" fontId="19" fillId="29" borderId="142" applyNumberFormat="0" applyFont="0" applyAlignment="0" applyProtection="0"/>
    <xf numFmtId="168" fontId="13" fillId="0" borderId="0" applyFont="0" applyFill="0" applyBorder="0" applyAlignment="0" applyProtection="0"/>
    <xf numFmtId="0" fontId="61" fillId="10" borderId="206" applyNumberFormat="0" applyAlignment="0" applyProtection="0"/>
    <xf numFmtId="0" fontId="50" fillId="23" borderId="200" applyNumberFormat="0" applyAlignment="0" applyProtection="0"/>
    <xf numFmtId="0" fontId="13" fillId="29" borderId="247" applyNumberFormat="0" applyFont="0" applyAlignment="0" applyProtection="0"/>
    <xf numFmtId="43" fontId="97" fillId="0" borderId="0" applyFont="0" applyFill="0" applyBorder="0" applyAlignment="0" applyProtection="0"/>
    <xf numFmtId="10" fontId="29" fillId="20" borderId="196" applyNumberFormat="0" applyBorder="0" applyAlignment="0" applyProtection="0"/>
    <xf numFmtId="43" fontId="1" fillId="0" borderId="0" applyFont="0" applyFill="0" applyBorder="0" applyAlignment="0" applyProtection="0"/>
    <xf numFmtId="0" fontId="113" fillId="0" borderId="0"/>
    <xf numFmtId="0" fontId="13" fillId="29" borderId="208" applyNumberFormat="0" applyFont="0" applyAlignment="0" applyProtection="0"/>
    <xf numFmtId="0" fontId="65" fillId="0" borderId="222" applyNumberFormat="0" applyFill="0" applyAlignment="0" applyProtection="0"/>
    <xf numFmtId="0" fontId="14" fillId="29" borderId="216" applyNumberFormat="0" applyFont="0" applyAlignment="0" applyProtection="0">
      <alignment vertical="center"/>
    </xf>
    <xf numFmtId="0" fontId="370" fillId="60" borderId="183" applyNumberFormat="0" applyAlignment="0" applyProtection="0">
      <alignment vertical="center"/>
    </xf>
    <xf numFmtId="0" fontId="223" fillId="64" borderId="206" applyNumberFormat="0" applyAlignment="0" applyProtection="0">
      <alignment vertical="center"/>
    </xf>
    <xf numFmtId="0" fontId="40" fillId="29" borderId="208" applyNumberFormat="0" applyFont="0" applyAlignment="0" applyProtection="0"/>
    <xf numFmtId="0" fontId="48" fillId="23" borderId="201" applyNumberFormat="0" applyAlignment="0" applyProtection="0"/>
    <xf numFmtId="0" fontId="65" fillId="0" borderId="222" applyNumberFormat="0" applyFill="0" applyAlignment="0" applyProtection="0"/>
    <xf numFmtId="0" fontId="370" fillId="60" borderId="183" applyNumberFormat="0" applyAlignment="0" applyProtection="0">
      <alignment vertical="center"/>
    </xf>
    <xf numFmtId="0" fontId="134" fillId="0" borderId="147" applyNumberFormat="0" applyFill="0" applyAlignment="0" applyProtection="0">
      <alignment vertical="center"/>
    </xf>
    <xf numFmtId="0" fontId="50" fillId="23" borderId="206" applyNumberFormat="0" applyAlignment="0" applyProtection="0"/>
    <xf numFmtId="0" fontId="24" fillId="29" borderId="142" applyNumberFormat="0" applyFont="0" applyAlignment="0" applyProtection="0"/>
    <xf numFmtId="10" fontId="29" fillId="20" borderId="204" applyNumberFormat="0" applyBorder="0" applyAlignment="0" applyProtection="0"/>
    <xf numFmtId="0" fontId="65" fillId="0" borderId="187" applyNumberFormat="0" applyFill="0" applyAlignment="0" applyProtection="0"/>
    <xf numFmtId="0" fontId="48" fillId="23" borderId="145" applyNumberFormat="0" applyAlignment="0" applyProtection="0"/>
    <xf numFmtId="10" fontId="29" fillId="20" borderId="148" applyNumberFormat="0" applyBorder="0" applyAlignment="0" applyProtection="0"/>
    <xf numFmtId="0" fontId="93" fillId="47" borderId="0" applyNumberFormat="0" applyBorder="0" applyAlignment="0" applyProtection="0"/>
    <xf numFmtId="0" fontId="61" fillId="10" borderId="144" applyNumberFormat="0" applyAlignment="0" applyProtection="0"/>
    <xf numFmtId="0" fontId="19" fillId="29" borderId="142" applyNumberFormat="0" applyFont="0" applyAlignment="0" applyProtection="0"/>
    <xf numFmtId="0" fontId="50" fillId="23" borderId="144" applyNumberFormat="0" applyAlignment="0" applyProtection="0"/>
    <xf numFmtId="195" fontId="418" fillId="0" borderId="212">
      <alignment horizontal="right" vertical="center"/>
    </xf>
    <xf numFmtId="0" fontId="137" fillId="60" borderId="144" applyNumberFormat="0" applyAlignment="0" applyProtection="0">
      <alignment vertical="center"/>
    </xf>
    <xf numFmtId="0" fontId="137" fillId="60" borderId="144" applyNumberFormat="0" applyAlignment="0" applyProtection="0">
      <alignment vertical="center"/>
    </xf>
    <xf numFmtId="0" fontId="94" fillId="29" borderId="208" applyNumberFormat="0" applyFon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203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184" applyNumberFormat="0" applyFill="0" applyAlignment="0" applyProtection="0">
      <alignment vertical="center"/>
    </xf>
    <xf numFmtId="0" fontId="50" fillId="23" borderId="200" applyNumberFormat="0" applyAlignment="0" applyProtection="0"/>
    <xf numFmtId="0" fontId="50" fillId="23" borderId="206" applyNumberFormat="0" applyAlignment="0" applyProtection="0"/>
    <xf numFmtId="0" fontId="49" fillId="23" borderId="200" applyNumberFormat="0" applyAlignment="0" applyProtection="0"/>
    <xf numFmtId="195" fontId="418" fillId="0" borderId="212">
      <alignment horizontal="right" vertical="center"/>
    </xf>
    <xf numFmtId="0" fontId="64" fillId="0" borderId="248" applyNumberFormat="0" applyFill="0" applyAlignment="0" applyProtection="0"/>
    <xf numFmtId="196" fontId="183" fillId="0" borderId="212">
      <alignment horizontal="center"/>
    </xf>
    <xf numFmtId="0" fontId="1" fillId="0" borderId="0"/>
    <xf numFmtId="0" fontId="21" fillId="1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29" borderId="19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10" borderId="14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23" borderId="186" applyNumberFormat="0" applyAlignment="0" applyProtection="0"/>
    <xf numFmtId="0" fontId="40" fillId="29" borderId="18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418" fillId="0" borderId="212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3" fillId="29" borderId="116" applyNumberFormat="0" applyFont="0" applyAlignment="0" applyProtection="0"/>
    <xf numFmtId="0" fontId="223" fillId="64" borderId="144" applyNumberFormat="0" applyAlignment="0" applyProtection="0">
      <alignment vertical="center"/>
    </xf>
    <xf numFmtId="0" fontId="61" fillId="10" borderId="200" applyNumberFormat="0" applyAlignment="0" applyProtection="0"/>
    <xf numFmtId="0" fontId="19" fillId="29" borderId="116" applyNumberFormat="0" applyFont="0" applyAlignment="0" applyProtection="0"/>
    <xf numFmtId="0" fontId="50" fillId="23" borderId="118" applyNumberFormat="0" applyAlignment="0" applyProtection="0"/>
    <xf numFmtId="0" fontId="40" fillId="29" borderId="208" applyNumberFormat="0" applyFont="0" applyAlignment="0" applyProtection="0"/>
    <xf numFmtId="0" fontId="223" fillId="64" borderId="144" applyNumberFormat="0" applyAlignment="0" applyProtection="0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23" borderId="145" applyNumberFormat="0" applyAlignment="0" applyProtection="0"/>
    <xf numFmtId="9" fontId="1" fillId="0" borderId="0" applyFont="0" applyFill="0" applyBorder="0" applyAlignment="0" applyProtection="0"/>
    <xf numFmtId="0" fontId="50" fillId="23" borderId="144" applyNumberFormat="0" applyAlignment="0" applyProtection="0"/>
    <xf numFmtId="0" fontId="19" fillId="12" borderId="0" applyNumberFormat="0" applyBorder="0" applyAlignment="0" applyProtection="0"/>
    <xf numFmtId="0" fontId="19" fillId="7" borderId="0" applyNumberFormat="0" applyBorder="0" applyAlignment="0" applyProtection="0"/>
    <xf numFmtId="0" fontId="19" fillId="12" borderId="0" applyNumberFormat="0" applyBorder="0" applyAlignment="0" applyProtection="0"/>
    <xf numFmtId="0" fontId="48" fillId="23" borderId="145" applyNumberFormat="0" applyAlignment="0" applyProtection="0"/>
    <xf numFmtId="0" fontId="40" fillId="29" borderId="142" applyNumberFormat="0" applyFont="0" applyAlignment="0" applyProtection="0"/>
    <xf numFmtId="0" fontId="1" fillId="0" borderId="0"/>
    <xf numFmtId="0" fontId="19" fillId="13" borderId="0" applyNumberFormat="0" applyBorder="0" applyAlignment="0" applyProtection="0"/>
    <xf numFmtId="0" fontId="428" fillId="23" borderId="144" applyNumberFormat="0" applyAlignment="0" applyProtection="0"/>
    <xf numFmtId="0" fontId="46" fillId="6" borderId="0" applyNumberFormat="0" applyBorder="0" applyAlignment="0" applyProtection="0"/>
    <xf numFmtId="0" fontId="56" fillId="0" borderId="0" applyNumberFormat="0" applyFill="0" applyBorder="0" applyAlignment="0" applyProtection="0"/>
    <xf numFmtId="0" fontId="16" fillId="13" borderId="0" applyNumberFormat="0" applyBorder="0" applyAlignment="0" applyProtection="0"/>
    <xf numFmtId="0" fontId="64" fillId="0" borderId="143" applyNumberFormat="0" applyFill="0" applyAlignment="0" applyProtection="0"/>
    <xf numFmtId="0" fontId="13" fillId="29" borderId="142" applyNumberFormat="0" applyFont="0" applyAlignment="0" applyProtection="0"/>
    <xf numFmtId="0" fontId="67" fillId="0" borderId="16" applyNumberFormat="0" applyFill="0" applyAlignment="0" applyProtection="0"/>
    <xf numFmtId="0" fontId="65" fillId="0" borderId="143" applyNumberFormat="0" applyFill="0" applyAlignment="0" applyProtection="0"/>
    <xf numFmtId="0" fontId="71" fillId="0" borderId="0" applyNumberFormat="0" applyFill="0" applyBorder="0" applyAlignment="0" applyProtection="0"/>
    <xf numFmtId="0" fontId="50" fillId="23" borderId="144" applyNumberFormat="0" applyAlignment="0" applyProtection="0"/>
    <xf numFmtId="0" fontId="19" fillId="10" borderId="0" applyNumberFormat="0" applyBorder="0" applyAlignment="0" applyProtection="0"/>
    <xf numFmtId="0" fontId="426" fillId="18" borderId="0" applyNumberFormat="0" applyBorder="0" applyAlignment="0" applyProtection="0"/>
    <xf numFmtId="0" fontId="442" fillId="0" borderId="0" applyNumberFormat="0" applyFill="0" applyBorder="0" applyAlignment="0" applyProtection="0">
      <alignment vertical="top"/>
      <protection locked="0"/>
    </xf>
    <xf numFmtId="0" fontId="13" fillId="29" borderId="142" applyNumberFormat="0" applyFont="0" applyAlignment="0" applyProtection="0"/>
    <xf numFmtId="0" fontId="96" fillId="0" borderId="0"/>
    <xf numFmtId="168" fontId="13" fillId="0" borderId="0" applyFont="0" applyFill="0" applyBorder="0" applyAlignment="0" applyProtection="0"/>
    <xf numFmtId="0" fontId="61" fillId="10" borderId="144" applyNumberFormat="0" applyAlignment="0" applyProtection="0"/>
    <xf numFmtId="0" fontId="429" fillId="22" borderId="10" applyNumberFormat="0" applyAlignment="0" applyProtection="0"/>
    <xf numFmtId="168" fontId="13" fillId="0" borderId="0" applyFont="0" applyFill="0" applyBorder="0" applyAlignment="0" applyProtection="0"/>
    <xf numFmtId="195" fontId="418" fillId="0" borderId="212">
      <alignment horizontal="right" vertical="center"/>
    </xf>
    <xf numFmtId="0" fontId="50" fillId="23" borderId="183" applyNumberFormat="0" applyAlignment="0" applyProtection="0"/>
    <xf numFmtId="0" fontId="48" fillId="23" borderId="224" applyNumberFormat="0" applyAlignment="0" applyProtection="0"/>
    <xf numFmtId="0" fontId="19" fillId="29" borderId="185" applyNumberFormat="0" applyFont="0" applyAlignment="0" applyProtection="0"/>
    <xf numFmtId="195" fontId="183" fillId="0" borderId="212">
      <alignment horizontal="right" vertical="center"/>
    </xf>
    <xf numFmtId="0" fontId="226" fillId="19" borderId="209" applyNumberFormat="0" applyAlignment="0" applyProtection="0">
      <alignment vertical="center"/>
    </xf>
    <xf numFmtId="171" fontId="183" fillId="0" borderId="196"/>
    <xf numFmtId="0" fontId="367" fillId="0" borderId="241" applyNumberFormat="0" applyFill="0" applyAlignment="0" applyProtection="0">
      <alignment vertical="center"/>
    </xf>
    <xf numFmtId="0" fontId="48" fillId="23" borderId="224" applyNumberFormat="0" applyAlignment="0" applyProtection="0"/>
    <xf numFmtId="0" fontId="50" fillId="23" borderId="249" applyNumberFormat="0" applyAlignment="0" applyProtection="0"/>
    <xf numFmtId="0" fontId="24" fillId="29" borderId="208" applyNumberFormat="0" applyFont="0" applyAlignment="0" applyProtection="0"/>
    <xf numFmtId="0" fontId="50" fillId="23" borderId="206" applyNumberFormat="0" applyAlignment="0" applyProtection="0"/>
    <xf numFmtId="43" fontId="1" fillId="0" borderId="0" applyFont="0" applyFill="0" applyBorder="0" applyAlignment="0" applyProtection="0"/>
    <xf numFmtId="0" fontId="223" fillId="64" borderId="206" applyNumberFormat="0" applyAlignment="0" applyProtection="0">
      <alignment vertical="center"/>
    </xf>
    <xf numFmtId="0" fontId="60" fillId="10" borderId="206" applyNumberFormat="0" applyAlignment="0" applyProtection="0"/>
    <xf numFmtId="0" fontId="47" fillId="23" borderId="186" applyNumberFormat="0" applyAlignment="0" applyProtection="0"/>
    <xf numFmtId="0" fontId="50" fillId="23" borderId="144" applyNumberFormat="0" applyAlignment="0" applyProtection="0"/>
    <xf numFmtId="0" fontId="40" fillId="29" borderId="221" applyNumberFormat="0" applyFont="0" applyAlignment="0" applyProtection="0"/>
    <xf numFmtId="0" fontId="65" fillId="0" borderId="210" applyNumberFormat="0" applyFill="0" applyAlignment="0" applyProtection="0"/>
    <xf numFmtId="0" fontId="50" fillId="23" borderId="183" applyNumberFormat="0" applyAlignment="0" applyProtection="0"/>
    <xf numFmtId="181" fontId="223" fillId="64" borderId="183" applyNumberFormat="0" applyAlignment="0" applyProtection="0">
      <alignment vertical="center"/>
    </xf>
    <xf numFmtId="195" fontId="418" fillId="0" borderId="212">
      <alignment horizontal="right" vertical="center"/>
    </xf>
    <xf numFmtId="195" fontId="418" fillId="0" borderId="212">
      <alignment horizontal="right" vertical="center"/>
    </xf>
    <xf numFmtId="0" fontId="24" fillId="29" borderId="198" applyNumberFormat="0" applyFont="0" applyAlignment="0" applyProtection="0"/>
    <xf numFmtId="0" fontId="139" fillId="60" borderId="201" applyNumberFormat="0" applyAlignment="0" applyProtection="0">
      <alignment vertical="center"/>
    </xf>
    <xf numFmtId="0" fontId="24" fillId="29" borderId="198" applyNumberFormat="0" applyFont="0" applyAlignment="0" applyProtection="0"/>
    <xf numFmtId="43" fontId="1" fillId="0" borderId="0" applyFont="0" applyFill="0" applyBorder="0" applyAlignment="0" applyProtection="0"/>
    <xf numFmtId="0" fontId="436" fillId="0" borderId="11" applyNumberFormat="0" applyFill="0" applyAlignment="0" applyProtection="0"/>
    <xf numFmtId="0" fontId="106" fillId="33" borderId="23" applyNumberFormat="0" applyAlignment="0" applyProtection="0"/>
    <xf numFmtId="0" fontId="48" fillId="23" borderId="201" applyNumberFormat="0" applyAlignment="0" applyProtection="0"/>
    <xf numFmtId="0" fontId="61" fillId="10" borderId="144" applyNumberFormat="0" applyAlignment="0" applyProtection="0"/>
    <xf numFmtId="0" fontId="65" fillId="0" borderId="132" applyNumberFormat="0" applyFill="0" applyAlignment="0" applyProtection="0"/>
    <xf numFmtId="0" fontId="63" fillId="24" borderId="0" applyNumberFormat="0" applyBorder="0" applyAlignment="0" applyProtection="0"/>
    <xf numFmtId="0" fontId="48" fillId="23" borderId="119" applyNumberFormat="0" applyAlignment="0" applyProtection="0"/>
    <xf numFmtId="0" fontId="14" fillId="29" borderId="137" applyNumberFormat="0" applyFont="0" applyAlignment="0" applyProtection="0">
      <alignment vertical="center"/>
    </xf>
    <xf numFmtId="0" fontId="50" fillId="23" borderId="144" applyNumberFormat="0" applyAlignment="0" applyProtection="0"/>
    <xf numFmtId="0" fontId="40" fillId="0" borderId="0"/>
    <xf numFmtId="0" fontId="47" fillId="23" borderId="145" applyNumberFormat="0" applyAlignment="0" applyProtection="0"/>
    <xf numFmtId="0" fontId="197" fillId="29" borderId="14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23" borderId="144" applyNumberFormat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8" fillId="23" borderId="145" applyNumberFormat="0" applyAlignment="0" applyProtection="0"/>
    <xf numFmtId="10" fontId="29" fillId="20" borderId="140" applyNumberFormat="0" applyBorder="0" applyAlignment="0" applyProtection="0"/>
    <xf numFmtId="0" fontId="58" fillId="7" borderId="0" applyNumberFormat="0" applyBorder="0" applyAlignment="0" applyProtection="0"/>
    <xf numFmtId="0" fontId="50" fillId="23" borderId="144" applyNumberFormat="0" applyAlignment="0" applyProtection="0"/>
    <xf numFmtId="0" fontId="27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0" fontId="94" fillId="29" borderId="198" applyNumberFormat="0" applyFont="0" applyAlignment="0" applyProtection="0">
      <alignment vertical="center"/>
    </xf>
    <xf numFmtId="0" fontId="13" fillId="0" borderId="0"/>
    <xf numFmtId="0" fontId="1" fillId="0" borderId="0"/>
    <xf numFmtId="43" fontId="1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61" fillId="10" borderId="200" applyNumberFormat="0" applyAlignment="0" applyProtection="0"/>
    <xf numFmtId="0" fontId="106" fillId="33" borderId="23" applyNumberFormat="0" applyAlignment="0" applyProtection="0"/>
    <xf numFmtId="0" fontId="138" fillId="10" borderId="200" applyNumberFormat="0" applyAlignment="0" applyProtection="0">
      <alignment vertical="center"/>
    </xf>
    <xf numFmtId="0" fontId="139" fillId="60" borderId="201" applyNumberFormat="0" applyAlignment="0" applyProtection="0">
      <alignment vertical="center"/>
    </xf>
    <xf numFmtId="0" fontId="61" fillId="10" borderId="183" applyNumberFormat="0" applyAlignment="0" applyProtection="0"/>
    <xf numFmtId="0" fontId="64" fillId="0" borderId="143" applyNumberFormat="0" applyFill="0" applyAlignment="0" applyProtection="0"/>
    <xf numFmtId="0" fontId="24" fillId="29" borderId="185" applyNumberFormat="0" applyFont="0" applyAlignment="0" applyProtection="0"/>
    <xf numFmtId="0" fontId="40" fillId="29" borderId="185" applyNumberFormat="0" applyFont="0" applyAlignment="0" applyProtection="0"/>
    <xf numFmtId="0" fontId="65" fillId="0" borderId="143" applyNumberFormat="0" applyFill="0" applyAlignment="0" applyProtection="0"/>
    <xf numFmtId="0" fontId="96" fillId="0" borderId="0"/>
    <xf numFmtId="0" fontId="423" fillId="0" borderId="0" applyNumberFormat="0" applyFill="0" applyBorder="0" applyAlignment="0" applyProtection="0"/>
    <xf numFmtId="0" fontId="96" fillId="0" borderId="0"/>
    <xf numFmtId="0" fontId="21" fillId="18" borderId="0" applyNumberFormat="0" applyBorder="0" applyAlignment="0" applyProtection="0"/>
    <xf numFmtId="0" fontId="139" fillId="60" borderId="201" applyNumberFormat="0" applyAlignment="0" applyProtection="0">
      <alignment vertical="center"/>
    </xf>
    <xf numFmtId="0" fontId="49" fillId="23" borderId="206" applyNumberFormat="0" applyAlignment="0" applyProtection="0"/>
    <xf numFmtId="0" fontId="40" fillId="0" borderId="0"/>
    <xf numFmtId="0" fontId="19" fillId="9" borderId="0" applyNumberFormat="0" applyBorder="0" applyAlignment="0" applyProtection="0"/>
    <xf numFmtId="0" fontId="54" fillId="0" borderId="0" applyNumberFormat="0" applyFill="0" applyBorder="0" applyAlignment="0" applyProtection="0"/>
    <xf numFmtId="168" fontId="40" fillId="0" borderId="0" applyFont="0" applyFill="0" applyBorder="0" applyAlignment="0" applyProtection="0"/>
    <xf numFmtId="0" fontId="42" fillId="22" borderId="10" applyNumberFormat="0" applyAlignment="0" applyProtection="0"/>
    <xf numFmtId="9" fontId="10" fillId="0" borderId="0" applyFont="0" applyFill="0" applyBorder="0" applyAlignment="0" applyProtection="0"/>
    <xf numFmtId="0" fontId="65" fillId="0" borderId="143" applyNumberFormat="0" applyFill="0" applyAlignment="0" applyProtection="0"/>
    <xf numFmtId="0" fontId="23" fillId="0" borderId="0"/>
    <xf numFmtId="0" fontId="426" fillId="25" borderId="0" applyNumberFormat="0" applyBorder="0" applyAlignment="0" applyProtection="0"/>
    <xf numFmtId="0" fontId="10" fillId="0" borderId="0"/>
    <xf numFmtId="0" fontId="48" fillId="23" borderId="119" applyNumberFormat="0" applyAlignment="0" applyProtection="0"/>
    <xf numFmtId="0" fontId="61" fillId="10" borderId="118" applyNumberFormat="0" applyAlignment="0" applyProtection="0"/>
    <xf numFmtId="0" fontId="19" fillId="29" borderId="137" applyNumberFormat="0" applyFont="0" applyAlignment="0" applyProtection="0"/>
    <xf numFmtId="0" fontId="139" fillId="60" borderId="138" applyNumberFormat="0" applyAlignment="0" applyProtection="0">
      <alignment vertical="center"/>
    </xf>
    <xf numFmtId="43" fontId="25" fillId="0" borderId="0" applyFont="0" applyFill="0" applyBorder="0" applyAlignment="0" applyProtection="0"/>
    <xf numFmtId="196" fontId="183" fillId="0" borderId="212">
      <alignment horizontal="center"/>
    </xf>
    <xf numFmtId="0" fontId="223" fillId="64" borderId="144" applyNumberFormat="0" applyAlignment="0" applyProtection="0">
      <alignment vertical="center"/>
    </xf>
    <xf numFmtId="0" fontId="13" fillId="0" borderId="0"/>
    <xf numFmtId="0" fontId="1" fillId="0" borderId="0"/>
    <xf numFmtId="0" fontId="134" fillId="0" borderId="129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40" fillId="29" borderId="142" applyNumberFormat="0" applyFont="0" applyAlignment="0" applyProtection="0"/>
    <xf numFmtId="0" fontId="106" fillId="33" borderId="23" applyNumberFormat="0" applyAlignment="0" applyProtection="0"/>
    <xf numFmtId="0" fontId="50" fillId="23" borderId="200" applyNumberFormat="0" applyAlignment="0" applyProtection="0"/>
    <xf numFmtId="0" fontId="223" fillId="64" borderId="144" applyNumberFormat="0" applyAlignment="0" applyProtection="0">
      <alignment vertical="center"/>
    </xf>
    <xf numFmtId="0" fontId="118" fillId="5" borderId="0" applyNumberFormat="0" applyBorder="0" applyAlignment="0" applyProtection="0">
      <alignment vertical="center"/>
    </xf>
    <xf numFmtId="0" fontId="47" fillId="23" borderId="119" applyNumberFormat="0" applyAlignment="0" applyProtection="0"/>
    <xf numFmtId="0" fontId="370" fillId="60" borderId="144" applyNumberFormat="0" applyAlignment="0" applyProtection="0">
      <alignment vertical="center"/>
    </xf>
    <xf numFmtId="0" fontId="171" fillId="0" borderId="146">
      <alignment horizontal="left" vertical="center"/>
    </xf>
    <xf numFmtId="195" fontId="418" fillId="0" borderId="212">
      <alignment horizontal="right" vertical="center"/>
    </xf>
    <xf numFmtId="0" fontId="137" fillId="60" borderId="183" applyNumberFormat="0" applyAlignment="0" applyProtection="0">
      <alignment vertical="center"/>
    </xf>
    <xf numFmtId="0" fontId="134" fillId="0" borderId="136" applyNumberFormat="0" applyFill="0" applyAlignment="0" applyProtection="0">
      <alignment vertical="center"/>
    </xf>
    <xf numFmtId="0" fontId="40" fillId="29" borderId="116" applyNumberFormat="0" applyFont="0" applyAlignment="0" applyProtection="0"/>
    <xf numFmtId="0" fontId="40" fillId="0" borderId="0"/>
    <xf numFmtId="168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90" fillId="0" borderId="0" applyFont="0" applyFill="0" applyBorder="0" applyAlignment="0" applyProtection="0"/>
    <xf numFmtId="0" fontId="19" fillId="5" borderId="0" applyNumberFormat="0" applyBorder="0" applyAlignment="0" applyProtection="0"/>
    <xf numFmtId="0" fontId="10" fillId="0" borderId="0"/>
    <xf numFmtId="0" fontId="40" fillId="0" borderId="0"/>
    <xf numFmtId="3" fontId="389" fillId="0" borderId="64">
      <alignment horizontal="center"/>
    </xf>
    <xf numFmtId="0" fontId="64" fillId="0" borderId="199" applyNumberFormat="0" applyFill="0" applyAlignment="0" applyProtection="0"/>
    <xf numFmtId="0" fontId="164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6" fillId="8" borderId="0" applyNumberFormat="0" applyBorder="0" applyAlignment="0" applyProtection="0"/>
    <xf numFmtId="0" fontId="21" fillId="15" borderId="0" applyNumberFormat="0" applyBorder="0" applyAlignment="0" applyProtection="0"/>
    <xf numFmtId="0" fontId="48" fillId="23" borderId="201" applyNumberForma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40" fillId="29" borderId="142" applyNumberFormat="0" applyFont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40" fillId="0" borderId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3" fillId="0" borderId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40" fillId="0" borderId="0"/>
    <xf numFmtId="0" fontId="19" fillId="5" borderId="0" applyNumberFormat="0" applyBorder="0" applyAlignment="0" applyProtection="0"/>
    <xf numFmtId="0" fontId="10" fillId="0" borderId="0"/>
    <xf numFmtId="43" fontId="40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16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19" fillId="5" borderId="0" applyNumberFormat="0" applyBorder="0" applyAlignment="0" applyProtection="0"/>
    <xf numFmtId="0" fontId="21" fillId="16" borderId="0" applyNumberFormat="0" applyBorder="0" applyAlignment="0" applyProtection="0"/>
    <xf numFmtId="0" fontId="376" fillId="0" borderId="0" applyNumberFormat="0" applyFill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8" borderId="0" applyNumberFormat="0" applyBorder="0" applyAlignment="0" applyProtection="0"/>
    <xf numFmtId="43" fontId="443" fillId="0" borderId="0" applyFont="0" applyFill="0" applyBorder="0" applyAlignment="0" applyProtection="0"/>
    <xf numFmtId="0" fontId="46" fillId="6" borderId="0" applyNumberFormat="0" applyBorder="0" applyAlignment="0" applyProtection="0"/>
    <xf numFmtId="0" fontId="50" fillId="23" borderId="100" applyNumberFormat="0" applyAlignment="0" applyProtection="0"/>
    <xf numFmtId="0" fontId="50" fillId="23" borderId="100" applyNumberFormat="0" applyAlignment="0" applyProtection="0"/>
    <xf numFmtId="0" fontId="425" fillId="0" borderId="0" applyNumberFormat="0" applyFill="0" applyBorder="0" applyAlignment="0" applyProtection="0"/>
    <xf numFmtId="0" fontId="42" fillId="22" borderId="10" applyNumberFormat="0" applyAlignment="0" applyProtection="0"/>
    <xf numFmtId="43" fontId="40" fillId="0" borderId="0" applyFont="0" applyFill="0" applyBorder="0" applyAlignment="0" applyProtection="0"/>
    <xf numFmtId="0" fontId="19" fillId="13" borderId="0" applyNumberFormat="0" applyBorder="0" applyAlignment="0" applyProtection="0"/>
    <xf numFmtId="0" fontId="54" fillId="0" borderId="0" applyNumberFormat="0" applyFill="0" applyBorder="0" applyAlignment="0" applyProtection="0"/>
    <xf numFmtId="168" fontId="40" fillId="0" borderId="0" applyFont="0" applyFill="0" applyBorder="0" applyAlignment="0" applyProtection="0"/>
    <xf numFmtId="0" fontId="58" fillId="7" borderId="0" applyNumberFormat="0" applyBorder="0" applyAlignment="0" applyProtection="0"/>
    <xf numFmtId="0" fontId="67" fillId="0" borderId="16" applyNumberFormat="0" applyFill="0" applyAlignment="0" applyProtection="0"/>
    <xf numFmtId="0" fontId="97" fillId="0" borderId="0"/>
    <xf numFmtId="0" fontId="69" fillId="0" borderId="17" applyNumberFormat="0" applyFill="0" applyAlignment="0" applyProtection="0"/>
    <xf numFmtId="0" fontId="49" fillId="23" borderId="144" applyNumberFormat="0" applyAlignment="0" applyProtection="0"/>
    <xf numFmtId="0" fontId="71" fillId="0" borderId="18" applyNumberFormat="0" applyFill="0" applyAlignment="0" applyProtection="0"/>
    <xf numFmtId="0" fontId="71" fillId="0" borderId="0" applyNumberFormat="0" applyFill="0" applyBorder="0" applyAlignment="0" applyProtection="0"/>
    <xf numFmtId="0" fontId="61" fillId="10" borderId="100" applyNumberFormat="0" applyAlignment="0" applyProtection="0"/>
    <xf numFmtId="0" fontId="61" fillId="10" borderId="100" applyNumberFormat="0" applyAlignment="0" applyProtection="0"/>
    <xf numFmtId="0" fontId="44" fillId="0" borderId="11" applyNumberFormat="0" applyFill="0" applyAlignment="0" applyProtection="0"/>
    <xf numFmtId="0" fontId="63" fillId="24" borderId="0" applyNumberFormat="0" applyBorder="0" applyAlignment="0" applyProtection="0"/>
    <xf numFmtId="0" fontId="40" fillId="0" borderId="0"/>
    <xf numFmtId="0" fontId="40" fillId="29" borderId="98" applyNumberFormat="0" applyFont="0" applyAlignment="0" applyProtection="0"/>
    <xf numFmtId="0" fontId="40" fillId="29" borderId="98" applyNumberFormat="0" applyFont="0" applyAlignment="0" applyProtection="0"/>
    <xf numFmtId="0" fontId="48" fillId="23" borderId="101" applyNumberFormat="0" applyAlignment="0" applyProtection="0"/>
    <xf numFmtId="0" fontId="48" fillId="23" borderId="101" applyNumberFormat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5" fillId="0" borderId="99" applyNumberFormat="0" applyFill="0" applyAlignment="0" applyProtection="0"/>
    <xf numFmtId="0" fontId="65" fillId="0" borderId="99" applyNumberFormat="0" applyFill="0" applyAlignment="0" applyProtection="0"/>
    <xf numFmtId="0" fontId="52" fillId="0" borderId="0" applyNumberFormat="0" applyFill="0" applyBorder="0" applyAlignment="0" applyProtection="0"/>
    <xf numFmtId="0" fontId="50" fillId="23" borderId="100" applyNumberFormat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2" fillId="22" borderId="10" applyNumberFormat="0" applyAlignment="0" applyProtection="0"/>
    <xf numFmtId="0" fontId="44" fillId="0" borderId="11" applyNumberFormat="0" applyFill="0" applyAlignment="0" applyProtection="0"/>
    <xf numFmtId="0" fontId="58" fillId="7" borderId="0" applyNumberFormat="0" applyBorder="0" applyAlignment="0" applyProtection="0"/>
    <xf numFmtId="0" fontId="61" fillId="10" borderId="100" applyNumberFormat="0" applyAlignment="0" applyProtection="0"/>
    <xf numFmtId="0" fontId="63" fillId="24" borderId="0" applyNumberFormat="0" applyBorder="0" applyAlignment="0" applyProtection="0"/>
    <xf numFmtId="0" fontId="65" fillId="0" borderId="99" applyNumberFormat="0" applyFill="0" applyAlignment="0" applyProtection="0"/>
    <xf numFmtId="0" fontId="46" fillId="6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28" borderId="0" applyNumberFormat="0" applyBorder="0" applyAlignment="0" applyProtection="0"/>
    <xf numFmtId="0" fontId="48" fillId="23" borderId="101" applyNumberFormat="0" applyAlignment="0" applyProtection="0"/>
    <xf numFmtId="0" fontId="19" fillId="29" borderId="98" applyNumberFormat="0" applyFont="0" applyAlignment="0" applyProtection="0"/>
    <xf numFmtId="0" fontId="67" fillId="0" borderId="16" applyNumberFormat="0" applyFill="0" applyAlignment="0" applyProtection="0"/>
    <xf numFmtId="0" fontId="69" fillId="0" borderId="17" applyNumberFormat="0" applyFill="0" applyAlignment="0" applyProtection="0"/>
    <xf numFmtId="0" fontId="71" fillId="0" borderId="18" applyNumberFormat="0" applyFill="0" applyAlignment="0" applyProtection="0"/>
    <xf numFmtId="0" fontId="71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6" fillId="0" borderId="0"/>
    <xf numFmtId="9" fontId="96" fillId="0" borderId="0" applyFont="0" applyFill="0" applyBorder="0" applyAlignment="0" applyProtection="0"/>
    <xf numFmtId="168" fontId="9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96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6" fillId="7" borderId="0" applyNumberFormat="0" applyBorder="0" applyAlignment="0" applyProtection="0"/>
    <xf numFmtId="168" fontId="40" fillId="0" borderId="0" applyFont="0" applyFill="0" applyBorder="0" applyAlignment="0" applyProtection="0"/>
    <xf numFmtId="0" fontId="50" fillId="23" borderId="249" applyNumberFormat="0" applyAlignment="0" applyProtection="0"/>
    <xf numFmtId="0" fontId="40" fillId="0" borderId="0"/>
    <xf numFmtId="0" fontId="19" fillId="8" borderId="0" applyNumberFormat="0" applyBorder="0" applyAlignment="0" applyProtection="0"/>
    <xf numFmtId="43" fontId="1" fillId="0" borderId="0" applyFont="0" applyFill="0" applyBorder="0" applyAlignment="0" applyProtection="0"/>
    <xf numFmtId="0" fontId="64" fillId="0" borderId="132" applyNumberFormat="0" applyFill="0" applyAlignment="0" applyProtection="0"/>
    <xf numFmtId="196" fontId="183" fillId="0" borderId="212">
      <alignment horizontal="center"/>
    </xf>
    <xf numFmtId="0" fontId="50" fillId="23" borderId="144" applyNumberFormat="0" applyAlignment="0" applyProtection="0"/>
    <xf numFmtId="0" fontId="71" fillId="0" borderId="18" applyNumberFormat="0" applyFill="0" applyAlignment="0" applyProtection="0"/>
    <xf numFmtId="0" fontId="65" fillId="0" borderId="132" applyNumberFormat="0" applyFill="0" applyAlignment="0" applyProtection="0"/>
    <xf numFmtId="0" fontId="97" fillId="0" borderId="0"/>
    <xf numFmtId="0" fontId="65" fillId="0" borderId="143" applyNumberFormat="0" applyFill="0" applyAlignment="0" applyProtection="0"/>
    <xf numFmtId="0" fontId="61" fillId="10" borderId="118" applyNumberFormat="0" applyAlignment="0" applyProtection="0"/>
    <xf numFmtId="0" fontId="433" fillId="0" borderId="17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0" fontId="29" fillId="20" borderId="148" applyNumberFormat="0" applyBorder="0" applyAlignment="0" applyProtection="0"/>
    <xf numFmtId="168" fontId="13" fillId="0" borderId="0" applyFont="0" applyFill="0" applyBorder="0" applyAlignment="0" applyProtection="0"/>
    <xf numFmtId="0" fontId="371" fillId="10" borderId="135" applyNumberFormat="0" applyAlignment="0" applyProtection="0">
      <alignment vertical="center"/>
    </xf>
    <xf numFmtId="0" fontId="10" fillId="0" borderId="0"/>
    <xf numFmtId="0" fontId="48" fillId="23" borderId="145" applyNumberFormat="0" applyAlignment="0" applyProtection="0"/>
    <xf numFmtId="168" fontId="1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07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3" fillId="0" borderId="0"/>
    <xf numFmtId="0" fontId="40" fillId="0" borderId="0"/>
    <xf numFmtId="0" fontId="98" fillId="0" borderId="0"/>
    <xf numFmtId="0" fontId="98" fillId="0" borderId="0"/>
    <xf numFmtId="0" fontId="47" fillId="23" borderId="101" applyNumberFormat="0" applyAlignment="0" applyProtection="0"/>
    <xf numFmtId="0" fontId="49" fillId="23" borderId="100" applyNumberFormat="0" applyAlignment="0" applyProtection="0"/>
    <xf numFmtId="0" fontId="60" fillId="10" borderId="206" applyNumberFormat="0" applyAlignment="0" applyProtection="0"/>
    <xf numFmtId="0" fontId="60" fillId="10" borderId="100" applyNumberFormat="0" applyAlignment="0" applyProtection="0"/>
    <xf numFmtId="0" fontId="64" fillId="0" borderId="99" applyNumberFormat="0" applyFill="0" applyAlignment="0" applyProtection="0"/>
    <xf numFmtId="0" fontId="19" fillId="29" borderId="185" applyNumberFormat="0" applyFont="0" applyAlignment="0" applyProtection="0"/>
    <xf numFmtId="0" fontId="61" fillId="10" borderId="183" applyNumberFormat="0" applyAlignment="0" applyProtection="0"/>
    <xf numFmtId="0" fontId="197" fillId="29" borderId="208" applyNumberFormat="0" applyFont="0" applyAlignment="0" applyProtection="0"/>
    <xf numFmtId="0" fontId="13" fillId="29" borderId="98" applyNumberFormat="0" applyFont="0" applyAlignment="0" applyProtection="0"/>
    <xf numFmtId="168" fontId="1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9" fontId="1" fillId="0" borderId="0" applyFont="0" applyFill="0" applyBorder="0" applyAlignment="0" applyProtection="0"/>
    <xf numFmtId="0" fontId="13" fillId="0" borderId="0"/>
    <xf numFmtId="0" fontId="438" fillId="23" borderId="145" applyNumberFormat="0" applyAlignment="0" applyProtection="0"/>
    <xf numFmtId="43" fontId="1" fillId="0" borderId="0" applyFont="0" applyFill="0" applyBorder="0" applyAlignment="0" applyProtection="0"/>
    <xf numFmtId="0" fontId="21" fillId="16" borderId="0" applyNumberFormat="0" applyBorder="0" applyAlignment="0" applyProtection="0"/>
    <xf numFmtId="0" fontId="61" fillId="10" borderId="249" applyNumberFormat="0" applyAlignment="0" applyProtection="0"/>
    <xf numFmtId="181" fontId="204" fillId="0" borderId="187" applyNumberFormat="0" applyFill="0" applyAlignment="0" applyProtection="0">
      <alignment vertical="center"/>
    </xf>
    <xf numFmtId="0" fontId="1" fillId="2" borderId="8" applyNumberFormat="0" applyFont="0" applyAlignment="0" applyProtection="0"/>
    <xf numFmtId="0" fontId="427" fillId="6" borderId="0" applyNumberFormat="0" applyBorder="0" applyAlignment="0" applyProtection="0"/>
    <xf numFmtId="0" fontId="223" fillId="64" borderId="144" applyNumberFormat="0" applyAlignment="0" applyProtection="0">
      <alignment vertical="center"/>
    </xf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61" fillId="10" borderId="144" applyNumberFormat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65" fillId="0" borderId="143" applyNumberFormat="0" applyFill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6" fillId="5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6" fillId="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168" fontId="13" fillId="0" borderId="0" applyFont="0" applyFill="0" applyBorder="0" applyAlignment="0" applyProtection="0"/>
    <xf numFmtId="0" fontId="21" fillId="25" borderId="0" applyNumberFormat="0" applyBorder="0" applyAlignment="0" applyProtection="0"/>
    <xf numFmtId="0" fontId="439" fillId="0" borderId="143" applyNumberFormat="0" applyFill="0" applyAlignment="0" applyProtection="0"/>
    <xf numFmtId="284" fontId="64" fillId="0" borderId="210" applyNumberFormat="0" applyFill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430" fillId="0" borderId="0" applyNumberFormat="0" applyFill="0" applyBorder="0" applyAlignment="0" applyProtection="0"/>
    <xf numFmtId="0" fontId="440" fillId="0" borderId="0" applyNumberFormat="0" applyFill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168" fontId="40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435" fillId="10" borderId="144" applyNumberFormat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43" fontId="10" fillId="0" borderId="0" applyFont="0" applyFill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168" fontId="443" fillId="0" borderId="0" applyFont="0" applyFill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61" fillId="10" borderId="144" applyNumberFormat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65" fillId="0" borderId="143" applyNumberFormat="0" applyFill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9" fillId="6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10" fontId="29" fillId="20" borderId="148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39" fontId="15" fillId="0" borderId="0"/>
    <xf numFmtId="43" fontId="17" fillId="0" borderId="0" applyFont="0" applyFill="0" applyBorder="0" applyAlignment="0" applyProtection="0"/>
    <xf numFmtId="0" fontId="370" fillId="60" borderId="135" applyNumberFormat="0" applyAlignment="0" applyProtection="0">
      <alignment vertical="center"/>
    </xf>
    <xf numFmtId="0" fontId="49" fillId="23" borderId="135" applyNumberFormat="0" applyAlignment="0" applyProtection="0"/>
    <xf numFmtId="0" fontId="428" fillId="23" borderId="249" applyNumberFormat="0" applyAlignment="0" applyProtection="0"/>
    <xf numFmtId="0" fontId="94" fillId="20" borderId="208" applyNumberFormat="0" applyFont="0" applyAlignment="0" applyProtection="0">
      <alignment vertical="center"/>
    </xf>
    <xf numFmtId="0" fontId="443" fillId="0" borderId="0"/>
    <xf numFmtId="0" fontId="434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23" borderId="145" applyNumberFormat="0" applyAlignment="0" applyProtection="0"/>
    <xf numFmtId="0" fontId="60" fillId="10" borderId="144" applyNumberFormat="0" applyAlignment="0" applyProtection="0"/>
    <xf numFmtId="0" fontId="35" fillId="0" borderId="0"/>
    <xf numFmtId="0" fontId="13" fillId="0" borderId="0"/>
    <xf numFmtId="0" fontId="24" fillId="0" borderId="0"/>
    <xf numFmtId="0" fontId="23" fillId="0" borderId="0"/>
    <xf numFmtId="0" fontId="19" fillId="0" borderId="0"/>
    <xf numFmtId="0" fontId="19" fillId="0" borderId="0"/>
    <xf numFmtId="0" fontId="223" fillId="64" borderId="144" applyNumberFormat="0" applyAlignment="0" applyProtection="0">
      <alignment vertical="center"/>
    </xf>
    <xf numFmtId="0" fontId="50" fillId="23" borderId="200" applyNumberFormat="0" applyAlignment="0" applyProtection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3" fillId="64" borderId="144" applyNumberFormat="0" applyAlignment="0" applyProtection="0">
      <alignment vertical="center"/>
    </xf>
    <xf numFmtId="0" fontId="40" fillId="29" borderId="208" applyNumberFormat="0" applyFont="0" applyAlignment="0" applyProtection="0"/>
    <xf numFmtId="0" fontId="50" fillId="23" borderId="118" applyNumberFormat="0" applyAlignment="0" applyProtection="0"/>
    <xf numFmtId="0" fontId="13" fillId="29" borderId="142" applyNumberFormat="0" applyFont="0" applyAlignment="0" applyProtection="0"/>
    <xf numFmtId="0" fontId="48" fillId="23" borderId="201" applyNumberFormat="0" applyAlignment="0" applyProtection="0"/>
    <xf numFmtId="0" fontId="48" fillId="23" borderId="101" applyNumberFormat="0" applyAlignment="0" applyProtection="0"/>
    <xf numFmtId="0" fontId="50" fillId="23" borderId="100" applyNumberFormat="0" applyAlignment="0" applyProtection="0"/>
    <xf numFmtId="0" fontId="60" fillId="10" borderId="200" applyNumberFormat="0" applyAlignment="0" applyProtection="0"/>
    <xf numFmtId="0" fontId="65" fillId="0" borderId="218" applyNumberFormat="0" applyFill="0" applyAlignment="0" applyProtection="0"/>
    <xf numFmtId="0" fontId="1" fillId="0" borderId="0"/>
    <xf numFmtId="0" fontId="61" fillId="10" borderId="100" applyNumberFormat="0" applyAlignment="0" applyProtection="0"/>
    <xf numFmtId="0" fontId="65" fillId="0" borderId="99" applyNumberFormat="0" applyFill="0" applyAlignment="0" applyProtection="0"/>
    <xf numFmtId="171" fontId="418" fillId="0" borderId="211"/>
    <xf numFmtId="0" fontId="24" fillId="29" borderId="98" applyNumberFormat="0" applyFont="0" applyAlignment="0" applyProtection="0"/>
    <xf numFmtId="0" fontId="19" fillId="29" borderId="98" applyNumberFormat="0" applyFont="0" applyAlignment="0" applyProtection="0"/>
    <xf numFmtId="0" fontId="1" fillId="0" borderId="0"/>
    <xf numFmtId="0" fontId="97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0" fontId="10" fillId="0" borderId="0"/>
    <xf numFmtId="168" fontId="13" fillId="0" borderId="0" applyFont="0" applyFill="0" applyBorder="0" applyAlignment="0" applyProtection="0"/>
    <xf numFmtId="179" fontId="14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49" fillId="23" borderId="183" applyNumberFormat="0" applyAlignment="0" applyProtection="0"/>
    <xf numFmtId="43" fontId="13" fillId="0" borderId="0" applyFont="0" applyFill="0" applyBorder="0" applyAlignment="0" applyProtection="0"/>
    <xf numFmtId="0" fontId="138" fillId="10" borderId="200" applyNumberFormat="0" applyAlignment="0" applyProtection="0">
      <alignment vertical="center"/>
    </xf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6" fillId="0" borderId="0"/>
    <xf numFmtId="0" fontId="39" fillId="0" borderId="0"/>
    <xf numFmtId="0" fontId="36" fillId="0" borderId="0"/>
    <xf numFmtId="0" fontId="37" fillId="0" borderId="0"/>
    <xf numFmtId="0" fontId="139" fillId="60" borderId="145" applyNumberFormat="0" applyAlignment="0" applyProtection="0">
      <alignment vertical="center"/>
    </xf>
    <xf numFmtId="43" fontId="16" fillId="0" borderId="0" applyFont="0" applyFill="0" applyBorder="0" applyAlignment="0" applyProtection="0"/>
    <xf numFmtId="0" fontId="47" fillId="23" borderId="145" applyNumberFormat="0" applyAlignment="0" applyProtection="0"/>
    <xf numFmtId="0" fontId="36" fillId="0" borderId="0"/>
    <xf numFmtId="0" fontId="36" fillId="0" borderId="0"/>
    <xf numFmtId="0" fontId="36" fillId="0" borderId="0"/>
    <xf numFmtId="0" fontId="25" fillId="0" borderId="0"/>
    <xf numFmtId="0" fontId="37" fillId="0" borderId="0"/>
    <xf numFmtId="0" fontId="10" fillId="0" borderId="0"/>
    <xf numFmtId="0" fontId="39" fillId="0" borderId="0"/>
    <xf numFmtId="0" fontId="48" fillId="23" borderId="186" applyNumberFormat="0" applyAlignment="0" applyProtection="0"/>
    <xf numFmtId="0" fontId="1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0" fontId="29" fillId="65" borderId="204" applyNumberFormat="0" applyBorder="0" applyAlignment="0" applyProtection="0"/>
    <xf numFmtId="0" fontId="139" fillId="60" borderId="145" applyNumberFormat="0" applyAlignment="0" applyProtection="0">
      <alignment vertical="center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8" fillId="23" borderId="145" applyNumberFormat="0" applyAlignment="0" applyProtection="0"/>
    <xf numFmtId="0" fontId="14" fillId="0" borderId="0"/>
    <xf numFmtId="0" fontId="14" fillId="0" borderId="0"/>
    <xf numFmtId="0" fontId="118" fillId="0" borderId="0">
      <alignment vertical="center"/>
    </xf>
    <xf numFmtId="0" fontId="59" fillId="0" borderId="0">
      <alignment vertical="center"/>
    </xf>
    <xf numFmtId="0" fontId="24" fillId="29" borderId="208" applyNumberFormat="0" applyFont="0" applyAlignment="0" applyProtection="0"/>
    <xf numFmtId="0" fontId="24" fillId="29" borderId="208" applyNumberFormat="0" applyFont="0" applyAlignment="0" applyProtection="0"/>
    <xf numFmtId="195" fontId="418" fillId="0" borderId="212">
      <alignment horizontal="right" vertical="center"/>
    </xf>
    <xf numFmtId="0" fontId="134" fillId="0" borderId="103" applyNumberFormat="0" applyFill="0" applyAlignment="0" applyProtection="0">
      <alignment vertical="center"/>
    </xf>
    <xf numFmtId="0" fontId="14" fillId="29" borderId="98" applyNumberFormat="0" applyFont="0" applyAlignment="0" applyProtection="0">
      <alignment vertical="center"/>
    </xf>
    <xf numFmtId="0" fontId="137" fillId="60" borderId="100" applyNumberFormat="0" applyAlignment="0" applyProtection="0">
      <alignment vertical="center"/>
    </xf>
    <xf numFmtId="0" fontId="138" fillId="10" borderId="100" applyNumberFormat="0" applyAlignment="0" applyProtection="0">
      <alignment vertical="center"/>
    </xf>
    <xf numFmtId="0" fontId="139" fillId="60" borderId="101" applyNumberFormat="0" applyAlignment="0" applyProtection="0">
      <alignment vertical="center"/>
    </xf>
    <xf numFmtId="168" fontId="13" fillId="0" borderId="0" applyFont="0" applyFill="0" applyBorder="0" applyAlignment="0" applyProtection="0"/>
    <xf numFmtId="0" fontId="47" fillId="23" borderId="101" applyNumberFormat="0" applyAlignment="0" applyProtection="0"/>
    <xf numFmtId="0" fontId="48" fillId="23" borderId="101" applyNumberFormat="0" applyAlignment="0" applyProtection="0"/>
    <xf numFmtId="0" fontId="49" fillId="23" borderId="100" applyNumberFormat="0" applyAlignment="0" applyProtection="0"/>
    <xf numFmtId="0" fontId="50" fillId="23" borderId="100" applyNumberFormat="0" applyAlignment="0" applyProtection="0"/>
    <xf numFmtId="0" fontId="60" fillId="10" borderId="100" applyNumberFormat="0" applyAlignment="0" applyProtection="0"/>
    <xf numFmtId="0" fontId="61" fillId="10" borderId="100" applyNumberFormat="0" applyAlignment="0" applyProtection="0"/>
    <xf numFmtId="0" fontId="64" fillId="0" borderId="99" applyNumberFormat="0" applyFill="0" applyAlignment="0" applyProtection="0"/>
    <xf numFmtId="0" fontId="65" fillId="0" borderId="99" applyNumberFormat="0" applyFill="0" applyAlignment="0" applyProtection="0"/>
    <xf numFmtId="0" fontId="13" fillId="29" borderId="98" applyNumberFormat="0" applyFont="0" applyAlignment="0" applyProtection="0"/>
    <xf numFmtId="0" fontId="24" fillId="29" borderId="98" applyNumberFormat="0" applyFont="0" applyAlignment="0" applyProtection="0"/>
    <xf numFmtId="0" fontId="19" fillId="29" borderId="98" applyNumberFormat="0" applyFont="0" applyAlignment="0" applyProtection="0"/>
    <xf numFmtId="0" fontId="134" fillId="0" borderId="103" applyNumberFormat="0" applyFill="0" applyAlignment="0" applyProtection="0">
      <alignment vertical="center"/>
    </xf>
    <xf numFmtId="0" fontId="14" fillId="29" borderId="98" applyNumberFormat="0" applyFont="0" applyAlignment="0" applyProtection="0">
      <alignment vertical="center"/>
    </xf>
    <xf numFmtId="0" fontId="137" fillId="60" borderId="100" applyNumberFormat="0" applyAlignment="0" applyProtection="0">
      <alignment vertical="center"/>
    </xf>
    <xf numFmtId="0" fontId="138" fillId="10" borderId="100" applyNumberFormat="0" applyAlignment="0" applyProtection="0">
      <alignment vertical="center"/>
    </xf>
    <xf numFmtId="0" fontId="139" fillId="60" borderId="101" applyNumberFormat="0" applyAlignment="0" applyProtection="0">
      <alignment vertical="center"/>
    </xf>
    <xf numFmtId="0" fontId="47" fillId="23" borderId="101" applyNumberFormat="0" applyAlignment="0" applyProtection="0"/>
    <xf numFmtId="0" fontId="48" fillId="23" borderId="101" applyNumberFormat="0" applyAlignment="0" applyProtection="0"/>
    <xf numFmtId="0" fontId="49" fillId="23" borderId="100" applyNumberFormat="0" applyAlignment="0" applyProtection="0"/>
    <xf numFmtId="0" fontId="50" fillId="23" borderId="100" applyNumberFormat="0" applyAlignment="0" applyProtection="0"/>
    <xf numFmtId="0" fontId="60" fillId="10" borderId="100" applyNumberFormat="0" applyAlignment="0" applyProtection="0"/>
    <xf numFmtId="0" fontId="61" fillId="10" borderId="100" applyNumberFormat="0" applyAlignment="0" applyProtection="0"/>
    <xf numFmtId="0" fontId="13" fillId="29" borderId="98" applyNumberFormat="0" applyFont="0" applyAlignment="0" applyProtection="0"/>
    <xf numFmtId="0" fontId="24" fillId="29" borderId="98" applyNumberFormat="0" applyFont="0" applyAlignment="0" applyProtection="0"/>
    <xf numFmtId="0" fontId="19" fillId="29" borderId="98" applyNumberFormat="0" applyFont="0" applyAlignment="0" applyProtection="0"/>
    <xf numFmtId="0" fontId="10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43" fontId="38" fillId="0" borderId="0" applyFont="0" applyFill="0" applyBorder="0" applyAlignment="0" applyProtection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0" fontId="223" fillId="64" borderId="144" applyNumberFormat="0" applyAlignment="0" applyProtection="0">
      <alignment vertical="center"/>
    </xf>
    <xf numFmtId="39" fontId="15" fillId="0" borderId="0"/>
    <xf numFmtId="39" fontId="1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19" fillId="14" borderId="0" applyNumberFormat="0" applyBorder="0" applyAlignment="0" applyProtection="0"/>
    <xf numFmtId="0" fontId="13" fillId="29" borderId="98" applyNumberFormat="0" applyFont="0" applyAlignment="0" applyProtection="0"/>
    <xf numFmtId="0" fontId="106" fillId="33" borderId="23" applyNumberFormat="0" applyAlignment="0" applyProtection="0"/>
    <xf numFmtId="0" fontId="47" fillId="23" borderId="201" applyNumberFormat="0" applyAlignment="0" applyProtection="0"/>
    <xf numFmtId="0" fontId="48" fillId="23" borderId="186" applyNumberFormat="0" applyAlignment="0" applyProtection="0"/>
    <xf numFmtId="0" fontId="64" fillId="0" borderId="99" applyNumberFormat="0" applyFill="0" applyAlignment="0" applyProtection="0"/>
    <xf numFmtId="0" fontId="60" fillId="10" borderId="100" applyNumberFormat="0" applyAlignment="0" applyProtection="0"/>
    <xf numFmtId="0" fontId="49" fillId="23" borderId="100" applyNumberFormat="0" applyAlignment="0" applyProtection="0"/>
    <xf numFmtId="0" fontId="47" fillId="23" borderId="101" applyNumberFormat="0" applyAlignment="0" applyProtection="0"/>
    <xf numFmtId="0" fontId="367" fillId="0" borderId="207" applyNumberFormat="0" applyFill="0" applyAlignment="0" applyProtection="0">
      <alignment vertical="center"/>
    </xf>
    <xf numFmtId="168" fontId="23" fillId="0" borderId="0" applyFont="0" applyFill="0" applyBorder="0" applyAlignment="0" applyProtection="0"/>
    <xf numFmtId="0" fontId="21" fillId="28" borderId="0" applyNumberFormat="0" applyBorder="0" applyAlignment="0" applyProtection="0"/>
    <xf numFmtId="0" fontId="223" fillId="64" borderId="206" applyNumberFormat="0" applyAlignment="0" applyProtection="0">
      <alignment vertical="center"/>
    </xf>
    <xf numFmtId="0" fontId="61" fillId="10" borderId="135" applyNumberFormat="0" applyAlignment="0" applyProtection="0"/>
    <xf numFmtId="0" fontId="13" fillId="29" borderId="185" applyNumberFormat="0" applyFont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168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65" fillId="0" borderId="99" applyNumberFormat="0" applyFill="0" applyAlignment="0" applyProtection="0"/>
    <xf numFmtId="0" fontId="65" fillId="0" borderId="99" applyNumberFormat="0" applyFill="0" applyAlignment="0" applyProtection="0"/>
    <xf numFmtId="0" fontId="48" fillId="23" borderId="101" applyNumberFormat="0" applyAlignment="0" applyProtection="0"/>
    <xf numFmtId="0" fontId="48" fillId="23" borderId="101" applyNumberFormat="0" applyAlignment="0" applyProtection="0"/>
    <xf numFmtId="0" fontId="40" fillId="29" borderId="98" applyNumberFormat="0" applyFont="0" applyAlignment="0" applyProtection="0"/>
    <xf numFmtId="0" fontId="40" fillId="29" borderId="98" applyNumberFormat="0" applyFont="0" applyAlignment="0" applyProtection="0"/>
    <xf numFmtId="0" fontId="61" fillId="10" borderId="100" applyNumberFormat="0" applyAlignment="0" applyProtection="0"/>
    <xf numFmtId="0" fontId="61" fillId="10" borderId="100" applyNumberFormat="0" applyAlignment="0" applyProtection="0"/>
    <xf numFmtId="0" fontId="50" fillId="23" borderId="100" applyNumberFormat="0" applyAlignment="0" applyProtection="0"/>
    <xf numFmtId="0" fontId="50" fillId="23" borderId="100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39" fontId="15" fillId="0" borderId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0" fillId="0" borderId="0"/>
    <xf numFmtId="43" fontId="39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9" fillId="29" borderId="208" applyNumberFormat="0" applyFont="0" applyAlignment="0" applyProtection="0"/>
    <xf numFmtId="0" fontId="48" fillId="23" borderId="101" applyNumberFormat="0" applyAlignment="0" applyProtection="0"/>
    <xf numFmtId="0" fontId="50" fillId="23" borderId="100" applyNumberFormat="0" applyAlignment="0" applyProtection="0"/>
    <xf numFmtId="0" fontId="1" fillId="0" borderId="0"/>
    <xf numFmtId="0" fontId="61" fillId="10" borderId="100" applyNumberFormat="0" applyAlignment="0" applyProtection="0"/>
    <xf numFmtId="0" fontId="65" fillId="0" borderId="99" applyNumberFormat="0" applyFill="0" applyAlignment="0" applyProtection="0"/>
    <xf numFmtId="0" fontId="24" fillId="29" borderId="98" applyNumberFormat="0" applyFont="0" applyAlignment="0" applyProtection="0"/>
    <xf numFmtId="0" fontId="47" fillId="23" borderId="101" applyNumberFormat="0" applyAlignment="0" applyProtection="0"/>
    <xf numFmtId="0" fontId="48" fillId="23" borderId="101" applyNumberFormat="0" applyAlignment="0" applyProtection="0"/>
    <xf numFmtId="0" fontId="49" fillId="23" borderId="100" applyNumberFormat="0" applyAlignment="0" applyProtection="0"/>
    <xf numFmtId="0" fontId="50" fillId="23" borderId="100" applyNumberFormat="0" applyAlignment="0" applyProtection="0"/>
    <xf numFmtId="0" fontId="60" fillId="10" borderId="100" applyNumberFormat="0" applyAlignment="0" applyProtection="0"/>
    <xf numFmtId="0" fontId="61" fillId="10" borderId="100" applyNumberFormat="0" applyAlignment="0" applyProtection="0"/>
    <xf numFmtId="0" fontId="13" fillId="29" borderId="98" applyNumberFormat="0" applyFont="0" applyAlignment="0" applyProtection="0"/>
    <xf numFmtId="0" fontId="24" fillId="29" borderId="98" applyNumberFormat="0" applyFont="0" applyAlignment="0" applyProtection="0"/>
    <xf numFmtId="0" fontId="19" fillId="29" borderId="98" applyNumberFormat="0" applyFont="0" applyAlignment="0" applyProtection="0"/>
    <xf numFmtId="0" fontId="48" fillId="23" borderId="201" applyNumberFormat="0" applyAlignment="0" applyProtection="0"/>
    <xf numFmtId="39" fontId="15" fillId="0" borderId="0"/>
    <xf numFmtId="39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1" fillId="10" borderId="144" applyNumberFormat="0" applyAlignment="0" applyProtection="0"/>
    <xf numFmtId="10" fontId="29" fillId="20" borderId="130" applyNumberFormat="0" applyBorder="0" applyAlignment="0" applyProtection="0"/>
    <xf numFmtId="0" fontId="21" fillId="26" borderId="0" applyNumberFormat="0" applyBorder="0" applyAlignment="0" applyProtection="0"/>
    <xf numFmtId="0" fontId="49" fillId="23" borderId="206" applyNumberFormat="0" applyAlignment="0" applyProtection="0"/>
    <xf numFmtId="0" fontId="13" fillId="29" borderId="142" applyNumberFormat="0" applyFont="0" applyAlignment="0" applyProtection="0"/>
    <xf numFmtId="0" fontId="94" fillId="29" borderId="208" applyNumberFormat="0" applyFont="0" applyAlignment="0" applyProtection="0">
      <alignment vertical="center"/>
    </xf>
    <xf numFmtId="0" fontId="13" fillId="29" borderId="142" applyNumberFormat="0" applyFont="0" applyAlignment="0" applyProtection="0"/>
    <xf numFmtId="168" fontId="13" fillId="0" borderId="0" applyFont="0" applyFill="0" applyBorder="0" applyAlignment="0" applyProtection="0"/>
    <xf numFmtId="0" fontId="435" fillId="10" borderId="249" applyNumberFormat="0" applyAlignment="0" applyProtection="0"/>
    <xf numFmtId="0" fontId="13" fillId="29" borderId="142" applyNumberFormat="0" applyFont="0" applyAlignment="0" applyProtection="0"/>
    <xf numFmtId="0" fontId="61" fillId="10" borderId="206" applyNumberFormat="0" applyAlignment="0" applyProtection="0"/>
    <xf numFmtId="0" fontId="50" fillId="23" borderId="206" applyNumberFormat="0" applyAlignment="0" applyProtection="0"/>
    <xf numFmtId="0" fontId="65" fillId="0" borderId="187" applyNumberFormat="0" applyFill="0" applyAlignment="0" applyProtection="0"/>
    <xf numFmtId="0" fontId="19" fillId="29" borderId="208" applyNumberFormat="0" applyFont="0" applyAlignment="0" applyProtection="0"/>
    <xf numFmtId="168" fontId="1" fillId="0" borderId="0" applyFont="0" applyFill="0" applyBorder="0" applyAlignment="0" applyProtection="0"/>
    <xf numFmtId="0" fontId="47" fillId="23" borderId="209" applyNumberFormat="0" applyAlignment="0" applyProtection="0"/>
    <xf numFmtId="0" fontId="14" fillId="29" borderId="198" applyNumberFormat="0" applyFont="0" applyAlignment="0" applyProtection="0">
      <alignment vertical="center"/>
    </xf>
    <xf numFmtId="0" fontId="60" fillId="10" borderId="200" applyNumberFormat="0" applyAlignment="0" applyProtection="0"/>
    <xf numFmtId="0" fontId="223" fillId="64" borderId="206" applyNumberFormat="0" applyAlignment="0" applyProtection="0">
      <alignment vertical="center"/>
    </xf>
    <xf numFmtId="181" fontId="223" fillId="64" borderId="183" applyNumberFormat="0" applyAlignment="0" applyProtection="0">
      <alignment vertical="center"/>
    </xf>
    <xf numFmtId="0" fontId="426" fillId="17" borderId="0" applyNumberFormat="0" applyBorder="0" applyAlignment="0" applyProtection="0"/>
    <xf numFmtId="0" fontId="40" fillId="0" borderId="0"/>
    <xf numFmtId="0" fontId="23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21" fillId="28" borderId="0" applyNumberFormat="0" applyBorder="0" applyAlignment="0" applyProtection="0"/>
    <xf numFmtId="0" fontId="223" fillId="64" borderId="100" applyNumberFormat="0" applyAlignment="0" applyProtection="0">
      <alignment vertical="center"/>
    </xf>
    <xf numFmtId="0" fontId="223" fillId="64" borderId="100" applyNumberFormat="0" applyAlignment="0" applyProtection="0">
      <alignment vertical="center"/>
    </xf>
    <xf numFmtId="0" fontId="223" fillId="64" borderId="100" applyNumberFormat="0" applyAlignment="0" applyProtection="0">
      <alignment vertical="center"/>
    </xf>
    <xf numFmtId="0" fontId="223" fillId="64" borderId="100" applyNumberFormat="0" applyAlignment="0" applyProtection="0">
      <alignment vertical="center"/>
    </xf>
    <xf numFmtId="0" fontId="223" fillId="64" borderId="100" applyNumberFormat="0" applyAlignment="0" applyProtection="0">
      <alignment vertical="center"/>
    </xf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58" fillId="0" borderId="0"/>
    <xf numFmtId="0" fontId="358" fillId="0" borderId="0"/>
    <xf numFmtId="0" fontId="24" fillId="29" borderId="208" applyNumberFormat="0" applyFont="0" applyAlignment="0" applyProtection="0"/>
    <xf numFmtId="0" fontId="358" fillId="0" borderId="0"/>
    <xf numFmtId="0" fontId="13" fillId="0" borderId="0"/>
    <xf numFmtId="10" fontId="29" fillId="20" borderId="140" applyNumberFormat="0" applyBorder="0" applyAlignment="0" applyProtection="0"/>
    <xf numFmtId="196" fontId="418" fillId="0" borderId="212">
      <alignment horizontal="center"/>
    </xf>
    <xf numFmtId="10" fontId="29" fillId="65" borderId="204" applyNumberFormat="0" applyBorder="0" applyAlignment="0" applyProtection="0"/>
    <xf numFmtId="0" fontId="358" fillId="0" borderId="0"/>
    <xf numFmtId="0" fontId="48" fillId="23" borderId="250" applyNumberFormat="0" applyAlignment="0" applyProtection="0"/>
    <xf numFmtId="0" fontId="48" fillId="23" borderId="201" applyNumberFormat="0" applyAlignment="0" applyProtection="0"/>
    <xf numFmtId="195" fontId="418" fillId="0" borderId="212">
      <alignment horizontal="right" vertical="center"/>
    </xf>
    <xf numFmtId="0" fontId="48" fillId="23" borderId="145" applyNumberFormat="0" applyAlignment="0" applyProtection="0"/>
    <xf numFmtId="0" fontId="358" fillId="0" borderId="0"/>
    <xf numFmtId="0" fontId="61" fillId="10" borderId="144" applyNumberFormat="0" applyAlignment="0" applyProtection="0"/>
    <xf numFmtId="0" fontId="371" fillId="10" borderId="144" applyNumberFormat="0" applyAlignment="0" applyProtection="0">
      <alignment vertical="center"/>
    </xf>
    <xf numFmtId="0" fontId="13" fillId="29" borderId="208" applyNumberFormat="0" applyFont="0" applyAlignment="0" applyProtection="0"/>
    <xf numFmtId="0" fontId="358" fillId="0" borderId="0"/>
    <xf numFmtId="0" fontId="130" fillId="0" borderId="16" applyNumberFormat="0" applyFill="0" applyAlignment="0" applyProtection="0">
      <alignment vertical="center"/>
    </xf>
    <xf numFmtId="0" fontId="13" fillId="0" borderId="0"/>
    <xf numFmtId="0" fontId="134" fillId="0" borderId="129" applyNumberFormat="0" applyFill="0" applyAlignment="0" applyProtection="0">
      <alignment vertical="center"/>
    </xf>
    <xf numFmtId="9" fontId="1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24" fillId="29" borderId="185" applyNumberFormat="0" applyFont="0" applyAlignment="0" applyProtection="0"/>
    <xf numFmtId="0" fontId="358" fillId="0" borderId="0"/>
    <xf numFmtId="0" fontId="358" fillId="0" borderId="0"/>
    <xf numFmtId="0" fontId="358" fillId="0" borderId="0"/>
    <xf numFmtId="0" fontId="358" fillId="0" borderId="0"/>
    <xf numFmtId="0" fontId="50" fillId="23" borderId="144" applyNumberFormat="0" applyAlignment="0" applyProtection="0"/>
    <xf numFmtId="0" fontId="372" fillId="60" borderId="209" applyNumberFormat="0" applyAlignment="0" applyProtection="0">
      <alignment vertical="center"/>
    </xf>
    <xf numFmtId="0" fontId="48" fillId="23" borderId="201" applyNumberFormat="0" applyAlignment="0" applyProtection="0"/>
    <xf numFmtId="0" fontId="48" fillId="23" borderId="119" applyNumberFormat="0" applyAlignment="0" applyProtection="0"/>
    <xf numFmtId="0" fontId="61" fillId="10" borderId="118" applyNumberFormat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94" fillId="0" borderId="0" applyFont="0" applyFill="0" applyBorder="0" applyAlignment="0" applyProtection="0"/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94" fillId="0" borderId="0" applyFont="0" applyFill="0" applyBorder="0" applyAlignment="0" applyProtection="0"/>
    <xf numFmtId="179" fontId="354" fillId="0" borderId="0" applyFont="0" applyFill="0" applyBorder="0" applyAlignment="0" applyProtection="0">
      <alignment vertical="center"/>
    </xf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68" fontId="354" fillId="0" borderId="0" applyFont="0" applyFill="0" applyBorder="0" applyAlignment="0" applyProtection="0">
      <alignment vertical="center"/>
    </xf>
    <xf numFmtId="168" fontId="354" fillId="0" borderId="0" applyFont="0" applyFill="0" applyBorder="0" applyAlignment="0" applyProtection="0">
      <alignment vertical="center"/>
    </xf>
    <xf numFmtId="168" fontId="354" fillId="0" borderId="0" applyFont="0" applyFill="0" applyBorder="0" applyAlignment="0" applyProtection="0">
      <alignment vertical="center"/>
    </xf>
    <xf numFmtId="168" fontId="354" fillId="0" borderId="0" applyFont="0" applyFill="0" applyBorder="0" applyAlignment="0" applyProtection="0">
      <alignment vertical="center"/>
    </xf>
    <xf numFmtId="168" fontId="354" fillId="0" borderId="0" applyFont="0" applyFill="0" applyBorder="0" applyAlignment="0" applyProtection="0">
      <alignment vertical="center"/>
    </xf>
    <xf numFmtId="168" fontId="354" fillId="0" borderId="0" applyFont="0" applyFill="0" applyBorder="0" applyAlignment="0" applyProtection="0">
      <alignment vertical="center"/>
    </xf>
    <xf numFmtId="168" fontId="354" fillId="0" borderId="0" applyFont="0" applyFill="0" applyBorder="0" applyAlignment="0" applyProtection="0">
      <alignment vertical="center"/>
    </xf>
    <xf numFmtId="168" fontId="354" fillId="0" borderId="0" applyFont="0" applyFill="0" applyBorder="0" applyAlignment="0" applyProtection="0">
      <alignment vertical="center"/>
    </xf>
    <xf numFmtId="168" fontId="94" fillId="0" borderId="0" applyFont="0" applyFill="0" applyBorder="0" applyAlignment="0" applyProtection="0">
      <alignment vertical="center"/>
    </xf>
    <xf numFmtId="168" fontId="354" fillId="0" borderId="0" applyFont="0" applyFill="0" applyBorder="0" applyAlignment="0" applyProtection="0">
      <alignment vertical="center"/>
    </xf>
    <xf numFmtId="168" fontId="354" fillId="0" borderId="0" applyFont="0" applyFill="0" applyBorder="0" applyAlignment="0" applyProtection="0">
      <alignment vertical="center"/>
    </xf>
    <xf numFmtId="168" fontId="354" fillId="0" borderId="0" applyFont="0" applyFill="0" applyBorder="0" applyAlignment="0" applyProtection="0">
      <alignment vertical="center"/>
    </xf>
    <xf numFmtId="168" fontId="94" fillId="0" borderId="0" applyFont="0" applyFill="0" applyBorder="0" applyAlignment="0" applyProtection="0">
      <alignment vertical="center"/>
    </xf>
    <xf numFmtId="168" fontId="354" fillId="0" borderId="0" applyFont="0" applyFill="0" applyBorder="0" applyAlignment="0" applyProtection="0">
      <alignment vertical="center"/>
    </xf>
    <xf numFmtId="168" fontId="94" fillId="0" borderId="0" applyFont="0" applyFill="0" applyBorder="0" applyAlignment="0" applyProtection="0">
      <alignment vertical="center"/>
    </xf>
    <xf numFmtId="168" fontId="354" fillId="0" borderId="0" applyFont="0" applyFill="0" applyBorder="0" applyAlignment="0" applyProtection="0">
      <alignment vertical="center"/>
    </xf>
    <xf numFmtId="232" fontId="94" fillId="0" borderId="0" applyFont="0" applyFill="0" applyBorder="0" applyAlignment="0" applyProtection="0"/>
    <xf numFmtId="232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>
      <alignment vertical="center"/>
    </xf>
    <xf numFmtId="0" fontId="94" fillId="0" borderId="0"/>
    <xf numFmtId="0" fontId="1" fillId="0" borderId="0"/>
    <xf numFmtId="0" fontId="1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19" fillId="29" borderId="208" applyNumberFormat="0" applyFont="0" applyAlignment="0" applyProtection="0"/>
    <xf numFmtId="10" fontId="29" fillId="20" borderId="196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54" fillId="0" borderId="0">
      <alignment vertical="center"/>
    </xf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54" fillId="0" borderId="0">
      <alignment vertical="center"/>
    </xf>
    <xf numFmtId="0" fontId="354" fillId="0" borderId="0">
      <alignment vertical="center"/>
    </xf>
    <xf numFmtId="0" fontId="354" fillId="0" borderId="0">
      <alignment vertical="center"/>
    </xf>
    <xf numFmtId="0" fontId="354" fillId="0" borderId="0">
      <alignment vertical="center"/>
    </xf>
    <xf numFmtId="0" fontId="354" fillId="0" borderId="0">
      <alignment vertical="center"/>
    </xf>
    <xf numFmtId="0" fontId="354" fillId="0" borderId="0">
      <alignment vertical="center"/>
    </xf>
    <xf numFmtId="0" fontId="354" fillId="0" borderId="0">
      <alignment vertical="center"/>
    </xf>
    <xf numFmtId="0" fontId="354" fillId="0" borderId="0">
      <alignment vertical="center"/>
    </xf>
    <xf numFmtId="0" fontId="354" fillId="0" borderId="0">
      <alignment vertical="center"/>
    </xf>
    <xf numFmtId="0" fontId="354" fillId="0" borderId="0">
      <alignment vertical="center"/>
    </xf>
    <xf numFmtId="0" fontId="354" fillId="0" borderId="0">
      <alignment vertical="center"/>
    </xf>
    <xf numFmtId="0" fontId="354" fillId="0" borderId="0">
      <alignment vertical="center"/>
    </xf>
    <xf numFmtId="0" fontId="23" fillId="0" borderId="0"/>
    <xf numFmtId="0" fontId="354" fillId="0" borderId="0">
      <alignment vertical="center"/>
    </xf>
    <xf numFmtId="0" fontId="23" fillId="0" borderId="0"/>
    <xf numFmtId="0" fontId="354" fillId="0" borderId="0">
      <alignment vertical="center"/>
    </xf>
    <xf numFmtId="0" fontId="24" fillId="29" borderId="142" applyNumberFormat="0" applyFont="0" applyAlignment="0" applyProtection="0"/>
    <xf numFmtId="0" fontId="358" fillId="0" borderId="0">
      <alignment vertical="center"/>
    </xf>
    <xf numFmtId="0" fontId="358" fillId="0" borderId="0">
      <alignment vertical="center"/>
    </xf>
    <xf numFmtId="0" fontId="358" fillId="0" borderId="0">
      <alignment vertical="center"/>
    </xf>
    <xf numFmtId="0" fontId="358" fillId="0" borderId="0">
      <alignment vertical="center"/>
    </xf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58" fillId="0" borderId="0"/>
    <xf numFmtId="0" fontId="61" fillId="10" borderId="200" applyNumberFormat="0" applyAlignment="0" applyProtection="0"/>
    <xf numFmtId="0" fontId="94" fillId="0" borderId="0"/>
    <xf numFmtId="0" fontId="113" fillId="0" borderId="0"/>
    <xf numFmtId="0" fontId="40" fillId="29" borderId="208" applyNumberFormat="0" applyFont="0" applyAlignment="0" applyProtection="0"/>
    <xf numFmtId="0" fontId="47" fillId="23" borderId="201" applyNumberFormat="0" applyAlignment="0" applyProtection="0"/>
    <xf numFmtId="0" fontId="138" fillId="10" borderId="206" applyNumberFormat="0" applyAlignment="0" applyProtection="0">
      <alignment vertical="center"/>
    </xf>
    <xf numFmtId="0" fontId="439" fillId="0" borderId="244" applyNumberFormat="0" applyFill="0" applyAlignment="0" applyProtection="0"/>
    <xf numFmtId="0" fontId="64" fillId="0" borderId="210" applyNumberFormat="0" applyFill="0" applyAlignment="0" applyProtection="0"/>
    <xf numFmtId="0" fontId="367" fillId="0" borderId="103" applyNumberFormat="0" applyFill="0" applyAlignment="0" applyProtection="0">
      <alignment vertical="center"/>
    </xf>
    <xf numFmtId="0" fontId="367" fillId="0" borderId="103" applyNumberFormat="0" applyFill="0" applyAlignment="0" applyProtection="0">
      <alignment vertical="center"/>
    </xf>
    <xf numFmtId="0" fontId="94" fillId="29" borderId="98" applyNumberFormat="0" applyFont="0" applyAlignment="0" applyProtection="0">
      <alignment vertical="center"/>
    </xf>
    <xf numFmtId="0" fontId="94" fillId="29" borderId="98" applyNumberFormat="0" applyFont="0" applyAlignment="0" applyProtection="0">
      <alignment vertical="center"/>
    </xf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354" fillId="0" borderId="0" applyFont="0" applyFill="0" applyBorder="0" applyAlignment="0" applyProtection="0">
      <alignment vertical="center"/>
    </xf>
    <xf numFmtId="0" fontId="61" fillId="10" borderId="200" applyNumberFormat="0" applyAlignment="0" applyProtection="0"/>
    <xf numFmtId="0" fontId="370" fillId="60" borderId="100" applyNumberFormat="0" applyAlignment="0" applyProtection="0">
      <alignment vertical="center"/>
    </xf>
    <xf numFmtId="0" fontId="370" fillId="60" borderId="100" applyNumberFormat="0" applyAlignment="0" applyProtection="0">
      <alignment vertical="center"/>
    </xf>
    <xf numFmtId="278" fontId="94" fillId="0" borderId="0" applyFont="0" applyFill="0" applyBorder="0" applyAlignment="0" applyProtection="0"/>
    <xf numFmtId="277" fontId="94" fillId="0" borderId="0" applyFont="0" applyFill="0" applyBorder="0" applyAlignment="0" applyProtection="0"/>
    <xf numFmtId="0" fontId="371" fillId="10" borderId="100" applyNumberFormat="0" applyAlignment="0" applyProtection="0">
      <alignment vertical="center"/>
    </xf>
    <xf numFmtId="0" fontId="371" fillId="10" borderId="100" applyNumberFormat="0" applyAlignment="0" applyProtection="0">
      <alignment vertical="center"/>
    </xf>
    <xf numFmtId="0" fontId="372" fillId="60" borderId="101" applyNumberFormat="0" applyAlignment="0" applyProtection="0">
      <alignment vertical="center"/>
    </xf>
    <xf numFmtId="0" fontId="372" fillId="60" borderId="101" applyNumberFormat="0" applyAlignment="0" applyProtection="0">
      <alignment vertical="center"/>
    </xf>
    <xf numFmtId="43" fontId="25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29" fillId="20" borderId="104" applyNumberFormat="0" applyBorder="0" applyAlignment="0" applyProtection="0"/>
    <xf numFmtId="173" fontId="13" fillId="3" borderId="104"/>
    <xf numFmtId="0" fontId="1" fillId="0" borderId="0"/>
    <xf numFmtId="0" fontId="40" fillId="29" borderId="198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195" fontId="418" fillId="0" borderId="212">
      <alignment horizontal="right" vertical="center"/>
    </xf>
    <xf numFmtId="0" fontId="223" fillId="64" borderId="206" applyNumberFormat="0" applyAlignment="0" applyProtection="0">
      <alignment vertical="center"/>
    </xf>
    <xf numFmtId="0" fontId="1" fillId="0" borderId="0"/>
    <xf numFmtId="0" fontId="48" fillId="23" borderId="217" applyNumberFormat="0" applyAlignment="0" applyProtection="0"/>
    <xf numFmtId="0" fontId="50" fillId="23" borderId="214" applyNumberFormat="0" applyAlignment="0" applyProtection="0"/>
    <xf numFmtId="0" fontId="19" fillId="29" borderId="198" applyNumberFormat="0" applyFont="0" applyAlignment="0" applyProtection="0"/>
    <xf numFmtId="0" fontId="19" fillId="29" borderId="198" applyNumberFormat="0" applyFont="0" applyAlignment="0" applyProtection="0"/>
    <xf numFmtId="0" fontId="50" fillId="23" borderId="200" applyNumberFormat="0" applyAlignment="0" applyProtection="0"/>
    <xf numFmtId="0" fontId="65" fillId="0" borderId="199" applyNumberFormat="0" applyFill="0" applyAlignment="0" applyProtection="0"/>
    <xf numFmtId="0" fontId="24" fillId="29" borderId="198" applyNumberFormat="0" applyFont="0" applyAlignment="0" applyProtection="0"/>
    <xf numFmtId="0" fontId="48" fillId="23" borderId="201" applyNumberFormat="0" applyAlignment="0" applyProtection="0"/>
    <xf numFmtId="0" fontId="139" fillId="60" borderId="201" applyNumberFormat="0" applyAlignment="0" applyProtection="0">
      <alignment vertical="center"/>
    </xf>
    <xf numFmtId="173" fontId="13" fillId="3" borderId="211"/>
    <xf numFmtId="0" fontId="13" fillId="29" borderId="208" applyNumberFormat="0" applyFont="0" applyAlignment="0" applyProtection="0"/>
    <xf numFmtId="0" fontId="60" fillId="10" borderId="206" applyNumberFormat="0" applyAlignment="0" applyProtection="0"/>
    <xf numFmtId="0" fontId="23" fillId="0" borderId="0"/>
    <xf numFmtId="0" fontId="46" fillId="6" borderId="0" applyNumberFormat="0" applyBorder="0" applyAlignment="0" applyProtection="0"/>
    <xf numFmtId="0" fontId="367" fillId="0" borderId="129" applyNumberFormat="0" applyFill="0" applyAlignment="0" applyProtection="0">
      <alignment vertical="center"/>
    </xf>
    <xf numFmtId="9" fontId="10" fillId="0" borderId="0" applyFont="0" applyFill="0" applyBorder="0" applyAlignment="0" applyProtection="0"/>
    <xf numFmtId="0" fontId="443" fillId="0" borderId="0"/>
    <xf numFmtId="43" fontId="40" fillId="0" borderId="0" applyFont="0" applyFill="0" applyBorder="0" applyAlignment="0" applyProtection="0"/>
    <xf numFmtId="0" fontId="65" fillId="0" borderId="143" applyNumberFormat="0" applyFill="0" applyAlignment="0" applyProtection="0"/>
    <xf numFmtId="0" fontId="94" fillId="20" borderId="208" applyNumberFormat="0" applyFont="0" applyAlignment="0" applyProtection="0">
      <alignment vertical="center"/>
    </xf>
    <xf numFmtId="43" fontId="17" fillId="0" borderId="0" applyFont="0" applyFill="0" applyBorder="0" applyAlignment="0" applyProtection="0"/>
    <xf numFmtId="0" fontId="370" fillId="60" borderId="206" applyNumberFormat="0" applyAlignment="0" applyProtection="0">
      <alignment vertical="center"/>
    </xf>
    <xf numFmtId="168" fontId="26" fillId="0" borderId="0" applyFont="0" applyFill="0" applyBorder="0" applyAlignment="0" applyProtection="0"/>
    <xf numFmtId="284" fontId="49" fillId="23" borderId="206" applyNumberFormat="0" applyAlignment="0" applyProtection="0"/>
    <xf numFmtId="284" fontId="13" fillId="29" borderId="208" applyNumberFormat="0" applyFont="0" applyAlignment="0" applyProtection="0"/>
    <xf numFmtId="0" fontId="61" fillId="10" borderId="249" applyNumberFormat="0" applyAlignment="0" applyProtection="0"/>
    <xf numFmtId="0" fontId="439" fillId="0" borderId="248" applyNumberFormat="0" applyFill="0" applyAlignment="0" applyProtection="0"/>
    <xf numFmtId="0" fontId="50" fillId="23" borderId="214" applyNumberFormat="0" applyAlignment="0" applyProtection="0"/>
    <xf numFmtId="0" fontId="13" fillId="0" borderId="0"/>
    <xf numFmtId="0" fontId="61" fillId="10" borderId="183" applyNumberFormat="0" applyAlignment="0" applyProtection="0"/>
    <xf numFmtId="0" fontId="1" fillId="0" borderId="0"/>
    <xf numFmtId="0" fontId="137" fillId="60" borderId="214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49" fillId="23" borderId="144" applyNumberFormat="0" applyAlignment="0" applyProtection="0"/>
    <xf numFmtId="0" fontId="1" fillId="0" borderId="0"/>
    <xf numFmtId="0" fontId="50" fillId="23" borderId="183" applyNumberFormat="0" applyAlignment="0" applyProtection="0"/>
    <xf numFmtId="0" fontId="1" fillId="0" borderId="0"/>
    <xf numFmtId="0" fontId="40" fillId="29" borderId="142" applyNumberFormat="0" applyFont="0" applyAlignment="0" applyProtection="0"/>
    <xf numFmtId="0" fontId="1" fillId="0" borderId="0"/>
    <xf numFmtId="196" fontId="183" fillId="0" borderId="212">
      <alignment horizontal="center"/>
    </xf>
    <xf numFmtId="0" fontId="14" fillId="29" borderId="142" applyNumberFormat="0" applyFont="0" applyAlignment="0" applyProtection="0">
      <alignment vertical="center"/>
    </xf>
    <xf numFmtId="0" fontId="61" fillId="10" borderId="144" applyNumberFormat="0" applyAlignment="0" applyProtection="0"/>
    <xf numFmtId="0" fontId="47" fillId="23" borderId="145" applyNumberFormat="0" applyAlignment="0" applyProtection="0"/>
    <xf numFmtId="0" fontId="119" fillId="17" borderId="0" applyNumberFormat="0" applyBorder="0" applyAlignment="0" applyProtection="0">
      <alignment vertical="center"/>
    </xf>
    <xf numFmtId="0" fontId="48" fillId="23" borderId="145" applyNumberFormat="0" applyAlignment="0" applyProtection="0"/>
    <xf numFmtId="0" fontId="49" fillId="23" borderId="183" applyNumberFormat="0" applyAlignment="0" applyProtection="0"/>
    <xf numFmtId="10" fontId="29" fillId="20" borderId="204" applyNumberFormat="0" applyBorder="0" applyAlignment="0" applyProtection="0"/>
    <xf numFmtId="0" fontId="1" fillId="0" borderId="0"/>
    <xf numFmtId="0" fontId="47" fillId="23" borderId="145" applyNumberFormat="0" applyAlignment="0" applyProtection="0"/>
    <xf numFmtId="0" fontId="94" fillId="29" borderId="216" applyNumberFormat="0" applyFont="0" applyAlignment="0" applyProtection="0">
      <alignment vertical="center"/>
    </xf>
    <xf numFmtId="0" fontId="197" fillId="29" borderId="185" applyNumberFormat="0" applyFont="0" applyAlignment="0" applyProtection="0"/>
    <xf numFmtId="195" fontId="418" fillId="0" borderId="212">
      <alignment horizontal="right" vertical="center"/>
    </xf>
    <xf numFmtId="0" fontId="60" fillId="10" borderId="200" applyNumberFormat="0" applyAlignment="0" applyProtection="0"/>
    <xf numFmtId="0" fontId="139" fillId="60" borderId="145" applyNumberFormat="0" applyAlignment="0" applyProtection="0">
      <alignment vertical="center"/>
    </xf>
    <xf numFmtId="0" fontId="138" fillId="10" borderId="144" applyNumberFormat="0" applyAlignment="0" applyProtection="0">
      <alignment vertical="center"/>
    </xf>
    <xf numFmtId="0" fontId="14" fillId="29" borderId="208" applyNumberFormat="0" applyFont="0" applyAlignment="0" applyProtection="0">
      <alignment vertical="center"/>
    </xf>
    <xf numFmtId="0" fontId="47" fillId="23" borderId="209" applyNumberFormat="0" applyAlignment="0" applyProtection="0"/>
    <xf numFmtId="0" fontId="50" fillId="23" borderId="200" applyNumberFormat="0" applyAlignment="0" applyProtection="0"/>
    <xf numFmtId="0" fontId="65" fillId="0" borderId="117" applyNumberFormat="0" applyFill="0" applyAlignment="0" applyProtection="0"/>
    <xf numFmtId="0" fontId="65" fillId="0" borderId="117" applyNumberFormat="0" applyFill="0" applyAlignment="0" applyProtection="0"/>
    <xf numFmtId="0" fontId="24" fillId="29" borderId="142" applyNumberFormat="0" applyFont="0" applyAlignment="0" applyProtection="0"/>
    <xf numFmtId="0" fontId="65" fillId="0" borderId="199" applyNumberFormat="0" applyFill="0" applyAlignment="0" applyProtection="0"/>
    <xf numFmtId="0" fontId="16" fillId="12" borderId="0" applyNumberFormat="0" applyBorder="0" applyAlignment="0" applyProtection="0"/>
    <xf numFmtId="0" fontId="60" fillId="10" borderId="144" applyNumberFormat="0" applyAlignment="0" applyProtection="0"/>
    <xf numFmtId="43" fontId="1" fillId="0" borderId="0" applyFont="0" applyFill="0" applyBorder="0" applyAlignment="0" applyProtection="0"/>
    <xf numFmtId="173" fontId="38" fillId="0" borderId="0"/>
    <xf numFmtId="0" fontId="1" fillId="2" borderId="8" applyNumberFormat="0" applyFont="0" applyAlignment="0" applyProtection="0"/>
    <xf numFmtId="171" fontId="38" fillId="0" borderId="0"/>
    <xf numFmtId="0" fontId="48" fillId="23" borderId="145" applyNumberFormat="0" applyAlignment="0" applyProtection="0"/>
    <xf numFmtId="0" fontId="65" fillId="0" borderId="143" applyNumberFormat="0" applyFill="0" applyAlignment="0" applyProtection="0"/>
    <xf numFmtId="0" fontId="431" fillId="7" borderId="0" applyNumberFormat="0" applyBorder="0" applyAlignment="0" applyProtection="0"/>
    <xf numFmtId="0" fontId="10" fillId="0" borderId="0"/>
    <xf numFmtId="0" fontId="71" fillId="0" borderId="18" applyNumberFormat="0" applyFill="0" applyAlignment="0" applyProtection="0"/>
    <xf numFmtId="260" fontId="13" fillId="0" borderId="0" applyFont="0" applyFill="0" applyBorder="0" applyAlignment="0" applyProtection="0"/>
    <xf numFmtId="0" fontId="48" fillId="23" borderId="145" applyNumberFormat="0" applyAlignment="0" applyProtection="0"/>
    <xf numFmtId="0" fontId="40" fillId="29" borderId="142" applyNumberFormat="0" applyFont="0" applyAlignment="0" applyProtection="0"/>
    <xf numFmtId="0" fontId="19" fillId="10" borderId="0" applyNumberFormat="0" applyBorder="0" applyAlignment="0" applyProtection="0"/>
    <xf numFmtId="9" fontId="38" fillId="0" borderId="0"/>
    <xf numFmtId="43" fontId="1" fillId="0" borderId="0" applyFont="0" applyFill="0" applyBorder="0" applyAlignment="0" applyProtection="0"/>
    <xf numFmtId="0" fontId="40" fillId="29" borderId="142" applyNumberFormat="0" applyFont="0" applyAlignment="0" applyProtection="0"/>
    <xf numFmtId="0" fontId="19" fillId="8" borderId="0" applyNumberFormat="0" applyBorder="0" applyAlignment="0" applyProtection="0"/>
    <xf numFmtId="0" fontId="96" fillId="0" borderId="0"/>
    <xf numFmtId="0" fontId="21" fillId="27" borderId="0" applyNumberFormat="0" applyBorder="0" applyAlignment="0" applyProtection="0"/>
    <xf numFmtId="168" fontId="1" fillId="0" borderId="0" applyFont="0" applyFill="0" applyBorder="0" applyAlignment="0" applyProtection="0"/>
    <xf numFmtId="0" fontId="16" fillId="0" borderId="0">
      <alignment vertical="top"/>
    </xf>
    <xf numFmtId="0" fontId="1" fillId="0" borderId="0"/>
    <xf numFmtId="0" fontId="96" fillId="0" borderId="0"/>
    <xf numFmtId="0" fontId="424" fillId="0" borderId="0" applyNumberFormat="0" applyFill="0" applyBorder="0" applyAlignment="0" applyProtection="0"/>
    <xf numFmtId="0" fontId="38" fillId="0" borderId="0"/>
    <xf numFmtId="0" fontId="352" fillId="0" borderId="0"/>
    <xf numFmtId="0" fontId="13" fillId="29" borderId="142" applyNumberFormat="0" applyFont="0" applyAlignment="0" applyProtection="0"/>
    <xf numFmtId="0" fontId="21" fillId="18" borderId="0" applyNumberFormat="0" applyBorder="0" applyAlignment="0" applyProtection="0"/>
    <xf numFmtId="168" fontId="40" fillId="0" borderId="0" applyFont="0" applyFill="0" applyBorder="0" applyAlignment="0" applyProtection="0"/>
    <xf numFmtId="0" fontId="50" fillId="23" borderId="249" applyNumberFormat="0" applyAlignment="0" applyProtection="0"/>
    <xf numFmtId="0" fontId="10" fillId="0" borderId="0"/>
    <xf numFmtId="43" fontId="97" fillId="0" borderId="0" applyFont="0" applyFill="0" applyBorder="0" applyAlignment="0" applyProtection="0"/>
    <xf numFmtId="0" fontId="61" fillId="10" borderId="144" applyNumberFormat="0" applyAlignment="0" applyProtection="0"/>
    <xf numFmtId="0" fontId="48" fillId="23" borderId="145" applyNumberFormat="0" applyAlignment="0" applyProtection="0"/>
    <xf numFmtId="168" fontId="19" fillId="0" borderId="0" applyFont="0" applyFill="0" applyBorder="0" applyAlignment="0" applyProtection="0"/>
    <xf numFmtId="195" fontId="183" fillId="0" borderId="212">
      <alignment horizontal="right" vertical="center"/>
    </xf>
    <xf numFmtId="0" fontId="61" fillId="10" borderId="206" applyNumberFormat="0" applyAlignment="0" applyProtection="0"/>
    <xf numFmtId="0" fontId="47" fillId="23" borderId="145" applyNumberFormat="0" applyAlignment="0" applyProtection="0"/>
    <xf numFmtId="0" fontId="49" fillId="23" borderId="144" applyNumberFormat="0" applyAlignment="0" applyProtection="0"/>
    <xf numFmtId="0" fontId="197" fillId="29" borderId="208" applyNumberFormat="0" applyFont="0" applyAlignment="0" applyProtection="0"/>
    <xf numFmtId="0" fontId="40" fillId="29" borderId="216" applyNumberFormat="0" applyFont="0" applyAlignment="0" applyProtection="0"/>
    <xf numFmtId="0" fontId="24" fillId="29" borderId="142" applyNumberFormat="0" applyFont="0" applyAlignment="0" applyProtection="0"/>
    <xf numFmtId="0" fontId="139" fillId="60" borderId="217" applyNumberFormat="0" applyAlignment="0" applyProtection="0">
      <alignment vertical="center"/>
    </xf>
    <xf numFmtId="0" fontId="65" fillId="0" borderId="210" applyNumberFormat="0" applyFill="0" applyAlignment="0" applyProtection="0"/>
    <xf numFmtId="0" fontId="371" fillId="10" borderId="214" applyNumberFormat="0" applyAlignment="0" applyProtection="0">
      <alignment vertical="center"/>
    </xf>
    <xf numFmtId="0" fontId="50" fillId="23" borderId="214" applyNumberFormat="0" applyAlignment="0" applyProtection="0"/>
    <xf numFmtId="0" fontId="13" fillId="29" borderId="208" applyNumberFormat="0" applyFont="0" applyAlignment="0" applyProtection="0"/>
    <xf numFmtId="0" fontId="24" fillId="29" borderId="208" applyNumberFormat="0" applyFont="0" applyAlignment="0" applyProtection="0"/>
    <xf numFmtId="0" fontId="444" fillId="40" borderId="0" applyNumberFormat="0" applyBorder="0" applyAlignment="0" applyProtection="0"/>
    <xf numFmtId="173" fontId="13" fillId="3" borderId="211"/>
    <xf numFmtId="0" fontId="13" fillId="29" borderId="208" applyNumberFormat="0" applyFont="0" applyAlignment="0" applyProtection="0"/>
    <xf numFmtId="0" fontId="47" fillId="23" borderId="145" applyNumberFormat="0" applyAlignment="0" applyProtection="0"/>
    <xf numFmtId="0" fontId="370" fillId="60" borderId="200" applyNumberFormat="0" applyAlignment="0" applyProtection="0">
      <alignment vertical="center"/>
    </xf>
    <xf numFmtId="0" fontId="40" fillId="0" borderId="0"/>
    <xf numFmtId="0" fontId="61" fillId="10" borderId="144" applyNumberFormat="0" applyAlignment="0" applyProtection="0"/>
    <xf numFmtId="0" fontId="1" fillId="0" borderId="0"/>
    <xf numFmtId="0" fontId="44" fillId="0" borderId="11" applyNumberFormat="0" applyFill="0" applyAlignment="0" applyProtection="0"/>
    <xf numFmtId="10" fontId="29" fillId="20" borderId="104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9" fillId="60" borderId="201" applyNumberFormat="0" applyAlignment="0" applyProtection="0">
      <alignment vertical="center"/>
    </xf>
    <xf numFmtId="0" fontId="21" fillId="17" borderId="0" applyNumberFormat="0" applyBorder="0" applyAlignment="0" applyProtection="0"/>
    <xf numFmtId="0" fontId="1" fillId="0" borderId="0"/>
    <xf numFmtId="0" fontId="49" fillId="23" borderId="144" applyNumberFormat="0" applyAlignment="0" applyProtection="0"/>
    <xf numFmtId="0" fontId="47" fillId="23" borderId="201" applyNumberFormat="0" applyAlignment="0" applyProtection="0"/>
    <xf numFmtId="0" fontId="139" fillId="60" borderId="145" applyNumberFormat="0" applyAlignment="0" applyProtection="0">
      <alignment vertical="center"/>
    </xf>
    <xf numFmtId="0" fontId="139" fillId="60" borderId="101" applyNumberFormat="0" applyAlignment="0" applyProtection="0">
      <alignment vertical="center"/>
    </xf>
    <xf numFmtId="0" fontId="47" fillId="23" borderId="101" applyNumberFormat="0" applyAlignment="0" applyProtection="0"/>
    <xf numFmtId="0" fontId="139" fillId="60" borderId="101" applyNumberFormat="0" applyAlignment="0" applyProtection="0">
      <alignment vertical="center"/>
    </xf>
    <xf numFmtId="9" fontId="40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372" fillId="60" borderId="145" applyNumberFormat="0" applyAlignment="0" applyProtection="0">
      <alignment vertical="center"/>
    </xf>
    <xf numFmtId="0" fontId="49" fillId="23" borderId="206" applyNumberFormat="0" applyAlignment="0" applyProtection="0"/>
    <xf numFmtId="0" fontId="49" fillId="23" borderId="206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79" fillId="0" borderId="20" applyNumberFormat="0" applyFill="0" applyAlignment="0" applyProtection="0"/>
    <xf numFmtId="0" fontId="80" fillId="0" borderId="21" applyNumberFormat="0" applyFill="0" applyAlignment="0" applyProtection="0"/>
    <xf numFmtId="0" fontId="81" fillId="0" borderId="22" applyNumberFormat="0" applyFill="0" applyAlignment="0" applyProtection="0"/>
    <xf numFmtId="0" fontId="81" fillId="0" borderId="0" applyNumberFormat="0" applyFill="0" applyBorder="0" applyAlignment="0" applyProtection="0"/>
    <xf numFmtId="0" fontId="82" fillId="30" borderId="0" applyNumberFormat="0" applyBorder="0" applyAlignment="0" applyProtection="0"/>
    <xf numFmtId="0" fontId="83" fillId="31" borderId="0" applyNumberFormat="0" applyBorder="0" applyAlignment="0" applyProtection="0"/>
    <xf numFmtId="0" fontId="163" fillId="32" borderId="0" applyNumberFormat="0" applyBorder="0" applyAlignment="0" applyProtection="0"/>
    <xf numFmtId="0" fontId="86" fillId="34" borderId="24" applyNumberFormat="0" applyAlignment="0" applyProtection="0"/>
    <xf numFmtId="0" fontId="87" fillId="34" borderId="23" applyNumberFormat="0" applyAlignment="0" applyProtection="0"/>
    <xf numFmtId="0" fontId="88" fillId="0" borderId="25" applyNumberFormat="0" applyFill="0" applyAlignment="0" applyProtection="0"/>
    <xf numFmtId="0" fontId="89" fillId="35" borderId="26" applyNumberFormat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93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93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93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93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93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93" fillId="59" borderId="0" applyNumberFormat="0" applyBorder="0" applyAlignment="0" applyProtection="0"/>
    <xf numFmtId="0" fontId="50" fillId="23" borderId="144" applyNumberFormat="0" applyAlignment="0" applyProtection="0"/>
    <xf numFmtId="0" fontId="1" fillId="2" borderId="8" applyNumberFormat="0" applyFont="0" applyAlignment="0" applyProtection="0"/>
    <xf numFmtId="0" fontId="426" fillId="28" borderId="0" applyNumberFormat="0" applyBorder="0" applyAlignment="0" applyProtection="0"/>
    <xf numFmtId="0" fontId="19" fillId="29" borderId="1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1" fillId="0" borderId="105">
      <alignment horizontal="left" vertical="center"/>
    </xf>
    <xf numFmtId="0" fontId="61" fillId="10" borderId="109" applyNumberFormat="0" applyAlignment="0" applyProtection="0"/>
    <xf numFmtId="0" fontId="49" fillId="23" borderId="10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370" fillId="60" borderId="109" applyNumberFormat="0" applyAlignment="0" applyProtection="0">
      <alignment vertical="center"/>
    </xf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367" fillId="0" borderId="110" applyNumberFormat="0" applyFill="0" applyAlignment="0" applyProtection="0">
      <alignment vertical="center"/>
    </xf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371" fillId="10" borderId="109" applyNumberFormat="0" applyAlignment="0" applyProtection="0">
      <alignment vertical="center"/>
    </xf>
    <xf numFmtId="0" fontId="372" fillId="60" borderId="112" applyNumberFormat="0" applyAlignment="0" applyProtection="0">
      <alignment vertical="center"/>
    </xf>
    <xf numFmtId="0" fontId="50" fillId="23" borderId="100" applyNumberFormat="0" applyAlignment="0" applyProtection="0"/>
    <xf numFmtId="0" fontId="50" fillId="23" borderId="100" applyNumberFormat="0" applyAlignment="0" applyProtection="0"/>
    <xf numFmtId="0" fontId="61" fillId="10" borderId="100" applyNumberFormat="0" applyAlignment="0" applyProtection="0"/>
    <xf numFmtId="0" fontId="61" fillId="10" borderId="100" applyNumberFormat="0" applyAlignment="0" applyProtection="0"/>
    <xf numFmtId="0" fontId="40" fillId="29" borderId="98" applyNumberFormat="0" applyFont="0" applyAlignment="0" applyProtection="0"/>
    <xf numFmtId="0" fontId="40" fillId="29" borderId="98" applyNumberFormat="0" applyFont="0" applyAlignment="0" applyProtection="0"/>
    <xf numFmtId="0" fontId="48" fillId="23" borderId="101" applyNumberFormat="0" applyAlignment="0" applyProtection="0"/>
    <xf numFmtId="0" fontId="48" fillId="23" borderId="101" applyNumberFormat="0" applyAlignment="0" applyProtection="0"/>
    <xf numFmtId="0" fontId="47" fillId="23" borderId="112" applyNumberFormat="0" applyAlignment="0" applyProtection="0"/>
    <xf numFmtId="0" fontId="48" fillId="23" borderId="112" applyNumberFormat="0" applyAlignment="0" applyProtection="0"/>
    <xf numFmtId="0" fontId="65" fillId="0" borderId="106" applyNumberFormat="0" applyFill="0" applyAlignment="0" applyProtection="0"/>
    <xf numFmtId="0" fontId="65" fillId="0" borderId="106" applyNumberFormat="0" applyFill="0" applyAlignment="0" applyProtection="0"/>
    <xf numFmtId="0" fontId="14" fillId="29" borderId="111" applyNumberFormat="0" applyFont="0" applyAlignment="0" applyProtection="0">
      <alignment vertical="center"/>
    </xf>
    <xf numFmtId="0" fontId="50" fillId="23" borderId="100" applyNumberFormat="0" applyAlignment="0" applyProtection="0"/>
    <xf numFmtId="0" fontId="61" fillId="10" borderId="100" applyNumberFormat="0" applyAlignment="0" applyProtection="0"/>
    <xf numFmtId="0" fontId="65" fillId="0" borderId="106" applyNumberFormat="0" applyFill="0" applyAlignment="0" applyProtection="0"/>
    <xf numFmtId="0" fontId="48" fillId="23" borderId="101" applyNumberFormat="0" applyAlignment="0" applyProtection="0"/>
    <xf numFmtId="0" fontId="19" fillId="29" borderId="98" applyNumberFormat="0" applyFont="0" applyAlignment="0" applyProtection="0"/>
    <xf numFmtId="0" fontId="138" fillId="10" borderId="109" applyNumberFormat="0" applyAlignment="0" applyProtection="0">
      <alignment vertical="center"/>
    </xf>
    <xf numFmtId="0" fontId="19" fillId="29" borderId="111" applyNumberFormat="0" applyFont="0" applyAlignment="0" applyProtection="0"/>
    <xf numFmtId="0" fontId="134" fillId="0" borderId="110" applyNumberFormat="0" applyFill="0" applyAlignment="0" applyProtection="0">
      <alignment vertical="center"/>
    </xf>
    <xf numFmtId="0" fontId="371" fillId="10" borderId="109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29" borderId="111" applyNumberFormat="0" applyFont="0" applyAlignment="0" applyProtection="0"/>
    <xf numFmtId="0" fontId="139" fillId="60" borderId="112" applyNumberFormat="0" applyAlignment="0" applyProtection="0">
      <alignment vertical="center"/>
    </xf>
    <xf numFmtId="0" fontId="47" fillId="23" borderId="101" applyNumberFormat="0" applyAlignment="0" applyProtection="0"/>
    <xf numFmtId="0" fontId="49" fillId="23" borderId="100" applyNumberFormat="0" applyAlignment="0" applyProtection="0"/>
    <xf numFmtId="0" fontId="60" fillId="10" borderId="100" applyNumberFormat="0" applyAlignment="0" applyProtection="0"/>
    <xf numFmtId="0" fontId="64" fillId="0" borderId="106" applyNumberFormat="0" applyFill="0" applyAlignment="0" applyProtection="0"/>
    <xf numFmtId="0" fontId="13" fillId="29" borderId="98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38" fillId="10" borderId="109" applyNumberFormat="0" applyAlignment="0" applyProtection="0">
      <alignment vertical="center"/>
    </xf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37" fillId="60" borderId="109" applyNumberFormat="0" applyAlignment="0" applyProtection="0">
      <alignment vertical="center"/>
    </xf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94" fillId="29" borderId="111" applyNumberFormat="0" applyFont="0" applyAlignment="0" applyProtection="0">
      <alignment vertical="center"/>
    </xf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370" fillId="60" borderId="109" applyNumberFormat="0" applyAlignment="0" applyProtection="0">
      <alignment vertical="center"/>
    </xf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94" fillId="29" borderId="111" applyNumberFormat="0" applyFont="0" applyAlignment="0" applyProtection="0">
      <alignment vertical="center"/>
    </xf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40" fillId="29" borderId="111" applyNumberFormat="0" applyFont="0" applyAlignment="0" applyProtection="0"/>
    <xf numFmtId="0" fontId="65" fillId="0" borderId="113" applyNumberFormat="0" applyFill="0" applyAlignment="0" applyProtection="0"/>
    <xf numFmtId="0" fontId="139" fillId="60" borderId="112" applyNumberFormat="0" applyAlignment="0" applyProtection="0">
      <alignment vertical="center"/>
    </xf>
    <xf numFmtId="0" fontId="134" fillId="0" borderId="110" applyNumberFormat="0" applyFill="0" applyAlignment="0" applyProtection="0">
      <alignment vertical="center"/>
    </xf>
    <xf numFmtId="0" fontId="137" fillId="60" borderId="109" applyNumberFormat="0" applyAlignment="0" applyProtection="0">
      <alignment vertical="center"/>
    </xf>
    <xf numFmtId="0" fontId="50" fillId="23" borderId="109" applyNumberFormat="0" applyAlignment="0" applyProtection="0"/>
    <xf numFmtId="0" fontId="48" fillId="23" borderId="101" applyNumberFormat="0" applyAlignment="0" applyProtection="0"/>
    <xf numFmtId="0" fontId="50" fillId="23" borderId="100" applyNumberFormat="0" applyAlignment="0" applyProtection="0"/>
    <xf numFmtId="0" fontId="1" fillId="0" borderId="0"/>
    <xf numFmtId="0" fontId="61" fillId="10" borderId="100" applyNumberFormat="0" applyAlignment="0" applyProtection="0"/>
    <xf numFmtId="0" fontId="65" fillId="0" borderId="106" applyNumberFormat="0" applyFill="0" applyAlignment="0" applyProtection="0"/>
    <xf numFmtId="0" fontId="24" fillId="29" borderId="98" applyNumberFormat="0" applyFont="0" applyAlignment="0" applyProtection="0"/>
    <xf numFmtId="0" fontId="19" fillId="29" borderId="98" applyNumberFormat="0" applyFont="0" applyAlignment="0" applyProtection="0"/>
    <xf numFmtId="0" fontId="24" fillId="29" borderId="111" applyNumberFormat="0" applyFont="0" applyAlignment="0" applyProtection="0"/>
    <xf numFmtId="0" fontId="64" fillId="0" borderId="113" applyNumberFormat="0" applyFill="0" applyAlignment="0" applyProtection="0"/>
    <xf numFmtId="173" fontId="13" fillId="3" borderId="114"/>
    <xf numFmtId="0" fontId="61" fillId="10" borderId="109" applyNumberFormat="0" applyAlignment="0" applyProtection="0"/>
    <xf numFmtId="0" fontId="61" fillId="10" borderId="109" applyNumberFormat="0" applyAlignment="0" applyProtection="0"/>
    <xf numFmtId="0" fontId="13" fillId="29" borderId="111" applyNumberFormat="0" applyFont="0" applyAlignment="0" applyProtection="0"/>
    <xf numFmtId="0" fontId="14" fillId="29" borderId="111" applyNumberFormat="0" applyFont="0" applyAlignment="0" applyProtection="0">
      <alignment vertical="center"/>
    </xf>
    <xf numFmtId="0" fontId="47" fillId="23" borderId="112" applyNumberFormat="0" applyAlignment="0" applyProtection="0"/>
    <xf numFmtId="0" fontId="134" fillId="0" borderId="103" applyNumberFormat="0" applyFill="0" applyAlignment="0" applyProtection="0">
      <alignment vertical="center"/>
    </xf>
    <xf numFmtId="0" fontId="14" fillId="29" borderId="98" applyNumberFormat="0" applyFont="0" applyAlignment="0" applyProtection="0">
      <alignment vertical="center"/>
    </xf>
    <xf numFmtId="0" fontId="171" fillId="0" borderId="108">
      <alignment horizontal="left" vertical="center"/>
    </xf>
    <xf numFmtId="0" fontId="137" fillId="60" borderId="100" applyNumberFormat="0" applyAlignment="0" applyProtection="0">
      <alignment vertical="center"/>
    </xf>
    <xf numFmtId="0" fontId="138" fillId="10" borderId="100" applyNumberFormat="0" applyAlignment="0" applyProtection="0">
      <alignment vertical="center"/>
    </xf>
    <xf numFmtId="0" fontId="139" fillId="60" borderId="101" applyNumberFormat="0" applyAlignment="0" applyProtection="0">
      <alignment vertical="center"/>
    </xf>
    <xf numFmtId="0" fontId="48" fillId="23" borderId="112" applyNumberFormat="0" applyAlignment="0" applyProtection="0"/>
    <xf numFmtId="0" fontId="47" fillId="23" borderId="101" applyNumberFormat="0" applyAlignment="0" applyProtection="0"/>
    <xf numFmtId="0" fontId="48" fillId="23" borderId="101" applyNumberFormat="0" applyAlignment="0" applyProtection="0"/>
    <xf numFmtId="0" fontId="49" fillId="23" borderId="100" applyNumberFormat="0" applyAlignment="0" applyProtection="0"/>
    <xf numFmtId="0" fontId="50" fillId="23" borderId="100" applyNumberFormat="0" applyAlignment="0" applyProtection="0"/>
    <xf numFmtId="0" fontId="60" fillId="10" borderId="100" applyNumberFormat="0" applyAlignment="0" applyProtection="0"/>
    <xf numFmtId="0" fontId="61" fillId="10" borderId="100" applyNumberFormat="0" applyAlignment="0" applyProtection="0"/>
    <xf numFmtId="0" fontId="64" fillId="0" borderId="106" applyNumberFormat="0" applyFill="0" applyAlignment="0" applyProtection="0"/>
    <xf numFmtId="0" fontId="65" fillId="0" borderId="106" applyNumberFormat="0" applyFill="0" applyAlignment="0" applyProtection="0"/>
    <xf numFmtId="0" fontId="13" fillId="29" borderId="98" applyNumberFormat="0" applyFont="0" applyAlignment="0" applyProtection="0"/>
    <xf numFmtId="0" fontId="24" fillId="29" borderId="98" applyNumberFormat="0" applyFont="0" applyAlignment="0" applyProtection="0"/>
    <xf numFmtId="0" fontId="19" fillId="29" borderId="98" applyNumberFormat="0" applyFont="0" applyAlignment="0" applyProtection="0"/>
    <xf numFmtId="0" fontId="134" fillId="0" borderId="103" applyNumberFormat="0" applyFill="0" applyAlignment="0" applyProtection="0">
      <alignment vertical="center"/>
    </xf>
    <xf numFmtId="0" fontId="14" fillId="29" borderId="98" applyNumberFormat="0" applyFont="0" applyAlignment="0" applyProtection="0">
      <alignment vertical="center"/>
    </xf>
    <xf numFmtId="0" fontId="137" fillId="60" borderId="100" applyNumberFormat="0" applyAlignment="0" applyProtection="0">
      <alignment vertical="center"/>
    </xf>
    <xf numFmtId="0" fontId="138" fillId="10" borderId="100" applyNumberFormat="0" applyAlignment="0" applyProtection="0">
      <alignment vertical="center"/>
    </xf>
    <xf numFmtId="0" fontId="139" fillId="60" borderId="101" applyNumberFormat="0" applyAlignment="0" applyProtection="0">
      <alignment vertical="center"/>
    </xf>
    <xf numFmtId="0" fontId="50" fillId="23" borderId="109" applyNumberFormat="0" applyAlignment="0" applyProtection="0"/>
    <xf numFmtId="0" fontId="47" fillId="23" borderId="101" applyNumberFormat="0" applyAlignment="0" applyProtection="0"/>
    <xf numFmtId="0" fontId="48" fillId="23" borderId="101" applyNumberFormat="0" applyAlignment="0" applyProtection="0"/>
    <xf numFmtId="0" fontId="49" fillId="23" borderId="100" applyNumberFormat="0" applyAlignment="0" applyProtection="0"/>
    <xf numFmtId="0" fontId="50" fillId="23" borderId="100" applyNumberFormat="0" applyAlignment="0" applyProtection="0"/>
    <xf numFmtId="0" fontId="60" fillId="10" borderId="100" applyNumberFormat="0" applyAlignment="0" applyProtection="0"/>
    <xf numFmtId="0" fontId="61" fillId="10" borderId="100" applyNumberFormat="0" applyAlignment="0" applyProtection="0"/>
    <xf numFmtId="0" fontId="13" fillId="29" borderId="98" applyNumberFormat="0" applyFont="0" applyAlignment="0" applyProtection="0"/>
    <xf numFmtId="0" fontId="24" fillId="29" borderId="98" applyNumberFormat="0" applyFont="0" applyAlignment="0" applyProtection="0"/>
    <xf numFmtId="0" fontId="19" fillId="29" borderId="98" applyNumberFormat="0" applyFont="0" applyAlignment="0" applyProtection="0"/>
    <xf numFmtId="0" fontId="47" fillId="23" borderId="112" applyNumberFormat="0" applyAlignment="0" applyProtection="0"/>
    <xf numFmtId="0" fontId="48" fillId="23" borderId="112" applyNumberFormat="0" applyAlignment="0" applyProtection="0"/>
    <xf numFmtId="0" fontId="65" fillId="0" borderId="113" applyNumberFormat="0" applyFill="0" applyAlignment="0" applyProtection="0"/>
    <xf numFmtId="0" fontId="49" fillId="23" borderId="10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3" fillId="29" borderId="98" applyNumberFormat="0" applyFont="0" applyAlignment="0" applyProtection="0"/>
    <xf numFmtId="0" fontId="64" fillId="0" borderId="106" applyNumberFormat="0" applyFill="0" applyAlignment="0" applyProtection="0"/>
    <xf numFmtId="0" fontId="60" fillId="10" borderId="100" applyNumberFormat="0" applyAlignment="0" applyProtection="0"/>
    <xf numFmtId="0" fontId="49" fillId="23" borderId="100" applyNumberFormat="0" applyAlignment="0" applyProtection="0"/>
    <xf numFmtId="0" fontId="47" fillId="23" borderId="10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5" fillId="0" borderId="106" applyNumberFormat="0" applyFill="0" applyAlignment="0" applyProtection="0"/>
    <xf numFmtId="0" fontId="65" fillId="0" borderId="106" applyNumberFormat="0" applyFill="0" applyAlignment="0" applyProtection="0"/>
    <xf numFmtId="0" fontId="48" fillId="23" borderId="101" applyNumberFormat="0" applyAlignment="0" applyProtection="0"/>
    <xf numFmtId="0" fontId="48" fillId="23" borderId="101" applyNumberFormat="0" applyAlignment="0" applyProtection="0"/>
    <xf numFmtId="0" fontId="40" fillId="29" borderId="98" applyNumberFormat="0" applyFont="0" applyAlignment="0" applyProtection="0"/>
    <xf numFmtId="0" fontId="40" fillId="29" borderId="98" applyNumberFormat="0" applyFont="0" applyAlignment="0" applyProtection="0"/>
    <xf numFmtId="0" fontId="61" fillId="10" borderId="100" applyNumberFormat="0" applyAlignment="0" applyProtection="0"/>
    <xf numFmtId="0" fontId="61" fillId="10" borderId="100" applyNumberFormat="0" applyAlignment="0" applyProtection="0"/>
    <xf numFmtId="0" fontId="50" fillId="23" borderId="100" applyNumberFormat="0" applyAlignment="0" applyProtection="0"/>
    <xf numFmtId="0" fontId="50" fillId="23" borderId="100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48" fillId="23" borderId="101" applyNumberFormat="0" applyAlignment="0" applyProtection="0"/>
    <xf numFmtId="0" fontId="50" fillId="23" borderId="100" applyNumberFormat="0" applyAlignment="0" applyProtection="0"/>
    <xf numFmtId="0" fontId="1" fillId="0" borderId="0"/>
    <xf numFmtId="0" fontId="61" fillId="10" borderId="100" applyNumberFormat="0" applyAlignment="0" applyProtection="0"/>
    <xf numFmtId="0" fontId="65" fillId="0" borderId="106" applyNumberFormat="0" applyFill="0" applyAlignment="0" applyProtection="0"/>
    <xf numFmtId="0" fontId="24" fillId="29" borderId="98" applyNumberFormat="0" applyFont="0" applyAlignment="0" applyProtection="0"/>
    <xf numFmtId="0" fontId="47" fillId="23" borderId="101" applyNumberFormat="0" applyAlignment="0" applyProtection="0"/>
    <xf numFmtId="0" fontId="48" fillId="23" borderId="101" applyNumberFormat="0" applyAlignment="0" applyProtection="0"/>
    <xf numFmtId="0" fontId="49" fillId="23" borderId="100" applyNumberFormat="0" applyAlignment="0" applyProtection="0"/>
    <xf numFmtId="0" fontId="50" fillId="23" borderId="100" applyNumberFormat="0" applyAlignment="0" applyProtection="0"/>
    <xf numFmtId="0" fontId="60" fillId="10" borderId="100" applyNumberFormat="0" applyAlignment="0" applyProtection="0"/>
    <xf numFmtId="0" fontId="61" fillId="10" borderId="100" applyNumberFormat="0" applyAlignment="0" applyProtection="0"/>
    <xf numFmtId="0" fontId="13" fillId="29" borderId="98" applyNumberFormat="0" applyFont="0" applyAlignment="0" applyProtection="0"/>
    <xf numFmtId="0" fontId="24" fillId="29" borderId="98" applyNumberFormat="0" applyFont="0" applyAlignment="0" applyProtection="0"/>
    <xf numFmtId="0" fontId="19" fillId="29" borderId="9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0" fontId="29" fillId="20" borderId="114" applyNumberFormat="0" applyBorder="0" applyAlignment="0" applyProtection="0"/>
    <xf numFmtId="168" fontId="1" fillId="0" borderId="0" applyFont="0" applyFill="0" applyBorder="0" applyAlignment="0" applyProtection="0"/>
    <xf numFmtId="0" fontId="223" fillId="64" borderId="109" applyNumberFormat="0" applyAlignment="0" applyProtection="0">
      <alignment vertical="center"/>
    </xf>
    <xf numFmtId="0" fontId="223" fillId="64" borderId="109" applyNumberFormat="0" applyAlignment="0" applyProtection="0">
      <alignment vertical="center"/>
    </xf>
    <xf numFmtId="0" fontId="223" fillId="64" borderId="109" applyNumberFormat="0" applyAlignment="0" applyProtection="0">
      <alignment vertical="center"/>
    </xf>
    <xf numFmtId="0" fontId="223" fillId="64" borderId="109" applyNumberFormat="0" applyAlignment="0" applyProtection="0">
      <alignment vertical="center"/>
    </xf>
    <xf numFmtId="0" fontId="223" fillId="64" borderId="109" applyNumberFormat="0" applyAlignment="0" applyProtection="0">
      <alignment vertical="center"/>
    </xf>
    <xf numFmtId="0" fontId="223" fillId="64" borderId="109" applyNumberFormat="0" applyAlignment="0" applyProtection="0">
      <alignment vertical="center"/>
    </xf>
    <xf numFmtId="0" fontId="223" fillId="64" borderId="109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29" borderId="111" applyNumberFormat="0" applyFont="0" applyAlignment="0" applyProtection="0"/>
    <xf numFmtId="0" fontId="24" fillId="29" borderId="1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9" fillId="23" borderId="109" applyNumberFormat="0" applyAlignment="0" applyProtection="0"/>
    <xf numFmtId="0" fontId="48" fillId="23" borderId="112" applyNumberFormat="0" applyAlignment="0" applyProtection="0"/>
    <xf numFmtId="0" fontId="47" fillId="23" borderId="112" applyNumberFormat="0" applyAlignment="0" applyProtection="0"/>
    <xf numFmtId="0" fontId="1" fillId="0" borderId="0"/>
    <xf numFmtId="0" fontId="1" fillId="0" borderId="0"/>
    <xf numFmtId="0" fontId="1" fillId="0" borderId="0"/>
    <xf numFmtId="0" fontId="60" fillId="10" borderId="109" applyNumberFormat="0" applyAlignment="0" applyProtection="0"/>
    <xf numFmtId="0" fontId="64" fillId="0" borderId="113" applyNumberFormat="0" applyFill="0" applyAlignment="0" applyProtection="0"/>
    <xf numFmtId="0" fontId="19" fillId="29" borderId="111" applyNumberFormat="0" applyFont="0" applyAlignment="0" applyProtection="0"/>
    <xf numFmtId="0" fontId="24" fillId="29" borderId="111" applyNumberFormat="0" applyFont="0" applyAlignment="0" applyProtection="0"/>
    <xf numFmtId="0" fontId="61" fillId="10" borderId="109" applyNumberFormat="0" applyAlignment="0" applyProtection="0"/>
    <xf numFmtId="0" fontId="60" fillId="10" borderId="109" applyNumberFormat="0" applyAlignment="0" applyProtection="0"/>
    <xf numFmtId="0" fontId="49" fillId="23" borderId="109" applyNumberFormat="0" applyAlignment="0" applyProtection="0"/>
    <xf numFmtId="0" fontId="48" fillId="23" borderId="112" applyNumberFormat="0" applyAlignment="0" applyProtection="0"/>
    <xf numFmtId="0" fontId="47" fillId="23" borderId="112" applyNumberFormat="0" applyAlignment="0" applyProtection="0"/>
    <xf numFmtId="0" fontId="60" fillId="10" borderId="109" applyNumberFormat="0" applyAlignment="0" applyProtection="0"/>
    <xf numFmtId="0" fontId="24" fillId="29" borderId="111" applyNumberFormat="0" applyFont="0" applyAlignment="0" applyProtection="0"/>
    <xf numFmtId="0" fontId="50" fillId="23" borderId="109" applyNumberFormat="0" applyAlignment="0" applyProtection="0"/>
    <xf numFmtId="0" fontId="48" fillId="23" borderId="112" applyNumberFormat="0" applyAlignment="0" applyProtection="0"/>
    <xf numFmtId="0" fontId="1" fillId="0" borderId="0"/>
    <xf numFmtId="0" fontId="1" fillId="0" borderId="0"/>
    <xf numFmtId="0" fontId="13" fillId="29" borderId="111" applyNumberFormat="0" applyFont="0" applyAlignment="0" applyProtection="0"/>
    <xf numFmtId="0" fontId="19" fillId="29" borderId="111" applyNumberFormat="0" applyFont="0" applyAlignment="0" applyProtection="0"/>
    <xf numFmtId="0" fontId="61" fillId="10" borderId="109" applyNumberFormat="0" applyAlignment="0" applyProtection="0"/>
    <xf numFmtId="0" fontId="50" fillId="23" borderId="109" applyNumberFormat="0" applyAlignment="0" applyProtection="0"/>
    <xf numFmtId="0" fontId="40" fillId="29" borderId="111" applyNumberFormat="0" applyFont="0" applyAlignment="0" applyProtection="0"/>
    <xf numFmtId="0" fontId="50" fillId="23" borderId="10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67" fillId="0" borderId="110" applyNumberFormat="0" applyFill="0" applyAlignment="0" applyProtection="0">
      <alignment vertical="center"/>
    </xf>
    <xf numFmtId="0" fontId="367" fillId="0" borderId="110" applyNumberFormat="0" applyFill="0" applyAlignment="0" applyProtection="0">
      <alignment vertical="center"/>
    </xf>
    <xf numFmtId="0" fontId="94" fillId="29" borderId="111" applyNumberFormat="0" applyFont="0" applyAlignment="0" applyProtection="0">
      <alignment vertical="center"/>
    </xf>
    <xf numFmtId="0" fontId="94" fillId="29" borderId="111" applyNumberFormat="0" applyFont="0" applyAlignment="0" applyProtection="0">
      <alignment vertical="center"/>
    </xf>
    <xf numFmtId="0" fontId="370" fillId="60" borderId="109" applyNumberFormat="0" applyAlignment="0" applyProtection="0">
      <alignment vertical="center"/>
    </xf>
    <xf numFmtId="0" fontId="370" fillId="60" borderId="109" applyNumberFormat="0" applyAlignment="0" applyProtection="0">
      <alignment vertical="center"/>
    </xf>
    <xf numFmtId="0" fontId="371" fillId="10" borderId="109" applyNumberFormat="0" applyAlignment="0" applyProtection="0">
      <alignment vertical="center"/>
    </xf>
    <xf numFmtId="0" fontId="371" fillId="10" borderId="109" applyNumberFormat="0" applyAlignment="0" applyProtection="0">
      <alignment vertical="center"/>
    </xf>
    <xf numFmtId="0" fontId="372" fillId="60" borderId="112" applyNumberFormat="0" applyAlignment="0" applyProtection="0">
      <alignment vertical="center"/>
    </xf>
    <xf numFmtId="0" fontId="372" fillId="60" borderId="112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61" fillId="10" borderId="109" applyNumberFormat="0" applyAlignment="0" applyProtection="0"/>
    <xf numFmtId="10" fontId="29" fillId="20" borderId="107" applyNumberFormat="0" applyBorder="0" applyAlignment="0" applyProtection="0"/>
    <xf numFmtId="173" fontId="13" fillId="3" borderId="107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23" fillId="64" borderId="109" applyNumberFormat="0" applyAlignment="0" applyProtection="0">
      <alignment vertical="center"/>
    </xf>
    <xf numFmtId="0" fontId="223" fillId="64" borderId="109" applyNumberFormat="0" applyAlignment="0" applyProtection="0">
      <alignment vertical="center"/>
    </xf>
    <xf numFmtId="0" fontId="223" fillId="64" borderId="109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23" borderId="109" applyNumberFormat="0" applyAlignment="0" applyProtection="0"/>
    <xf numFmtId="0" fontId="61" fillId="10" borderId="109" applyNumberFormat="0" applyAlignment="0" applyProtection="0"/>
    <xf numFmtId="0" fontId="13" fillId="29" borderId="111" applyNumberFormat="0" applyFont="0" applyAlignment="0" applyProtection="0"/>
    <xf numFmtId="0" fontId="60" fillId="10" borderId="109" applyNumberFormat="0" applyAlignment="0" applyProtection="0"/>
    <xf numFmtId="0" fontId="50" fillId="23" borderId="109" applyNumberFormat="0" applyAlignment="0" applyProtection="0"/>
    <xf numFmtId="0" fontId="48" fillId="23" borderId="112" applyNumberFormat="0" applyAlignment="0" applyProtection="0"/>
    <xf numFmtId="0" fontId="65" fillId="0" borderId="113" applyNumberFormat="0" applyFill="0" applyAlignment="0" applyProtection="0"/>
    <xf numFmtId="0" fontId="13" fillId="29" borderId="111" applyNumberFormat="0" applyFont="0" applyAlignment="0" applyProtection="0"/>
    <xf numFmtId="0" fontId="50" fillId="23" borderId="109" applyNumberFormat="0" applyAlignment="0" applyProtection="0"/>
    <xf numFmtId="0" fontId="65" fillId="0" borderId="113" applyNumberFormat="0" applyFill="0" applyAlignment="0" applyProtection="0"/>
    <xf numFmtId="0" fontId="19" fillId="29" borderId="111" applyNumberFormat="0" applyFont="0" applyAlignment="0" applyProtection="0"/>
    <xf numFmtId="0" fontId="61" fillId="10" borderId="109" applyNumberFormat="0" applyAlignment="0" applyProtection="0"/>
    <xf numFmtId="0" fontId="65" fillId="0" borderId="113" applyNumberFormat="0" applyFill="0" applyAlignment="0" applyProtection="0"/>
    <xf numFmtId="0" fontId="64" fillId="0" borderId="113" applyNumberFormat="0" applyFill="0" applyAlignment="0" applyProtection="0"/>
    <xf numFmtId="0" fontId="60" fillId="10" borderId="109" applyNumberFormat="0" applyAlignment="0" applyProtection="0"/>
    <xf numFmtId="0" fontId="49" fillId="23" borderId="109" applyNumberFormat="0" applyAlignment="0" applyProtection="0"/>
    <xf numFmtId="0" fontId="48" fillId="23" borderId="112" applyNumberFormat="0" applyAlignment="0" applyProtection="0"/>
    <xf numFmtId="0" fontId="65" fillId="0" borderId="113" applyNumberFormat="0" applyFill="0" applyAlignment="0" applyProtection="0"/>
    <xf numFmtId="0" fontId="65" fillId="0" borderId="113" applyNumberFormat="0" applyFill="0" applyAlignment="0" applyProtection="0"/>
    <xf numFmtId="0" fontId="65" fillId="0" borderId="113" applyNumberFormat="0" applyFill="0" applyAlignment="0" applyProtection="0"/>
    <xf numFmtId="0" fontId="48" fillId="23" borderId="112" applyNumberFormat="0" applyAlignment="0" applyProtection="0"/>
    <xf numFmtId="0" fontId="48" fillId="23" borderId="112" applyNumberFormat="0" applyAlignment="0" applyProtection="0"/>
    <xf numFmtId="0" fontId="40" fillId="29" borderId="111" applyNumberFormat="0" applyFont="0" applyAlignment="0" applyProtection="0"/>
    <xf numFmtId="0" fontId="61" fillId="10" borderId="109" applyNumberFormat="0" applyAlignment="0" applyProtection="0"/>
    <xf numFmtId="0" fontId="61" fillId="10" borderId="109" applyNumberFormat="0" applyAlignment="0" applyProtection="0"/>
    <xf numFmtId="0" fontId="50" fillId="23" borderId="109" applyNumberFormat="0" applyAlignment="0" applyProtection="0"/>
    <xf numFmtId="0" fontId="1" fillId="0" borderId="0"/>
    <xf numFmtId="10" fontId="29" fillId="20" borderId="107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 applyNumberFormat="0" applyFill="0" applyBorder="0" applyAlignment="0" applyProtection="0"/>
    <xf numFmtId="0" fontId="1" fillId="0" borderId="0"/>
    <xf numFmtId="0" fontId="40" fillId="29" borderId="111" applyNumberFormat="0" applyFont="0" applyAlignment="0" applyProtection="0"/>
    <xf numFmtId="0" fontId="24" fillId="29" borderId="111" applyNumberFormat="0" applyFont="0" applyAlignment="0" applyProtection="0"/>
    <xf numFmtId="0" fontId="50" fillId="23" borderId="109" applyNumberFormat="0" applyAlignment="0" applyProtection="0"/>
    <xf numFmtId="0" fontId="139" fillId="60" borderId="101" applyNumberFormat="0" applyAlignment="0" applyProtection="0">
      <alignment vertical="center"/>
    </xf>
    <xf numFmtId="0" fontId="47" fillId="23" borderId="101" applyNumberFormat="0" applyAlignment="0" applyProtection="0"/>
    <xf numFmtId="0" fontId="139" fillId="60" borderId="101" applyNumberFormat="0" applyAlignment="0" applyProtection="0">
      <alignment vertical="center"/>
    </xf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168" fontId="13" fillId="0" borderId="0" applyFont="0" applyFill="0" applyBorder="0" applyAlignment="0" applyProtection="0"/>
    <xf numFmtId="0" fontId="367" fillId="0" borderId="110" applyNumberFormat="0" applyFill="0" applyAlignment="0" applyProtection="0">
      <alignment vertical="center"/>
    </xf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372" fillId="60" borderId="112" applyNumberFormat="0" applyAlignment="0" applyProtection="0">
      <alignment vertical="center"/>
    </xf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29" fillId="20" borderId="114" applyNumberFormat="0" applyBorder="0" applyAlignment="0" applyProtection="0"/>
    <xf numFmtId="0" fontId="139" fillId="60" borderId="112" applyNumberFormat="0" applyAlignment="0" applyProtection="0">
      <alignment vertical="center"/>
    </xf>
    <xf numFmtId="0" fontId="47" fillId="23" borderId="112" applyNumberFormat="0" applyAlignment="0" applyProtection="0"/>
    <xf numFmtId="0" fontId="139" fillId="60" borderId="112" applyNumberFormat="0" applyAlignment="0" applyProtection="0">
      <alignment vertical="center"/>
    </xf>
    <xf numFmtId="10" fontId="29" fillId="20" borderId="107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4" fillId="0" borderId="143" applyNumberFormat="0" applyFill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67" fillId="0" borderId="147" applyNumberFormat="0" applyFill="0" applyAlignment="0" applyProtection="0">
      <alignment vertical="center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0" fillId="23" borderId="144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9" fillId="29" borderId="216" applyNumberFormat="0" applyFont="0" applyAlignment="0" applyProtection="0"/>
    <xf numFmtId="43" fontId="1" fillId="0" borderId="0" applyFont="0" applyFill="0" applyBorder="0" applyAlignment="0" applyProtection="0"/>
    <xf numFmtId="0" fontId="13" fillId="29" borderId="208" applyNumberFormat="0" applyFont="0" applyAlignment="0" applyProtection="0"/>
    <xf numFmtId="282" fontId="1" fillId="0" borderId="0" applyFont="0" applyFill="0" applyBorder="0" applyAlignment="0" applyProtection="0"/>
    <xf numFmtId="0" fontId="443" fillId="0" borderId="0"/>
    <xf numFmtId="0" fontId="426" fillId="26" borderId="0" applyNumberFormat="0" applyBorder="0" applyAlignment="0" applyProtection="0"/>
    <xf numFmtId="0" fontId="1" fillId="0" borderId="0"/>
    <xf numFmtId="168" fontId="13" fillId="0" borderId="0" applyFont="0" applyFill="0" applyBorder="0" applyAlignment="0" applyProtection="0"/>
    <xf numFmtId="0" fontId="49" fillId="23" borderId="118" applyNumberFormat="0" applyAlignment="0" applyProtection="0"/>
    <xf numFmtId="0" fontId="61" fillId="10" borderId="200" applyNumberFormat="0" applyAlignment="0" applyProtection="0"/>
    <xf numFmtId="0" fontId="48" fillId="23" borderId="145" applyNumberFormat="0" applyAlignment="0" applyProtection="0"/>
    <xf numFmtId="0" fontId="371" fillId="10" borderId="135" applyNumberFormat="0" applyAlignment="0" applyProtection="0">
      <alignment vertical="center"/>
    </xf>
    <xf numFmtId="0" fontId="48" fillId="23" borderId="119" applyNumberFormat="0" applyAlignment="0" applyProtection="0"/>
    <xf numFmtId="0" fontId="58" fillId="7" borderId="0" applyNumberFormat="0" applyBorder="0" applyAlignment="0" applyProtection="0"/>
    <xf numFmtId="0" fontId="47" fillId="23" borderId="138" applyNumberFormat="0" applyAlignment="0" applyProtection="0"/>
    <xf numFmtId="0" fontId="21" fillId="17" borderId="0" applyNumberFormat="0" applyBorder="0" applyAlignment="0" applyProtection="0"/>
    <xf numFmtId="0" fontId="50" fillId="23" borderId="118" applyNumberFormat="0" applyAlignment="0" applyProtection="0"/>
    <xf numFmtId="0" fontId="13" fillId="29" borderId="137" applyNumberFormat="0" applyFont="0" applyAlignment="0" applyProtection="0"/>
    <xf numFmtId="0" fontId="138" fillId="10" borderId="135" applyNumberFormat="0" applyAlignment="0" applyProtection="0">
      <alignment vertical="center"/>
    </xf>
    <xf numFmtId="0" fontId="50" fillId="23" borderId="118" applyNumberFormat="0" applyAlignment="0" applyProtection="0"/>
    <xf numFmtId="0" fontId="40" fillId="29" borderId="116" applyNumberFormat="0" applyFont="0" applyAlignment="0" applyProtection="0"/>
    <xf numFmtId="0" fontId="13" fillId="29" borderId="198" applyNumberFormat="0" applyFont="0" applyAlignment="0" applyProtection="0"/>
    <xf numFmtId="0" fontId="13" fillId="29" borderId="116" applyNumberFormat="0" applyFont="0" applyAlignment="0" applyProtection="0"/>
    <xf numFmtId="0" fontId="65" fillId="0" borderId="132" applyNumberFormat="0" applyFill="0" applyAlignment="0" applyProtection="0"/>
    <xf numFmtId="0" fontId="61" fillId="10" borderId="118" applyNumberFormat="0" applyAlignment="0" applyProtection="0"/>
    <xf numFmtId="0" fontId="13" fillId="29" borderId="142" applyNumberFormat="0" applyFont="0" applyAlignment="0" applyProtection="0"/>
    <xf numFmtId="0" fontId="60" fillId="10" borderId="118" applyNumberFormat="0" applyAlignment="0" applyProtection="0"/>
    <xf numFmtId="0" fontId="19" fillId="29" borderId="116" applyNumberFormat="0" applyFont="0" applyAlignment="0" applyProtection="0"/>
    <xf numFmtId="0" fontId="48" fillId="23" borderId="138" applyNumberFormat="0" applyAlignment="0" applyProtection="0"/>
    <xf numFmtId="0" fontId="50" fillId="23" borderId="118" applyNumberFormat="0" applyAlignment="0" applyProtection="0"/>
    <xf numFmtId="0" fontId="14" fillId="29" borderId="208" applyNumberFormat="0" applyFont="0" applyAlignment="0" applyProtection="0">
      <alignment vertical="center"/>
    </xf>
    <xf numFmtId="0" fontId="197" fillId="29" borderId="208" applyNumberFormat="0" applyFont="0" applyAlignment="0" applyProtection="0"/>
    <xf numFmtId="0" fontId="94" fillId="29" borderId="198" applyNumberFormat="0" applyFont="0" applyAlignment="0" applyProtection="0">
      <alignment vertical="center"/>
    </xf>
    <xf numFmtId="10" fontId="29" fillId="65" borderId="148" applyNumberFormat="0" applyBorder="0" applyAlignment="0" applyProtection="0"/>
    <xf numFmtId="0" fontId="48" fillId="23" borderId="186" applyNumberFormat="0" applyAlignment="0" applyProtection="0"/>
    <xf numFmtId="0" fontId="49" fillId="23" borderId="144" applyNumberFormat="0" applyAlignment="0" applyProtection="0"/>
    <xf numFmtId="0" fontId="441" fillId="0" borderId="0" applyNumberFormat="0" applyFill="0" applyBorder="0" applyAlignment="0" applyProtection="0">
      <alignment vertical="top"/>
      <protection locked="0"/>
    </xf>
    <xf numFmtId="0" fontId="21" fillId="27" borderId="0" applyNumberFormat="0" applyBorder="0" applyAlignment="0" applyProtection="0"/>
    <xf numFmtId="0" fontId="21" fillId="12" borderId="0" applyNumberFormat="0" applyBorder="0" applyAlignment="0" applyProtection="0"/>
    <xf numFmtId="0" fontId="426" fillId="13" borderId="0" applyNumberFormat="0" applyBorder="0" applyAlignment="0" applyProtection="0"/>
    <xf numFmtId="0" fontId="61" fillId="10" borderId="144" applyNumberFormat="0" applyAlignment="0" applyProtection="0"/>
    <xf numFmtId="43" fontId="390" fillId="0" borderId="0" applyFont="0" applyFill="0" applyBorder="0" applyAlignment="0" applyProtection="0"/>
    <xf numFmtId="0" fontId="44" fillId="0" borderId="11" applyNumberFormat="0" applyFill="0" applyAlignment="0" applyProtection="0"/>
    <xf numFmtId="0" fontId="10" fillId="0" borderId="0"/>
    <xf numFmtId="0" fontId="1" fillId="0" borderId="0"/>
    <xf numFmtId="41" fontId="182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10" borderId="144" applyNumberFormat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426" fillId="12" borderId="0" applyNumberFormat="0" applyBorder="0" applyAlignment="0" applyProtection="0"/>
    <xf numFmtId="0" fontId="21" fillId="12" borderId="0" applyNumberFormat="0" applyBorder="0" applyAlignment="0" applyProtection="0"/>
    <xf numFmtId="10" fontId="29" fillId="20" borderId="140" applyNumberFormat="0" applyBorder="0" applyAlignment="0" applyProtection="0"/>
    <xf numFmtId="0" fontId="10" fillId="0" borderId="0"/>
    <xf numFmtId="43" fontId="40" fillId="0" borderId="0" applyFont="0" applyFill="0" applyBorder="0" applyAlignment="0" applyProtection="0"/>
    <xf numFmtId="0" fontId="63" fillId="24" borderId="0" applyNumberFormat="0" applyBorder="0" applyAlignment="0" applyProtection="0"/>
    <xf numFmtId="0" fontId="16" fillId="9" borderId="0" applyNumberFormat="0" applyBorder="0" applyAlignment="0" applyProtection="0"/>
    <xf numFmtId="10" fontId="29" fillId="65" borderId="107" applyNumberFormat="0" applyBorder="0" applyAlignment="0" applyProtection="0"/>
    <xf numFmtId="10" fontId="29" fillId="65" borderId="107" applyNumberFormat="0" applyBorder="0" applyAlignment="0" applyProtection="0"/>
    <xf numFmtId="10" fontId="29" fillId="65" borderId="107" applyNumberFormat="0" applyBorder="0" applyAlignment="0" applyProtection="0"/>
    <xf numFmtId="10" fontId="29" fillId="65" borderId="107" applyNumberFormat="0" applyBorder="0" applyAlignment="0" applyProtection="0"/>
    <xf numFmtId="0" fontId="50" fillId="23" borderId="214" applyNumberFormat="0" applyAlignment="0" applyProtection="0"/>
    <xf numFmtId="0" fontId="40" fillId="0" borderId="0"/>
    <xf numFmtId="0" fontId="1" fillId="0" borderId="0"/>
    <xf numFmtId="0" fontId="1" fillId="0" borderId="0"/>
    <xf numFmtId="0" fontId="1" fillId="0" borderId="0"/>
    <xf numFmtId="0" fontId="197" fillId="29" borderId="116" applyNumberFormat="0" applyFont="0" applyAlignment="0" applyProtection="0"/>
    <xf numFmtId="0" fontId="197" fillId="29" borderId="116" applyNumberFormat="0" applyFont="0" applyAlignment="0" applyProtection="0"/>
    <xf numFmtId="0" fontId="48" fillId="23" borderId="201" applyNumberFormat="0" applyAlignment="0" applyProtection="0"/>
    <xf numFmtId="195" fontId="183" fillId="0" borderId="115">
      <alignment horizontal="right" vertical="center"/>
    </xf>
    <xf numFmtId="195" fontId="418" fillId="0" borderId="115">
      <alignment horizontal="right" vertical="center"/>
    </xf>
    <xf numFmtId="195" fontId="183" fillId="0" borderId="115">
      <alignment horizontal="right" vertical="center"/>
    </xf>
    <xf numFmtId="195" fontId="418" fillId="0" borderId="115">
      <alignment horizontal="right" vertical="center"/>
    </xf>
    <xf numFmtId="195" fontId="418" fillId="0" borderId="115">
      <alignment horizontal="right" vertical="center"/>
    </xf>
    <xf numFmtId="195" fontId="418" fillId="0" borderId="115">
      <alignment horizontal="right" vertical="center"/>
    </xf>
    <xf numFmtId="195" fontId="418" fillId="0" borderId="115">
      <alignment horizontal="right" vertical="center"/>
    </xf>
    <xf numFmtId="195" fontId="418" fillId="0" borderId="115">
      <alignment horizontal="right" vertical="center"/>
    </xf>
    <xf numFmtId="195" fontId="418" fillId="0" borderId="115">
      <alignment horizontal="right" vertical="center"/>
    </xf>
    <xf numFmtId="195" fontId="418" fillId="0" borderId="115">
      <alignment horizontal="right" vertical="center"/>
    </xf>
    <xf numFmtId="195" fontId="418" fillId="0" borderId="115">
      <alignment horizontal="right" vertical="center"/>
    </xf>
    <xf numFmtId="195" fontId="183" fillId="0" borderId="115">
      <alignment horizontal="right" vertical="center"/>
    </xf>
    <xf numFmtId="195" fontId="418" fillId="0" borderId="115">
      <alignment horizontal="right" vertical="center"/>
    </xf>
    <xf numFmtId="195" fontId="418" fillId="0" borderId="115">
      <alignment horizontal="right" vertical="center"/>
    </xf>
    <xf numFmtId="195" fontId="183" fillId="0" borderId="115">
      <alignment horizontal="right" vertical="center"/>
    </xf>
    <xf numFmtId="195" fontId="183" fillId="0" borderId="115">
      <alignment horizontal="right" vertical="center"/>
    </xf>
    <xf numFmtId="195" fontId="183" fillId="0" borderId="115">
      <alignment horizontal="right" vertical="center"/>
    </xf>
    <xf numFmtId="195" fontId="183" fillId="0" borderId="115">
      <alignment horizontal="right" vertical="center"/>
    </xf>
    <xf numFmtId="195" fontId="418" fillId="0" borderId="115">
      <alignment horizontal="right" vertical="center"/>
    </xf>
    <xf numFmtId="195" fontId="418" fillId="0" borderId="115">
      <alignment horizontal="right" vertical="center"/>
    </xf>
    <xf numFmtId="196" fontId="183" fillId="0" borderId="115">
      <alignment horizontal="center"/>
    </xf>
    <xf numFmtId="196" fontId="418" fillId="0" borderId="115">
      <alignment horizontal="center"/>
    </xf>
    <xf numFmtId="196" fontId="183" fillId="0" borderId="115">
      <alignment horizontal="center"/>
    </xf>
    <xf numFmtId="0" fontId="137" fillId="60" borderId="206" applyNumberFormat="0" applyAlignment="0" applyProtection="0">
      <alignment vertical="center"/>
    </xf>
    <xf numFmtId="0" fontId="94" fillId="29" borderId="208" applyNumberFormat="0" applyFont="0" applyAlignment="0" applyProtection="0">
      <alignment vertical="center"/>
    </xf>
    <xf numFmtId="10" fontId="29" fillId="20" borderId="148" applyNumberFormat="0" applyBorder="0" applyAlignment="0" applyProtection="0"/>
    <xf numFmtId="171" fontId="183" fillId="0" borderId="107"/>
    <xf numFmtId="171" fontId="418" fillId="0" borderId="107"/>
    <xf numFmtId="171" fontId="183" fillId="0" borderId="107"/>
    <xf numFmtId="0" fontId="19" fillId="8" borderId="0" applyNumberFormat="0" applyBorder="0" applyAlignment="0" applyProtection="0"/>
    <xf numFmtId="0" fontId="97" fillId="0" borderId="0"/>
    <xf numFmtId="0" fontId="49" fillId="23" borderId="200" applyNumberFormat="0" applyAlignment="0" applyProtection="0"/>
    <xf numFmtId="0" fontId="65" fillId="0" borderId="143" applyNumberFormat="0" applyFill="0" applyAlignment="0" applyProtection="0"/>
    <xf numFmtId="0" fontId="48" fillId="23" borderId="201" applyNumberFormat="0" applyAlignment="0" applyProtection="0"/>
    <xf numFmtId="0" fontId="13" fillId="29" borderId="208" applyNumberFormat="0" applyFont="0" applyAlignment="0" applyProtection="0"/>
    <xf numFmtId="0" fontId="204" fillId="0" borderId="117" applyNumberFormat="0" applyFill="0" applyAlignment="0" applyProtection="0">
      <alignment vertical="center"/>
    </xf>
    <xf numFmtId="0" fontId="218" fillId="19" borderId="118" applyNumberFormat="0" applyAlignment="0" applyProtection="0">
      <alignment vertical="center"/>
    </xf>
    <xf numFmtId="0" fontId="94" fillId="29" borderId="142" applyNumberFormat="0" applyFont="0" applyAlignment="0" applyProtection="0">
      <alignment vertical="center"/>
    </xf>
    <xf numFmtId="43" fontId="13" fillId="0" borderId="0" applyFont="0" applyFill="0" applyBorder="0" applyAlignment="0" applyProtection="0"/>
    <xf numFmtId="0" fontId="13" fillId="29" borderId="208" applyNumberFormat="0" applyFont="0" applyAlignment="0" applyProtection="0"/>
    <xf numFmtId="0" fontId="226" fillId="19" borderId="119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94" fillId="20" borderId="116" applyNumberFormat="0" applyFont="0" applyAlignment="0" applyProtection="0">
      <alignment vertical="center"/>
    </xf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29" fillId="65" borderId="114" applyNumberFormat="0" applyBorder="0" applyAlignment="0" applyProtection="0"/>
    <xf numFmtId="0" fontId="65" fillId="0" borderId="237" applyNumberFormat="0" applyFill="0" applyAlignment="0" applyProtection="0"/>
    <xf numFmtId="0" fontId="19" fillId="11" borderId="0" applyNumberFormat="0" applyBorder="0" applyAlignment="0" applyProtection="0"/>
    <xf numFmtId="0" fontId="69" fillId="0" borderId="17" applyNumberFormat="0" applyFill="0" applyAlignment="0" applyProtection="0"/>
    <xf numFmtId="9" fontId="13" fillId="0" borderId="0" applyFont="0" applyFill="0" applyBorder="0" applyAlignment="0" applyProtection="0"/>
    <xf numFmtId="0" fontId="40" fillId="29" borderId="142" applyNumberFormat="0" applyFont="0" applyAlignment="0" applyProtection="0"/>
    <xf numFmtId="284" fontId="47" fillId="23" borderId="209" applyNumberFormat="0" applyAlignment="0" applyProtection="0"/>
    <xf numFmtId="0" fontId="65" fillId="0" borderId="248" applyNumberFormat="0" applyFill="0" applyAlignment="0" applyProtection="0"/>
    <xf numFmtId="0" fontId="426" fillId="16" borderId="0" applyNumberFormat="0" applyBorder="0" applyAlignment="0" applyProtection="0"/>
    <xf numFmtId="43" fontId="1" fillId="0" borderId="0" applyFont="0" applyFill="0" applyBorder="0" applyAlignment="0" applyProtection="0"/>
    <xf numFmtId="0" fontId="64" fillId="0" borderId="11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372" fillId="60" borderId="209" applyNumberFormat="0" applyAlignment="0" applyProtection="0">
      <alignment vertical="center"/>
    </xf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0" fontId="29" fillId="20" borderId="13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282" fontId="1" fillId="0" borderId="0" applyFont="0" applyFill="0" applyBorder="0" applyAlignment="0" applyProtection="0"/>
    <xf numFmtId="0" fontId="65" fillId="0" borderId="199" applyNumberFormat="0" applyFill="0" applyAlignment="0" applyProtection="0"/>
    <xf numFmtId="0" fontId="138" fillId="10" borderId="144" applyNumberFormat="0" applyAlignment="0" applyProtection="0">
      <alignment vertical="center"/>
    </xf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168" fontId="1" fillId="0" borderId="0" applyFont="0" applyFill="0" applyBorder="0" applyAlignment="0" applyProtection="0"/>
    <xf numFmtId="0" fontId="96" fillId="0" borderId="0"/>
    <xf numFmtId="0" fontId="94" fillId="20" borderId="111" applyNumberFormat="0" applyFont="0" applyAlignment="0" applyProtection="0">
      <alignment vertical="center"/>
    </xf>
    <xf numFmtId="9" fontId="96" fillId="0" borderId="0" applyFont="0" applyFill="0" applyBorder="0" applyAlignment="0" applyProtection="0"/>
    <xf numFmtId="0" fontId="16" fillId="10" borderId="0" applyNumberFormat="0" applyBorder="0" applyAlignment="0" applyProtection="0"/>
    <xf numFmtId="171" fontId="183" fillId="0" borderId="211"/>
    <xf numFmtId="0" fontId="24" fillId="29" borderId="185" applyNumberFormat="0" applyFont="0" applyAlignment="0" applyProtection="0"/>
    <xf numFmtId="0" fontId="14" fillId="29" borderId="185" applyNumberFormat="0" applyFont="0" applyAlignment="0" applyProtection="0">
      <alignment vertical="center"/>
    </xf>
    <xf numFmtId="168" fontId="40" fillId="0" borderId="0" applyFont="0" applyFill="0" applyBorder="0" applyAlignment="0" applyProtection="0"/>
    <xf numFmtId="10" fontId="29" fillId="20" borderId="107" applyNumberFormat="0" applyBorder="0" applyAlignment="0" applyProtection="0"/>
    <xf numFmtId="0" fontId="372" fillId="60" borderId="243" applyNumberFormat="0" applyAlignment="0" applyProtection="0">
      <alignment vertical="center"/>
    </xf>
    <xf numFmtId="9" fontId="1" fillId="0" borderId="0" applyFont="0" applyFill="0" applyBorder="0" applyAlignment="0" applyProtection="0"/>
    <xf numFmtId="0" fontId="24" fillId="29" borderId="1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10" borderId="20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8" fillId="19" borderId="109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29" borderId="198" applyNumberFormat="0" applyFont="0" applyAlignment="0" applyProtection="0"/>
    <xf numFmtId="0" fontId="40" fillId="29" borderId="185" applyNumberFormat="0" applyFont="0" applyAlignment="0" applyProtection="0"/>
    <xf numFmtId="0" fontId="223" fillId="64" borderId="109" applyNumberFormat="0" applyAlignment="0" applyProtection="0">
      <alignment vertical="center"/>
    </xf>
    <xf numFmtId="0" fontId="226" fillId="19" borderId="112" applyNumberFormat="0" applyAlignment="0" applyProtection="0">
      <alignment vertical="center"/>
    </xf>
    <xf numFmtId="0" fontId="1" fillId="0" borderId="0"/>
    <xf numFmtId="0" fontId="61" fillId="10" borderId="206" applyNumberFormat="0" applyAlignment="0" applyProtection="0"/>
    <xf numFmtId="9" fontId="1" fillId="0" borderId="0" applyFont="0" applyFill="0" applyBorder="0" applyAlignment="0" applyProtection="0"/>
    <xf numFmtId="0" fontId="218" fillId="19" borderId="109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204" fillId="0" borderId="113" applyNumberFormat="0" applyFill="0" applyAlignment="0" applyProtection="0">
      <alignment vertical="center"/>
    </xf>
    <xf numFmtId="0" fontId="61" fillId="10" borderId="118" applyNumberFormat="0" applyAlignment="0" applyProtection="0"/>
    <xf numFmtId="0" fontId="137" fillId="60" borderId="200" applyNumberFormat="0" applyAlignment="0" applyProtection="0">
      <alignment vertical="center"/>
    </xf>
    <xf numFmtId="0" fontId="47" fillId="23" borderId="119" applyNumberFormat="0" applyAlignment="0" applyProtection="0"/>
    <xf numFmtId="0" fontId="49" fillId="23" borderId="118" applyNumberFormat="0" applyAlignment="0" applyProtection="0"/>
    <xf numFmtId="0" fontId="49" fillId="23" borderId="144" applyNumberFormat="0" applyAlignment="0" applyProtection="0"/>
    <xf numFmtId="0" fontId="60" fillId="10" borderId="118" applyNumberFormat="0" applyAlignment="0" applyProtection="0"/>
    <xf numFmtId="0" fontId="64" fillId="0" borderId="117" applyNumberFormat="0" applyFill="0" applyAlignment="0" applyProtection="0"/>
    <xf numFmtId="0" fontId="13" fillId="29" borderId="116" applyNumberFormat="0" applyFont="0" applyAlignment="0" applyProtection="0"/>
    <xf numFmtId="0" fontId="24" fillId="29" borderId="116" applyNumberFormat="0" applyFont="0" applyAlignment="0" applyProtection="0"/>
    <xf numFmtId="171" fontId="183" fillId="0" borderId="114"/>
    <xf numFmtId="171" fontId="418" fillId="0" borderId="114"/>
    <xf numFmtId="171" fontId="183" fillId="0" borderId="114"/>
    <xf numFmtId="196" fontId="183" fillId="0" borderId="115">
      <alignment horizontal="center"/>
    </xf>
    <xf numFmtId="196" fontId="418" fillId="0" borderId="115">
      <alignment horizontal="center"/>
    </xf>
    <xf numFmtId="196" fontId="183" fillId="0" borderId="115">
      <alignment horizontal="center"/>
    </xf>
    <xf numFmtId="195" fontId="418" fillId="0" borderId="115">
      <alignment horizontal="right" vertical="center"/>
    </xf>
    <xf numFmtId="195" fontId="418" fillId="0" borderId="115">
      <alignment horizontal="right" vertical="center"/>
    </xf>
    <xf numFmtId="195" fontId="183" fillId="0" borderId="115">
      <alignment horizontal="right" vertical="center"/>
    </xf>
    <xf numFmtId="195" fontId="183" fillId="0" borderId="115">
      <alignment horizontal="right" vertical="center"/>
    </xf>
    <xf numFmtId="195" fontId="183" fillId="0" borderId="115">
      <alignment horizontal="right" vertical="center"/>
    </xf>
    <xf numFmtId="195" fontId="183" fillId="0" borderId="115">
      <alignment horizontal="right" vertical="center"/>
    </xf>
    <xf numFmtId="195" fontId="418" fillId="0" borderId="115">
      <alignment horizontal="right" vertical="center"/>
    </xf>
    <xf numFmtId="195" fontId="418" fillId="0" borderId="115">
      <alignment horizontal="right" vertical="center"/>
    </xf>
    <xf numFmtId="195" fontId="183" fillId="0" borderId="115">
      <alignment horizontal="right" vertical="center"/>
    </xf>
    <xf numFmtId="195" fontId="418" fillId="0" borderId="115">
      <alignment horizontal="right" vertical="center"/>
    </xf>
    <xf numFmtId="195" fontId="418" fillId="0" borderId="115">
      <alignment horizontal="right" vertical="center"/>
    </xf>
    <xf numFmtId="195" fontId="418" fillId="0" borderId="115">
      <alignment horizontal="right" vertical="center"/>
    </xf>
    <xf numFmtId="195" fontId="418" fillId="0" borderId="115">
      <alignment horizontal="right" vertical="center"/>
    </xf>
    <xf numFmtId="195" fontId="418" fillId="0" borderId="115">
      <alignment horizontal="right" vertical="center"/>
    </xf>
    <xf numFmtId="195" fontId="418" fillId="0" borderId="115">
      <alignment horizontal="right" vertical="center"/>
    </xf>
    <xf numFmtId="195" fontId="418" fillId="0" borderId="115">
      <alignment horizontal="right" vertical="center"/>
    </xf>
    <xf numFmtId="195" fontId="418" fillId="0" borderId="115">
      <alignment horizontal="right" vertical="center"/>
    </xf>
    <xf numFmtId="195" fontId="183" fillId="0" borderId="115">
      <alignment horizontal="right" vertical="center"/>
    </xf>
    <xf numFmtId="195" fontId="418" fillId="0" borderId="115">
      <alignment horizontal="right" vertical="center"/>
    </xf>
    <xf numFmtId="195" fontId="183" fillId="0" borderId="115">
      <alignment horizontal="right" vertical="center"/>
    </xf>
    <xf numFmtId="0" fontId="197" fillId="29" borderId="111" applyNumberFormat="0" applyFont="0" applyAlignment="0" applyProtection="0"/>
    <xf numFmtId="0" fontId="197" fillId="29" borderId="111" applyNumberFormat="0" applyFont="0" applyAlignment="0" applyProtection="0"/>
    <xf numFmtId="0" fontId="19" fillId="11" borderId="0" applyNumberFormat="0" applyBorder="0" applyAlignment="0" applyProtection="0"/>
    <xf numFmtId="10" fontId="29" fillId="65" borderId="114" applyNumberFormat="0" applyBorder="0" applyAlignment="0" applyProtection="0"/>
    <xf numFmtId="10" fontId="29" fillId="65" borderId="114" applyNumberFormat="0" applyBorder="0" applyAlignment="0" applyProtection="0"/>
    <xf numFmtId="10" fontId="29" fillId="65" borderId="114" applyNumberFormat="0" applyBorder="0" applyAlignment="0" applyProtection="0"/>
    <xf numFmtId="0" fontId="171" fillId="0" borderId="120">
      <alignment horizontal="left" vertical="center"/>
    </xf>
    <xf numFmtId="181" fontId="223" fillId="64" borderId="183" applyNumberFormat="0" applyAlignment="0" applyProtection="0">
      <alignment vertical="center"/>
    </xf>
    <xf numFmtId="43" fontId="97" fillId="0" borderId="0" applyFont="0" applyFill="0" applyBorder="0" applyAlignment="0" applyProtection="0"/>
    <xf numFmtId="10" fontId="29" fillId="20" borderId="211" applyNumberFormat="0" applyBorder="0" applyAlignment="0" applyProtection="0"/>
    <xf numFmtId="9" fontId="1" fillId="0" borderId="0" applyFont="0" applyFill="0" applyBorder="0" applyAlignment="0" applyProtection="0"/>
    <xf numFmtId="0" fontId="13" fillId="29" borderId="1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10" borderId="200" applyNumberFormat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7" fillId="29" borderId="142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7" fillId="0" borderId="0"/>
    <xf numFmtId="282" fontId="40" fillId="0" borderId="0" applyFont="0" applyFill="0" applyBorder="0" applyAlignment="0" applyProtection="0"/>
    <xf numFmtId="0" fontId="48" fillId="23" borderId="250" applyNumberFormat="0" applyAlignment="0" applyProtection="0"/>
    <xf numFmtId="43" fontId="1" fillId="0" borderId="0" applyFont="0" applyFill="0" applyBorder="0" applyAlignment="0" applyProtection="0"/>
    <xf numFmtId="0" fontId="370" fillId="60" borderId="144" applyNumberFormat="0" applyAlignment="0" applyProtection="0">
      <alignment vertical="center"/>
    </xf>
    <xf numFmtId="0" fontId="372" fillId="60" borderId="145" applyNumberFormat="0" applyAlignment="0" applyProtection="0">
      <alignment vertical="center"/>
    </xf>
    <xf numFmtId="0" fontId="50" fillId="23" borderId="183" applyNumberFormat="0" applyAlignment="0" applyProtection="0"/>
    <xf numFmtId="0" fontId="1" fillId="0" borderId="0"/>
    <xf numFmtId="171" fontId="183" fillId="0" borderId="204"/>
    <xf numFmtId="0" fontId="223" fillId="64" borderId="206" applyNumberFormat="0" applyAlignment="0" applyProtection="0">
      <alignment vertical="center"/>
    </xf>
    <xf numFmtId="282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/>
    <xf numFmtId="10" fontId="29" fillId="20" borderId="114" applyNumberFormat="0" applyBorder="0" applyAlignment="0" applyProtection="0"/>
    <xf numFmtId="10" fontId="29" fillId="20" borderId="122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7" fillId="23" borderId="112" applyNumberFormat="0" applyAlignment="0" applyProtection="0"/>
    <xf numFmtId="0" fontId="49" fillId="23" borderId="109" applyNumberFormat="0" applyAlignment="0" applyProtection="0"/>
    <xf numFmtId="0" fontId="60" fillId="10" borderId="109" applyNumberFormat="0" applyAlignment="0" applyProtection="0"/>
    <xf numFmtId="0" fontId="64" fillId="0" borderId="113" applyNumberFormat="0" applyFill="0" applyAlignment="0" applyProtection="0"/>
    <xf numFmtId="0" fontId="13" fillId="29" borderId="111" applyNumberFormat="0" applyFont="0" applyAlignment="0" applyProtection="0"/>
    <xf numFmtId="0" fontId="24" fillId="29" borderId="111" applyNumberFormat="0" applyFont="0" applyAlignment="0" applyProtection="0"/>
    <xf numFmtId="0" fontId="1" fillId="0" borderId="0"/>
    <xf numFmtId="0" fontId="94" fillId="20" borderId="111" applyNumberFormat="0" applyFont="0" applyAlignment="0" applyProtection="0">
      <alignment vertical="center"/>
    </xf>
    <xf numFmtId="0" fontId="223" fillId="64" borderId="109" applyNumberFormat="0" applyAlignment="0" applyProtection="0">
      <alignment vertical="center"/>
    </xf>
    <xf numFmtId="0" fontId="226" fillId="19" borderId="112" applyNumberFormat="0" applyAlignment="0" applyProtection="0">
      <alignment vertical="center"/>
    </xf>
    <xf numFmtId="168" fontId="1" fillId="0" borderId="0" applyFont="0" applyFill="0" applyBorder="0" applyAlignment="0" applyProtection="0"/>
    <xf numFmtId="0" fontId="1" fillId="0" borderId="0"/>
    <xf numFmtId="0" fontId="204" fillId="0" borderId="113" applyNumberFormat="0" applyFill="0" applyAlignment="0" applyProtection="0">
      <alignment vertical="center"/>
    </xf>
    <xf numFmtId="0" fontId="139" fillId="60" borderId="186" applyNumberFormat="0" applyAlignment="0" applyProtection="0">
      <alignment vertical="center"/>
    </xf>
    <xf numFmtId="0" fontId="197" fillId="29" borderId="111" applyNumberFormat="0" applyFont="0" applyAlignment="0" applyProtection="0"/>
    <xf numFmtId="0" fontId="197" fillId="29" borderId="111" applyNumberFormat="0" applyFont="0" applyAlignment="0" applyProtection="0"/>
    <xf numFmtId="0" fontId="49" fillId="23" borderId="109" applyNumberFormat="0" applyAlignment="0" applyProtection="0"/>
    <xf numFmtId="0" fontId="60" fillId="10" borderId="109" applyNumberFormat="0" applyAlignment="0" applyProtection="0"/>
    <xf numFmtId="0" fontId="47" fillId="23" borderId="11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50" fillId="23" borderId="144" applyNumberFormat="0" applyAlignment="0" applyProtection="0"/>
    <xf numFmtId="0" fontId="47" fillId="23" borderId="145" applyNumberForma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3" fillId="29" borderId="111" applyNumberFormat="0" applyFont="0" applyAlignment="0" applyProtection="0"/>
    <xf numFmtId="0" fontId="19" fillId="9" borderId="0" applyNumberFormat="0" applyBorder="0" applyAlignment="0" applyProtection="0"/>
    <xf numFmtId="0" fontId="24" fillId="29" borderId="111" applyNumberFormat="0" applyFont="0" applyAlignment="0" applyProtection="0"/>
    <xf numFmtId="284" fontId="24" fillId="29" borderId="111" applyNumberFormat="0" applyFont="0" applyAlignment="0" applyProtection="0"/>
    <xf numFmtId="284" fontId="13" fillId="29" borderId="111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64" fillId="0" borderId="113" applyNumberFormat="0" applyFill="0" applyAlignment="0" applyProtection="0"/>
    <xf numFmtId="284" fontId="64" fillId="0" borderId="113" applyNumberFormat="0" applyFill="0" applyAlignment="0" applyProtection="0"/>
    <xf numFmtId="284" fontId="60" fillId="10" borderId="109" applyNumberFormat="0" applyAlignment="0" applyProtection="0"/>
    <xf numFmtId="0" fontId="60" fillId="10" borderId="109" applyNumberFormat="0" applyAlignment="0" applyProtection="0"/>
    <xf numFmtId="0" fontId="61" fillId="10" borderId="200" applyNumberFormat="0" applyAlignment="0" applyProtection="0"/>
    <xf numFmtId="0" fontId="1" fillId="0" borderId="0"/>
    <xf numFmtId="0" fontId="49" fillId="23" borderId="109" applyNumberFormat="0" applyAlignment="0" applyProtection="0"/>
    <xf numFmtId="284" fontId="49" fillId="23" borderId="109" applyNumberFormat="0" applyAlignment="0" applyProtection="0"/>
    <xf numFmtId="0" fontId="47" fillId="23" borderId="112" applyNumberFormat="0" applyAlignment="0" applyProtection="0"/>
    <xf numFmtId="284" fontId="47" fillId="23" borderId="112" applyNumberFormat="0" applyAlignment="0" applyProtection="0"/>
    <xf numFmtId="168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183" fillId="0" borderId="212">
      <alignment horizontal="right" vertical="center"/>
    </xf>
    <xf numFmtId="0" fontId="223" fillId="64" borderId="206" applyNumberFormat="0" applyAlignment="0" applyProtection="0">
      <alignment vertical="center"/>
    </xf>
    <xf numFmtId="0" fontId="61" fillId="10" borderId="206" applyNumberFormat="0" applyAlignment="0" applyProtection="0"/>
    <xf numFmtId="0" fontId="24" fillId="29" borderId="198" applyNumberFormat="0" applyFont="0" applyAlignment="0" applyProtection="0"/>
    <xf numFmtId="10" fontId="29" fillId="20" borderId="122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8" fillId="23" borderId="145" applyNumberFormat="0" applyAlignment="0" applyProtection="0"/>
    <xf numFmtId="0" fontId="48" fillId="23" borderId="119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04" fillId="0" borderId="187" applyNumberFormat="0" applyFill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29" borderId="142" applyNumberFormat="0" applyFont="0" applyAlignment="0" applyProtection="0"/>
    <xf numFmtId="9" fontId="1" fillId="0" borderId="0" applyFont="0" applyFill="0" applyBorder="0" applyAlignment="0" applyProtection="0"/>
    <xf numFmtId="181" fontId="223" fillId="64" borderId="126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1" fillId="10" borderId="144" applyNumberFormat="0" applyAlignment="0" applyProtection="0">
      <alignment vertical="center"/>
    </xf>
    <xf numFmtId="181" fontId="223" fillId="64" borderId="126" applyNumberFormat="0" applyAlignment="0" applyProtection="0">
      <alignment vertical="center"/>
    </xf>
    <xf numFmtId="0" fontId="139" fillId="60" borderId="186" applyNumberFormat="0" applyAlignment="0" applyProtection="0">
      <alignment vertical="center"/>
    </xf>
    <xf numFmtId="0" fontId="47" fillId="23" borderId="14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71" fillId="0" borderId="131">
      <alignment horizontal="left" vertical="center"/>
    </xf>
    <xf numFmtId="0" fontId="204" fillId="0" borderId="210" applyNumberFormat="0" applyFill="0" applyAlignment="0" applyProtection="0">
      <alignment vertical="center"/>
    </xf>
    <xf numFmtId="0" fontId="50" fillId="23" borderId="109" applyNumberFormat="0" applyAlignment="0" applyProtection="0"/>
    <xf numFmtId="0" fontId="50" fillId="23" borderId="109" applyNumberFormat="0" applyAlignment="0" applyProtection="0"/>
    <xf numFmtId="0" fontId="61" fillId="10" borderId="109" applyNumberFormat="0" applyAlignment="0" applyProtection="0"/>
    <xf numFmtId="0" fontId="61" fillId="10" borderId="109" applyNumberFormat="0" applyAlignment="0" applyProtection="0"/>
    <xf numFmtId="0" fontId="40" fillId="29" borderId="111" applyNumberFormat="0" applyFont="0" applyAlignment="0" applyProtection="0"/>
    <xf numFmtId="0" fontId="40" fillId="29" borderId="111" applyNumberFormat="0" applyFont="0" applyAlignment="0" applyProtection="0"/>
    <xf numFmtId="0" fontId="48" fillId="23" borderId="112" applyNumberFormat="0" applyAlignment="0" applyProtection="0"/>
    <xf numFmtId="0" fontId="48" fillId="23" borderId="112" applyNumberFormat="0" applyAlignment="0" applyProtection="0"/>
    <xf numFmtId="0" fontId="65" fillId="0" borderId="113" applyNumberFormat="0" applyFill="0" applyAlignment="0" applyProtection="0"/>
    <xf numFmtId="0" fontId="65" fillId="0" borderId="113" applyNumberFormat="0" applyFill="0" applyAlignment="0" applyProtection="0"/>
    <xf numFmtId="0" fontId="50" fillId="23" borderId="109" applyNumberFormat="0" applyAlignment="0" applyProtection="0"/>
    <xf numFmtId="0" fontId="14" fillId="29" borderId="247" applyNumberFormat="0" applyFont="0" applyAlignment="0" applyProtection="0">
      <alignment vertical="center"/>
    </xf>
    <xf numFmtId="0" fontId="61" fillId="10" borderId="109" applyNumberFormat="0" applyAlignment="0" applyProtection="0"/>
    <xf numFmtId="0" fontId="65" fillId="0" borderId="113" applyNumberFormat="0" applyFill="0" applyAlignment="0" applyProtection="0"/>
    <xf numFmtId="0" fontId="138" fillId="10" borderId="206" applyNumberFormat="0" applyAlignment="0" applyProtection="0">
      <alignment vertical="center"/>
    </xf>
    <xf numFmtId="0" fontId="19" fillId="29" borderId="142" applyNumberFormat="0" applyFont="0" applyAlignment="0" applyProtection="0"/>
    <xf numFmtId="0" fontId="134" fillId="0" borderId="203" applyNumberFormat="0" applyFill="0" applyAlignment="0" applyProtection="0">
      <alignment vertical="center"/>
    </xf>
    <xf numFmtId="0" fontId="48" fillId="23" borderId="112" applyNumberFormat="0" applyAlignment="0" applyProtection="0"/>
    <xf numFmtId="0" fontId="19" fillId="29" borderId="111" applyNumberFormat="0" applyFont="0" applyAlignment="0" applyProtection="0"/>
    <xf numFmtId="172" fontId="38" fillId="0" borderId="0"/>
    <xf numFmtId="0" fontId="49" fillId="23" borderId="200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4" fillId="29" borderId="208" applyNumberFormat="0" applyFont="0" applyAlignment="0" applyProtection="0"/>
    <xf numFmtId="0" fontId="47" fillId="23" borderId="186" applyNumberFormat="0" applyAlignment="0" applyProtection="0"/>
    <xf numFmtId="0" fontId="50" fillId="23" borderId="206" applyNumberFormat="0" applyAlignment="0" applyProtection="0"/>
    <xf numFmtId="0" fontId="13" fillId="29" borderId="111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181" fontId="223" fillId="64" borderId="126" applyNumberFormat="0" applyAlignment="0" applyProtection="0">
      <alignment vertical="center"/>
    </xf>
    <xf numFmtId="0" fontId="1" fillId="0" borderId="0"/>
    <xf numFmtId="173" fontId="13" fillId="3" borderId="114"/>
    <xf numFmtId="41" fontId="40" fillId="0" borderId="0" applyFont="0" applyFill="0" applyBorder="0" applyAlignment="0" applyProtection="0"/>
    <xf numFmtId="0" fontId="48" fillId="23" borderId="112" applyNumberFormat="0" applyAlignment="0" applyProtection="0"/>
    <xf numFmtId="0" fontId="50" fillId="23" borderId="109" applyNumberFormat="0" applyAlignment="0" applyProtection="0"/>
    <xf numFmtId="0" fontId="1" fillId="0" borderId="0"/>
    <xf numFmtId="0" fontId="61" fillId="10" borderId="109" applyNumberFormat="0" applyAlignment="0" applyProtection="0"/>
    <xf numFmtId="0" fontId="65" fillId="0" borderId="113" applyNumberFormat="0" applyFill="0" applyAlignment="0" applyProtection="0"/>
    <xf numFmtId="0" fontId="19" fillId="29" borderId="111" applyNumberFormat="0" applyFont="0" applyAlignment="0" applyProtection="0"/>
    <xf numFmtId="195" fontId="183" fillId="0" borderId="212">
      <alignment horizontal="right" vertical="center"/>
    </xf>
    <xf numFmtId="168" fontId="1" fillId="0" borderId="0" applyFont="0" applyFill="0" applyBorder="0" applyAlignment="0" applyProtection="0"/>
    <xf numFmtId="0" fontId="118" fillId="13" borderId="0" applyNumberFormat="0" applyBorder="0" applyAlignment="0" applyProtection="0">
      <alignment vertical="center"/>
    </xf>
    <xf numFmtId="0" fontId="40" fillId="29" borderId="208" applyNumberFormat="0" applyFont="0" applyAlignment="0" applyProtection="0"/>
    <xf numFmtId="0" fontId="61" fillId="10" borderId="144" applyNumberFormat="0" applyAlignment="0" applyProtection="0"/>
    <xf numFmtId="0" fontId="49" fillId="23" borderId="14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49" fillId="23" borderId="206" applyNumberFormat="0" applyAlignment="0" applyProtection="0"/>
    <xf numFmtId="0" fontId="134" fillId="0" borderId="110" applyNumberFormat="0" applyFill="0" applyAlignment="0" applyProtection="0">
      <alignment vertical="center"/>
    </xf>
    <xf numFmtId="0" fontId="14" fillId="29" borderId="111" applyNumberFormat="0" applyFont="0" applyAlignment="0" applyProtection="0">
      <alignment vertical="center"/>
    </xf>
    <xf numFmtId="0" fontId="137" fillId="60" borderId="109" applyNumberFormat="0" applyAlignment="0" applyProtection="0">
      <alignment vertical="center"/>
    </xf>
    <xf numFmtId="0" fontId="138" fillId="10" borderId="109" applyNumberFormat="0" applyAlignment="0" applyProtection="0">
      <alignment vertical="center"/>
    </xf>
    <xf numFmtId="0" fontId="139" fillId="60" borderId="112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47" fillId="23" borderId="112" applyNumberFormat="0" applyAlignment="0" applyProtection="0"/>
    <xf numFmtId="0" fontId="48" fillId="23" borderId="112" applyNumberFormat="0" applyAlignment="0" applyProtection="0"/>
    <xf numFmtId="0" fontId="49" fillId="23" borderId="109" applyNumberFormat="0" applyAlignment="0" applyProtection="0"/>
    <xf numFmtId="0" fontId="50" fillId="23" borderId="109" applyNumberFormat="0" applyAlignment="0" applyProtection="0"/>
    <xf numFmtId="0" fontId="60" fillId="10" borderId="109" applyNumberFormat="0" applyAlignment="0" applyProtection="0"/>
    <xf numFmtId="0" fontId="61" fillId="10" borderId="109" applyNumberFormat="0" applyAlignment="0" applyProtection="0"/>
    <xf numFmtId="0" fontId="64" fillId="0" borderId="113" applyNumberFormat="0" applyFill="0" applyAlignment="0" applyProtection="0"/>
    <xf numFmtId="0" fontId="65" fillId="0" borderId="113" applyNumberFormat="0" applyFill="0" applyAlignment="0" applyProtection="0"/>
    <xf numFmtId="0" fontId="13" fillId="29" borderId="111" applyNumberFormat="0" applyFont="0" applyAlignment="0" applyProtection="0"/>
    <xf numFmtId="0" fontId="24" fillId="29" borderId="111" applyNumberFormat="0" applyFont="0" applyAlignment="0" applyProtection="0"/>
    <xf numFmtId="0" fontId="19" fillId="29" borderId="111" applyNumberFormat="0" applyFont="0" applyAlignment="0" applyProtection="0"/>
    <xf numFmtId="0" fontId="134" fillId="0" borderId="110" applyNumberFormat="0" applyFill="0" applyAlignment="0" applyProtection="0">
      <alignment vertical="center"/>
    </xf>
    <xf numFmtId="0" fontId="14" fillId="29" borderId="111" applyNumberFormat="0" applyFont="0" applyAlignment="0" applyProtection="0">
      <alignment vertical="center"/>
    </xf>
    <xf numFmtId="0" fontId="137" fillId="60" borderId="109" applyNumberFormat="0" applyAlignment="0" applyProtection="0">
      <alignment vertical="center"/>
    </xf>
    <xf numFmtId="0" fontId="138" fillId="10" borderId="109" applyNumberFormat="0" applyAlignment="0" applyProtection="0">
      <alignment vertical="center"/>
    </xf>
    <xf numFmtId="0" fontId="139" fillId="60" borderId="112" applyNumberFormat="0" applyAlignment="0" applyProtection="0">
      <alignment vertical="center"/>
    </xf>
    <xf numFmtId="0" fontId="40" fillId="29" borderId="198" applyNumberFormat="0" applyFont="0" applyAlignment="0" applyProtection="0"/>
    <xf numFmtId="181" fontId="223" fillId="64" borderId="126" applyNumberFormat="0" applyAlignment="0" applyProtection="0">
      <alignment vertical="center"/>
    </xf>
    <xf numFmtId="0" fontId="47" fillId="23" borderId="112" applyNumberFormat="0" applyAlignment="0" applyProtection="0"/>
    <xf numFmtId="0" fontId="48" fillId="23" borderId="112" applyNumberFormat="0" applyAlignment="0" applyProtection="0"/>
    <xf numFmtId="0" fontId="49" fillId="23" borderId="109" applyNumberFormat="0" applyAlignment="0" applyProtection="0"/>
    <xf numFmtId="0" fontId="50" fillId="23" borderId="109" applyNumberFormat="0" applyAlignment="0" applyProtection="0"/>
    <xf numFmtId="0" fontId="60" fillId="10" borderId="109" applyNumberFormat="0" applyAlignment="0" applyProtection="0"/>
    <xf numFmtId="0" fontId="61" fillId="10" borderId="109" applyNumberFormat="0" applyAlignment="0" applyProtection="0"/>
    <xf numFmtId="0" fontId="13" fillId="29" borderId="111" applyNumberFormat="0" applyFont="0" applyAlignment="0" applyProtection="0"/>
    <xf numFmtId="0" fontId="24" fillId="29" borderId="111" applyNumberFormat="0" applyFont="0" applyAlignment="0" applyProtection="0"/>
    <xf numFmtId="0" fontId="19" fillId="29" borderId="111" applyNumberFormat="0" applyFon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3" fillId="29" borderId="111" applyNumberFormat="0" applyFont="0" applyAlignment="0" applyProtection="0"/>
    <xf numFmtId="0" fontId="64" fillId="0" borderId="113" applyNumberFormat="0" applyFill="0" applyAlignment="0" applyProtection="0"/>
    <xf numFmtId="0" fontId="60" fillId="10" borderId="109" applyNumberFormat="0" applyAlignment="0" applyProtection="0"/>
    <xf numFmtId="0" fontId="49" fillId="23" borderId="109" applyNumberFormat="0" applyAlignment="0" applyProtection="0"/>
    <xf numFmtId="0" fontId="47" fillId="23" borderId="11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5" fillId="0" borderId="113" applyNumberFormat="0" applyFill="0" applyAlignment="0" applyProtection="0"/>
    <xf numFmtId="0" fontId="65" fillId="0" borderId="113" applyNumberFormat="0" applyFill="0" applyAlignment="0" applyProtection="0"/>
    <xf numFmtId="0" fontId="48" fillId="23" borderId="112" applyNumberFormat="0" applyAlignment="0" applyProtection="0"/>
    <xf numFmtId="0" fontId="48" fillId="23" borderId="112" applyNumberFormat="0" applyAlignment="0" applyProtection="0"/>
    <xf numFmtId="0" fontId="40" fillId="29" borderId="111" applyNumberFormat="0" applyFont="0" applyAlignment="0" applyProtection="0"/>
    <xf numFmtId="0" fontId="40" fillId="29" borderId="111" applyNumberFormat="0" applyFont="0" applyAlignment="0" applyProtection="0"/>
    <xf numFmtId="0" fontId="61" fillId="10" borderId="109" applyNumberFormat="0" applyAlignment="0" applyProtection="0"/>
    <xf numFmtId="0" fontId="61" fillId="10" borderId="109" applyNumberFormat="0" applyAlignment="0" applyProtection="0"/>
    <xf numFmtId="0" fontId="50" fillId="23" borderId="109" applyNumberFormat="0" applyAlignment="0" applyProtection="0"/>
    <xf numFmtId="0" fontId="50" fillId="23" borderId="109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48" fillId="23" borderId="112" applyNumberFormat="0" applyAlignment="0" applyProtection="0"/>
    <xf numFmtId="0" fontId="50" fillId="23" borderId="109" applyNumberFormat="0" applyAlignment="0" applyProtection="0"/>
    <xf numFmtId="0" fontId="1" fillId="0" borderId="0"/>
    <xf numFmtId="0" fontId="61" fillId="10" borderId="109" applyNumberFormat="0" applyAlignment="0" applyProtection="0"/>
    <xf numFmtId="0" fontId="65" fillId="0" borderId="113" applyNumberFormat="0" applyFill="0" applyAlignment="0" applyProtection="0"/>
    <xf numFmtId="0" fontId="24" fillId="29" borderId="111" applyNumberFormat="0" applyFont="0" applyAlignment="0" applyProtection="0"/>
    <xf numFmtId="168" fontId="4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23" borderId="112" applyNumberFormat="0" applyAlignment="0" applyProtection="0"/>
    <xf numFmtId="0" fontId="48" fillId="23" borderId="112" applyNumberFormat="0" applyAlignment="0" applyProtection="0"/>
    <xf numFmtId="0" fontId="49" fillId="23" borderId="109" applyNumberFormat="0" applyAlignment="0" applyProtection="0"/>
    <xf numFmtId="0" fontId="50" fillId="23" borderId="109" applyNumberFormat="0" applyAlignment="0" applyProtection="0"/>
    <xf numFmtId="0" fontId="60" fillId="10" borderId="109" applyNumberFormat="0" applyAlignment="0" applyProtection="0"/>
    <xf numFmtId="0" fontId="61" fillId="10" borderId="109" applyNumberFormat="0" applyAlignment="0" applyProtection="0"/>
    <xf numFmtId="0" fontId="13" fillId="29" borderId="111" applyNumberFormat="0" applyFont="0" applyAlignment="0" applyProtection="0"/>
    <xf numFmtId="0" fontId="24" fillId="29" borderId="111" applyNumberFormat="0" applyFont="0" applyAlignment="0" applyProtection="0"/>
    <xf numFmtId="0" fontId="19" fillId="29" borderId="1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38" fillId="10" borderId="135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9" fillId="23" borderId="206" applyNumberFormat="0" applyAlignment="0" applyProtection="0"/>
    <xf numFmtId="0" fontId="49" fillId="23" borderId="249" applyNumberFormat="0" applyAlignment="0" applyProtection="0"/>
    <xf numFmtId="181" fontId="94" fillId="20" borderId="124" applyNumberFormat="0" applyFont="0" applyAlignment="0" applyProtection="0">
      <alignment vertical="center"/>
    </xf>
    <xf numFmtId="181" fontId="226" fillId="19" borderId="127" applyNumberFormat="0" applyAlignment="0" applyProtection="0">
      <alignment vertical="center"/>
    </xf>
    <xf numFmtId="0" fontId="65" fillId="0" borderId="210" applyNumberFormat="0" applyFill="0" applyAlignment="0" applyProtection="0"/>
    <xf numFmtId="0" fontId="64" fillId="0" borderId="199" applyNumberFormat="0" applyFill="0" applyAlignment="0" applyProtection="0"/>
    <xf numFmtId="0" fontId="64" fillId="0" borderId="199" applyNumberFormat="0" applyFill="0" applyAlignment="0" applyProtection="0"/>
    <xf numFmtId="0" fontId="223" fillId="64" borderId="214" applyNumberFormat="0" applyAlignment="0" applyProtection="0">
      <alignment vertical="center"/>
    </xf>
    <xf numFmtId="0" fontId="24" fillId="29" borderId="198" applyNumberFormat="0" applyFont="0" applyAlignment="0" applyProtection="0"/>
    <xf numFmtId="0" fontId="65" fillId="0" borderId="143" applyNumberFormat="0" applyFill="0" applyAlignment="0" applyProtection="0"/>
    <xf numFmtId="0" fontId="60" fillId="10" borderId="206" applyNumberFormat="0" applyAlignment="0" applyProtection="0"/>
    <xf numFmtId="0" fontId="14" fillId="29" borderId="242" applyNumberFormat="0" applyFont="0" applyAlignment="0" applyProtection="0">
      <alignment vertical="center"/>
    </xf>
    <xf numFmtId="0" fontId="24" fillId="29" borderId="208" applyNumberFormat="0" applyFont="0" applyAlignment="0" applyProtection="0"/>
    <xf numFmtId="0" fontId="60" fillId="10" borderId="144" applyNumberFormat="0" applyAlignment="0" applyProtection="0"/>
    <xf numFmtId="0" fontId="171" fillId="0" borderId="146">
      <alignment horizontal="left" vertical="center"/>
    </xf>
    <xf numFmtId="181" fontId="223" fillId="64" borderId="126" applyNumberFormat="0" applyAlignment="0" applyProtection="0">
      <alignment vertical="center"/>
    </xf>
    <xf numFmtId="0" fontId="60" fillId="10" borderId="144" applyNumberFormat="0" applyAlignment="0" applyProtection="0"/>
    <xf numFmtId="0" fontId="138" fillId="10" borderId="206" applyNumberFormat="0" applyAlignment="0" applyProtection="0">
      <alignment vertical="center"/>
    </xf>
    <xf numFmtId="168" fontId="1" fillId="0" borderId="0" applyFont="0" applyFill="0" applyBorder="0" applyAlignment="0" applyProtection="0"/>
    <xf numFmtId="0" fontId="223" fillId="64" borderId="109" applyNumberFormat="0" applyAlignment="0" applyProtection="0">
      <alignment vertical="center"/>
    </xf>
    <xf numFmtId="0" fontId="223" fillId="64" borderId="109" applyNumberFormat="0" applyAlignment="0" applyProtection="0">
      <alignment vertical="center"/>
    </xf>
    <xf numFmtId="0" fontId="223" fillId="64" borderId="109" applyNumberFormat="0" applyAlignment="0" applyProtection="0">
      <alignment vertical="center"/>
    </xf>
    <xf numFmtId="0" fontId="223" fillId="64" borderId="109" applyNumberFormat="0" applyAlignment="0" applyProtection="0">
      <alignment vertical="center"/>
    </xf>
    <xf numFmtId="0" fontId="223" fillId="64" borderId="109" applyNumberFormat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67" fillId="0" borderId="110" applyNumberFormat="0" applyFill="0" applyAlignment="0" applyProtection="0">
      <alignment vertical="center"/>
    </xf>
    <xf numFmtId="0" fontId="367" fillId="0" borderId="110" applyNumberFormat="0" applyFill="0" applyAlignment="0" applyProtection="0">
      <alignment vertical="center"/>
    </xf>
    <xf numFmtId="0" fontId="94" fillId="29" borderId="111" applyNumberFormat="0" applyFont="0" applyAlignment="0" applyProtection="0">
      <alignment vertical="center"/>
    </xf>
    <xf numFmtId="0" fontId="94" fillId="29" borderId="111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0" fontId="370" fillId="60" borderId="109" applyNumberFormat="0" applyAlignment="0" applyProtection="0">
      <alignment vertical="center"/>
    </xf>
    <xf numFmtId="0" fontId="370" fillId="60" borderId="109" applyNumberFormat="0" applyAlignment="0" applyProtection="0">
      <alignment vertical="center"/>
    </xf>
    <xf numFmtId="0" fontId="1" fillId="0" borderId="0"/>
    <xf numFmtId="0" fontId="1" fillId="0" borderId="0"/>
    <xf numFmtId="0" fontId="371" fillId="10" borderId="109" applyNumberFormat="0" applyAlignment="0" applyProtection="0">
      <alignment vertical="center"/>
    </xf>
    <xf numFmtId="0" fontId="371" fillId="10" borderId="109" applyNumberFormat="0" applyAlignment="0" applyProtection="0">
      <alignment vertical="center"/>
    </xf>
    <xf numFmtId="0" fontId="372" fillId="60" borderId="112" applyNumberFormat="0" applyAlignment="0" applyProtection="0">
      <alignment vertical="center"/>
    </xf>
    <xf numFmtId="0" fontId="372" fillId="60" borderId="112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29" fillId="20" borderId="114" applyNumberFormat="0" applyBorder="0" applyAlignment="0" applyProtection="0"/>
    <xf numFmtId="173" fontId="13" fillId="3" borderId="114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81" fontId="223" fillId="64" borderId="126" applyNumberFormat="0" applyAlignment="0" applyProtection="0">
      <alignment vertical="center"/>
    </xf>
    <xf numFmtId="0" fontId="52" fillId="0" borderId="0" applyNumberFormat="0" applyFill="0" applyBorder="0" applyAlignment="0" applyProtection="0"/>
    <xf numFmtId="181" fontId="223" fillId="64" borderId="126" applyNumberFormat="0" applyAlignment="0" applyProtection="0">
      <alignment vertical="center"/>
    </xf>
    <xf numFmtId="181" fontId="223" fillId="64" borderId="126" applyNumberFormat="0" applyAlignment="0" applyProtection="0">
      <alignment vertical="center"/>
    </xf>
    <xf numFmtId="181" fontId="223" fillId="64" borderId="126" applyNumberFormat="0" applyAlignment="0" applyProtection="0">
      <alignment vertical="center"/>
    </xf>
    <xf numFmtId="0" fontId="40" fillId="29" borderId="116" applyNumberFormat="0" applyFont="0" applyAlignment="0" applyProtection="0"/>
    <xf numFmtId="181" fontId="223" fillId="64" borderId="126" applyNumberFormat="0" applyAlignment="0" applyProtection="0">
      <alignment vertical="center"/>
    </xf>
    <xf numFmtId="181" fontId="223" fillId="64" borderId="126" applyNumberFormat="0" applyAlignment="0" applyProtection="0">
      <alignment vertical="center"/>
    </xf>
    <xf numFmtId="181" fontId="223" fillId="64" borderId="126" applyNumberFormat="0" applyAlignment="0" applyProtection="0">
      <alignment vertical="center"/>
    </xf>
    <xf numFmtId="0" fontId="49" fillId="23" borderId="144" applyNumberFormat="0" applyAlignment="0" applyProtection="0"/>
    <xf numFmtId="168" fontId="1" fillId="0" borderId="0" applyFont="0" applyFill="0" applyBorder="0" applyAlignment="0" applyProtection="0"/>
    <xf numFmtId="0" fontId="50" fillId="23" borderId="206" applyNumberFormat="0" applyAlignment="0" applyProtection="0"/>
    <xf numFmtId="0" fontId="50" fillId="23" borderId="206" applyNumberFormat="0" applyAlignment="0" applyProtection="0"/>
    <xf numFmtId="43" fontId="97" fillId="0" borderId="0" applyFont="0" applyFill="0" applyBorder="0" applyAlignment="0" applyProtection="0"/>
    <xf numFmtId="0" fontId="434" fillId="0" borderId="18" applyNumberFormat="0" applyFill="0" applyAlignment="0" applyProtection="0"/>
    <xf numFmtId="0" fontId="385" fillId="0" borderId="0"/>
    <xf numFmtId="181" fontId="218" fillId="19" borderId="126" applyNumberFormat="0" applyAlignment="0" applyProtection="0">
      <alignment vertical="center"/>
    </xf>
    <xf numFmtId="0" fontId="48" fillId="23" borderId="201" applyNumberFormat="0" applyAlignment="0" applyProtection="0"/>
    <xf numFmtId="181" fontId="204" fillId="0" borderId="125" applyNumberFormat="0" applyFill="0" applyAlignment="0" applyProtection="0">
      <alignment vertical="center"/>
    </xf>
    <xf numFmtId="0" fontId="164" fillId="0" borderId="0" applyNumberFormat="0" applyFill="0" applyBorder="0" applyAlignment="0" applyProtection="0"/>
    <xf numFmtId="0" fontId="137" fillId="60" borderId="144" applyNumberFormat="0" applyAlignment="0" applyProtection="0">
      <alignment vertical="center"/>
    </xf>
    <xf numFmtId="0" fontId="13" fillId="29" borderId="198" applyNumberFormat="0" applyFont="0" applyAlignment="0" applyProtection="0"/>
    <xf numFmtId="10" fontId="29" fillId="65" borderId="196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23" borderId="200" applyNumberFormat="0" applyAlignment="0" applyProtection="0"/>
    <xf numFmtId="0" fontId="1" fillId="0" borderId="0"/>
    <xf numFmtId="0" fontId="1" fillId="0" borderId="0"/>
    <xf numFmtId="10" fontId="29" fillId="20" borderId="114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10" borderId="144" applyNumberFormat="0" applyAlignment="0" applyProtection="0"/>
    <xf numFmtId="0" fontId="390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9" fillId="60" borderId="112" applyNumberFormat="0" applyAlignment="0" applyProtection="0">
      <alignment vertical="center"/>
    </xf>
    <xf numFmtId="0" fontId="47" fillId="23" borderId="112" applyNumberFormat="0" applyAlignment="0" applyProtection="0"/>
    <xf numFmtId="0" fontId="139" fillId="60" borderId="112" applyNumberFormat="0" applyAlignment="0" applyProtection="0">
      <alignment vertical="center"/>
    </xf>
    <xf numFmtId="10" fontId="29" fillId="20" borderId="114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9" fillId="29" borderId="142" applyNumberFormat="0" applyFont="0" applyAlignment="0" applyProtection="0"/>
    <xf numFmtId="0" fontId="1" fillId="2" borderId="8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1" fillId="0" borderId="120">
      <alignment horizontal="left" vertical="center"/>
    </xf>
    <xf numFmtId="10" fontId="29" fillId="20" borderId="114" applyNumberFormat="0" applyBorder="0" applyAlignment="0" applyProtection="0"/>
    <xf numFmtId="0" fontId="61" fillId="10" borderId="118" applyNumberFormat="0" applyAlignment="0" applyProtection="0"/>
    <xf numFmtId="0" fontId="49" fillId="23" borderId="11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370" fillId="60" borderId="118" applyNumberFormat="0" applyAlignment="0" applyProtection="0">
      <alignment vertical="center"/>
    </xf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367" fillId="0" borderId="121" applyNumberFormat="0" applyFill="0" applyAlignment="0" applyProtection="0">
      <alignment vertical="center"/>
    </xf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371" fillId="10" borderId="118" applyNumberFormat="0" applyAlignment="0" applyProtection="0">
      <alignment vertical="center"/>
    </xf>
    <xf numFmtId="0" fontId="372" fillId="60" borderId="119" applyNumberFormat="0" applyAlignment="0" applyProtection="0">
      <alignment vertical="center"/>
    </xf>
    <xf numFmtId="0" fontId="50" fillId="23" borderId="109" applyNumberFormat="0" applyAlignment="0" applyProtection="0"/>
    <xf numFmtId="0" fontId="50" fillId="23" borderId="109" applyNumberFormat="0" applyAlignment="0" applyProtection="0"/>
    <xf numFmtId="0" fontId="61" fillId="10" borderId="109" applyNumberFormat="0" applyAlignment="0" applyProtection="0"/>
    <xf numFmtId="0" fontId="61" fillId="10" borderId="109" applyNumberFormat="0" applyAlignment="0" applyProtection="0"/>
    <xf numFmtId="0" fontId="40" fillId="29" borderId="111" applyNumberFormat="0" applyFont="0" applyAlignment="0" applyProtection="0"/>
    <xf numFmtId="0" fontId="40" fillId="29" borderId="111" applyNumberFormat="0" applyFont="0" applyAlignment="0" applyProtection="0"/>
    <xf numFmtId="0" fontId="48" fillId="23" borderId="112" applyNumberFormat="0" applyAlignment="0" applyProtection="0"/>
    <xf numFmtId="0" fontId="48" fillId="23" borderId="112" applyNumberFormat="0" applyAlignment="0" applyProtection="0"/>
    <xf numFmtId="0" fontId="47" fillId="23" borderId="119" applyNumberFormat="0" applyAlignment="0" applyProtection="0"/>
    <xf numFmtId="0" fontId="48" fillId="23" borderId="119" applyNumberFormat="0" applyAlignment="0" applyProtection="0"/>
    <xf numFmtId="0" fontId="65" fillId="0" borderId="113" applyNumberFormat="0" applyFill="0" applyAlignment="0" applyProtection="0"/>
    <xf numFmtId="0" fontId="65" fillId="0" borderId="113" applyNumberFormat="0" applyFill="0" applyAlignment="0" applyProtection="0"/>
    <xf numFmtId="0" fontId="14" fillId="29" borderId="116" applyNumberFormat="0" applyFont="0" applyAlignment="0" applyProtection="0">
      <alignment vertical="center"/>
    </xf>
    <xf numFmtId="0" fontId="50" fillId="23" borderId="109" applyNumberFormat="0" applyAlignment="0" applyProtection="0"/>
    <xf numFmtId="0" fontId="61" fillId="10" borderId="109" applyNumberFormat="0" applyAlignment="0" applyProtection="0"/>
    <xf numFmtId="0" fontId="65" fillId="0" borderId="113" applyNumberFormat="0" applyFill="0" applyAlignment="0" applyProtection="0"/>
    <xf numFmtId="0" fontId="48" fillId="23" borderId="112" applyNumberFormat="0" applyAlignment="0" applyProtection="0"/>
    <xf numFmtId="0" fontId="19" fillId="29" borderId="111" applyNumberFormat="0" applyFont="0" applyAlignment="0" applyProtection="0"/>
    <xf numFmtId="0" fontId="138" fillId="10" borderId="118" applyNumberFormat="0" applyAlignment="0" applyProtection="0">
      <alignment vertical="center"/>
    </xf>
    <xf numFmtId="0" fontId="19" fillId="29" borderId="116" applyNumberFormat="0" applyFont="0" applyAlignment="0" applyProtection="0"/>
    <xf numFmtId="0" fontId="134" fillId="0" borderId="121" applyNumberFormat="0" applyFill="0" applyAlignment="0" applyProtection="0">
      <alignment vertical="center"/>
    </xf>
    <xf numFmtId="0" fontId="371" fillId="10" borderId="118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29" borderId="116" applyNumberFormat="0" applyFont="0" applyAlignment="0" applyProtection="0"/>
    <xf numFmtId="0" fontId="139" fillId="60" borderId="119" applyNumberFormat="0" applyAlignment="0" applyProtection="0">
      <alignment vertical="center"/>
    </xf>
    <xf numFmtId="0" fontId="47" fillId="23" borderId="112" applyNumberFormat="0" applyAlignment="0" applyProtection="0"/>
    <xf numFmtId="0" fontId="49" fillId="23" borderId="109" applyNumberFormat="0" applyAlignment="0" applyProtection="0"/>
    <xf numFmtId="0" fontId="60" fillId="10" borderId="109" applyNumberFormat="0" applyAlignment="0" applyProtection="0"/>
    <xf numFmtId="0" fontId="64" fillId="0" borderId="113" applyNumberFormat="0" applyFill="0" applyAlignment="0" applyProtection="0"/>
    <xf numFmtId="0" fontId="13" fillId="29" borderId="111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38" fillId="10" borderId="118" applyNumberFormat="0" applyAlignment="0" applyProtection="0">
      <alignment vertical="center"/>
    </xf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37" fillId="60" borderId="118" applyNumberFormat="0" applyAlignment="0" applyProtection="0">
      <alignment vertical="center"/>
    </xf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94" fillId="29" borderId="116" applyNumberFormat="0" applyFont="0" applyAlignment="0" applyProtection="0">
      <alignment vertical="center"/>
    </xf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370" fillId="60" borderId="118" applyNumberFormat="0" applyAlignment="0" applyProtection="0">
      <alignment vertical="center"/>
    </xf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94" fillId="29" borderId="116" applyNumberFormat="0" applyFont="0" applyAlignment="0" applyProtection="0">
      <alignment vertical="center"/>
    </xf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173" fontId="13" fillId="3" borderId="114"/>
    <xf numFmtId="0" fontId="40" fillId="29" borderId="116" applyNumberFormat="0" applyFont="0" applyAlignment="0" applyProtection="0"/>
    <xf numFmtId="0" fontId="65" fillId="0" borderId="117" applyNumberFormat="0" applyFill="0" applyAlignment="0" applyProtection="0"/>
    <xf numFmtId="0" fontId="139" fillId="60" borderId="119" applyNumberFormat="0" applyAlignment="0" applyProtection="0">
      <alignment vertical="center"/>
    </xf>
    <xf numFmtId="0" fontId="134" fillId="0" borderId="121" applyNumberFormat="0" applyFill="0" applyAlignment="0" applyProtection="0">
      <alignment vertical="center"/>
    </xf>
    <xf numFmtId="0" fontId="137" fillId="60" borderId="118" applyNumberFormat="0" applyAlignment="0" applyProtection="0">
      <alignment vertical="center"/>
    </xf>
    <xf numFmtId="0" fontId="50" fillId="23" borderId="118" applyNumberFormat="0" applyAlignment="0" applyProtection="0"/>
    <xf numFmtId="0" fontId="48" fillId="23" borderId="112" applyNumberFormat="0" applyAlignment="0" applyProtection="0"/>
    <xf numFmtId="0" fontId="50" fillId="23" borderId="109" applyNumberFormat="0" applyAlignment="0" applyProtection="0"/>
    <xf numFmtId="0" fontId="1" fillId="0" borderId="0"/>
    <xf numFmtId="0" fontId="61" fillId="10" borderId="109" applyNumberFormat="0" applyAlignment="0" applyProtection="0"/>
    <xf numFmtId="0" fontId="65" fillId="0" borderId="113" applyNumberFormat="0" applyFill="0" applyAlignment="0" applyProtection="0"/>
    <xf numFmtId="0" fontId="24" fillId="29" borderId="111" applyNumberFormat="0" applyFont="0" applyAlignment="0" applyProtection="0"/>
    <xf numFmtId="0" fontId="19" fillId="29" borderId="111" applyNumberFormat="0" applyFont="0" applyAlignment="0" applyProtection="0"/>
    <xf numFmtId="0" fontId="24" fillId="29" borderId="116" applyNumberFormat="0" applyFont="0" applyAlignment="0" applyProtection="0"/>
    <xf numFmtId="0" fontId="64" fillId="0" borderId="117" applyNumberFormat="0" applyFill="0" applyAlignment="0" applyProtection="0"/>
    <xf numFmtId="173" fontId="13" fillId="3" borderId="122"/>
    <xf numFmtId="0" fontId="61" fillId="10" borderId="118" applyNumberFormat="0" applyAlignment="0" applyProtection="0"/>
    <xf numFmtId="0" fontId="61" fillId="10" borderId="118" applyNumberFormat="0" applyAlignment="0" applyProtection="0"/>
    <xf numFmtId="0" fontId="13" fillId="29" borderId="116" applyNumberFormat="0" applyFont="0" applyAlignment="0" applyProtection="0"/>
    <xf numFmtId="0" fontId="14" fillId="29" borderId="116" applyNumberFormat="0" applyFont="0" applyAlignment="0" applyProtection="0">
      <alignment vertical="center"/>
    </xf>
    <xf numFmtId="0" fontId="47" fillId="23" borderId="119" applyNumberFormat="0" applyAlignment="0" applyProtection="0"/>
    <xf numFmtId="0" fontId="134" fillId="0" borderId="110" applyNumberFormat="0" applyFill="0" applyAlignment="0" applyProtection="0">
      <alignment vertical="center"/>
    </xf>
    <xf numFmtId="0" fontId="14" fillId="29" borderId="111" applyNumberFormat="0" applyFont="0" applyAlignment="0" applyProtection="0">
      <alignment vertical="center"/>
    </xf>
    <xf numFmtId="0" fontId="171" fillId="0" borderId="120">
      <alignment horizontal="left" vertical="center"/>
    </xf>
    <xf numFmtId="0" fontId="137" fillId="60" borderId="109" applyNumberFormat="0" applyAlignment="0" applyProtection="0">
      <alignment vertical="center"/>
    </xf>
    <xf numFmtId="0" fontId="138" fillId="10" borderId="109" applyNumberFormat="0" applyAlignment="0" applyProtection="0">
      <alignment vertical="center"/>
    </xf>
    <xf numFmtId="0" fontId="139" fillId="60" borderId="112" applyNumberFormat="0" applyAlignment="0" applyProtection="0">
      <alignment vertical="center"/>
    </xf>
    <xf numFmtId="0" fontId="48" fillId="23" borderId="119" applyNumberFormat="0" applyAlignment="0" applyProtection="0"/>
    <xf numFmtId="0" fontId="47" fillId="23" borderId="112" applyNumberFormat="0" applyAlignment="0" applyProtection="0"/>
    <xf numFmtId="0" fontId="48" fillId="23" borderId="112" applyNumberFormat="0" applyAlignment="0" applyProtection="0"/>
    <xf numFmtId="0" fontId="49" fillId="23" borderId="109" applyNumberFormat="0" applyAlignment="0" applyProtection="0"/>
    <xf numFmtId="0" fontId="50" fillId="23" borderId="109" applyNumberFormat="0" applyAlignment="0" applyProtection="0"/>
    <xf numFmtId="0" fontId="60" fillId="10" borderId="109" applyNumberFormat="0" applyAlignment="0" applyProtection="0"/>
    <xf numFmtId="0" fontId="61" fillId="10" borderId="109" applyNumberFormat="0" applyAlignment="0" applyProtection="0"/>
    <xf numFmtId="0" fontId="64" fillId="0" borderId="113" applyNumberFormat="0" applyFill="0" applyAlignment="0" applyProtection="0"/>
    <xf numFmtId="0" fontId="65" fillId="0" borderId="113" applyNumberFormat="0" applyFill="0" applyAlignment="0" applyProtection="0"/>
    <xf numFmtId="0" fontId="13" fillId="29" borderId="111" applyNumberFormat="0" applyFont="0" applyAlignment="0" applyProtection="0"/>
    <xf numFmtId="0" fontId="24" fillId="29" borderId="111" applyNumberFormat="0" applyFont="0" applyAlignment="0" applyProtection="0"/>
    <xf numFmtId="0" fontId="19" fillId="29" borderId="111" applyNumberFormat="0" applyFont="0" applyAlignment="0" applyProtection="0"/>
    <xf numFmtId="0" fontId="134" fillId="0" borderId="110" applyNumberFormat="0" applyFill="0" applyAlignment="0" applyProtection="0">
      <alignment vertical="center"/>
    </xf>
    <xf numFmtId="0" fontId="14" fillId="29" borderId="111" applyNumberFormat="0" applyFont="0" applyAlignment="0" applyProtection="0">
      <alignment vertical="center"/>
    </xf>
    <xf numFmtId="0" fontId="137" fillId="60" borderId="109" applyNumberFormat="0" applyAlignment="0" applyProtection="0">
      <alignment vertical="center"/>
    </xf>
    <xf numFmtId="0" fontId="138" fillId="10" borderId="109" applyNumberFormat="0" applyAlignment="0" applyProtection="0">
      <alignment vertical="center"/>
    </xf>
    <xf numFmtId="0" fontId="139" fillId="60" borderId="112" applyNumberFormat="0" applyAlignment="0" applyProtection="0">
      <alignment vertical="center"/>
    </xf>
    <xf numFmtId="0" fontId="50" fillId="23" borderId="118" applyNumberFormat="0" applyAlignment="0" applyProtection="0"/>
    <xf numFmtId="0" fontId="47" fillId="23" borderId="112" applyNumberFormat="0" applyAlignment="0" applyProtection="0"/>
    <xf numFmtId="0" fontId="48" fillId="23" borderId="112" applyNumberFormat="0" applyAlignment="0" applyProtection="0"/>
    <xf numFmtId="0" fontId="49" fillId="23" borderId="109" applyNumberFormat="0" applyAlignment="0" applyProtection="0"/>
    <xf numFmtId="0" fontId="50" fillId="23" borderId="109" applyNumberFormat="0" applyAlignment="0" applyProtection="0"/>
    <xf numFmtId="0" fontId="60" fillId="10" borderId="109" applyNumberFormat="0" applyAlignment="0" applyProtection="0"/>
    <xf numFmtId="0" fontId="61" fillId="10" borderId="109" applyNumberFormat="0" applyAlignment="0" applyProtection="0"/>
    <xf numFmtId="0" fontId="13" fillId="29" borderId="111" applyNumberFormat="0" applyFont="0" applyAlignment="0" applyProtection="0"/>
    <xf numFmtId="0" fontId="24" fillId="29" borderId="111" applyNumberFormat="0" applyFont="0" applyAlignment="0" applyProtection="0"/>
    <xf numFmtId="0" fontId="19" fillId="29" borderId="111" applyNumberFormat="0" applyFont="0" applyAlignment="0" applyProtection="0"/>
    <xf numFmtId="0" fontId="47" fillId="23" borderId="119" applyNumberFormat="0" applyAlignment="0" applyProtection="0"/>
    <xf numFmtId="0" fontId="48" fillId="23" borderId="119" applyNumberFormat="0" applyAlignment="0" applyProtection="0"/>
    <xf numFmtId="0" fontId="65" fillId="0" borderId="117" applyNumberFormat="0" applyFill="0" applyAlignment="0" applyProtection="0"/>
    <xf numFmtId="0" fontId="49" fillId="23" borderId="11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3" fillId="29" borderId="111" applyNumberFormat="0" applyFont="0" applyAlignment="0" applyProtection="0"/>
    <xf numFmtId="0" fontId="64" fillId="0" borderId="113" applyNumberFormat="0" applyFill="0" applyAlignment="0" applyProtection="0"/>
    <xf numFmtId="0" fontId="60" fillId="10" borderId="109" applyNumberFormat="0" applyAlignment="0" applyProtection="0"/>
    <xf numFmtId="0" fontId="49" fillId="23" borderId="109" applyNumberFormat="0" applyAlignment="0" applyProtection="0"/>
    <xf numFmtId="0" fontId="47" fillId="23" borderId="11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5" fillId="0" borderId="113" applyNumberFormat="0" applyFill="0" applyAlignment="0" applyProtection="0"/>
    <xf numFmtId="0" fontId="65" fillId="0" borderId="113" applyNumberFormat="0" applyFill="0" applyAlignment="0" applyProtection="0"/>
    <xf numFmtId="0" fontId="48" fillId="23" borderId="112" applyNumberFormat="0" applyAlignment="0" applyProtection="0"/>
    <xf numFmtId="0" fontId="48" fillId="23" borderId="112" applyNumberFormat="0" applyAlignment="0" applyProtection="0"/>
    <xf numFmtId="0" fontId="40" fillId="29" borderId="111" applyNumberFormat="0" applyFont="0" applyAlignment="0" applyProtection="0"/>
    <xf numFmtId="0" fontId="40" fillId="29" borderId="111" applyNumberFormat="0" applyFont="0" applyAlignment="0" applyProtection="0"/>
    <xf numFmtId="0" fontId="61" fillId="10" borderId="109" applyNumberFormat="0" applyAlignment="0" applyProtection="0"/>
    <xf numFmtId="0" fontId="61" fillId="10" borderId="109" applyNumberFormat="0" applyAlignment="0" applyProtection="0"/>
    <xf numFmtId="0" fontId="50" fillId="23" borderId="109" applyNumberFormat="0" applyAlignment="0" applyProtection="0"/>
    <xf numFmtId="0" fontId="50" fillId="23" borderId="109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48" fillId="23" borderId="112" applyNumberFormat="0" applyAlignment="0" applyProtection="0"/>
    <xf numFmtId="0" fontId="50" fillId="23" borderId="109" applyNumberFormat="0" applyAlignment="0" applyProtection="0"/>
    <xf numFmtId="0" fontId="1" fillId="0" borderId="0"/>
    <xf numFmtId="0" fontId="61" fillId="10" borderId="109" applyNumberFormat="0" applyAlignment="0" applyProtection="0"/>
    <xf numFmtId="0" fontId="65" fillId="0" borderId="113" applyNumberFormat="0" applyFill="0" applyAlignment="0" applyProtection="0"/>
    <xf numFmtId="0" fontId="24" fillId="29" borderId="111" applyNumberFormat="0" applyFont="0" applyAlignment="0" applyProtection="0"/>
    <xf numFmtId="0" fontId="47" fillId="23" borderId="112" applyNumberFormat="0" applyAlignment="0" applyProtection="0"/>
    <xf numFmtId="0" fontId="48" fillId="23" borderId="112" applyNumberFormat="0" applyAlignment="0" applyProtection="0"/>
    <xf numFmtId="0" fontId="49" fillId="23" borderId="109" applyNumberFormat="0" applyAlignment="0" applyProtection="0"/>
    <xf numFmtId="0" fontId="50" fillId="23" borderId="109" applyNumberFormat="0" applyAlignment="0" applyProtection="0"/>
    <xf numFmtId="0" fontId="60" fillId="10" borderId="109" applyNumberFormat="0" applyAlignment="0" applyProtection="0"/>
    <xf numFmtId="0" fontId="61" fillId="10" borderId="109" applyNumberFormat="0" applyAlignment="0" applyProtection="0"/>
    <xf numFmtId="0" fontId="13" fillId="29" borderId="111" applyNumberFormat="0" applyFont="0" applyAlignment="0" applyProtection="0"/>
    <xf numFmtId="0" fontId="24" fillId="29" borderId="111" applyNumberFormat="0" applyFont="0" applyAlignment="0" applyProtection="0"/>
    <xf numFmtId="0" fontId="19" fillId="29" borderId="1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0" fontId="29" fillId="20" borderId="122" applyNumberFormat="0" applyBorder="0" applyAlignment="0" applyProtection="0"/>
    <xf numFmtId="168" fontId="1" fillId="0" borderId="0" applyFont="0" applyFill="0" applyBorder="0" applyAlignment="0" applyProtection="0"/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29" borderId="116" applyNumberFormat="0" applyFont="0" applyAlignment="0" applyProtection="0"/>
    <xf numFmtId="0" fontId="24" fillId="29" borderId="1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9" fillId="23" borderId="118" applyNumberFormat="0" applyAlignment="0" applyProtection="0"/>
    <xf numFmtId="0" fontId="48" fillId="23" borderId="119" applyNumberFormat="0" applyAlignment="0" applyProtection="0"/>
    <xf numFmtId="0" fontId="47" fillId="23" borderId="119" applyNumberFormat="0" applyAlignment="0" applyProtection="0"/>
    <xf numFmtId="0" fontId="1" fillId="0" borderId="0"/>
    <xf numFmtId="0" fontId="1" fillId="0" borderId="0"/>
    <xf numFmtId="0" fontId="1" fillId="0" borderId="0"/>
    <xf numFmtId="0" fontId="60" fillId="10" borderId="118" applyNumberFormat="0" applyAlignment="0" applyProtection="0"/>
    <xf numFmtId="0" fontId="64" fillId="0" borderId="117" applyNumberFormat="0" applyFill="0" applyAlignment="0" applyProtection="0"/>
    <xf numFmtId="0" fontId="19" fillId="29" borderId="116" applyNumberFormat="0" applyFont="0" applyAlignment="0" applyProtection="0"/>
    <xf numFmtId="0" fontId="24" fillId="29" borderId="116" applyNumberFormat="0" applyFont="0" applyAlignment="0" applyProtection="0"/>
    <xf numFmtId="0" fontId="61" fillId="10" borderId="118" applyNumberFormat="0" applyAlignment="0" applyProtection="0"/>
    <xf numFmtId="0" fontId="60" fillId="10" borderId="118" applyNumberFormat="0" applyAlignment="0" applyProtection="0"/>
    <xf numFmtId="0" fontId="49" fillId="23" borderId="118" applyNumberFormat="0" applyAlignment="0" applyProtection="0"/>
    <xf numFmtId="0" fontId="48" fillId="23" borderId="119" applyNumberFormat="0" applyAlignment="0" applyProtection="0"/>
    <xf numFmtId="0" fontId="47" fillId="23" borderId="119" applyNumberFormat="0" applyAlignment="0" applyProtection="0"/>
    <xf numFmtId="0" fontId="60" fillId="10" borderId="118" applyNumberFormat="0" applyAlignment="0" applyProtection="0"/>
    <xf numFmtId="0" fontId="24" fillId="29" borderId="116" applyNumberFormat="0" applyFont="0" applyAlignment="0" applyProtection="0"/>
    <xf numFmtId="0" fontId="50" fillId="23" borderId="118" applyNumberFormat="0" applyAlignment="0" applyProtection="0"/>
    <xf numFmtId="0" fontId="48" fillId="23" borderId="119" applyNumberFormat="0" applyAlignment="0" applyProtection="0"/>
    <xf numFmtId="0" fontId="1" fillId="0" borderId="0"/>
    <xf numFmtId="0" fontId="1" fillId="0" borderId="0"/>
    <xf numFmtId="0" fontId="13" fillId="29" borderId="116" applyNumberFormat="0" applyFont="0" applyAlignment="0" applyProtection="0"/>
    <xf numFmtId="0" fontId="19" fillId="29" borderId="116" applyNumberFormat="0" applyFont="0" applyAlignment="0" applyProtection="0"/>
    <xf numFmtId="0" fontId="61" fillId="10" borderId="118" applyNumberFormat="0" applyAlignment="0" applyProtection="0"/>
    <xf numFmtId="0" fontId="50" fillId="23" borderId="118" applyNumberFormat="0" applyAlignment="0" applyProtection="0"/>
    <xf numFmtId="0" fontId="40" fillId="29" borderId="116" applyNumberFormat="0" applyFont="0" applyAlignment="0" applyProtection="0"/>
    <xf numFmtId="0" fontId="50" fillId="23" borderId="118" applyNumberFormat="0" applyAlignment="0" applyProtection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67" fillId="0" borderId="121" applyNumberFormat="0" applyFill="0" applyAlignment="0" applyProtection="0">
      <alignment vertical="center"/>
    </xf>
    <xf numFmtId="0" fontId="367" fillId="0" borderId="121" applyNumberFormat="0" applyFill="0" applyAlignment="0" applyProtection="0">
      <alignment vertical="center"/>
    </xf>
    <xf numFmtId="0" fontId="94" fillId="29" borderId="116" applyNumberFormat="0" applyFont="0" applyAlignment="0" applyProtection="0">
      <alignment vertical="center"/>
    </xf>
    <xf numFmtId="0" fontId="94" fillId="29" borderId="116" applyNumberFormat="0" applyFont="0" applyAlignment="0" applyProtection="0">
      <alignment vertical="center"/>
    </xf>
    <xf numFmtId="0" fontId="370" fillId="60" borderId="118" applyNumberFormat="0" applyAlignment="0" applyProtection="0">
      <alignment vertical="center"/>
    </xf>
    <xf numFmtId="0" fontId="370" fillId="60" borderId="118" applyNumberFormat="0" applyAlignment="0" applyProtection="0">
      <alignment vertical="center"/>
    </xf>
    <xf numFmtId="0" fontId="371" fillId="10" borderId="118" applyNumberFormat="0" applyAlignment="0" applyProtection="0">
      <alignment vertical="center"/>
    </xf>
    <xf numFmtId="0" fontId="371" fillId="10" borderId="118" applyNumberFormat="0" applyAlignment="0" applyProtection="0">
      <alignment vertical="center"/>
    </xf>
    <xf numFmtId="0" fontId="372" fillId="60" borderId="119" applyNumberFormat="0" applyAlignment="0" applyProtection="0">
      <alignment vertical="center"/>
    </xf>
    <xf numFmtId="0" fontId="372" fillId="60" borderId="119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61" fillId="10" borderId="118" applyNumberFormat="0" applyAlignment="0" applyProtection="0"/>
    <xf numFmtId="10" fontId="29" fillId="20" borderId="114" applyNumberFormat="0" applyBorder="0" applyAlignment="0" applyProtection="0"/>
    <xf numFmtId="173" fontId="13" fillId="3" borderId="114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23" borderId="118" applyNumberFormat="0" applyAlignment="0" applyProtection="0"/>
    <xf numFmtId="0" fontId="61" fillId="10" borderId="118" applyNumberFormat="0" applyAlignment="0" applyProtection="0"/>
    <xf numFmtId="0" fontId="13" fillId="29" borderId="116" applyNumberFormat="0" applyFont="0" applyAlignment="0" applyProtection="0"/>
    <xf numFmtId="0" fontId="60" fillId="10" borderId="118" applyNumberFormat="0" applyAlignment="0" applyProtection="0"/>
    <xf numFmtId="0" fontId="50" fillId="23" borderId="118" applyNumberFormat="0" applyAlignment="0" applyProtection="0"/>
    <xf numFmtId="0" fontId="48" fillId="23" borderId="119" applyNumberFormat="0" applyAlignment="0" applyProtection="0"/>
    <xf numFmtId="0" fontId="65" fillId="0" borderId="117" applyNumberFormat="0" applyFill="0" applyAlignment="0" applyProtection="0"/>
    <xf numFmtId="0" fontId="13" fillId="29" borderId="116" applyNumberFormat="0" applyFont="0" applyAlignment="0" applyProtection="0"/>
    <xf numFmtId="0" fontId="50" fillId="23" borderId="118" applyNumberFormat="0" applyAlignment="0" applyProtection="0"/>
    <xf numFmtId="0" fontId="65" fillId="0" borderId="117" applyNumberFormat="0" applyFill="0" applyAlignment="0" applyProtection="0"/>
    <xf numFmtId="0" fontId="19" fillId="29" borderId="116" applyNumberFormat="0" applyFont="0" applyAlignment="0" applyProtection="0"/>
    <xf numFmtId="0" fontId="61" fillId="10" borderId="118" applyNumberFormat="0" applyAlignment="0" applyProtection="0"/>
    <xf numFmtId="0" fontId="65" fillId="0" borderId="117" applyNumberFormat="0" applyFill="0" applyAlignment="0" applyProtection="0"/>
    <xf numFmtId="0" fontId="64" fillId="0" borderId="117" applyNumberFormat="0" applyFill="0" applyAlignment="0" applyProtection="0"/>
    <xf numFmtId="0" fontId="60" fillId="10" borderId="118" applyNumberFormat="0" applyAlignment="0" applyProtection="0"/>
    <xf numFmtId="0" fontId="49" fillId="23" borderId="118" applyNumberFormat="0" applyAlignment="0" applyProtection="0"/>
    <xf numFmtId="0" fontId="48" fillId="23" borderId="119" applyNumberFormat="0" applyAlignment="0" applyProtection="0"/>
    <xf numFmtId="0" fontId="65" fillId="0" borderId="117" applyNumberFormat="0" applyFill="0" applyAlignment="0" applyProtection="0"/>
    <xf numFmtId="0" fontId="65" fillId="0" borderId="117" applyNumberFormat="0" applyFill="0" applyAlignment="0" applyProtection="0"/>
    <xf numFmtId="0" fontId="65" fillId="0" borderId="117" applyNumberFormat="0" applyFill="0" applyAlignment="0" applyProtection="0"/>
    <xf numFmtId="0" fontId="48" fillId="23" borderId="119" applyNumberFormat="0" applyAlignment="0" applyProtection="0"/>
    <xf numFmtId="0" fontId="48" fillId="23" borderId="119" applyNumberFormat="0" applyAlignment="0" applyProtection="0"/>
    <xf numFmtId="0" fontId="40" fillId="29" borderId="116" applyNumberFormat="0" applyFont="0" applyAlignment="0" applyProtection="0"/>
    <xf numFmtId="0" fontId="61" fillId="10" borderId="118" applyNumberFormat="0" applyAlignment="0" applyProtection="0"/>
    <xf numFmtId="0" fontId="61" fillId="10" borderId="118" applyNumberFormat="0" applyAlignment="0" applyProtection="0"/>
    <xf numFmtId="0" fontId="50" fillId="23" borderId="118" applyNumberFormat="0" applyAlignment="0" applyProtection="0"/>
    <xf numFmtId="0" fontId="1" fillId="0" borderId="0"/>
    <xf numFmtId="10" fontId="29" fillId="20" borderId="114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29" borderId="116" applyNumberFormat="0" applyFont="0" applyAlignment="0" applyProtection="0"/>
    <xf numFmtId="0" fontId="24" fillId="29" borderId="116" applyNumberFormat="0" applyFont="0" applyAlignment="0" applyProtection="0"/>
    <xf numFmtId="0" fontId="50" fillId="23" borderId="118" applyNumberFormat="0" applyAlignment="0" applyProtection="0"/>
    <xf numFmtId="0" fontId="139" fillId="60" borderId="112" applyNumberFormat="0" applyAlignment="0" applyProtection="0">
      <alignment vertical="center"/>
    </xf>
    <xf numFmtId="0" fontId="47" fillId="23" borderId="112" applyNumberFormat="0" applyAlignment="0" applyProtection="0"/>
    <xf numFmtId="0" fontId="139" fillId="60" borderId="112" applyNumberFormat="0" applyAlignment="0" applyProtection="0">
      <alignment vertical="center"/>
    </xf>
    <xf numFmtId="10" fontId="29" fillId="20" borderId="114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7" fillId="0" borderId="121" applyNumberFormat="0" applyFill="0" applyAlignment="0" applyProtection="0">
      <alignment vertical="center"/>
    </xf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372" fillId="60" borderId="119" applyNumberFormat="0" applyAlignment="0" applyProtection="0">
      <alignment vertical="center"/>
    </xf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29" fillId="20" borderId="122" applyNumberFormat="0" applyBorder="0" applyAlignment="0" applyProtection="0"/>
    <xf numFmtId="0" fontId="139" fillId="60" borderId="119" applyNumberFormat="0" applyAlignment="0" applyProtection="0">
      <alignment vertical="center"/>
    </xf>
    <xf numFmtId="0" fontId="47" fillId="23" borderId="119" applyNumberFormat="0" applyAlignment="0" applyProtection="0"/>
    <xf numFmtId="0" fontId="139" fillId="60" borderId="119" applyNumberFormat="0" applyAlignment="0" applyProtection="0">
      <alignment vertical="center"/>
    </xf>
    <xf numFmtId="10" fontId="29" fillId="20" borderId="114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3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40" fillId="29" borderId="1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1" fontId="223" fillId="64" borderId="126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10" fontId="29" fillId="65" borderId="114" applyNumberFormat="0" applyBorder="0" applyAlignment="0" applyProtection="0"/>
    <xf numFmtId="10" fontId="29" fillId="65" borderId="114" applyNumberFormat="0" applyBorder="0" applyAlignment="0" applyProtection="0"/>
    <xf numFmtId="10" fontId="29" fillId="65" borderId="114" applyNumberFormat="0" applyBorder="0" applyAlignment="0" applyProtection="0"/>
    <xf numFmtId="10" fontId="29" fillId="65" borderId="114" applyNumberFormat="0" applyBorder="0" applyAlignment="0" applyProtection="0"/>
    <xf numFmtId="43" fontId="1" fillId="0" borderId="0" applyFont="0" applyFill="0" applyBorder="0" applyAlignment="0" applyProtection="0"/>
    <xf numFmtId="0" fontId="197" fillId="29" borderId="124" applyNumberFormat="0" applyFont="0" applyAlignment="0" applyProtection="0"/>
    <xf numFmtId="0" fontId="197" fillId="29" borderId="124" applyNumberFormat="0" applyFont="0" applyAlignment="0" applyProtection="0"/>
    <xf numFmtId="195" fontId="183" fillId="0" borderId="123">
      <alignment horizontal="right" vertical="center"/>
    </xf>
    <xf numFmtId="195" fontId="418" fillId="0" borderId="123">
      <alignment horizontal="right" vertical="center"/>
    </xf>
    <xf numFmtId="195" fontId="183" fillId="0" borderId="123">
      <alignment horizontal="right" vertical="center"/>
    </xf>
    <xf numFmtId="195" fontId="418" fillId="0" borderId="123">
      <alignment horizontal="right" vertical="center"/>
    </xf>
    <xf numFmtId="195" fontId="418" fillId="0" borderId="123">
      <alignment horizontal="right" vertical="center"/>
    </xf>
    <xf numFmtId="195" fontId="418" fillId="0" borderId="123">
      <alignment horizontal="right" vertical="center"/>
    </xf>
    <xf numFmtId="195" fontId="418" fillId="0" borderId="123">
      <alignment horizontal="right" vertical="center"/>
    </xf>
    <xf numFmtId="195" fontId="418" fillId="0" borderId="123">
      <alignment horizontal="right" vertical="center"/>
    </xf>
    <xf numFmtId="195" fontId="418" fillId="0" borderId="123">
      <alignment horizontal="right" vertical="center"/>
    </xf>
    <xf numFmtId="195" fontId="418" fillId="0" borderId="123">
      <alignment horizontal="right" vertical="center"/>
    </xf>
    <xf numFmtId="195" fontId="418" fillId="0" borderId="123">
      <alignment horizontal="right" vertical="center"/>
    </xf>
    <xf numFmtId="195" fontId="183" fillId="0" borderId="123">
      <alignment horizontal="right" vertical="center"/>
    </xf>
    <xf numFmtId="195" fontId="418" fillId="0" borderId="123">
      <alignment horizontal="right" vertical="center"/>
    </xf>
    <xf numFmtId="195" fontId="418" fillId="0" borderId="123">
      <alignment horizontal="right" vertical="center"/>
    </xf>
    <xf numFmtId="195" fontId="183" fillId="0" borderId="123">
      <alignment horizontal="right" vertical="center"/>
    </xf>
    <xf numFmtId="195" fontId="183" fillId="0" borderId="123">
      <alignment horizontal="right" vertical="center"/>
    </xf>
    <xf numFmtId="195" fontId="183" fillId="0" borderId="123">
      <alignment horizontal="right" vertical="center"/>
    </xf>
    <xf numFmtId="195" fontId="183" fillId="0" borderId="123">
      <alignment horizontal="right" vertical="center"/>
    </xf>
    <xf numFmtId="195" fontId="418" fillId="0" borderId="123">
      <alignment horizontal="right" vertical="center"/>
    </xf>
    <xf numFmtId="195" fontId="418" fillId="0" borderId="123">
      <alignment horizontal="right" vertical="center"/>
    </xf>
    <xf numFmtId="196" fontId="183" fillId="0" borderId="123">
      <alignment horizontal="center"/>
    </xf>
    <xf numFmtId="196" fontId="418" fillId="0" borderId="123">
      <alignment horizontal="center"/>
    </xf>
    <xf numFmtId="196" fontId="183" fillId="0" borderId="123">
      <alignment horizontal="center"/>
    </xf>
    <xf numFmtId="171" fontId="183" fillId="0" borderId="114"/>
    <xf numFmtId="171" fontId="418" fillId="0" borderId="114"/>
    <xf numFmtId="171" fontId="183" fillId="0" borderId="114"/>
    <xf numFmtId="0" fontId="204" fillId="0" borderId="125" applyNumberFormat="0" applyFill="0" applyAlignment="0" applyProtection="0">
      <alignment vertical="center"/>
    </xf>
    <xf numFmtId="0" fontId="218" fillId="19" borderId="126" applyNumberFormat="0" applyAlignment="0" applyProtection="0">
      <alignment vertical="center"/>
    </xf>
    <xf numFmtId="0" fontId="226" fillId="19" borderId="127" applyNumberFormat="0" applyAlignment="0" applyProtection="0">
      <alignment vertical="center"/>
    </xf>
    <xf numFmtId="0" fontId="223" fillId="64" borderId="126" applyNumberFormat="0" applyAlignment="0" applyProtection="0">
      <alignment vertical="center"/>
    </xf>
    <xf numFmtId="0" fontId="94" fillId="20" borderId="124" applyNumberFormat="0" applyFont="0" applyAlignment="0" applyProtection="0">
      <alignment vertical="center"/>
    </xf>
    <xf numFmtId="10" fontId="29" fillId="65" borderId="122" applyNumberFormat="0" applyBorder="0" applyAlignment="0" applyProtection="0"/>
    <xf numFmtId="0" fontId="64" fillId="0" borderId="117" applyNumberFormat="0" applyFill="0" applyAlignment="0" applyProtection="0"/>
    <xf numFmtId="181" fontId="223" fillId="64" borderId="126" applyNumberFormat="0" applyAlignment="0" applyProtection="0">
      <alignment vertical="center"/>
    </xf>
    <xf numFmtId="168" fontId="1" fillId="0" borderId="0" applyFont="0" applyFill="0" applyBorder="0" applyAlignment="0" applyProtection="0"/>
    <xf numFmtId="0" fontId="19" fillId="29" borderId="208" applyNumberFormat="0" applyFont="0" applyAlignment="0" applyProtection="0"/>
    <xf numFmtId="0" fontId="65" fillId="0" borderId="143" applyNumberFormat="0" applyFill="0" applyAlignment="0" applyProtection="0"/>
    <xf numFmtId="0" fontId="1" fillId="0" borderId="0"/>
    <xf numFmtId="0" fontId="94" fillId="20" borderId="116" applyNumberFormat="0" applyFont="0" applyAlignment="0" applyProtection="0">
      <alignment vertical="center"/>
    </xf>
    <xf numFmtId="168" fontId="1" fillId="0" borderId="0" applyFont="0" applyFill="0" applyBorder="0" applyAlignment="0" applyProtection="0"/>
    <xf numFmtId="181" fontId="223" fillId="64" borderId="126" applyNumberFormat="0" applyAlignment="0" applyProtection="0">
      <alignment vertical="center"/>
    </xf>
    <xf numFmtId="181" fontId="223" fillId="64" borderId="126" applyNumberFormat="0" applyAlignment="0" applyProtection="0">
      <alignment vertical="center"/>
    </xf>
    <xf numFmtId="0" fontId="385" fillId="0" borderId="0"/>
    <xf numFmtId="181" fontId="223" fillId="64" borderId="126" applyNumberFormat="0" applyAlignment="0" applyProtection="0">
      <alignment vertical="center"/>
    </xf>
    <xf numFmtId="284" fontId="49" fillId="23" borderId="206" applyNumberFormat="0" applyAlignment="0" applyProtection="0"/>
    <xf numFmtId="0" fontId="223" fillId="64" borderId="206" applyNumberFormat="0" applyAlignment="0" applyProtection="0">
      <alignment vertical="center"/>
    </xf>
    <xf numFmtId="10" fontId="29" fillId="20" borderId="114" applyNumberFormat="0" applyBorder="0" applyAlignment="0" applyProtection="0"/>
    <xf numFmtId="0" fontId="24" fillId="29" borderId="116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0" fontId="218" fillId="19" borderId="118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3" fillId="64" borderId="118" applyNumberFormat="0" applyAlignment="0" applyProtection="0">
      <alignment vertical="center"/>
    </xf>
    <xf numFmtId="0" fontId="226" fillId="19" borderId="119" applyNumberFormat="0" applyAlignment="0" applyProtection="0">
      <alignment vertical="center"/>
    </xf>
    <xf numFmtId="0" fontId="218" fillId="19" borderId="118" applyNumberFormat="0" applyAlignment="0" applyProtection="0">
      <alignment vertical="center"/>
    </xf>
    <xf numFmtId="0" fontId="204" fillId="0" borderId="117" applyNumberFormat="0" applyFill="0" applyAlignment="0" applyProtection="0">
      <alignment vertical="center"/>
    </xf>
    <xf numFmtId="0" fontId="47" fillId="23" borderId="127" applyNumberFormat="0" applyAlignment="0" applyProtection="0"/>
    <xf numFmtId="0" fontId="49" fillId="23" borderId="126" applyNumberFormat="0" applyAlignment="0" applyProtection="0"/>
    <xf numFmtId="0" fontId="60" fillId="10" borderId="126" applyNumberFormat="0" applyAlignment="0" applyProtection="0"/>
    <xf numFmtId="0" fontId="64" fillId="0" borderId="125" applyNumberFormat="0" applyFill="0" applyAlignment="0" applyProtection="0"/>
    <xf numFmtId="0" fontId="13" fillId="29" borderId="124" applyNumberFormat="0" applyFont="0" applyAlignment="0" applyProtection="0"/>
    <xf numFmtId="0" fontId="24" fillId="29" borderId="124" applyNumberFormat="0" applyFont="0" applyAlignment="0" applyProtection="0"/>
    <xf numFmtId="171" fontId="183" fillId="0" borderId="122"/>
    <xf numFmtId="171" fontId="418" fillId="0" borderId="122"/>
    <xf numFmtId="171" fontId="183" fillId="0" borderId="122"/>
    <xf numFmtId="196" fontId="183" fillId="0" borderId="123">
      <alignment horizontal="center"/>
    </xf>
    <xf numFmtId="196" fontId="418" fillId="0" borderId="123">
      <alignment horizontal="center"/>
    </xf>
    <xf numFmtId="196" fontId="183" fillId="0" borderId="123">
      <alignment horizontal="center"/>
    </xf>
    <xf numFmtId="195" fontId="418" fillId="0" borderId="123">
      <alignment horizontal="right" vertical="center"/>
    </xf>
    <xf numFmtId="195" fontId="418" fillId="0" borderId="123">
      <alignment horizontal="right" vertical="center"/>
    </xf>
    <xf numFmtId="195" fontId="183" fillId="0" borderId="123">
      <alignment horizontal="right" vertical="center"/>
    </xf>
    <xf numFmtId="195" fontId="183" fillId="0" borderId="123">
      <alignment horizontal="right" vertical="center"/>
    </xf>
    <xf numFmtId="195" fontId="183" fillId="0" borderId="123">
      <alignment horizontal="right" vertical="center"/>
    </xf>
    <xf numFmtId="195" fontId="183" fillId="0" borderId="123">
      <alignment horizontal="right" vertical="center"/>
    </xf>
    <xf numFmtId="195" fontId="418" fillId="0" borderId="123">
      <alignment horizontal="right" vertical="center"/>
    </xf>
    <xf numFmtId="195" fontId="418" fillId="0" borderId="123">
      <alignment horizontal="right" vertical="center"/>
    </xf>
    <xf numFmtId="195" fontId="183" fillId="0" borderId="123">
      <alignment horizontal="right" vertical="center"/>
    </xf>
    <xf numFmtId="195" fontId="418" fillId="0" borderId="123">
      <alignment horizontal="right" vertical="center"/>
    </xf>
    <xf numFmtId="195" fontId="418" fillId="0" borderId="123">
      <alignment horizontal="right" vertical="center"/>
    </xf>
    <xf numFmtId="195" fontId="418" fillId="0" borderId="123">
      <alignment horizontal="right" vertical="center"/>
    </xf>
    <xf numFmtId="195" fontId="418" fillId="0" borderId="123">
      <alignment horizontal="right" vertical="center"/>
    </xf>
    <xf numFmtId="195" fontId="418" fillId="0" borderId="123">
      <alignment horizontal="right" vertical="center"/>
    </xf>
    <xf numFmtId="195" fontId="418" fillId="0" borderId="123">
      <alignment horizontal="right" vertical="center"/>
    </xf>
    <xf numFmtId="195" fontId="418" fillId="0" borderId="123">
      <alignment horizontal="right" vertical="center"/>
    </xf>
    <xf numFmtId="195" fontId="418" fillId="0" borderId="123">
      <alignment horizontal="right" vertical="center"/>
    </xf>
    <xf numFmtId="195" fontId="183" fillId="0" borderId="123">
      <alignment horizontal="right" vertical="center"/>
    </xf>
    <xf numFmtId="195" fontId="418" fillId="0" borderId="123">
      <alignment horizontal="right" vertical="center"/>
    </xf>
    <xf numFmtId="195" fontId="183" fillId="0" borderId="123">
      <alignment horizontal="right" vertical="center"/>
    </xf>
    <xf numFmtId="0" fontId="197" fillId="29" borderId="116" applyNumberFormat="0" applyFont="0" applyAlignment="0" applyProtection="0"/>
    <xf numFmtId="0" fontId="197" fillId="29" borderId="116" applyNumberFormat="0" applyFont="0" applyAlignment="0" applyProtection="0"/>
    <xf numFmtId="10" fontId="29" fillId="65" borderId="122" applyNumberFormat="0" applyBorder="0" applyAlignment="0" applyProtection="0"/>
    <xf numFmtId="10" fontId="29" fillId="65" borderId="122" applyNumberFormat="0" applyBorder="0" applyAlignment="0" applyProtection="0"/>
    <xf numFmtId="10" fontId="29" fillId="65" borderId="122" applyNumberFormat="0" applyBorder="0" applyAlignment="0" applyProtection="0"/>
    <xf numFmtId="0" fontId="171" fillId="0" borderId="128">
      <alignment horizontal="left" vertical="center"/>
    </xf>
    <xf numFmtId="0" fontId="13" fillId="29" borderId="116" applyNumberFormat="0" applyFont="0" applyAlignment="0" applyProtection="0"/>
    <xf numFmtId="181" fontId="223" fillId="64" borderId="126" applyNumberFormat="0" applyAlignment="0" applyProtection="0">
      <alignment vertical="center"/>
    </xf>
    <xf numFmtId="181" fontId="223" fillId="64" borderId="126" applyNumberFormat="0" applyAlignment="0" applyProtection="0">
      <alignment vertical="center"/>
    </xf>
    <xf numFmtId="181" fontId="223" fillId="64" borderId="126" applyNumberFormat="0" applyAlignment="0" applyProtection="0">
      <alignment vertical="center"/>
    </xf>
    <xf numFmtId="181" fontId="223" fillId="64" borderId="183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0" fontId="29" fillId="20" borderId="122" applyNumberFormat="0" applyBorder="0" applyAlignment="0" applyProtection="0"/>
    <xf numFmtId="0" fontId="47" fillId="23" borderId="119" applyNumberFormat="0" applyAlignment="0" applyProtection="0"/>
    <xf numFmtId="0" fontId="49" fillId="23" borderId="118" applyNumberFormat="0" applyAlignment="0" applyProtection="0"/>
    <xf numFmtId="0" fontId="60" fillId="10" borderId="118" applyNumberFormat="0" applyAlignment="0" applyProtection="0"/>
    <xf numFmtId="0" fontId="64" fillId="0" borderId="117" applyNumberFormat="0" applyFill="0" applyAlignment="0" applyProtection="0"/>
    <xf numFmtId="0" fontId="13" fillId="29" borderId="116" applyNumberFormat="0" applyFont="0" applyAlignment="0" applyProtection="0"/>
    <xf numFmtId="0" fontId="24" fillId="29" borderId="116" applyNumberFormat="0" applyFont="0" applyAlignment="0" applyProtection="0"/>
    <xf numFmtId="0" fontId="94" fillId="20" borderId="116" applyNumberFormat="0" applyFon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6" fillId="19" borderId="119" applyNumberFormat="0" applyAlignment="0" applyProtection="0">
      <alignment vertical="center"/>
    </xf>
    <xf numFmtId="0" fontId="204" fillId="0" borderId="117" applyNumberFormat="0" applyFill="0" applyAlignment="0" applyProtection="0">
      <alignment vertical="center"/>
    </xf>
    <xf numFmtId="0" fontId="197" fillId="29" borderId="116" applyNumberFormat="0" applyFont="0" applyAlignment="0" applyProtection="0"/>
    <xf numFmtId="0" fontId="197" fillId="29" borderId="116" applyNumberFormat="0" applyFont="0" applyAlignment="0" applyProtection="0"/>
    <xf numFmtId="0" fontId="49" fillId="23" borderId="118" applyNumberFormat="0" applyAlignment="0" applyProtection="0"/>
    <xf numFmtId="0" fontId="60" fillId="10" borderId="118" applyNumberFormat="0" applyAlignment="0" applyProtection="0"/>
    <xf numFmtId="0" fontId="47" fillId="23" borderId="119" applyNumberFormat="0" applyAlignment="0" applyProtection="0"/>
    <xf numFmtId="0" fontId="13" fillId="29" borderId="116" applyNumberFormat="0" applyFont="0" applyAlignment="0" applyProtection="0"/>
    <xf numFmtId="0" fontId="24" fillId="29" borderId="116" applyNumberFormat="0" applyFont="0" applyAlignment="0" applyProtection="0"/>
    <xf numFmtId="284" fontId="24" fillId="29" borderId="116" applyNumberFormat="0" applyFont="0" applyAlignment="0" applyProtection="0"/>
    <xf numFmtId="284" fontId="13" fillId="29" borderId="116" applyNumberFormat="0" applyFont="0" applyAlignment="0" applyProtection="0"/>
    <xf numFmtId="0" fontId="64" fillId="0" borderId="117" applyNumberFormat="0" applyFill="0" applyAlignment="0" applyProtection="0"/>
    <xf numFmtId="284" fontId="64" fillId="0" borderId="117" applyNumberFormat="0" applyFill="0" applyAlignment="0" applyProtection="0"/>
    <xf numFmtId="284" fontId="60" fillId="10" borderId="118" applyNumberFormat="0" applyAlignment="0" applyProtection="0"/>
    <xf numFmtId="0" fontId="60" fillId="10" borderId="118" applyNumberFormat="0" applyAlignment="0" applyProtection="0"/>
    <xf numFmtId="0" fontId="49" fillId="23" borderId="118" applyNumberFormat="0" applyAlignment="0" applyProtection="0"/>
    <xf numFmtId="284" fontId="49" fillId="23" borderId="118" applyNumberFormat="0" applyAlignment="0" applyProtection="0"/>
    <xf numFmtId="0" fontId="47" fillId="23" borderId="119" applyNumberFormat="0" applyAlignment="0" applyProtection="0"/>
    <xf numFmtId="284" fontId="47" fillId="23" borderId="119" applyNumberFormat="0" applyAlignment="0" applyProtection="0"/>
    <xf numFmtId="0" fontId="1" fillId="0" borderId="0"/>
    <xf numFmtId="181" fontId="223" fillId="64" borderId="183" applyNumberFormat="0" applyAlignment="0" applyProtection="0">
      <alignment vertical="center"/>
    </xf>
    <xf numFmtId="0" fontId="372" fillId="60" borderId="145" applyNumberFormat="0" applyAlignment="0" applyProtection="0">
      <alignment vertical="center"/>
    </xf>
    <xf numFmtId="0" fontId="48" fillId="23" borderId="209" applyNumberFormat="0" applyAlignment="0" applyProtection="0"/>
    <xf numFmtId="0" fontId="14" fillId="29" borderId="208" applyNumberFormat="0" applyFont="0" applyAlignment="0" applyProtection="0">
      <alignment vertical="center"/>
    </xf>
    <xf numFmtId="0" fontId="19" fillId="29" borderId="208" applyNumberFormat="0" applyFont="0" applyAlignment="0" applyProtection="0"/>
    <xf numFmtId="0" fontId="64" fillId="0" borderId="187" applyNumberFormat="0" applyFill="0" applyAlignment="0" applyProtection="0"/>
    <xf numFmtId="0" fontId="50" fillId="23" borderId="144" applyNumberFormat="0" applyAlignment="0" applyProtection="0"/>
    <xf numFmtId="0" fontId="24" fillId="29" borderId="142" applyNumberFormat="0" applyFont="0" applyAlignment="0" applyProtection="0"/>
    <xf numFmtId="0" fontId="50" fillId="23" borderId="144" applyNumberFormat="0" applyAlignment="0" applyProtection="0"/>
    <xf numFmtId="0" fontId="61" fillId="10" borderId="144" applyNumberFormat="0" applyAlignment="0" applyProtection="0"/>
    <xf numFmtId="0" fontId="13" fillId="29" borderId="208" applyNumberFormat="0" applyFont="0" applyAlignment="0" applyProtection="0"/>
    <xf numFmtId="0" fontId="48" fillId="23" borderId="145" applyNumberFormat="0" applyAlignment="0" applyProtection="0"/>
    <xf numFmtId="0" fontId="372" fillId="60" borderId="145" applyNumberFormat="0" applyAlignment="0" applyProtection="0">
      <alignment vertical="center"/>
    </xf>
    <xf numFmtId="0" fontId="19" fillId="29" borderId="142" applyNumberFormat="0" applyFont="0" applyAlignment="0" applyProtection="0"/>
    <xf numFmtId="0" fontId="61" fillId="10" borderId="144" applyNumberFormat="0" applyAlignment="0" applyProtection="0"/>
    <xf numFmtId="0" fontId="372" fillId="60" borderId="201" applyNumberFormat="0" applyAlignment="0" applyProtection="0">
      <alignment vertical="center"/>
    </xf>
    <xf numFmtId="0" fontId="223" fillId="64" borderId="214" applyNumberFormat="0" applyAlignment="0" applyProtection="0">
      <alignment vertical="center"/>
    </xf>
    <xf numFmtId="0" fontId="60" fillId="10" borderId="144" applyNumberFormat="0" applyAlignment="0" applyProtection="0"/>
    <xf numFmtId="0" fontId="50" fillId="23" borderId="144" applyNumberFormat="0" applyAlignment="0" applyProtection="0"/>
    <xf numFmtId="195" fontId="418" fillId="0" borderId="212">
      <alignment horizontal="right" vertical="center"/>
    </xf>
    <xf numFmtId="0" fontId="50" fillId="23" borderId="200" applyNumberFormat="0" applyAlignment="0" applyProtection="0"/>
    <xf numFmtId="0" fontId="13" fillId="29" borderId="198" applyNumberFormat="0" applyFont="0" applyAlignment="0" applyProtection="0"/>
    <xf numFmtId="0" fontId="48" fillId="23" borderId="145" applyNumberFormat="0" applyAlignment="0" applyProtection="0"/>
    <xf numFmtId="0" fontId="61" fillId="10" borderId="200" applyNumberFormat="0" applyAlignment="0" applyProtection="0"/>
    <xf numFmtId="0" fontId="137" fillId="60" borderId="135" applyNumberFormat="0" applyAlignment="0" applyProtection="0">
      <alignment vertical="center"/>
    </xf>
    <xf numFmtId="10" fontId="29" fillId="20" borderId="148" applyNumberFormat="0" applyBorder="0" applyAlignment="0" applyProtection="0"/>
    <xf numFmtId="0" fontId="19" fillId="29" borderId="142" applyNumberFormat="0" applyFont="0" applyAlignment="0" applyProtection="0"/>
    <xf numFmtId="0" fontId="48" fillId="23" borderId="145" applyNumberFormat="0" applyAlignment="0" applyProtection="0"/>
    <xf numFmtId="0" fontId="94" fillId="29" borderId="137" applyNumberFormat="0" applyFont="0" applyAlignment="0" applyProtection="0">
      <alignment vertical="center"/>
    </xf>
    <xf numFmtId="0" fontId="47" fillId="23" borderId="145" applyNumberFormat="0" applyAlignment="0" applyProtection="0"/>
    <xf numFmtId="0" fontId="371" fillId="10" borderId="214" applyNumberFormat="0" applyAlignment="0" applyProtection="0">
      <alignment vertical="center"/>
    </xf>
    <xf numFmtId="0" fontId="370" fillId="60" borderId="135" applyNumberFormat="0" applyAlignment="0" applyProtection="0">
      <alignment vertical="center"/>
    </xf>
    <xf numFmtId="0" fontId="13" fillId="29" borderId="208" applyNumberFormat="0" applyFont="0" applyAlignment="0" applyProtection="0"/>
    <xf numFmtId="0" fontId="94" fillId="29" borderId="142" applyNumberFormat="0" applyFont="0" applyAlignment="0" applyProtection="0">
      <alignment vertical="center"/>
    </xf>
    <xf numFmtId="0" fontId="48" fillId="23" borderId="145" applyNumberFormat="0" applyAlignment="0" applyProtection="0"/>
    <xf numFmtId="0" fontId="14" fillId="29" borderId="142" applyNumberFormat="0" applyFont="0" applyAlignment="0" applyProtection="0">
      <alignment vertical="center"/>
    </xf>
    <xf numFmtId="0" fontId="94" fillId="29" borderId="137" applyNumberFormat="0" applyFont="0" applyAlignment="0" applyProtection="0">
      <alignment vertical="center"/>
    </xf>
    <xf numFmtId="173" fontId="13" fillId="3" borderId="122"/>
    <xf numFmtId="0" fontId="40" fillId="29" borderId="137" applyNumberFormat="0" applyFont="0" applyAlignment="0" applyProtection="0"/>
    <xf numFmtId="0" fontId="65" fillId="0" borderId="139" applyNumberFormat="0" applyFill="0" applyAlignment="0" applyProtection="0"/>
    <xf numFmtId="0" fontId="139" fillId="60" borderId="138" applyNumberFormat="0" applyAlignment="0" applyProtection="0">
      <alignment vertical="center"/>
    </xf>
    <xf numFmtId="0" fontId="134" fillId="0" borderId="136" applyNumberFormat="0" applyFill="0" applyAlignment="0" applyProtection="0">
      <alignment vertical="center"/>
    </xf>
    <xf numFmtId="0" fontId="137" fillId="60" borderId="135" applyNumberFormat="0" applyAlignment="0" applyProtection="0">
      <alignment vertical="center"/>
    </xf>
    <xf numFmtId="0" fontId="50" fillId="23" borderId="135" applyNumberFormat="0" applyAlignment="0" applyProtection="0"/>
    <xf numFmtId="0" fontId="48" fillId="23" borderId="119" applyNumberFormat="0" applyAlignment="0" applyProtection="0"/>
    <xf numFmtId="0" fontId="50" fillId="23" borderId="118" applyNumberFormat="0" applyAlignment="0" applyProtection="0"/>
    <xf numFmtId="0" fontId="61" fillId="10" borderId="118" applyNumberFormat="0" applyAlignment="0" applyProtection="0"/>
    <xf numFmtId="0" fontId="65" fillId="0" borderId="132" applyNumberFormat="0" applyFill="0" applyAlignment="0" applyProtection="0"/>
    <xf numFmtId="0" fontId="24" fillId="29" borderId="116" applyNumberFormat="0" applyFont="0" applyAlignment="0" applyProtection="0"/>
    <xf numFmtId="0" fontId="19" fillId="29" borderId="116" applyNumberFormat="0" applyFont="0" applyAlignment="0" applyProtection="0"/>
    <xf numFmtId="0" fontId="24" fillId="29" borderId="137" applyNumberFormat="0" applyFont="0" applyAlignment="0" applyProtection="0"/>
    <xf numFmtId="0" fontId="64" fillId="0" borderId="139" applyNumberFormat="0" applyFill="0" applyAlignment="0" applyProtection="0"/>
    <xf numFmtId="173" fontId="13" fillId="3" borderId="140"/>
    <xf numFmtId="0" fontId="61" fillId="10" borderId="135" applyNumberFormat="0" applyAlignment="0" applyProtection="0"/>
    <xf numFmtId="0" fontId="61" fillId="10" borderId="135" applyNumberFormat="0" applyAlignment="0" applyProtection="0"/>
    <xf numFmtId="0" fontId="13" fillId="29" borderId="137" applyNumberFormat="0" applyFont="0" applyAlignment="0" applyProtection="0"/>
    <xf numFmtId="0" fontId="14" fillId="29" borderId="137" applyNumberFormat="0" applyFont="0" applyAlignment="0" applyProtection="0">
      <alignment vertical="center"/>
    </xf>
    <xf numFmtId="0" fontId="47" fillId="23" borderId="138" applyNumberFormat="0" applyAlignment="0" applyProtection="0"/>
    <xf numFmtId="0" fontId="134" fillId="0" borderId="129" applyNumberFormat="0" applyFill="0" applyAlignment="0" applyProtection="0">
      <alignment vertical="center"/>
    </xf>
    <xf numFmtId="0" fontId="14" fillId="29" borderId="116" applyNumberFormat="0" applyFont="0" applyAlignment="0" applyProtection="0">
      <alignment vertical="center"/>
    </xf>
    <xf numFmtId="0" fontId="171" fillId="0" borderId="134">
      <alignment horizontal="left" vertical="center"/>
    </xf>
    <xf numFmtId="0" fontId="137" fillId="60" borderId="118" applyNumberFormat="0" applyAlignment="0" applyProtection="0">
      <alignment vertical="center"/>
    </xf>
    <xf numFmtId="0" fontId="138" fillId="10" borderId="118" applyNumberFormat="0" applyAlignment="0" applyProtection="0">
      <alignment vertical="center"/>
    </xf>
    <xf numFmtId="0" fontId="139" fillId="60" borderId="119" applyNumberFormat="0" applyAlignment="0" applyProtection="0">
      <alignment vertical="center"/>
    </xf>
    <xf numFmtId="0" fontId="48" fillId="23" borderId="138" applyNumberFormat="0" applyAlignment="0" applyProtection="0"/>
    <xf numFmtId="0" fontId="47" fillId="23" borderId="119" applyNumberFormat="0" applyAlignment="0" applyProtection="0"/>
    <xf numFmtId="0" fontId="48" fillId="23" borderId="119" applyNumberFormat="0" applyAlignment="0" applyProtection="0"/>
    <xf numFmtId="0" fontId="49" fillId="23" borderId="118" applyNumberFormat="0" applyAlignment="0" applyProtection="0"/>
    <xf numFmtId="0" fontId="50" fillId="23" borderId="118" applyNumberFormat="0" applyAlignment="0" applyProtection="0"/>
    <xf numFmtId="0" fontId="60" fillId="10" borderId="118" applyNumberFormat="0" applyAlignment="0" applyProtection="0"/>
    <xf numFmtId="0" fontId="61" fillId="10" borderId="118" applyNumberFormat="0" applyAlignment="0" applyProtection="0"/>
    <xf numFmtId="0" fontId="64" fillId="0" borderId="132" applyNumberFormat="0" applyFill="0" applyAlignment="0" applyProtection="0"/>
    <xf numFmtId="0" fontId="65" fillId="0" borderId="132" applyNumberFormat="0" applyFill="0" applyAlignment="0" applyProtection="0"/>
    <xf numFmtId="0" fontId="13" fillId="29" borderId="116" applyNumberFormat="0" applyFont="0" applyAlignment="0" applyProtection="0"/>
    <xf numFmtId="0" fontId="24" fillId="29" borderId="116" applyNumberFormat="0" applyFont="0" applyAlignment="0" applyProtection="0"/>
    <xf numFmtId="0" fontId="19" fillId="29" borderId="116" applyNumberFormat="0" applyFont="0" applyAlignment="0" applyProtection="0"/>
    <xf numFmtId="0" fontId="134" fillId="0" borderId="129" applyNumberFormat="0" applyFill="0" applyAlignment="0" applyProtection="0">
      <alignment vertical="center"/>
    </xf>
    <xf numFmtId="0" fontId="14" fillId="29" borderId="116" applyNumberFormat="0" applyFont="0" applyAlignment="0" applyProtection="0">
      <alignment vertical="center"/>
    </xf>
    <xf numFmtId="0" fontId="137" fillId="60" borderId="118" applyNumberFormat="0" applyAlignment="0" applyProtection="0">
      <alignment vertical="center"/>
    </xf>
    <xf numFmtId="0" fontId="138" fillId="10" borderId="118" applyNumberFormat="0" applyAlignment="0" applyProtection="0">
      <alignment vertical="center"/>
    </xf>
    <xf numFmtId="0" fontId="139" fillId="60" borderId="119" applyNumberFormat="0" applyAlignment="0" applyProtection="0">
      <alignment vertical="center"/>
    </xf>
    <xf numFmtId="0" fontId="50" fillId="23" borderId="135" applyNumberFormat="0" applyAlignment="0" applyProtection="0"/>
    <xf numFmtId="0" fontId="47" fillId="23" borderId="119" applyNumberFormat="0" applyAlignment="0" applyProtection="0"/>
    <xf numFmtId="0" fontId="48" fillId="23" borderId="119" applyNumberFormat="0" applyAlignment="0" applyProtection="0"/>
    <xf numFmtId="0" fontId="49" fillId="23" borderId="118" applyNumberFormat="0" applyAlignment="0" applyProtection="0"/>
    <xf numFmtId="0" fontId="50" fillId="23" borderId="118" applyNumberFormat="0" applyAlignment="0" applyProtection="0"/>
    <xf numFmtId="0" fontId="60" fillId="10" borderId="118" applyNumberFormat="0" applyAlignment="0" applyProtection="0"/>
    <xf numFmtId="0" fontId="61" fillId="10" borderId="118" applyNumberFormat="0" applyAlignment="0" applyProtection="0"/>
    <xf numFmtId="0" fontId="13" fillId="29" borderId="116" applyNumberFormat="0" applyFont="0" applyAlignment="0" applyProtection="0"/>
    <xf numFmtId="0" fontId="24" fillId="29" borderId="116" applyNumberFormat="0" applyFont="0" applyAlignment="0" applyProtection="0"/>
    <xf numFmtId="0" fontId="19" fillId="29" borderId="116" applyNumberFormat="0" applyFont="0" applyAlignment="0" applyProtection="0"/>
    <xf numFmtId="0" fontId="47" fillId="23" borderId="138" applyNumberFormat="0" applyAlignment="0" applyProtection="0"/>
    <xf numFmtId="0" fontId="48" fillId="23" borderId="138" applyNumberFormat="0" applyAlignment="0" applyProtection="0"/>
    <xf numFmtId="0" fontId="65" fillId="0" borderId="139" applyNumberFormat="0" applyFill="0" applyAlignment="0" applyProtection="0"/>
    <xf numFmtId="0" fontId="49" fillId="23" borderId="135" applyNumberFormat="0" applyAlignment="0" applyProtection="0"/>
    <xf numFmtId="10" fontId="29" fillId="65" borderId="211" applyNumberFormat="0" applyBorder="0" applyAlignment="0" applyProtection="0"/>
    <xf numFmtId="0" fontId="13" fillId="29" borderId="116" applyNumberFormat="0" applyFont="0" applyAlignment="0" applyProtection="0"/>
    <xf numFmtId="0" fontId="64" fillId="0" borderId="132" applyNumberFormat="0" applyFill="0" applyAlignment="0" applyProtection="0"/>
    <xf numFmtId="0" fontId="60" fillId="10" borderId="118" applyNumberFormat="0" applyAlignment="0" applyProtection="0"/>
    <xf numFmtId="0" fontId="49" fillId="23" borderId="118" applyNumberFormat="0" applyAlignment="0" applyProtection="0"/>
    <xf numFmtId="0" fontId="47" fillId="23" borderId="119" applyNumberFormat="0" applyAlignment="0" applyProtection="0"/>
    <xf numFmtId="0" fontId="65" fillId="0" borderId="132" applyNumberFormat="0" applyFill="0" applyAlignment="0" applyProtection="0"/>
    <xf numFmtId="0" fontId="65" fillId="0" borderId="132" applyNumberFormat="0" applyFill="0" applyAlignment="0" applyProtection="0"/>
    <xf numFmtId="0" fontId="48" fillId="23" borderId="119" applyNumberFormat="0" applyAlignment="0" applyProtection="0"/>
    <xf numFmtId="0" fontId="48" fillId="23" borderId="119" applyNumberFormat="0" applyAlignment="0" applyProtection="0"/>
    <xf numFmtId="0" fontId="40" fillId="29" borderId="116" applyNumberFormat="0" applyFont="0" applyAlignment="0" applyProtection="0"/>
    <xf numFmtId="0" fontId="40" fillId="29" borderId="116" applyNumberFormat="0" applyFont="0" applyAlignment="0" applyProtection="0"/>
    <xf numFmtId="0" fontId="61" fillId="10" borderId="118" applyNumberFormat="0" applyAlignment="0" applyProtection="0"/>
    <xf numFmtId="0" fontId="61" fillId="10" borderId="118" applyNumberFormat="0" applyAlignment="0" applyProtection="0"/>
    <xf numFmtId="0" fontId="50" fillId="23" borderId="118" applyNumberFormat="0" applyAlignment="0" applyProtection="0"/>
    <xf numFmtId="0" fontId="50" fillId="23" borderId="118" applyNumberFormat="0" applyAlignment="0" applyProtection="0"/>
    <xf numFmtId="0" fontId="370" fillId="60" borderId="144" applyNumberFormat="0" applyAlignment="0" applyProtection="0">
      <alignment vertical="center"/>
    </xf>
    <xf numFmtId="173" fontId="13" fillId="3" borderId="140"/>
    <xf numFmtId="0" fontId="93" fillId="59" borderId="0" applyNumberFormat="0" applyBorder="0" applyAlignment="0" applyProtection="0"/>
    <xf numFmtId="43" fontId="1" fillId="0" borderId="0" applyFont="0" applyFill="0" applyBorder="0" applyAlignment="0" applyProtection="0"/>
    <xf numFmtId="0" fontId="61" fillId="10" borderId="144" applyNumberFormat="0" applyAlignment="0" applyProtection="0"/>
    <xf numFmtId="0" fontId="370" fillId="60" borderId="144" applyNumberFormat="0" applyAlignment="0" applyProtection="0">
      <alignment vertical="center"/>
    </xf>
    <xf numFmtId="0" fontId="13" fillId="29" borderId="142" applyNumberFormat="0" applyFont="0" applyAlignment="0" applyProtection="0"/>
    <xf numFmtId="10" fontId="29" fillId="20" borderId="253" applyNumberFormat="0" applyBorder="0" applyAlignment="0" applyProtection="0"/>
    <xf numFmtId="0" fontId="13" fillId="29" borderId="185" applyNumberFormat="0" applyFont="0" applyAlignment="0" applyProtection="0"/>
    <xf numFmtId="0" fontId="47" fillId="23" borderId="201" applyNumberFormat="0" applyAlignment="0" applyProtection="0"/>
    <xf numFmtId="0" fontId="50" fillId="23" borderId="200" applyNumberFormat="0" applyAlignment="0" applyProtection="0"/>
    <xf numFmtId="0" fontId="13" fillId="29" borderId="142" applyNumberFormat="0" applyFont="0" applyAlignment="0" applyProtection="0"/>
    <xf numFmtId="0" fontId="40" fillId="29" borderId="142" applyNumberFormat="0" applyFont="0" applyAlignment="0" applyProtection="0"/>
    <xf numFmtId="0" fontId="370" fillId="60" borderId="144" applyNumberFormat="0" applyAlignment="0" applyProtection="0">
      <alignment vertical="center"/>
    </xf>
    <xf numFmtId="10" fontId="29" fillId="20" borderId="140" applyNumberFormat="0" applyBorder="0" applyAlignment="0" applyProtection="0"/>
    <xf numFmtId="0" fontId="367" fillId="0" borderId="207" applyNumberFormat="0" applyFill="0" applyAlignment="0" applyProtection="0">
      <alignment vertical="center"/>
    </xf>
    <xf numFmtId="0" fontId="61" fillId="10" borderId="206" applyNumberFormat="0" applyAlignment="0" applyProtection="0"/>
    <xf numFmtId="0" fontId="14" fillId="29" borderId="142" applyNumberFormat="0" applyFont="0" applyAlignment="0" applyProtection="0">
      <alignment vertical="center"/>
    </xf>
    <xf numFmtId="10" fontId="29" fillId="20" borderId="148" applyNumberFormat="0" applyBorder="0" applyAlignment="0" applyProtection="0"/>
    <xf numFmtId="0" fontId="13" fillId="29" borderId="142" applyNumberFormat="0" applyFont="0" applyAlignment="0" applyProtection="0"/>
    <xf numFmtId="0" fontId="13" fillId="29" borderId="142" applyNumberFormat="0" applyFont="0" applyAlignment="0" applyProtection="0"/>
    <xf numFmtId="0" fontId="50" fillId="23" borderId="144" applyNumberFormat="0" applyAlignment="0" applyProtection="0"/>
    <xf numFmtId="0" fontId="40" fillId="29" borderId="142" applyNumberFormat="0" applyFont="0" applyAlignment="0" applyProtection="0"/>
    <xf numFmtId="0" fontId="134" fillId="0" borderId="147" applyNumberFormat="0" applyFill="0" applyAlignment="0" applyProtection="0">
      <alignment vertical="center"/>
    </xf>
    <xf numFmtId="0" fontId="61" fillId="10" borderId="144" applyNumberFormat="0" applyAlignment="0" applyProtection="0"/>
    <xf numFmtId="0" fontId="60" fillId="10" borderId="144" applyNumberFormat="0" applyAlignment="0" applyProtection="0"/>
    <xf numFmtId="0" fontId="48" fillId="23" borderId="119" applyNumberFormat="0" applyAlignment="0" applyProtection="0"/>
    <xf numFmtId="0" fontId="50" fillId="23" borderId="118" applyNumberFormat="0" applyAlignment="0" applyProtection="0"/>
    <xf numFmtId="0" fontId="61" fillId="10" borderId="118" applyNumberFormat="0" applyAlignment="0" applyProtection="0"/>
    <xf numFmtId="0" fontId="65" fillId="0" borderId="132" applyNumberFormat="0" applyFill="0" applyAlignment="0" applyProtection="0"/>
    <xf numFmtId="0" fontId="24" fillId="29" borderId="116" applyNumberFormat="0" applyFont="0" applyAlignment="0" applyProtection="0"/>
    <xf numFmtId="0" fontId="47" fillId="23" borderId="119" applyNumberFormat="0" applyAlignment="0" applyProtection="0"/>
    <xf numFmtId="0" fontId="48" fillId="23" borderId="119" applyNumberFormat="0" applyAlignment="0" applyProtection="0"/>
    <xf numFmtId="0" fontId="49" fillId="23" borderId="118" applyNumberFormat="0" applyAlignment="0" applyProtection="0"/>
    <xf numFmtId="0" fontId="50" fillId="23" borderId="118" applyNumberFormat="0" applyAlignment="0" applyProtection="0"/>
    <xf numFmtId="0" fontId="60" fillId="10" borderId="118" applyNumberFormat="0" applyAlignment="0" applyProtection="0"/>
    <xf numFmtId="0" fontId="61" fillId="10" borderId="118" applyNumberFormat="0" applyAlignment="0" applyProtection="0"/>
    <xf numFmtId="0" fontId="13" fillId="29" borderId="116" applyNumberFormat="0" applyFont="0" applyAlignment="0" applyProtection="0"/>
    <xf numFmtId="0" fontId="24" fillId="29" borderId="116" applyNumberFormat="0" applyFont="0" applyAlignment="0" applyProtection="0"/>
    <xf numFmtId="0" fontId="19" fillId="29" borderId="116" applyNumberFormat="0" applyFont="0" applyAlignment="0" applyProtection="0"/>
    <xf numFmtId="0" fontId="48" fillId="23" borderId="209" applyNumberFormat="0" applyAlignment="0" applyProtection="0"/>
    <xf numFmtId="0" fontId="65" fillId="0" borderId="218" applyNumberFormat="0" applyFill="0" applyAlignment="0" applyProtection="0"/>
    <xf numFmtId="0" fontId="372" fillId="60" borderId="145" applyNumberFormat="0" applyAlignment="0" applyProtection="0">
      <alignment vertical="center"/>
    </xf>
    <xf numFmtId="0" fontId="93" fillId="43" borderId="0" applyNumberFormat="0" applyBorder="0" applyAlignment="0" applyProtection="0"/>
    <xf numFmtId="168" fontId="19" fillId="0" borderId="0" applyFont="0" applyFill="0" applyBorder="0" applyAlignment="0" applyProtection="0"/>
    <xf numFmtId="181" fontId="223" fillId="64" borderId="183" applyNumberFormat="0" applyAlignment="0" applyProtection="0">
      <alignment vertical="center"/>
    </xf>
    <xf numFmtId="10" fontId="29" fillId="65" borderId="148" applyNumberFormat="0" applyBorder="0" applyAlignment="0" applyProtection="0"/>
    <xf numFmtId="0" fontId="60" fillId="10" borderId="144" applyNumberFormat="0" applyAlignment="0" applyProtection="0"/>
    <xf numFmtId="0" fontId="367" fillId="0" borderId="147" applyNumberFormat="0" applyFill="0" applyAlignment="0" applyProtection="0">
      <alignment vertical="center"/>
    </xf>
    <xf numFmtId="0" fontId="19" fillId="29" borderId="216" applyNumberFormat="0" applyFont="0" applyAlignment="0" applyProtection="0"/>
    <xf numFmtId="0" fontId="139" fillId="60" borderId="145" applyNumberFormat="0" applyAlignment="0" applyProtection="0">
      <alignment vertical="center"/>
    </xf>
    <xf numFmtId="173" fontId="13" fillId="3" borderId="148"/>
    <xf numFmtId="0" fontId="61" fillId="10" borderId="144" applyNumberFormat="0" applyAlignment="0" applyProtection="0"/>
    <xf numFmtId="0" fontId="47" fillId="23" borderId="145" applyNumberFormat="0" applyAlignment="0" applyProtection="0"/>
    <xf numFmtId="0" fontId="50" fillId="23" borderId="144" applyNumberFormat="0" applyAlignment="0" applyProtection="0"/>
    <xf numFmtId="0" fontId="372" fillId="60" borderId="186" applyNumberFormat="0" applyAlignment="0" applyProtection="0">
      <alignment vertical="center"/>
    </xf>
    <xf numFmtId="0" fontId="24" fillId="29" borderId="142" applyNumberFormat="0" applyFont="0" applyAlignment="0" applyProtection="0"/>
    <xf numFmtId="0" fontId="47" fillId="23" borderId="201" applyNumberFormat="0" applyAlignment="0" applyProtection="0"/>
    <xf numFmtId="0" fontId="65" fillId="0" borderId="143" applyNumberFormat="0" applyFill="0" applyAlignment="0" applyProtection="0"/>
    <xf numFmtId="173" fontId="13" fillId="3" borderId="140"/>
    <xf numFmtId="0" fontId="13" fillId="29" borderId="142" applyNumberFormat="0" applyFont="0" applyAlignment="0" applyProtection="0"/>
    <xf numFmtId="0" fontId="65" fillId="0" borderId="143" applyNumberFormat="0" applyFill="0" applyAlignment="0" applyProtection="0"/>
    <xf numFmtId="0" fontId="47" fillId="23" borderId="145" applyNumberFormat="0" applyAlignment="0" applyProtection="0"/>
    <xf numFmtId="195" fontId="418" fillId="0" borderId="212">
      <alignment horizontal="right" vertical="center"/>
    </xf>
    <xf numFmtId="0" fontId="371" fillId="10" borderId="144" applyNumberFormat="0" applyAlignment="0" applyProtection="0">
      <alignment vertical="center"/>
    </xf>
    <xf numFmtId="0" fontId="48" fillId="23" borderId="145" applyNumberFormat="0" applyAlignment="0" applyProtection="0"/>
    <xf numFmtId="0" fontId="49" fillId="23" borderId="144" applyNumberFormat="0" applyAlignment="0" applyProtection="0"/>
    <xf numFmtId="0" fontId="48" fillId="23" borderId="201" applyNumberFormat="0" applyAlignment="0" applyProtection="0"/>
    <xf numFmtId="10" fontId="29" fillId="65" borderId="211" applyNumberFormat="0" applyBorder="0" applyAlignment="0" applyProtection="0"/>
    <xf numFmtId="0" fontId="1" fillId="0" borderId="0"/>
    <xf numFmtId="0" fontId="134" fillId="0" borderId="147" applyNumberFormat="0" applyFill="0" applyAlignment="0" applyProtection="0">
      <alignment vertical="center"/>
    </xf>
    <xf numFmtId="0" fontId="50" fillId="23" borderId="144" applyNumberFormat="0" applyAlignment="0" applyProtection="0"/>
    <xf numFmtId="0" fontId="371" fillId="10" borderId="144" applyNumberFormat="0" applyAlignment="0" applyProtection="0">
      <alignment vertical="center"/>
    </xf>
    <xf numFmtId="10" fontId="29" fillId="20" borderId="204" applyNumberFormat="0" applyBorder="0" applyAlignment="0" applyProtection="0"/>
    <xf numFmtId="0" fontId="19" fillId="29" borderId="216" applyNumberFormat="0" applyFont="0" applyAlignment="0" applyProtection="0"/>
    <xf numFmtId="0" fontId="24" fillId="29" borderId="216" applyNumberFormat="0" applyFont="0" applyAlignment="0" applyProtection="0"/>
    <xf numFmtId="0" fontId="14" fillId="29" borderId="142" applyNumberFormat="0" applyFont="0" applyAlignment="0" applyProtection="0">
      <alignment vertical="center"/>
    </xf>
    <xf numFmtId="0" fontId="24" fillId="29" borderId="208" applyNumberFormat="0" applyFont="0" applyAlignment="0" applyProtection="0"/>
    <xf numFmtId="0" fontId="50" fillId="23" borderId="144" applyNumberFormat="0" applyAlignment="0" applyProtection="0"/>
    <xf numFmtId="0" fontId="13" fillId="29" borderId="142" applyNumberFormat="0" applyFont="0" applyAlignment="0" applyProtection="0"/>
    <xf numFmtId="0" fontId="50" fillId="23" borderId="144" applyNumberFormat="0" applyAlignment="0" applyProtection="0"/>
    <xf numFmtId="0" fontId="48" fillId="23" borderId="145" applyNumberFormat="0" applyAlignment="0" applyProtection="0"/>
    <xf numFmtId="0" fontId="60" fillId="10" borderId="144" applyNumberFormat="0" applyAlignment="0" applyProtection="0"/>
    <xf numFmtId="0" fontId="19" fillId="29" borderId="142" applyNumberFormat="0" applyFont="0" applyAlignment="0" applyProtection="0"/>
    <xf numFmtId="0" fontId="19" fillId="29" borderId="142" applyNumberFormat="0" applyFont="0" applyAlignment="0" applyProtection="0"/>
    <xf numFmtId="0" fontId="65" fillId="0" borderId="199" applyNumberFormat="0" applyFill="0" applyAlignment="0" applyProtection="0"/>
    <xf numFmtId="10" fontId="29" fillId="20" borderId="140" applyNumberFormat="0" applyBorder="0" applyAlignment="0" applyProtection="0"/>
    <xf numFmtId="0" fontId="223" fillId="64" borderId="135" applyNumberFormat="0" applyAlignment="0" applyProtection="0">
      <alignment vertical="center"/>
    </xf>
    <xf numFmtId="0" fontId="223" fillId="64" borderId="135" applyNumberFormat="0" applyAlignment="0" applyProtection="0">
      <alignment vertical="center"/>
    </xf>
    <xf numFmtId="0" fontId="223" fillId="64" borderId="135" applyNumberFormat="0" applyAlignment="0" applyProtection="0">
      <alignment vertical="center"/>
    </xf>
    <xf numFmtId="0" fontId="223" fillId="64" borderId="135" applyNumberFormat="0" applyAlignment="0" applyProtection="0">
      <alignment vertical="center"/>
    </xf>
    <xf numFmtId="0" fontId="223" fillId="64" borderId="135" applyNumberFormat="0" applyAlignment="0" applyProtection="0">
      <alignment vertical="center"/>
    </xf>
    <xf numFmtId="0" fontId="223" fillId="64" borderId="135" applyNumberFormat="0" applyAlignment="0" applyProtection="0">
      <alignment vertical="center"/>
    </xf>
    <xf numFmtId="0" fontId="223" fillId="64" borderId="135" applyNumberFormat="0" applyAlignment="0" applyProtection="0">
      <alignment vertical="center"/>
    </xf>
    <xf numFmtId="0" fontId="13" fillId="29" borderId="185" applyNumberFormat="0" applyFont="0" applyAlignment="0" applyProtection="0"/>
    <xf numFmtId="0" fontId="19" fillId="29" borderId="208" applyNumberFormat="0" applyFont="0" applyAlignment="0" applyProtection="0"/>
    <xf numFmtId="0" fontId="40" fillId="29" borderId="142" applyNumberFormat="0" applyFont="0" applyAlignment="0" applyProtection="0"/>
    <xf numFmtId="0" fontId="139" fillId="60" borderId="145" applyNumberFormat="0" applyAlignment="0" applyProtection="0">
      <alignment vertical="center"/>
    </xf>
    <xf numFmtId="10" fontId="29" fillId="65" borderId="211" applyNumberFormat="0" applyBorder="0" applyAlignment="0" applyProtection="0"/>
    <xf numFmtId="10" fontId="29" fillId="20" borderId="211" applyNumberFormat="0" applyBorder="0" applyAlignment="0" applyProtection="0"/>
    <xf numFmtId="0" fontId="47" fillId="23" borderId="209" applyNumberFormat="0" applyAlignment="0" applyProtection="0"/>
    <xf numFmtId="0" fontId="65" fillId="0" borderId="248" applyNumberFormat="0" applyFill="0" applyAlignment="0" applyProtection="0"/>
    <xf numFmtId="10" fontId="29" fillId="65" borderId="196" applyNumberFormat="0" applyBorder="0" applyAlignment="0" applyProtection="0"/>
    <xf numFmtId="3" fontId="389" fillId="0" borderId="64">
      <alignment horizontal="center"/>
    </xf>
    <xf numFmtId="0" fontId="60" fillId="10" borderId="206" applyNumberFormat="0" applyAlignment="0" applyProtection="0"/>
    <xf numFmtId="43" fontId="443" fillId="0" borderId="0" applyFont="0" applyFill="0" applyBorder="0" applyAlignment="0" applyProtection="0"/>
    <xf numFmtId="0" fontId="19" fillId="29" borderId="137" applyNumberFormat="0" applyFont="0" applyAlignment="0" applyProtection="0"/>
    <xf numFmtId="0" fontId="24" fillId="29" borderId="137" applyNumberFormat="0" applyFont="0" applyAlignment="0" applyProtection="0"/>
    <xf numFmtId="0" fontId="49" fillId="23" borderId="135" applyNumberFormat="0" applyAlignment="0" applyProtection="0"/>
    <xf numFmtId="0" fontId="48" fillId="23" borderId="138" applyNumberFormat="0" applyAlignment="0" applyProtection="0"/>
    <xf numFmtId="0" fontId="47" fillId="23" borderId="138" applyNumberFormat="0" applyAlignment="0" applyProtection="0"/>
    <xf numFmtId="0" fontId="60" fillId="10" borderId="135" applyNumberFormat="0" applyAlignment="0" applyProtection="0"/>
    <xf numFmtId="0" fontId="64" fillId="0" borderId="139" applyNumberFormat="0" applyFill="0" applyAlignment="0" applyProtection="0"/>
    <xf numFmtId="0" fontId="19" fillId="29" borderId="137" applyNumberFormat="0" applyFont="0" applyAlignment="0" applyProtection="0"/>
    <xf numFmtId="0" fontId="24" fillId="29" borderId="137" applyNumberFormat="0" applyFont="0" applyAlignment="0" applyProtection="0"/>
    <xf numFmtId="0" fontId="61" fillId="10" borderId="135" applyNumberFormat="0" applyAlignment="0" applyProtection="0"/>
    <xf numFmtId="0" fontId="60" fillId="10" borderId="135" applyNumberFormat="0" applyAlignment="0" applyProtection="0"/>
    <xf numFmtId="0" fontId="49" fillId="23" borderId="135" applyNumberFormat="0" applyAlignment="0" applyProtection="0"/>
    <xf numFmtId="0" fontId="48" fillId="23" borderId="138" applyNumberFormat="0" applyAlignment="0" applyProtection="0"/>
    <xf numFmtId="0" fontId="47" fillId="23" borderId="138" applyNumberFormat="0" applyAlignment="0" applyProtection="0"/>
    <xf numFmtId="0" fontId="60" fillId="10" borderId="135" applyNumberFormat="0" applyAlignment="0" applyProtection="0"/>
    <xf numFmtId="0" fontId="24" fillId="29" borderId="137" applyNumberFormat="0" applyFont="0" applyAlignment="0" applyProtection="0"/>
    <xf numFmtId="0" fontId="50" fillId="23" borderId="135" applyNumberFormat="0" applyAlignment="0" applyProtection="0"/>
    <xf numFmtId="0" fontId="48" fillId="23" borderId="138" applyNumberFormat="0" applyAlignment="0" applyProtection="0"/>
    <xf numFmtId="0" fontId="13" fillId="29" borderId="137" applyNumberFormat="0" applyFont="0" applyAlignment="0" applyProtection="0"/>
    <xf numFmtId="0" fontId="19" fillId="29" borderId="137" applyNumberFormat="0" applyFont="0" applyAlignment="0" applyProtection="0"/>
    <xf numFmtId="0" fontId="61" fillId="10" borderId="135" applyNumberFormat="0" applyAlignment="0" applyProtection="0"/>
    <xf numFmtId="0" fontId="50" fillId="23" borderId="135" applyNumberFormat="0" applyAlignment="0" applyProtection="0"/>
    <xf numFmtId="0" fontId="40" fillId="29" borderId="137" applyNumberFormat="0" applyFont="0" applyAlignment="0" applyProtection="0"/>
    <xf numFmtId="0" fontId="50" fillId="23" borderId="135" applyNumberFormat="0" applyAlignment="0" applyProtection="0"/>
    <xf numFmtId="0" fontId="367" fillId="0" borderId="136" applyNumberFormat="0" applyFill="0" applyAlignment="0" applyProtection="0">
      <alignment vertical="center"/>
    </xf>
    <xf numFmtId="0" fontId="367" fillId="0" borderId="136" applyNumberFormat="0" applyFill="0" applyAlignment="0" applyProtection="0">
      <alignment vertical="center"/>
    </xf>
    <xf numFmtId="0" fontId="94" fillId="29" borderId="137" applyNumberFormat="0" applyFont="0" applyAlignment="0" applyProtection="0">
      <alignment vertical="center"/>
    </xf>
    <xf numFmtId="0" fontId="94" fillId="29" borderId="137" applyNumberFormat="0" applyFont="0" applyAlignment="0" applyProtection="0">
      <alignment vertical="center"/>
    </xf>
    <xf numFmtId="0" fontId="370" fillId="60" borderId="135" applyNumberFormat="0" applyAlignment="0" applyProtection="0">
      <alignment vertical="center"/>
    </xf>
    <xf numFmtId="0" fontId="370" fillId="60" borderId="135" applyNumberFormat="0" applyAlignment="0" applyProtection="0">
      <alignment vertical="center"/>
    </xf>
    <xf numFmtId="0" fontId="371" fillId="10" borderId="135" applyNumberFormat="0" applyAlignment="0" applyProtection="0">
      <alignment vertical="center"/>
    </xf>
    <xf numFmtId="0" fontId="371" fillId="10" borderId="135" applyNumberFormat="0" applyAlignment="0" applyProtection="0">
      <alignment vertical="center"/>
    </xf>
    <xf numFmtId="0" fontId="372" fillId="60" borderId="138" applyNumberFormat="0" applyAlignment="0" applyProtection="0">
      <alignment vertical="center"/>
    </xf>
    <xf numFmtId="0" fontId="372" fillId="60" borderId="138" applyNumberFormat="0" applyAlignment="0" applyProtection="0">
      <alignment vertical="center"/>
    </xf>
    <xf numFmtId="0" fontId="61" fillId="10" borderId="135" applyNumberFormat="0" applyAlignment="0" applyProtection="0"/>
    <xf numFmtId="10" fontId="29" fillId="20" borderId="133" applyNumberFormat="0" applyBorder="0" applyAlignment="0" applyProtection="0"/>
    <xf numFmtId="173" fontId="13" fillId="3" borderId="133"/>
    <xf numFmtId="0" fontId="223" fillId="64" borderId="135" applyNumberFormat="0" applyAlignment="0" applyProtection="0">
      <alignment vertical="center"/>
    </xf>
    <xf numFmtId="0" fontId="223" fillId="64" borderId="135" applyNumberFormat="0" applyAlignment="0" applyProtection="0">
      <alignment vertical="center"/>
    </xf>
    <xf numFmtId="0" fontId="223" fillId="64" borderId="135" applyNumberFormat="0" applyAlignment="0" applyProtection="0">
      <alignment vertical="center"/>
    </xf>
    <xf numFmtId="0" fontId="48" fillId="23" borderId="145" applyNumberFormat="0" applyAlignment="0" applyProtection="0"/>
    <xf numFmtId="0" fontId="138" fillId="10" borderId="144" applyNumberFormat="0" applyAlignment="0" applyProtection="0">
      <alignment vertical="center"/>
    </xf>
    <xf numFmtId="0" fontId="50" fillId="23" borderId="144" applyNumberFormat="0" applyAlignment="0" applyProtection="0"/>
    <xf numFmtId="195" fontId="183" fillId="0" borderId="212">
      <alignment horizontal="right" vertical="center"/>
    </xf>
    <xf numFmtId="0" fontId="65" fillId="0" borderId="210" applyNumberFormat="0" applyFill="0" applyAlignment="0" applyProtection="0"/>
    <xf numFmtId="0" fontId="50" fillId="23" borderId="135" applyNumberFormat="0" applyAlignment="0" applyProtection="0"/>
    <xf numFmtId="0" fontId="61" fillId="10" borderId="135" applyNumberFormat="0" applyAlignment="0" applyProtection="0"/>
    <xf numFmtId="0" fontId="13" fillId="29" borderId="137" applyNumberFormat="0" applyFont="0" applyAlignment="0" applyProtection="0"/>
    <xf numFmtId="0" fontId="60" fillId="10" borderId="135" applyNumberFormat="0" applyAlignment="0" applyProtection="0"/>
    <xf numFmtId="0" fontId="50" fillId="23" borderId="135" applyNumberFormat="0" applyAlignment="0" applyProtection="0"/>
    <xf numFmtId="0" fontId="48" fillId="23" borderId="138" applyNumberFormat="0" applyAlignment="0" applyProtection="0"/>
    <xf numFmtId="0" fontId="65" fillId="0" borderId="139" applyNumberFormat="0" applyFill="0" applyAlignment="0" applyProtection="0"/>
    <xf numFmtId="0" fontId="13" fillId="29" borderId="137" applyNumberFormat="0" applyFont="0" applyAlignment="0" applyProtection="0"/>
    <xf numFmtId="0" fontId="50" fillId="23" borderId="135" applyNumberFormat="0" applyAlignment="0" applyProtection="0"/>
    <xf numFmtId="0" fontId="65" fillId="0" borderId="139" applyNumberFormat="0" applyFill="0" applyAlignment="0" applyProtection="0"/>
    <xf numFmtId="0" fontId="19" fillId="29" borderId="137" applyNumberFormat="0" applyFont="0" applyAlignment="0" applyProtection="0"/>
    <xf numFmtId="0" fontId="61" fillId="10" borderId="135" applyNumberFormat="0" applyAlignment="0" applyProtection="0"/>
    <xf numFmtId="0" fontId="65" fillId="0" borderId="139" applyNumberFormat="0" applyFill="0" applyAlignment="0" applyProtection="0"/>
    <xf numFmtId="0" fontId="64" fillId="0" borderId="139" applyNumberFormat="0" applyFill="0" applyAlignment="0" applyProtection="0"/>
    <xf numFmtId="0" fontId="60" fillId="10" borderId="135" applyNumberFormat="0" applyAlignment="0" applyProtection="0"/>
    <xf numFmtId="0" fontId="49" fillId="23" borderId="135" applyNumberFormat="0" applyAlignment="0" applyProtection="0"/>
    <xf numFmtId="0" fontId="48" fillId="23" borderId="138" applyNumberFormat="0" applyAlignment="0" applyProtection="0"/>
    <xf numFmtId="0" fontId="65" fillId="0" borderId="139" applyNumberFormat="0" applyFill="0" applyAlignment="0" applyProtection="0"/>
    <xf numFmtId="0" fontId="65" fillId="0" borderId="139" applyNumberFormat="0" applyFill="0" applyAlignment="0" applyProtection="0"/>
    <xf numFmtId="0" fontId="65" fillId="0" borderId="139" applyNumberFormat="0" applyFill="0" applyAlignment="0" applyProtection="0"/>
    <xf numFmtId="0" fontId="48" fillId="23" borderId="138" applyNumberFormat="0" applyAlignment="0" applyProtection="0"/>
    <xf numFmtId="0" fontId="48" fillId="23" borderId="138" applyNumberFormat="0" applyAlignment="0" applyProtection="0"/>
    <xf numFmtId="0" fontId="40" fillId="29" borderId="137" applyNumberFormat="0" applyFont="0" applyAlignment="0" applyProtection="0"/>
    <xf numFmtId="0" fontId="61" fillId="10" borderId="135" applyNumberFormat="0" applyAlignment="0" applyProtection="0"/>
    <xf numFmtId="0" fontId="61" fillId="10" borderId="135" applyNumberFormat="0" applyAlignment="0" applyProtection="0"/>
    <xf numFmtId="0" fontId="50" fillId="23" borderId="135" applyNumberFormat="0" applyAlignment="0" applyProtection="0"/>
    <xf numFmtId="10" fontId="29" fillId="20" borderId="133" applyNumberFormat="0" applyBorder="0" applyAlignment="0" applyProtection="0"/>
    <xf numFmtId="0" fontId="60" fillId="10" borderId="144" applyNumberFormat="0" applyAlignment="0" applyProtection="0"/>
    <xf numFmtId="0" fontId="40" fillId="29" borderId="137" applyNumberFormat="0" applyFont="0" applyAlignment="0" applyProtection="0"/>
    <xf numFmtId="0" fontId="24" fillId="29" borderId="137" applyNumberFormat="0" applyFont="0" applyAlignment="0" applyProtection="0"/>
    <xf numFmtId="0" fontId="50" fillId="23" borderId="135" applyNumberFormat="0" applyAlignment="0" applyProtection="0"/>
    <xf numFmtId="0" fontId="139" fillId="60" borderId="119" applyNumberFormat="0" applyAlignment="0" applyProtection="0">
      <alignment vertical="center"/>
    </xf>
    <xf numFmtId="0" fontId="47" fillId="23" borderId="119" applyNumberFormat="0" applyAlignment="0" applyProtection="0"/>
    <xf numFmtId="0" fontId="139" fillId="60" borderId="119" applyNumberFormat="0" applyAlignment="0" applyProtection="0">
      <alignment vertical="center"/>
    </xf>
    <xf numFmtId="10" fontId="29" fillId="20" borderId="122" applyNumberFormat="0" applyBorder="0" applyAlignment="0" applyProtection="0"/>
    <xf numFmtId="0" fontId="428" fillId="23" borderId="257" applyNumberFormat="0" applyAlignment="0" applyProtection="0"/>
    <xf numFmtId="0" fontId="139" fillId="23" borderId="160" applyNumberFormat="0" applyAlignment="0" applyProtection="0">
      <alignment vertical="center"/>
    </xf>
    <xf numFmtId="0" fontId="47" fillId="23" borderId="201" applyNumberFormat="0" applyAlignment="0" applyProtection="0"/>
    <xf numFmtId="0" fontId="367" fillId="0" borderId="136" applyNumberFormat="0" applyFill="0" applyAlignment="0" applyProtection="0">
      <alignment vertical="center"/>
    </xf>
    <xf numFmtId="0" fontId="19" fillId="29" borderId="185" applyNumberFormat="0" applyFont="0" applyAlignment="0" applyProtection="0"/>
    <xf numFmtId="0" fontId="372" fillId="60" borderId="138" applyNumberFormat="0" applyAlignment="0" applyProtection="0">
      <alignment vertical="center"/>
    </xf>
    <xf numFmtId="0" fontId="48" fillId="23" borderId="145" applyNumberFormat="0" applyAlignment="0" applyProtection="0"/>
    <xf numFmtId="0" fontId="64" fillId="0" borderId="218" applyNumberFormat="0" applyFill="0" applyAlignment="0" applyProtection="0"/>
    <xf numFmtId="0" fontId="223" fillId="64" borderId="144" applyNumberFormat="0" applyAlignment="0" applyProtection="0">
      <alignment vertical="center"/>
    </xf>
    <xf numFmtId="10" fontId="29" fillId="20" borderId="140" applyNumberFormat="0" applyBorder="0" applyAlignment="0" applyProtection="0"/>
    <xf numFmtId="0" fontId="139" fillId="60" borderId="138" applyNumberFormat="0" applyAlignment="0" applyProtection="0">
      <alignment vertical="center"/>
    </xf>
    <xf numFmtId="0" fontId="47" fillId="23" borderId="138" applyNumberFormat="0" applyAlignment="0" applyProtection="0"/>
    <xf numFmtId="0" fontId="139" fillId="60" borderId="138" applyNumberFormat="0" applyAlignment="0" applyProtection="0">
      <alignment vertical="center"/>
    </xf>
    <xf numFmtId="10" fontId="29" fillId="20" borderId="133" applyNumberFormat="0" applyBorder="0" applyAlignment="0" applyProtection="0"/>
    <xf numFmtId="0" fontId="94" fillId="29" borderId="208" applyNumberFormat="0" applyFont="0" applyAlignment="0" applyProtection="0">
      <alignment vertical="center"/>
    </xf>
    <xf numFmtId="10" fontId="29" fillId="65" borderId="204" applyNumberFormat="0" applyBorder="0" applyAlignment="0" applyProtection="0"/>
    <xf numFmtId="0" fontId="97" fillId="0" borderId="0"/>
    <xf numFmtId="0" fontId="16" fillId="8" borderId="0" applyNumberFormat="0" applyBorder="0" applyAlignment="0" applyProtection="0"/>
    <xf numFmtId="0" fontId="426" fillId="16" borderId="0" applyNumberFormat="0" applyBorder="0" applyAlignment="0" applyProtection="0"/>
    <xf numFmtId="0" fontId="65" fillId="0" borderId="199" applyNumberFormat="0" applyFill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1" fillId="0" borderId="0"/>
    <xf numFmtId="0" fontId="19" fillId="29" borderId="19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9" fillId="23" borderId="206" applyNumberFormat="0" applyAlignment="0" applyProtection="0"/>
    <xf numFmtId="43" fontId="1" fillId="0" borderId="0" applyFont="0" applyFill="0" applyBorder="0" applyAlignment="0" applyProtection="0"/>
    <xf numFmtId="0" fontId="367" fillId="0" borderId="203" applyNumberFormat="0" applyFill="0" applyAlignment="0" applyProtection="0">
      <alignment vertical="center"/>
    </xf>
    <xf numFmtId="0" fontId="19" fillId="29" borderId="208" applyNumberFormat="0" applyFont="0" applyAlignment="0" applyProtection="0"/>
    <xf numFmtId="0" fontId="367" fillId="0" borderId="207" applyNumberFormat="0" applyFill="0" applyAlignment="0" applyProtection="0">
      <alignment vertical="center"/>
    </xf>
    <xf numFmtId="0" fontId="48" fillId="23" borderId="201" applyNumberFormat="0" applyAlignment="0" applyProtection="0"/>
    <xf numFmtId="0" fontId="139" fillId="60" borderId="201" applyNumberFormat="0" applyAlignment="0" applyProtection="0">
      <alignment vertical="center"/>
    </xf>
    <xf numFmtId="0" fontId="47" fillId="23" borderId="145" applyNumberFormat="0" applyAlignment="0" applyProtection="0"/>
    <xf numFmtId="0" fontId="139" fillId="60" borderId="201" applyNumberFormat="0" applyAlignment="0" applyProtection="0">
      <alignment vertical="center"/>
    </xf>
    <xf numFmtId="0" fontId="131" fillId="0" borderId="17" applyNumberFormat="0" applyFill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48" fillId="23" borderId="201" applyNumberFormat="0" applyAlignment="0" applyProtection="0"/>
    <xf numFmtId="0" fontId="50" fillId="23" borderId="200" applyNumberFormat="0" applyAlignment="0" applyProtection="0"/>
    <xf numFmtId="0" fontId="61" fillId="10" borderId="206" applyNumberFormat="0" applyAlignment="0" applyProtection="0"/>
    <xf numFmtId="0" fontId="48" fillId="23" borderId="145" applyNumberFormat="0" applyAlignment="0" applyProtection="0"/>
    <xf numFmtId="0" fontId="64" fillId="0" borderId="210" applyNumberFormat="0" applyFill="0" applyAlignment="0" applyProtection="0"/>
    <xf numFmtId="10" fontId="29" fillId="20" borderId="219" applyNumberFormat="0" applyBorder="0" applyAlignment="0" applyProtection="0"/>
    <xf numFmtId="0" fontId="60" fillId="10" borderId="144" applyNumberFormat="0" applyAlignment="0" applyProtection="0"/>
    <xf numFmtId="0" fontId="13" fillId="29" borderId="216" applyNumberFormat="0" applyFont="0" applyAlignment="0" applyProtection="0"/>
    <xf numFmtId="0" fontId="139" fillId="60" borderId="217" applyNumberFormat="0" applyAlignment="0" applyProtection="0">
      <alignment vertical="center"/>
    </xf>
    <xf numFmtId="173" fontId="13" fillId="3" borderId="148"/>
    <xf numFmtId="0" fontId="48" fillId="23" borderId="145" applyNumberFormat="0" applyAlignment="0" applyProtection="0"/>
    <xf numFmtId="10" fontId="29" fillId="20" borderId="140" applyNumberFormat="0" applyBorder="0" applyAlignment="0" applyProtection="0"/>
    <xf numFmtId="0" fontId="371" fillId="10" borderId="206" applyNumberFormat="0" applyAlignment="0" applyProtection="0">
      <alignment vertical="center"/>
    </xf>
    <xf numFmtId="0" fontId="139" fillId="60" borderId="145" applyNumberFormat="0" applyAlignment="0" applyProtection="0">
      <alignment vertical="center"/>
    </xf>
    <xf numFmtId="0" fontId="48" fillId="23" borderId="217" applyNumberFormat="0" applyAlignment="0" applyProtection="0"/>
    <xf numFmtId="0" fontId="47" fillId="23" borderId="217" applyNumberFormat="0" applyAlignment="0" applyProtection="0"/>
    <xf numFmtId="0" fontId="65" fillId="0" borderId="210" applyNumberFormat="0" applyFill="0" applyAlignment="0" applyProtection="0"/>
    <xf numFmtId="0" fontId="24" fillId="29" borderId="198" applyNumberFormat="0" applyFont="0" applyAlignment="0" applyProtection="0"/>
    <xf numFmtId="0" fontId="49" fillId="23" borderId="200" applyNumberFormat="0" applyAlignment="0" applyProtection="0"/>
    <xf numFmtId="0" fontId="197" fillId="29" borderId="208" applyNumberFormat="0" applyFont="0" applyAlignment="0" applyProtection="0"/>
    <xf numFmtId="0" fontId="48" fillId="23" borderId="209" applyNumberFormat="0" applyAlignment="0" applyProtection="0"/>
    <xf numFmtId="0" fontId="197" fillId="29" borderId="208" applyNumberFormat="0" applyFont="0" applyAlignment="0" applyProtection="0"/>
    <xf numFmtId="10" fontId="29" fillId="65" borderId="133" applyNumberFormat="0" applyBorder="0" applyAlignment="0" applyProtection="0"/>
    <xf numFmtId="10" fontId="29" fillId="65" borderId="133" applyNumberFormat="0" applyBorder="0" applyAlignment="0" applyProtection="0"/>
    <xf numFmtId="10" fontId="29" fillId="65" borderId="133" applyNumberFormat="0" applyBorder="0" applyAlignment="0" applyProtection="0"/>
    <xf numFmtId="10" fontId="29" fillId="65" borderId="133" applyNumberFormat="0" applyBorder="0" applyAlignment="0" applyProtection="0"/>
    <xf numFmtId="0" fontId="61" fillId="10" borderId="206" applyNumberFormat="0" applyAlignment="0" applyProtection="0"/>
    <xf numFmtId="0" fontId="49" fillId="23" borderId="206" applyNumberFormat="0" applyAlignment="0" applyProtection="0"/>
    <xf numFmtId="0" fontId="48" fillId="23" borderId="209" applyNumberFormat="0" applyAlignment="0" applyProtection="0"/>
    <xf numFmtId="0" fontId="14" fillId="29" borderId="208" applyNumberFormat="0" applyFont="0" applyAlignment="0" applyProtection="0">
      <alignment vertical="center"/>
    </xf>
    <xf numFmtId="0" fontId="197" fillId="29" borderId="142" applyNumberFormat="0" applyFont="0" applyAlignment="0" applyProtection="0"/>
    <xf numFmtId="0" fontId="197" fillId="29" borderId="142" applyNumberFormat="0" applyFont="0" applyAlignment="0" applyProtection="0"/>
    <xf numFmtId="195" fontId="183" fillId="0" borderId="141">
      <alignment horizontal="right" vertical="center"/>
    </xf>
    <xf numFmtId="195" fontId="418" fillId="0" borderId="141">
      <alignment horizontal="right" vertical="center"/>
    </xf>
    <xf numFmtId="195" fontId="183" fillId="0" borderId="141">
      <alignment horizontal="right" vertical="center"/>
    </xf>
    <xf numFmtId="195" fontId="418" fillId="0" borderId="141">
      <alignment horizontal="right" vertical="center"/>
    </xf>
    <xf numFmtId="195" fontId="418" fillId="0" borderId="141">
      <alignment horizontal="right" vertical="center"/>
    </xf>
    <xf numFmtId="195" fontId="418" fillId="0" borderId="141">
      <alignment horizontal="right" vertical="center"/>
    </xf>
    <xf numFmtId="195" fontId="418" fillId="0" borderId="141">
      <alignment horizontal="right" vertical="center"/>
    </xf>
    <xf numFmtId="195" fontId="418" fillId="0" borderId="141">
      <alignment horizontal="right" vertical="center"/>
    </xf>
    <xf numFmtId="195" fontId="418" fillId="0" borderId="141">
      <alignment horizontal="right" vertical="center"/>
    </xf>
    <xf numFmtId="195" fontId="418" fillId="0" borderId="141">
      <alignment horizontal="right" vertical="center"/>
    </xf>
    <xf numFmtId="195" fontId="418" fillId="0" borderId="141">
      <alignment horizontal="right" vertical="center"/>
    </xf>
    <xf numFmtId="195" fontId="183" fillId="0" borderId="141">
      <alignment horizontal="right" vertical="center"/>
    </xf>
    <xf numFmtId="195" fontId="418" fillId="0" borderId="141">
      <alignment horizontal="right" vertical="center"/>
    </xf>
    <xf numFmtId="195" fontId="418" fillId="0" borderId="141">
      <alignment horizontal="right" vertical="center"/>
    </xf>
    <xf numFmtId="195" fontId="183" fillId="0" borderId="141">
      <alignment horizontal="right" vertical="center"/>
    </xf>
    <xf numFmtId="195" fontId="183" fillId="0" borderId="141">
      <alignment horizontal="right" vertical="center"/>
    </xf>
    <xf numFmtId="195" fontId="183" fillId="0" borderId="141">
      <alignment horizontal="right" vertical="center"/>
    </xf>
    <xf numFmtId="195" fontId="183" fillId="0" borderId="141">
      <alignment horizontal="right" vertical="center"/>
    </xf>
    <xf numFmtId="195" fontId="418" fillId="0" borderId="141">
      <alignment horizontal="right" vertical="center"/>
    </xf>
    <xf numFmtId="195" fontId="418" fillId="0" borderId="141">
      <alignment horizontal="right" vertical="center"/>
    </xf>
    <xf numFmtId="196" fontId="183" fillId="0" borderId="141">
      <alignment horizontal="center"/>
    </xf>
    <xf numFmtId="196" fontId="418" fillId="0" borderId="141">
      <alignment horizontal="center"/>
    </xf>
    <xf numFmtId="196" fontId="183" fillId="0" borderId="141">
      <alignment horizontal="center"/>
    </xf>
    <xf numFmtId="171" fontId="183" fillId="0" borderId="133"/>
    <xf numFmtId="171" fontId="418" fillId="0" borderId="133"/>
    <xf numFmtId="171" fontId="183" fillId="0" borderId="133"/>
    <xf numFmtId="0" fontId="97" fillId="0" borderId="0"/>
    <xf numFmtId="0" fontId="13" fillId="29" borderId="185" applyNumberFormat="0" applyFont="0" applyAlignment="0" applyProtection="0"/>
    <xf numFmtId="0" fontId="61" fillId="10" borderId="214" applyNumberFormat="0" applyAlignment="0" applyProtection="0"/>
    <xf numFmtId="0" fontId="50" fillId="23" borderId="206" applyNumberFormat="0" applyAlignment="0" applyProtection="0"/>
    <xf numFmtId="0" fontId="415" fillId="0" borderId="0">
      <alignment vertical="center"/>
    </xf>
    <xf numFmtId="0" fontId="204" fillId="0" borderId="143" applyNumberFormat="0" applyFill="0" applyAlignment="0" applyProtection="0">
      <alignment vertical="center"/>
    </xf>
    <xf numFmtId="0" fontId="218" fillId="19" borderId="144" applyNumberFormat="0" applyAlignment="0" applyProtection="0">
      <alignment vertical="center"/>
    </xf>
    <xf numFmtId="168" fontId="40" fillId="0" borderId="0" applyFont="0" applyFill="0" applyBorder="0" applyAlignment="0" applyProtection="0"/>
    <xf numFmtId="0" fontId="226" fillId="19" borderId="145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94" fillId="20" borderId="142" applyNumberFormat="0" applyFont="0" applyAlignment="0" applyProtection="0">
      <alignment vertical="center"/>
    </xf>
    <xf numFmtId="10" fontId="29" fillId="65" borderId="140" applyNumberFormat="0" applyBorder="0" applyAlignment="0" applyProtection="0"/>
    <xf numFmtId="0" fontId="1" fillId="0" borderId="0"/>
    <xf numFmtId="168" fontId="96" fillId="0" borderId="0" applyFont="0" applyFill="0" applyBorder="0" applyAlignment="0" applyProtection="0"/>
    <xf numFmtId="0" fontId="385" fillId="0" borderId="0"/>
    <xf numFmtId="43" fontId="385" fillId="0" borderId="0" applyFont="0" applyFill="0" applyBorder="0" applyAlignment="0" applyProtection="0"/>
    <xf numFmtId="0" fontId="19" fillId="29" borderId="142" applyNumberFormat="0" applyFont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50" fillId="23" borderId="144" applyNumberFormat="0" applyAlignment="0" applyProtection="0"/>
    <xf numFmtId="0" fontId="40" fillId="0" borderId="0"/>
    <xf numFmtId="0" fontId="64" fillId="0" borderId="139" applyNumberFormat="0" applyFill="0" applyAlignment="0" applyProtection="0"/>
    <xf numFmtId="0" fontId="223" fillId="64" borderId="206" applyNumberFormat="0" applyAlignment="0" applyProtection="0">
      <alignment vertical="center"/>
    </xf>
    <xf numFmtId="0" fontId="23" fillId="0" borderId="0"/>
    <xf numFmtId="0" fontId="24" fillId="29" borderId="142" applyNumberFormat="0" applyFont="0" applyAlignment="0" applyProtection="0"/>
    <xf numFmtId="0" fontId="61" fillId="10" borderId="206" applyNumberFormat="0" applyAlignment="0" applyProtection="0"/>
    <xf numFmtId="0" fontId="139" fillId="60" borderId="209" applyNumberFormat="0" applyAlignment="0" applyProtection="0">
      <alignment vertical="center"/>
    </xf>
    <xf numFmtId="0" fontId="47" fillId="23" borderId="186" applyNumberFormat="0" applyAlignment="0" applyProtection="0"/>
    <xf numFmtId="171" fontId="183" fillId="0" borderId="211"/>
    <xf numFmtId="43" fontId="170" fillId="0" borderId="0" applyFont="0" applyFill="0" applyBorder="0" applyAlignment="0" applyProtection="0"/>
    <xf numFmtId="0" fontId="24" fillId="29" borderId="142" applyNumberFormat="0" applyFont="0" applyAlignment="0" applyProtection="0"/>
    <xf numFmtId="0" fontId="50" fillId="23" borderId="206" applyNumberFormat="0" applyAlignment="0" applyProtection="0"/>
    <xf numFmtId="0" fontId="49" fillId="23" borderId="200" applyNumberFormat="0" applyAlignment="0" applyProtection="0"/>
    <xf numFmtId="195" fontId="418" fillId="0" borderId="212">
      <alignment horizontal="right" vertical="center"/>
    </xf>
    <xf numFmtId="0" fontId="94" fillId="20" borderId="137" applyNumberFormat="0" applyFont="0" applyAlignment="0" applyProtection="0">
      <alignment vertical="center"/>
    </xf>
    <xf numFmtId="0" fontId="50" fillId="23" borderId="144" applyNumberFormat="0" applyAlignment="0" applyProtection="0"/>
    <xf numFmtId="0" fontId="1" fillId="0" borderId="0"/>
    <xf numFmtId="0" fontId="119" fillId="16" borderId="0" applyNumberFormat="0" applyBorder="0" applyAlignment="0" applyProtection="0">
      <alignment vertical="center"/>
    </xf>
    <xf numFmtId="0" fontId="13" fillId="29" borderId="198" applyNumberFormat="0" applyFont="0" applyAlignment="0" applyProtection="0"/>
    <xf numFmtId="0" fontId="61" fillId="10" borderId="200" applyNumberFormat="0" applyAlignment="0" applyProtection="0"/>
    <xf numFmtId="43" fontId="97" fillId="0" borderId="0" applyFont="0" applyFill="0" applyBorder="0" applyAlignment="0" applyProtection="0"/>
    <xf numFmtId="0" fontId="137" fillId="60" borderId="200" applyNumberFormat="0" applyAlignment="0" applyProtection="0">
      <alignment vertical="center"/>
    </xf>
    <xf numFmtId="10" fontId="29" fillId="20" borderId="133" applyNumberFormat="0" applyBorder="0" applyAlignment="0" applyProtection="0"/>
    <xf numFmtId="195" fontId="418" fillId="0" borderId="212">
      <alignment horizontal="right" vertical="center"/>
    </xf>
    <xf numFmtId="0" fontId="24" fillId="29" borderId="137" applyNumberFormat="0" applyFont="0" applyAlignment="0" applyProtection="0"/>
    <xf numFmtId="0" fontId="371" fillId="10" borderId="206" applyNumberFormat="0" applyAlignment="0" applyProtection="0">
      <alignment vertical="center"/>
    </xf>
    <xf numFmtId="181" fontId="218" fillId="19" borderId="183" applyNumberFormat="0" applyAlignment="0" applyProtection="0">
      <alignment vertical="center"/>
    </xf>
    <xf numFmtId="0" fontId="139" fillId="23" borderId="243" applyNumberFormat="0" applyAlignment="0" applyProtection="0">
      <alignment vertical="center"/>
    </xf>
    <xf numFmtId="0" fontId="60" fillId="10" borderId="144" applyNumberFormat="0" applyAlignment="0" applyProtection="0"/>
    <xf numFmtId="0" fontId="19" fillId="29" borderId="142" applyNumberFormat="0" applyFont="0" applyAlignment="0" applyProtection="0"/>
    <xf numFmtId="0" fontId="134" fillId="0" borderId="147" applyNumberFormat="0" applyFill="0" applyAlignment="0" applyProtection="0">
      <alignment vertical="center"/>
    </xf>
    <xf numFmtId="0" fontId="137" fillId="60" borderId="144" applyNumberFormat="0" applyAlignment="0" applyProtection="0">
      <alignment vertical="center"/>
    </xf>
    <xf numFmtId="0" fontId="40" fillId="29" borderId="185" applyNumberFormat="0" applyFont="0" applyAlignment="0" applyProtection="0"/>
    <xf numFmtId="195" fontId="418" fillId="0" borderId="212">
      <alignment horizontal="right" vertical="center"/>
    </xf>
    <xf numFmtId="0" fontId="47" fillId="23" borderId="209" applyNumberFormat="0" applyAlignment="0" applyProtection="0"/>
    <xf numFmtId="0" fontId="134" fillId="0" borderId="215" applyNumberFormat="0" applyFill="0" applyAlignment="0" applyProtection="0">
      <alignment vertical="center"/>
    </xf>
    <xf numFmtId="0" fontId="40" fillId="0" borderId="0"/>
    <xf numFmtId="0" fontId="218" fillId="19" borderId="135" applyNumberFormat="0" applyAlignment="0" applyProtection="0">
      <alignment vertical="center"/>
    </xf>
    <xf numFmtId="181" fontId="223" fillId="64" borderId="183" applyNumberFormat="0" applyAlignment="0" applyProtection="0">
      <alignment vertical="center"/>
    </xf>
    <xf numFmtId="195" fontId="418" fillId="0" borderId="212">
      <alignment horizontal="right" vertical="center"/>
    </xf>
    <xf numFmtId="0" fontId="61" fillId="10" borderId="206" applyNumberFormat="0" applyAlignment="0" applyProtection="0"/>
    <xf numFmtId="0" fontId="223" fillId="64" borderId="135" applyNumberFormat="0" applyAlignment="0" applyProtection="0">
      <alignment vertical="center"/>
    </xf>
    <xf numFmtId="0" fontId="226" fillId="19" borderId="138" applyNumberFormat="0" applyAlignment="0" applyProtection="0">
      <alignment vertical="center"/>
    </xf>
    <xf numFmtId="0" fontId="443" fillId="0" borderId="0"/>
    <xf numFmtId="0" fontId="218" fillId="19" borderId="135" applyNumberFormat="0" applyAlignment="0" applyProtection="0">
      <alignment vertical="center"/>
    </xf>
    <xf numFmtId="0" fontId="204" fillId="0" borderId="139" applyNumberFormat="0" applyFill="0" applyAlignment="0" applyProtection="0">
      <alignment vertical="center"/>
    </xf>
    <xf numFmtId="0" fontId="21" fillId="25" borderId="0" applyNumberFormat="0" applyBorder="0" applyAlignment="0" applyProtection="0"/>
    <xf numFmtId="0" fontId="47" fillId="23" borderId="145" applyNumberFormat="0" applyAlignment="0" applyProtection="0"/>
    <xf numFmtId="0" fontId="49" fillId="23" borderId="144" applyNumberFormat="0" applyAlignment="0" applyProtection="0"/>
    <xf numFmtId="0" fontId="60" fillId="10" borderId="144" applyNumberFormat="0" applyAlignment="0" applyProtection="0"/>
    <xf numFmtId="0" fontId="64" fillId="0" borderId="143" applyNumberFormat="0" applyFill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171" fontId="183" fillId="0" borderId="140"/>
    <xf numFmtId="171" fontId="418" fillId="0" borderId="140"/>
    <xf numFmtId="171" fontId="183" fillId="0" borderId="140"/>
    <xf numFmtId="0" fontId="425" fillId="0" borderId="0" applyNumberFormat="0" applyFill="0" applyBorder="0" applyAlignment="0" applyProtection="0"/>
    <xf numFmtId="0" fontId="64" fillId="0" borderId="143" applyNumberFormat="0" applyFill="0" applyAlignment="0" applyProtection="0"/>
    <xf numFmtId="0" fontId="113" fillId="0" borderId="0"/>
    <xf numFmtId="196" fontId="183" fillId="0" borderId="141">
      <alignment horizontal="center"/>
    </xf>
    <xf numFmtId="196" fontId="418" fillId="0" borderId="141">
      <alignment horizontal="center"/>
    </xf>
    <xf numFmtId="196" fontId="183" fillId="0" borderId="141">
      <alignment horizontal="center"/>
    </xf>
    <xf numFmtId="195" fontId="418" fillId="0" borderId="141">
      <alignment horizontal="right" vertical="center"/>
    </xf>
    <xf numFmtId="195" fontId="418" fillId="0" borderId="141">
      <alignment horizontal="right" vertical="center"/>
    </xf>
    <xf numFmtId="195" fontId="183" fillId="0" borderId="141">
      <alignment horizontal="right" vertical="center"/>
    </xf>
    <xf numFmtId="195" fontId="183" fillId="0" borderId="141">
      <alignment horizontal="right" vertical="center"/>
    </xf>
    <xf numFmtId="195" fontId="183" fillId="0" borderId="141">
      <alignment horizontal="right" vertical="center"/>
    </xf>
    <xf numFmtId="195" fontId="183" fillId="0" borderId="141">
      <alignment horizontal="right" vertical="center"/>
    </xf>
    <xf numFmtId="195" fontId="418" fillId="0" borderId="141">
      <alignment horizontal="right" vertical="center"/>
    </xf>
    <xf numFmtId="195" fontId="418" fillId="0" borderId="141">
      <alignment horizontal="right" vertical="center"/>
    </xf>
    <xf numFmtId="195" fontId="183" fillId="0" borderId="141">
      <alignment horizontal="right" vertical="center"/>
    </xf>
    <xf numFmtId="195" fontId="418" fillId="0" borderId="141">
      <alignment horizontal="right" vertical="center"/>
    </xf>
    <xf numFmtId="195" fontId="418" fillId="0" borderId="141">
      <alignment horizontal="right" vertical="center"/>
    </xf>
    <xf numFmtId="195" fontId="418" fillId="0" borderId="141">
      <alignment horizontal="right" vertical="center"/>
    </xf>
    <xf numFmtId="195" fontId="418" fillId="0" borderId="141">
      <alignment horizontal="right" vertical="center"/>
    </xf>
    <xf numFmtId="195" fontId="418" fillId="0" borderId="141">
      <alignment horizontal="right" vertical="center"/>
    </xf>
    <xf numFmtId="195" fontId="418" fillId="0" borderId="141">
      <alignment horizontal="right" vertical="center"/>
    </xf>
    <xf numFmtId="195" fontId="418" fillId="0" borderId="141">
      <alignment horizontal="right" vertical="center"/>
    </xf>
    <xf numFmtId="195" fontId="418" fillId="0" borderId="141">
      <alignment horizontal="right" vertical="center"/>
    </xf>
    <xf numFmtId="195" fontId="183" fillId="0" borderId="141">
      <alignment horizontal="right" vertical="center"/>
    </xf>
    <xf numFmtId="195" fontId="418" fillId="0" borderId="141">
      <alignment horizontal="right" vertical="center"/>
    </xf>
    <xf numFmtId="195" fontId="183" fillId="0" borderId="141">
      <alignment horizontal="right" vertical="center"/>
    </xf>
    <xf numFmtId="0" fontId="197" fillId="29" borderId="137" applyNumberFormat="0" applyFont="0" applyAlignment="0" applyProtection="0"/>
    <xf numFmtId="0" fontId="197" fillId="29" borderId="137" applyNumberFormat="0" applyFont="0" applyAlignment="0" applyProtection="0"/>
    <xf numFmtId="0" fontId="50" fillId="23" borderId="144" applyNumberFormat="0" applyAlignment="0" applyProtection="0"/>
    <xf numFmtId="9" fontId="13" fillId="0" borderId="0" applyFont="0" applyFill="0" applyBorder="0" applyAlignment="0" applyProtection="0"/>
    <xf numFmtId="0" fontId="426" fillId="15" borderId="0" applyNumberFormat="0" applyBorder="0" applyAlignment="0" applyProtection="0"/>
    <xf numFmtId="10" fontId="29" fillId="65" borderId="140" applyNumberFormat="0" applyBorder="0" applyAlignment="0" applyProtection="0"/>
    <xf numFmtId="10" fontId="29" fillId="65" borderId="140" applyNumberFormat="0" applyBorder="0" applyAlignment="0" applyProtection="0"/>
    <xf numFmtId="10" fontId="29" fillId="65" borderId="140" applyNumberFormat="0" applyBorder="0" applyAlignment="0" applyProtection="0"/>
    <xf numFmtId="0" fontId="171" fillId="0" borderId="146">
      <alignment horizontal="left" vertical="center"/>
    </xf>
    <xf numFmtId="0" fontId="67" fillId="0" borderId="16" applyNumberFormat="0" applyFill="0" applyAlignment="0" applyProtection="0"/>
    <xf numFmtId="0" fontId="65" fillId="0" borderId="143" applyNumberFormat="0" applyFill="0" applyAlignment="0" applyProtection="0"/>
    <xf numFmtId="0" fontId="40" fillId="29" borderId="142" applyNumberFormat="0" applyFont="0" applyAlignment="0" applyProtection="0"/>
    <xf numFmtId="0" fontId="61" fillId="10" borderId="144" applyNumberFormat="0" applyAlignment="0" applyProtection="0"/>
    <xf numFmtId="0" fontId="437" fillId="24" borderId="0" applyNumberFormat="0" applyBorder="0" applyAlignment="0" applyProtection="0"/>
    <xf numFmtId="0" fontId="61" fillId="10" borderId="144" applyNumberFormat="0" applyAlignment="0" applyProtection="0"/>
    <xf numFmtId="0" fontId="21" fillId="26" borderId="0" applyNumberFormat="0" applyBorder="0" applyAlignment="0" applyProtection="0"/>
    <xf numFmtId="0" fontId="42" fillId="22" borderId="10" applyNumberFormat="0" applyAlignment="0" applyProtection="0"/>
    <xf numFmtId="0" fontId="13" fillId="29" borderId="142" applyNumberFormat="0" applyFont="0" applyAlignment="0" applyProtection="0"/>
    <xf numFmtId="0" fontId="40" fillId="29" borderId="208" applyNumberFormat="0" applyFont="0" applyAlignment="0" applyProtection="0"/>
    <xf numFmtId="0" fontId="13" fillId="29" borderId="137" applyNumberFormat="0" applyFont="0" applyAlignment="0" applyProtection="0"/>
    <xf numFmtId="168" fontId="23" fillId="0" borderId="0" applyFont="0" applyFill="0" applyBorder="0" applyAlignment="0" applyProtection="0"/>
    <xf numFmtId="0" fontId="13" fillId="29" borderId="247" applyNumberFormat="0" applyFont="0" applyAlignment="0" applyProtection="0"/>
    <xf numFmtId="0" fontId="65" fillId="0" borderId="210" applyNumberFormat="0" applyFill="0" applyAlignment="0" applyProtection="0"/>
    <xf numFmtId="284" fontId="60" fillId="10" borderId="206" applyNumberFormat="0" applyAlignment="0" applyProtection="0"/>
    <xf numFmtId="0" fontId="50" fillId="23" borderId="200" applyNumberFormat="0" applyAlignment="0" applyProtection="0"/>
    <xf numFmtId="168" fontId="96" fillId="0" borderId="0" applyFont="0" applyFill="0" applyBorder="0" applyAlignment="0" applyProtection="0"/>
    <xf numFmtId="0" fontId="65" fillId="0" borderId="199" applyNumberFormat="0" applyFill="0" applyAlignment="0" applyProtection="0"/>
    <xf numFmtId="0" fontId="65" fillId="0" borderId="248" applyNumberFormat="0" applyFill="0" applyAlignment="0" applyProtection="0"/>
    <xf numFmtId="0" fontId="24" fillId="29" borderId="216" applyNumberFormat="0" applyFont="0" applyAlignment="0" applyProtection="0"/>
    <xf numFmtId="0" fontId="49" fillId="23" borderId="200" applyNumberFormat="0" applyAlignment="0" applyProtection="0"/>
    <xf numFmtId="0" fontId="13" fillId="29" borderId="247" applyNumberFormat="0" applyFont="0" applyAlignment="0" applyProtection="0"/>
    <xf numFmtId="0" fontId="370" fillId="60" borderId="206" applyNumberFormat="0" applyAlignment="0" applyProtection="0">
      <alignment vertical="center"/>
    </xf>
    <xf numFmtId="0" fontId="367" fillId="0" borderId="147" applyNumberFormat="0" applyFill="0" applyAlignment="0" applyProtection="0">
      <alignment vertical="center"/>
    </xf>
    <xf numFmtId="10" fontId="29" fillId="20" borderId="211" applyNumberFormat="0" applyBorder="0" applyAlignment="0" applyProtection="0"/>
    <xf numFmtId="0" fontId="61" fillId="10" borderId="144" applyNumberFormat="0" applyAlignment="0" applyProtection="0"/>
    <xf numFmtId="171" fontId="418" fillId="0" borderId="196"/>
    <xf numFmtId="0" fontId="61" fillId="10" borderId="183" applyNumberFormat="0" applyAlignment="0" applyProtection="0"/>
    <xf numFmtId="0" fontId="218" fillId="19" borderId="183" applyNumberFormat="0" applyAlignment="0" applyProtection="0">
      <alignment vertical="center"/>
    </xf>
    <xf numFmtId="0" fontId="48" fillId="23" borderId="145" applyNumberFormat="0" applyAlignment="0" applyProtection="0"/>
    <xf numFmtId="0" fontId="50" fillId="23" borderId="183" applyNumberFormat="0" applyAlignment="0" applyProtection="0"/>
    <xf numFmtId="0" fontId="223" fillId="64" borderId="206" applyNumberFormat="0" applyAlignment="0" applyProtection="0">
      <alignment vertical="center"/>
    </xf>
    <xf numFmtId="0" fontId="40" fillId="29" borderId="142" applyNumberFormat="0" applyFont="0" applyAlignment="0" applyProtection="0"/>
    <xf numFmtId="0" fontId="10" fillId="0" borderId="0"/>
    <xf numFmtId="195" fontId="183" fillId="0" borderId="212">
      <alignment horizontal="right" vertical="center"/>
    </xf>
    <xf numFmtId="0" fontId="64" fillId="0" borderId="210" applyNumberFormat="0" applyFill="0" applyAlignment="0" applyProtection="0"/>
    <xf numFmtId="0" fontId="47" fillId="23" borderId="186" applyNumberFormat="0" applyAlignment="0" applyProtection="0"/>
    <xf numFmtId="0" fontId="48" fillId="23" borderId="250" applyNumberFormat="0" applyAlignment="0" applyProtection="0"/>
    <xf numFmtId="0" fontId="50" fillId="23" borderId="183" applyNumberFormat="0" applyAlignment="0" applyProtection="0"/>
    <xf numFmtId="196" fontId="418" fillId="0" borderId="212">
      <alignment horizontal="center"/>
    </xf>
    <xf numFmtId="0" fontId="40" fillId="0" borderId="0"/>
    <xf numFmtId="0" fontId="223" fillId="64" borderId="183" applyNumberFormat="0" applyAlignment="0" applyProtection="0">
      <alignment vertical="center"/>
    </xf>
    <xf numFmtId="10" fontId="29" fillId="20" borderId="140" applyNumberFormat="0" applyBorder="0" applyAlignment="0" applyProtection="0"/>
    <xf numFmtId="0" fontId="49" fillId="23" borderId="200" applyNumberFormat="0" applyAlignment="0" applyProtection="0"/>
    <xf numFmtId="0" fontId="48" fillId="23" borderId="250" applyNumberFormat="0" applyAlignment="0" applyProtection="0"/>
    <xf numFmtId="0" fontId="47" fillId="23" borderId="138" applyNumberFormat="0" applyAlignment="0" applyProtection="0"/>
    <xf numFmtId="0" fontId="49" fillId="23" borderId="135" applyNumberFormat="0" applyAlignment="0" applyProtection="0"/>
    <xf numFmtId="0" fontId="60" fillId="10" borderId="135" applyNumberFormat="0" applyAlignment="0" applyProtection="0"/>
    <xf numFmtId="0" fontId="64" fillId="0" borderId="139" applyNumberFormat="0" applyFill="0" applyAlignment="0" applyProtection="0"/>
    <xf numFmtId="0" fontId="13" fillId="29" borderId="137" applyNumberFormat="0" applyFont="0" applyAlignment="0" applyProtection="0"/>
    <xf numFmtId="0" fontId="24" fillId="29" borderId="137" applyNumberFormat="0" applyFont="0" applyAlignment="0" applyProtection="0"/>
    <xf numFmtId="0" fontId="94" fillId="20" borderId="137" applyNumberFormat="0" applyFont="0" applyAlignment="0" applyProtection="0">
      <alignment vertical="center"/>
    </xf>
    <xf numFmtId="0" fontId="223" fillId="64" borderId="135" applyNumberFormat="0" applyAlignment="0" applyProtection="0">
      <alignment vertical="center"/>
    </xf>
    <xf numFmtId="0" fontId="226" fillId="19" borderId="138" applyNumberFormat="0" applyAlignment="0" applyProtection="0">
      <alignment vertical="center"/>
    </xf>
    <xf numFmtId="0" fontId="204" fillId="0" borderId="139" applyNumberFormat="0" applyFill="0" applyAlignment="0" applyProtection="0">
      <alignment vertical="center"/>
    </xf>
    <xf numFmtId="0" fontId="197" fillId="29" borderId="137" applyNumberFormat="0" applyFont="0" applyAlignment="0" applyProtection="0"/>
    <xf numFmtId="0" fontId="197" fillId="29" borderId="137" applyNumberFormat="0" applyFont="0" applyAlignment="0" applyProtection="0"/>
    <xf numFmtId="0" fontId="223" fillId="64" borderId="144" applyNumberFormat="0" applyAlignment="0" applyProtection="0">
      <alignment vertical="center"/>
    </xf>
    <xf numFmtId="10" fontId="29" fillId="20" borderId="196" applyNumberFormat="0" applyBorder="0" applyAlignment="0" applyProtection="0"/>
    <xf numFmtId="0" fontId="49" fillId="23" borderId="135" applyNumberFormat="0" applyAlignment="0" applyProtection="0"/>
    <xf numFmtId="0" fontId="60" fillId="10" borderId="135" applyNumberFormat="0" applyAlignment="0" applyProtection="0"/>
    <xf numFmtId="0" fontId="47" fillId="23" borderId="138" applyNumberFormat="0" applyAlignment="0" applyProtection="0"/>
    <xf numFmtId="0" fontId="1" fillId="0" borderId="0"/>
    <xf numFmtId="0" fontId="367" fillId="0" borderId="207" applyNumberFormat="0" applyFill="0" applyAlignment="0" applyProtection="0">
      <alignment vertical="center"/>
    </xf>
    <xf numFmtId="0" fontId="138" fillId="10" borderId="200" applyNumberFormat="0" applyAlignment="0" applyProtection="0">
      <alignment vertical="center"/>
    </xf>
    <xf numFmtId="195" fontId="418" fillId="0" borderId="212">
      <alignment horizontal="right" vertical="center"/>
    </xf>
    <xf numFmtId="0" fontId="13" fillId="29" borderId="221" applyNumberFormat="0" applyFont="0" applyAlignment="0" applyProtection="0"/>
    <xf numFmtId="0" fontId="48" fillId="23" borderId="250" applyNumberFormat="0" applyAlignment="0" applyProtection="0"/>
    <xf numFmtId="0" fontId="13" fillId="29" borderId="137" applyNumberFormat="0" applyFont="0" applyAlignment="0" applyProtection="0"/>
    <xf numFmtId="0" fontId="24" fillId="29" borderId="137" applyNumberFormat="0" applyFont="0" applyAlignment="0" applyProtection="0"/>
    <xf numFmtId="284" fontId="24" fillId="29" borderId="137" applyNumberFormat="0" applyFont="0" applyAlignment="0" applyProtection="0"/>
    <xf numFmtId="284" fontId="13" fillId="29" borderId="137" applyNumberFormat="0" applyFont="0" applyAlignment="0" applyProtection="0"/>
    <xf numFmtId="0" fontId="69" fillId="0" borderId="17" applyNumberFormat="0" applyFill="0" applyAlignment="0" applyProtection="0"/>
    <xf numFmtId="0" fontId="367" fillId="0" borderId="207" applyNumberFormat="0" applyFill="0" applyAlignment="0" applyProtection="0">
      <alignment vertical="center"/>
    </xf>
    <xf numFmtId="0" fontId="40" fillId="29" borderId="247" applyNumberFormat="0" applyFont="0" applyAlignment="0" applyProtection="0"/>
    <xf numFmtId="0" fontId="64" fillId="0" borderId="139" applyNumberFormat="0" applyFill="0" applyAlignment="0" applyProtection="0"/>
    <xf numFmtId="284" fontId="64" fillId="0" borderId="139" applyNumberFormat="0" applyFill="0" applyAlignment="0" applyProtection="0"/>
    <xf numFmtId="284" fontId="60" fillId="10" borderId="135" applyNumberFormat="0" applyAlignment="0" applyProtection="0"/>
    <xf numFmtId="0" fontId="60" fillId="10" borderId="135" applyNumberFormat="0" applyAlignment="0" applyProtection="0"/>
    <xf numFmtId="0" fontId="49" fillId="23" borderId="135" applyNumberFormat="0" applyAlignment="0" applyProtection="0"/>
    <xf numFmtId="284" fontId="49" fillId="23" borderId="135" applyNumberFormat="0" applyAlignment="0" applyProtection="0"/>
    <xf numFmtId="0" fontId="47" fillId="23" borderId="138" applyNumberFormat="0" applyAlignment="0" applyProtection="0"/>
    <xf numFmtId="284" fontId="47" fillId="23" borderId="138" applyNumberFormat="0" applyAlignment="0" applyProtection="0"/>
    <xf numFmtId="0" fontId="94" fillId="29" borderId="208" applyNumberFormat="0" applyFont="0" applyAlignment="0" applyProtection="0">
      <alignment vertical="center"/>
    </xf>
    <xf numFmtId="284" fontId="47" fillId="23" borderId="201" applyNumberFormat="0" applyAlignment="0" applyProtection="0"/>
    <xf numFmtId="0" fontId="50" fillId="23" borderId="144" applyNumberFormat="0" applyAlignment="0" applyProtection="0"/>
    <xf numFmtId="0" fontId="94" fillId="29" borderId="208" applyNumberFormat="0" applyFont="0" applyAlignment="0" applyProtection="0">
      <alignment vertical="center"/>
    </xf>
    <xf numFmtId="0" fontId="137" fillId="60" borderId="206" applyNumberFormat="0" applyAlignment="0" applyProtection="0">
      <alignment vertical="center"/>
    </xf>
    <xf numFmtId="0" fontId="54" fillId="0" borderId="0" applyNumberFormat="0" applyFill="0" applyBorder="0" applyAlignment="0" applyProtection="0"/>
    <xf numFmtId="0" fontId="65" fillId="0" borderId="199" applyNumberFormat="0" applyFill="0" applyAlignment="0" applyProtection="0"/>
    <xf numFmtId="0" fontId="370" fillId="60" borderId="206" applyNumberFormat="0" applyAlignment="0" applyProtection="0">
      <alignment vertical="center"/>
    </xf>
    <xf numFmtId="181" fontId="223" fillId="64" borderId="152" applyNumberFormat="0" applyAlignment="0" applyProtection="0">
      <alignment vertical="center"/>
    </xf>
    <xf numFmtId="0" fontId="432" fillId="0" borderId="16" applyNumberFormat="0" applyFill="0" applyAlignment="0" applyProtection="0"/>
    <xf numFmtId="0" fontId="96" fillId="0" borderId="0"/>
    <xf numFmtId="0" fontId="370" fillId="60" borderId="206" applyNumberFormat="0" applyAlignment="0" applyProtection="0">
      <alignment vertical="center"/>
    </xf>
    <xf numFmtId="0" fontId="14" fillId="29" borderId="208" applyNumberFormat="0" applyFont="0" applyAlignment="0" applyProtection="0">
      <alignment vertical="center"/>
    </xf>
    <xf numFmtId="181" fontId="223" fillId="64" borderId="152" applyNumberFormat="0" applyAlignment="0" applyProtection="0">
      <alignment vertical="center"/>
    </xf>
    <xf numFmtId="173" fontId="13" fillId="3" borderId="204"/>
    <xf numFmtId="0" fontId="60" fillId="10" borderId="200" applyNumberFormat="0" applyAlignment="0" applyProtection="0"/>
    <xf numFmtId="0" fontId="60" fillId="10" borderId="206" applyNumberFormat="0" applyAlignment="0" applyProtection="0"/>
    <xf numFmtId="0" fontId="13" fillId="29" borderId="185" applyNumberFormat="0" applyFont="0" applyAlignment="0" applyProtection="0"/>
    <xf numFmtId="0" fontId="65" fillId="0" borderId="143" applyNumberFormat="0" applyFill="0" applyAlignment="0" applyProtection="0"/>
    <xf numFmtId="0" fontId="223" fillId="64" borderId="144" applyNumberFormat="0" applyAlignment="0" applyProtection="0">
      <alignment vertical="center"/>
    </xf>
    <xf numFmtId="0" fontId="48" fillId="23" borderId="201" applyNumberFormat="0" applyAlignment="0" applyProtection="0"/>
    <xf numFmtId="9" fontId="40" fillId="0" borderId="0" applyFont="0" applyFill="0" applyBorder="0" applyAlignment="0" applyProtection="0"/>
    <xf numFmtId="0" fontId="223" fillId="64" borderId="206" applyNumberFormat="0" applyAlignment="0" applyProtection="0">
      <alignment vertical="center"/>
    </xf>
    <xf numFmtId="0" fontId="50" fillId="23" borderId="135" applyNumberFormat="0" applyAlignment="0" applyProtection="0"/>
    <xf numFmtId="0" fontId="50" fillId="23" borderId="135" applyNumberFormat="0" applyAlignment="0" applyProtection="0"/>
    <xf numFmtId="0" fontId="139" fillId="60" borderId="209" applyNumberFormat="0" applyAlignment="0" applyProtection="0">
      <alignment vertical="center"/>
    </xf>
    <xf numFmtId="0" fontId="61" fillId="10" borderId="135" applyNumberFormat="0" applyAlignment="0" applyProtection="0"/>
    <xf numFmtId="0" fontId="61" fillId="10" borderId="135" applyNumberFormat="0" applyAlignment="0" applyProtection="0"/>
    <xf numFmtId="0" fontId="40" fillId="29" borderId="137" applyNumberFormat="0" applyFont="0" applyAlignment="0" applyProtection="0"/>
    <xf numFmtId="0" fontId="40" fillId="29" borderId="137" applyNumberFormat="0" applyFont="0" applyAlignment="0" applyProtection="0"/>
    <xf numFmtId="0" fontId="48" fillId="23" borderId="138" applyNumberFormat="0" applyAlignment="0" applyProtection="0"/>
    <xf numFmtId="0" fontId="48" fillId="23" borderId="138" applyNumberFormat="0" applyAlignment="0" applyProtection="0"/>
    <xf numFmtId="0" fontId="65" fillId="0" borderId="139" applyNumberFormat="0" applyFill="0" applyAlignment="0" applyProtection="0"/>
    <xf numFmtId="0" fontId="65" fillId="0" borderId="139" applyNumberFormat="0" applyFill="0" applyAlignment="0" applyProtection="0"/>
    <xf numFmtId="0" fontId="50" fillId="23" borderId="135" applyNumberFormat="0" applyAlignment="0" applyProtection="0"/>
    <xf numFmtId="0" fontId="61" fillId="10" borderId="135" applyNumberFormat="0" applyAlignment="0" applyProtection="0"/>
    <xf numFmtId="0" fontId="65" fillId="0" borderId="139" applyNumberFormat="0" applyFill="0" applyAlignment="0" applyProtection="0"/>
    <xf numFmtId="0" fontId="48" fillId="23" borderId="138" applyNumberFormat="0" applyAlignment="0" applyProtection="0"/>
    <xf numFmtId="0" fontId="19" fillId="29" borderId="137" applyNumberFormat="0" applyFont="0" applyAlignment="0" applyProtection="0"/>
    <xf numFmtId="0" fontId="48" fillId="23" borderId="201" applyNumberFormat="0" applyAlignment="0" applyProtection="0"/>
    <xf numFmtId="0" fontId="65" fillId="0" borderId="210" applyNumberFormat="0" applyFill="0" applyAlignment="0" applyProtection="0"/>
    <xf numFmtId="0" fontId="139" fillId="60" borderId="201" applyNumberFormat="0" applyAlignment="0" applyProtection="0">
      <alignment vertical="center"/>
    </xf>
    <xf numFmtId="0" fontId="16" fillId="29" borderId="255" applyNumberFormat="0" applyFont="0" applyAlignment="0" applyProtection="0"/>
    <xf numFmtId="0" fontId="13" fillId="29" borderId="137" applyNumberFormat="0" applyFont="0" applyAlignment="0" applyProtection="0"/>
    <xf numFmtId="0" fontId="65" fillId="0" borderId="210" applyNumberFormat="0" applyFill="0" applyAlignment="0" applyProtection="0"/>
    <xf numFmtId="0" fontId="134" fillId="0" borderId="241" applyNumberFormat="0" applyFill="0" applyAlignment="0" applyProtection="0">
      <alignment vertical="center"/>
    </xf>
    <xf numFmtId="0" fontId="119" fillId="13" borderId="0" applyNumberFormat="0" applyBorder="0" applyAlignment="0" applyProtection="0">
      <alignment vertical="center"/>
    </xf>
    <xf numFmtId="0" fontId="139" fillId="60" borderId="145" applyNumberFormat="0" applyAlignment="0" applyProtection="0">
      <alignment vertical="center"/>
    </xf>
    <xf numFmtId="0" fontId="65" fillId="0" borderId="210" applyNumberFormat="0" applyFill="0" applyAlignment="0" applyProtection="0"/>
    <xf numFmtId="0" fontId="65" fillId="0" borderId="143" applyNumberFormat="0" applyFill="0" applyAlignment="0" applyProtection="0"/>
    <xf numFmtId="0" fontId="65" fillId="0" borderId="143" applyNumberFormat="0" applyFill="0" applyAlignment="0" applyProtection="0"/>
    <xf numFmtId="0" fontId="49" fillId="23" borderId="144" applyNumberFormat="0" applyAlignment="0" applyProtection="0"/>
    <xf numFmtId="173" fontId="13" fillId="3" borderId="140"/>
    <xf numFmtId="10" fontId="29" fillId="20" borderId="211" applyNumberFormat="0" applyBorder="0" applyAlignment="0" applyProtection="0"/>
    <xf numFmtId="195" fontId="418" fillId="0" borderId="212">
      <alignment horizontal="right" vertical="center"/>
    </xf>
    <xf numFmtId="0" fontId="48" fillId="23" borderId="145" applyNumberFormat="0" applyAlignment="0" applyProtection="0"/>
    <xf numFmtId="0" fontId="60" fillId="10" borderId="144" applyNumberFormat="0" applyAlignment="0" applyProtection="0"/>
    <xf numFmtId="0" fontId="65" fillId="0" borderId="143" applyNumberFormat="0" applyFill="0" applyAlignment="0" applyProtection="0"/>
    <xf numFmtId="181" fontId="223" fillId="64" borderId="152" applyNumberFormat="0" applyAlignment="0" applyProtection="0">
      <alignment vertical="center"/>
    </xf>
    <xf numFmtId="0" fontId="16" fillId="11" borderId="0" applyNumberFormat="0" applyBorder="0" applyAlignment="0" applyProtection="0"/>
    <xf numFmtId="173" fontId="13" fillId="3" borderId="140"/>
    <xf numFmtId="0" fontId="48" fillId="23" borderId="138" applyNumberFormat="0" applyAlignment="0" applyProtection="0"/>
    <xf numFmtId="0" fontId="50" fillId="23" borderId="135" applyNumberFormat="0" applyAlignment="0" applyProtection="0"/>
    <xf numFmtId="0" fontId="61" fillId="10" borderId="135" applyNumberFormat="0" applyAlignment="0" applyProtection="0"/>
    <xf numFmtId="0" fontId="65" fillId="0" borderId="139" applyNumberFormat="0" applyFill="0" applyAlignment="0" applyProtection="0"/>
    <xf numFmtId="0" fontId="19" fillId="29" borderId="137" applyNumberFormat="0" applyFont="0" applyAlignment="0" applyProtection="0"/>
    <xf numFmtId="0" fontId="61" fillId="10" borderId="144" applyNumberFormat="0" applyAlignment="0" applyProtection="0"/>
    <xf numFmtId="0" fontId="48" fillId="23" borderId="145" applyNumberFormat="0" applyAlignment="0" applyProtection="0"/>
    <xf numFmtId="195" fontId="418" fillId="0" borderId="212">
      <alignment horizontal="right" vertical="center"/>
    </xf>
    <xf numFmtId="0" fontId="48" fillId="23" borderId="186" applyNumberFormat="0" applyAlignment="0" applyProtection="0"/>
    <xf numFmtId="0" fontId="61" fillId="10" borderId="206" applyNumberFormat="0" applyAlignment="0" applyProtection="0"/>
    <xf numFmtId="181" fontId="223" fillId="64" borderId="183" applyNumberFormat="0" applyAlignment="0" applyProtection="0">
      <alignment vertical="center"/>
    </xf>
    <xf numFmtId="0" fontId="134" fillId="0" borderId="136" applyNumberFormat="0" applyFill="0" applyAlignment="0" applyProtection="0">
      <alignment vertical="center"/>
    </xf>
    <xf numFmtId="0" fontId="14" fillId="29" borderId="137" applyNumberFormat="0" applyFont="0" applyAlignment="0" applyProtection="0">
      <alignment vertical="center"/>
    </xf>
    <xf numFmtId="0" fontId="137" fillId="60" borderId="135" applyNumberFormat="0" applyAlignment="0" applyProtection="0">
      <alignment vertical="center"/>
    </xf>
    <xf numFmtId="0" fontId="138" fillId="10" borderId="135" applyNumberFormat="0" applyAlignment="0" applyProtection="0">
      <alignment vertical="center"/>
    </xf>
    <xf numFmtId="0" fontId="139" fillId="60" borderId="138" applyNumberFormat="0" applyAlignment="0" applyProtection="0">
      <alignment vertical="center"/>
    </xf>
    <xf numFmtId="0" fontId="47" fillId="23" borderId="138" applyNumberFormat="0" applyAlignment="0" applyProtection="0"/>
    <xf numFmtId="0" fontId="48" fillId="23" borderId="138" applyNumberFormat="0" applyAlignment="0" applyProtection="0"/>
    <xf numFmtId="0" fontId="49" fillId="23" borderId="135" applyNumberFormat="0" applyAlignment="0" applyProtection="0"/>
    <xf numFmtId="0" fontId="50" fillId="23" borderId="135" applyNumberFormat="0" applyAlignment="0" applyProtection="0"/>
    <xf numFmtId="0" fontId="60" fillId="10" borderId="135" applyNumberFormat="0" applyAlignment="0" applyProtection="0"/>
    <xf numFmtId="0" fontId="61" fillId="10" borderId="135" applyNumberFormat="0" applyAlignment="0" applyProtection="0"/>
    <xf numFmtId="0" fontId="64" fillId="0" borderId="139" applyNumberFormat="0" applyFill="0" applyAlignment="0" applyProtection="0"/>
    <xf numFmtId="0" fontId="65" fillId="0" borderId="139" applyNumberFormat="0" applyFill="0" applyAlignment="0" applyProtection="0"/>
    <xf numFmtId="0" fontId="13" fillId="29" borderId="137" applyNumberFormat="0" applyFont="0" applyAlignment="0" applyProtection="0"/>
    <xf numFmtId="0" fontId="24" fillId="29" borderId="137" applyNumberFormat="0" applyFont="0" applyAlignment="0" applyProtection="0"/>
    <xf numFmtId="0" fontId="19" fillId="29" borderId="137" applyNumberFormat="0" applyFont="0" applyAlignment="0" applyProtection="0"/>
    <xf numFmtId="0" fontId="134" fillId="0" borderId="136" applyNumberFormat="0" applyFill="0" applyAlignment="0" applyProtection="0">
      <alignment vertical="center"/>
    </xf>
    <xf numFmtId="0" fontId="14" fillId="29" borderId="137" applyNumberFormat="0" applyFont="0" applyAlignment="0" applyProtection="0">
      <alignment vertical="center"/>
    </xf>
    <xf numFmtId="0" fontId="137" fillId="60" borderId="135" applyNumberFormat="0" applyAlignment="0" applyProtection="0">
      <alignment vertical="center"/>
    </xf>
    <xf numFmtId="0" fontId="138" fillId="10" borderId="135" applyNumberFormat="0" applyAlignment="0" applyProtection="0">
      <alignment vertical="center"/>
    </xf>
    <xf numFmtId="0" fontId="139" fillId="60" borderId="138" applyNumberFormat="0" applyAlignment="0" applyProtection="0">
      <alignment vertical="center"/>
    </xf>
    <xf numFmtId="181" fontId="223" fillId="64" borderId="152" applyNumberFormat="0" applyAlignment="0" applyProtection="0">
      <alignment vertical="center"/>
    </xf>
    <xf numFmtId="0" fontId="47" fillId="23" borderId="138" applyNumberFormat="0" applyAlignment="0" applyProtection="0"/>
    <xf numFmtId="0" fontId="48" fillId="23" borderId="138" applyNumberFormat="0" applyAlignment="0" applyProtection="0"/>
    <xf numFmtId="0" fontId="49" fillId="23" borderId="135" applyNumberFormat="0" applyAlignment="0" applyProtection="0"/>
    <xf numFmtId="0" fontId="50" fillId="23" borderId="135" applyNumberFormat="0" applyAlignment="0" applyProtection="0"/>
    <xf numFmtId="0" fontId="60" fillId="10" borderId="135" applyNumberFormat="0" applyAlignment="0" applyProtection="0"/>
    <xf numFmtId="0" fontId="61" fillId="10" borderId="135" applyNumberFormat="0" applyAlignment="0" applyProtection="0"/>
    <xf numFmtId="0" fontId="13" fillId="29" borderId="137" applyNumberFormat="0" applyFont="0" applyAlignment="0" applyProtection="0"/>
    <xf numFmtId="0" fontId="24" fillId="29" borderId="137" applyNumberFormat="0" applyFont="0" applyAlignment="0" applyProtection="0"/>
    <xf numFmtId="0" fontId="19" fillId="29" borderId="137" applyNumberFormat="0" applyFont="0" applyAlignment="0" applyProtection="0"/>
    <xf numFmtId="10" fontId="29" fillId="20" borderId="196" applyNumberFormat="0" applyBorder="0" applyAlignment="0" applyProtection="0"/>
    <xf numFmtId="0" fontId="13" fillId="29" borderId="198" applyNumberFormat="0" applyFont="0" applyAlignment="0" applyProtection="0"/>
    <xf numFmtId="0" fontId="171" fillId="0" borderId="182">
      <alignment horizontal="left" vertical="center"/>
    </xf>
    <xf numFmtId="0" fontId="13" fillId="29" borderId="137" applyNumberFormat="0" applyFont="0" applyAlignment="0" applyProtection="0"/>
    <xf numFmtId="0" fontId="64" fillId="0" borderId="139" applyNumberFormat="0" applyFill="0" applyAlignment="0" applyProtection="0"/>
    <xf numFmtId="0" fontId="60" fillId="10" borderId="135" applyNumberFormat="0" applyAlignment="0" applyProtection="0"/>
    <xf numFmtId="0" fontId="49" fillId="23" borderId="135" applyNumberFormat="0" applyAlignment="0" applyProtection="0"/>
    <xf numFmtId="0" fontId="47" fillId="23" borderId="138" applyNumberFormat="0" applyAlignment="0" applyProtection="0"/>
    <xf numFmtId="0" fontId="47" fillId="23" borderId="201" applyNumberFormat="0" applyAlignment="0" applyProtection="0"/>
    <xf numFmtId="0" fontId="65" fillId="0" borderId="139" applyNumberFormat="0" applyFill="0" applyAlignment="0" applyProtection="0"/>
    <xf numFmtId="0" fontId="65" fillId="0" borderId="139" applyNumberFormat="0" applyFill="0" applyAlignment="0" applyProtection="0"/>
    <xf numFmtId="0" fontId="48" fillId="23" borderId="138" applyNumberFormat="0" applyAlignment="0" applyProtection="0"/>
    <xf numFmtId="0" fontId="48" fillId="23" borderId="138" applyNumberFormat="0" applyAlignment="0" applyProtection="0"/>
    <xf numFmtId="0" fontId="40" fillId="29" borderId="137" applyNumberFormat="0" applyFont="0" applyAlignment="0" applyProtection="0"/>
    <xf numFmtId="0" fontId="40" fillId="29" borderId="137" applyNumberFormat="0" applyFont="0" applyAlignment="0" applyProtection="0"/>
    <xf numFmtId="0" fontId="61" fillId="10" borderId="135" applyNumberFormat="0" applyAlignment="0" applyProtection="0"/>
    <xf numFmtId="0" fontId="61" fillId="10" borderId="135" applyNumberFormat="0" applyAlignment="0" applyProtection="0"/>
    <xf numFmtId="0" fontId="50" fillId="23" borderId="135" applyNumberFormat="0" applyAlignment="0" applyProtection="0"/>
    <xf numFmtId="0" fontId="50" fillId="23" borderId="135" applyNumberFormat="0" applyAlignment="0" applyProtection="0"/>
    <xf numFmtId="0" fontId="93" fillId="51" borderId="0" applyNumberFormat="0" applyBorder="0" applyAlignment="0" applyProtection="0"/>
    <xf numFmtId="0" fontId="50" fillId="23" borderId="144" applyNumberFormat="0" applyAlignment="0" applyProtection="0"/>
    <xf numFmtId="0" fontId="61" fillId="10" borderId="214" applyNumberFormat="0" applyAlignment="0" applyProtection="0"/>
    <xf numFmtId="0" fontId="65" fillId="0" borderId="210" applyNumberFormat="0" applyFill="0" applyAlignment="0" applyProtection="0"/>
    <xf numFmtId="0" fontId="64" fillId="0" borderId="143" applyNumberFormat="0" applyFill="0" applyAlignment="0" applyProtection="0"/>
    <xf numFmtId="0" fontId="138" fillId="10" borderId="144" applyNumberFormat="0" applyAlignment="0" applyProtection="0">
      <alignment vertical="center"/>
    </xf>
    <xf numFmtId="0" fontId="94" fillId="29" borderId="142" applyNumberFormat="0" applyFont="0" applyAlignment="0" applyProtection="0">
      <alignment vertical="center"/>
    </xf>
    <xf numFmtId="0" fontId="60" fillId="10" borderId="206" applyNumberFormat="0" applyAlignment="0" applyProtection="0"/>
    <xf numFmtId="0" fontId="48" fillId="23" borderId="186" applyNumberFormat="0" applyAlignment="0" applyProtection="0"/>
    <xf numFmtId="0" fontId="61" fillId="10" borderId="144" applyNumberFormat="0" applyAlignment="0" applyProtection="0"/>
    <xf numFmtId="0" fontId="50" fillId="23" borderId="144" applyNumberFormat="0" applyAlignment="0" applyProtection="0"/>
    <xf numFmtId="0" fontId="60" fillId="10" borderId="144" applyNumberFormat="0" applyAlignment="0" applyProtection="0"/>
    <xf numFmtId="0" fontId="40" fillId="29" borderId="247" applyNumberFormat="0" applyFont="0" applyAlignment="0" applyProtection="0"/>
    <xf numFmtId="0" fontId="48" fillId="23" borderId="145" applyNumberFormat="0" applyAlignment="0" applyProtection="0"/>
    <xf numFmtId="0" fontId="48" fillId="23" borderId="145" applyNumberFormat="0" applyAlignment="0" applyProtection="0"/>
    <xf numFmtId="0" fontId="65" fillId="0" borderId="143" applyNumberFormat="0" applyFill="0" applyAlignment="0" applyProtection="0"/>
    <xf numFmtId="0" fontId="65" fillId="0" borderId="143" applyNumberFormat="0" applyFill="0" applyAlignment="0" applyProtection="0"/>
    <xf numFmtId="0" fontId="19" fillId="29" borderId="142" applyNumberFormat="0" applyFont="0" applyAlignment="0" applyProtection="0"/>
    <xf numFmtId="284" fontId="24" fillId="29" borderId="208" applyNumberFormat="0" applyFont="0" applyAlignment="0" applyProtection="0"/>
    <xf numFmtId="0" fontId="48" fillId="23" borderId="138" applyNumberFormat="0" applyAlignment="0" applyProtection="0"/>
    <xf numFmtId="0" fontId="50" fillId="23" borderId="135" applyNumberFormat="0" applyAlignment="0" applyProtection="0"/>
    <xf numFmtId="0" fontId="61" fillId="10" borderId="135" applyNumberFormat="0" applyAlignment="0" applyProtection="0"/>
    <xf numFmtId="0" fontId="65" fillId="0" borderId="139" applyNumberFormat="0" applyFill="0" applyAlignment="0" applyProtection="0"/>
    <xf numFmtId="0" fontId="24" fillId="29" borderId="137" applyNumberFormat="0" applyFont="0" applyAlignment="0" applyProtection="0"/>
    <xf numFmtId="0" fontId="47" fillId="23" borderId="138" applyNumberFormat="0" applyAlignment="0" applyProtection="0"/>
    <xf numFmtId="0" fontId="48" fillId="23" borderId="138" applyNumberFormat="0" applyAlignment="0" applyProtection="0"/>
    <xf numFmtId="0" fontId="49" fillId="23" borderId="135" applyNumberFormat="0" applyAlignment="0" applyProtection="0"/>
    <xf numFmtId="0" fontId="50" fillId="23" borderId="135" applyNumberFormat="0" applyAlignment="0" applyProtection="0"/>
    <xf numFmtId="0" fontId="60" fillId="10" borderId="135" applyNumberFormat="0" applyAlignment="0" applyProtection="0"/>
    <xf numFmtId="0" fontId="61" fillId="10" borderId="135" applyNumberFormat="0" applyAlignment="0" applyProtection="0"/>
    <xf numFmtId="0" fontId="13" fillId="29" borderId="137" applyNumberFormat="0" applyFont="0" applyAlignment="0" applyProtection="0"/>
    <xf numFmtId="0" fontId="24" fillId="29" borderId="137" applyNumberFormat="0" applyFont="0" applyAlignment="0" applyProtection="0"/>
    <xf numFmtId="0" fontId="19" fillId="29" borderId="137" applyNumberFormat="0" applyFont="0" applyAlignment="0" applyProtection="0"/>
    <xf numFmtId="0" fontId="139" fillId="60" borderId="201" applyNumberFormat="0" applyAlignment="0" applyProtection="0">
      <alignment vertical="center"/>
    </xf>
    <xf numFmtId="0" fontId="50" fillId="23" borderId="183" applyNumberFormat="0" applyAlignment="0" applyProtection="0"/>
    <xf numFmtId="0" fontId="61" fillId="10" borderId="206" applyNumberFormat="0" applyAlignment="0" applyProtection="0"/>
    <xf numFmtId="0" fontId="94" fillId="29" borderId="142" applyNumberFormat="0" applyFont="0" applyAlignment="0" applyProtection="0">
      <alignment vertical="center"/>
    </xf>
    <xf numFmtId="195" fontId="183" fillId="0" borderId="212">
      <alignment horizontal="right" vertical="center"/>
    </xf>
    <xf numFmtId="0" fontId="13" fillId="29" borderId="208" applyNumberFormat="0" applyFont="0" applyAlignment="0" applyProtection="0"/>
    <xf numFmtId="0" fontId="163" fillId="32" borderId="0" applyNumberFormat="0" applyBorder="0" applyAlignment="0" applyProtection="0"/>
    <xf numFmtId="10" fontId="29" fillId="65" borderId="148" applyNumberFormat="0" applyBorder="0" applyAlignment="0" applyProtection="0"/>
    <xf numFmtId="0" fontId="49" fillId="23" borderId="144" applyNumberFormat="0" applyAlignment="0" applyProtection="0"/>
    <xf numFmtId="173" fontId="13" fillId="3" borderId="196"/>
    <xf numFmtId="0" fontId="47" fillId="23" borderId="201" applyNumberFormat="0" applyAlignment="0" applyProtection="0"/>
    <xf numFmtId="0" fontId="139" fillId="60" borderId="145" applyNumberFormat="0" applyAlignment="0" applyProtection="0">
      <alignment vertical="center"/>
    </xf>
    <xf numFmtId="0" fontId="24" fillId="29" borderId="142" applyNumberFormat="0" applyFont="0" applyAlignment="0" applyProtection="0"/>
    <xf numFmtId="0" fontId="48" fillId="23" borderId="145" applyNumberFormat="0" applyAlignment="0" applyProtection="0"/>
    <xf numFmtId="0" fontId="13" fillId="29" borderId="142" applyNumberFormat="0" applyFont="0" applyAlignment="0" applyProtection="0"/>
    <xf numFmtId="0" fontId="60" fillId="10" borderId="144" applyNumberFormat="0" applyAlignment="0" applyProtection="0"/>
    <xf numFmtId="0" fontId="61" fillId="10" borderId="144" applyNumberFormat="0" applyAlignment="0" applyProtection="0"/>
    <xf numFmtId="0" fontId="65" fillId="0" borderId="143" applyNumberFormat="0" applyFill="0" applyAlignment="0" applyProtection="0"/>
    <xf numFmtId="0" fontId="50" fillId="23" borderId="144" applyNumberFormat="0" applyAlignment="0" applyProtection="0"/>
    <xf numFmtId="0" fontId="49" fillId="23" borderId="144" applyNumberFormat="0" applyAlignment="0" applyProtection="0"/>
    <xf numFmtId="195" fontId="183" fillId="0" borderId="212">
      <alignment horizontal="right" vertical="center"/>
    </xf>
    <xf numFmtId="0" fontId="40" fillId="29" borderId="142" applyNumberFormat="0" applyFont="0" applyAlignment="0" applyProtection="0"/>
    <xf numFmtId="10" fontId="29" fillId="20" borderId="253" applyNumberFormat="0" applyBorder="0" applyAlignment="0" applyProtection="0"/>
    <xf numFmtId="0" fontId="64" fillId="0" borderId="143" applyNumberFormat="0" applyFill="0" applyAlignment="0" applyProtection="0"/>
    <xf numFmtId="0" fontId="204" fillId="0" borderId="210" applyNumberFormat="0" applyFill="0" applyAlignment="0" applyProtection="0">
      <alignment vertical="center"/>
    </xf>
    <xf numFmtId="0" fontId="94" fillId="29" borderId="216" applyNumberFormat="0" applyFont="0" applyAlignment="0" applyProtection="0">
      <alignment vertical="center"/>
    </xf>
    <xf numFmtId="0" fontId="48" fillId="23" borderId="186" applyNumberFormat="0" applyAlignment="0" applyProtection="0"/>
    <xf numFmtId="0" fontId="47" fillId="23" borderId="209" applyNumberFormat="0" applyAlignment="0" applyProtection="0"/>
    <xf numFmtId="0" fontId="65" fillId="0" borderId="210" applyNumberFormat="0" applyFill="0" applyAlignment="0" applyProtection="0"/>
    <xf numFmtId="0" fontId="24" fillId="29" borderId="142" applyNumberFormat="0" applyFont="0" applyAlignment="0" applyProtection="0"/>
    <xf numFmtId="0" fontId="370" fillId="60" borderId="144" applyNumberFormat="0" applyAlignment="0" applyProtection="0">
      <alignment vertical="center"/>
    </xf>
    <xf numFmtId="0" fontId="61" fillId="10" borderId="144" applyNumberFormat="0" applyAlignment="0" applyProtection="0"/>
    <xf numFmtId="0" fontId="367" fillId="0" borderId="203" applyNumberFormat="0" applyFill="0" applyAlignment="0" applyProtection="0">
      <alignment vertical="center"/>
    </xf>
    <xf numFmtId="0" fontId="47" fillId="23" borderId="145" applyNumberFormat="0" applyAlignment="0" applyProtection="0"/>
    <xf numFmtId="0" fontId="19" fillId="29" borderId="142" applyNumberFormat="0" applyFont="0" applyAlignment="0" applyProtection="0"/>
    <xf numFmtId="0" fontId="60" fillId="10" borderId="144" applyNumberFormat="0" applyAlignment="0" applyProtection="0"/>
    <xf numFmtId="0" fontId="61" fillId="10" borderId="144" applyNumberFormat="0" applyAlignment="0" applyProtection="0"/>
    <xf numFmtId="0" fontId="137" fillId="60" borderId="144" applyNumberFormat="0" applyAlignment="0" applyProtection="0">
      <alignment vertical="center"/>
    </xf>
    <xf numFmtId="0" fontId="65" fillId="0" borderId="143" applyNumberFormat="0" applyFill="0" applyAlignment="0" applyProtection="0"/>
    <xf numFmtId="0" fontId="64" fillId="0" borderId="143" applyNumberFormat="0" applyFill="0" applyAlignment="0" applyProtection="0"/>
    <xf numFmtId="181" fontId="94" fillId="20" borderId="150" applyNumberFormat="0" applyFont="0" applyAlignment="0" applyProtection="0">
      <alignment vertical="center"/>
    </xf>
    <xf numFmtId="181" fontId="226" fillId="19" borderId="153" applyNumberFormat="0" applyAlignment="0" applyProtection="0">
      <alignment vertical="center"/>
    </xf>
    <xf numFmtId="168" fontId="13" fillId="0" borderId="0" applyFont="0" applyFill="0" applyBorder="0" applyAlignment="0" applyProtection="0"/>
    <xf numFmtId="0" fontId="48" fillId="23" borderId="201" applyNumberFormat="0" applyAlignment="0" applyProtection="0"/>
    <xf numFmtId="0" fontId="47" fillId="23" borderId="145" applyNumberFormat="0" applyAlignment="0" applyProtection="0"/>
    <xf numFmtId="0" fontId="61" fillId="10" borderId="200" applyNumberFormat="0" applyAlignment="0" applyProtection="0"/>
    <xf numFmtId="0" fontId="426" fillId="27" borderId="0" applyNumberFormat="0" applyBorder="0" applyAlignment="0" applyProtection="0"/>
    <xf numFmtId="0" fontId="21" fillId="16" borderId="0" applyNumberFormat="0" applyBorder="0" applyAlignment="0" applyProtection="0"/>
    <xf numFmtId="0" fontId="65" fillId="0" borderId="210" applyNumberFormat="0" applyFill="0" applyAlignment="0" applyProtection="0"/>
    <xf numFmtId="0" fontId="24" fillId="29" borderId="142" applyNumberFormat="0" applyFont="0" applyAlignment="0" applyProtection="0"/>
    <xf numFmtId="0" fontId="16" fillId="29" borderId="247" applyNumberFormat="0" applyFont="0" applyAlignment="0" applyProtection="0"/>
    <xf numFmtId="181" fontId="223" fillId="64" borderId="152" applyNumberFormat="0" applyAlignment="0" applyProtection="0">
      <alignment vertical="center"/>
    </xf>
    <xf numFmtId="0" fontId="223" fillId="64" borderId="135" applyNumberFormat="0" applyAlignment="0" applyProtection="0">
      <alignment vertical="center"/>
    </xf>
    <xf numFmtId="0" fontId="223" fillId="64" borderId="135" applyNumberFormat="0" applyAlignment="0" applyProtection="0">
      <alignment vertical="center"/>
    </xf>
    <xf numFmtId="0" fontId="223" fillId="64" borderId="135" applyNumberFormat="0" applyAlignment="0" applyProtection="0">
      <alignment vertical="center"/>
    </xf>
    <xf numFmtId="0" fontId="223" fillId="64" borderId="135" applyNumberFormat="0" applyAlignment="0" applyProtection="0">
      <alignment vertical="center"/>
    </xf>
    <xf numFmtId="0" fontId="223" fillId="64" borderId="135" applyNumberFormat="0" applyAlignment="0" applyProtection="0">
      <alignment vertical="center"/>
    </xf>
    <xf numFmtId="0" fontId="435" fillId="10" borderId="257" applyNumberFormat="0" applyAlignment="0" applyProtection="0"/>
    <xf numFmtId="0" fontId="367" fillId="0" borderId="136" applyNumberFormat="0" applyFill="0" applyAlignment="0" applyProtection="0">
      <alignment vertical="center"/>
    </xf>
    <xf numFmtId="0" fontId="367" fillId="0" borderId="136" applyNumberFormat="0" applyFill="0" applyAlignment="0" applyProtection="0">
      <alignment vertical="center"/>
    </xf>
    <xf numFmtId="0" fontId="94" fillId="29" borderId="137" applyNumberFormat="0" applyFont="0" applyAlignment="0" applyProtection="0">
      <alignment vertical="center"/>
    </xf>
    <xf numFmtId="0" fontId="94" fillId="29" borderId="137" applyNumberFormat="0" applyFont="0" applyAlignment="0" applyProtection="0">
      <alignment vertical="center"/>
    </xf>
    <xf numFmtId="0" fontId="370" fillId="60" borderId="135" applyNumberFormat="0" applyAlignment="0" applyProtection="0">
      <alignment vertical="center"/>
    </xf>
    <xf numFmtId="0" fontId="370" fillId="60" borderId="135" applyNumberFormat="0" applyAlignment="0" applyProtection="0">
      <alignment vertical="center"/>
    </xf>
    <xf numFmtId="0" fontId="371" fillId="10" borderId="135" applyNumberFormat="0" applyAlignment="0" applyProtection="0">
      <alignment vertical="center"/>
    </xf>
    <xf numFmtId="0" fontId="371" fillId="10" borderId="135" applyNumberFormat="0" applyAlignment="0" applyProtection="0">
      <alignment vertical="center"/>
    </xf>
    <xf numFmtId="0" fontId="372" fillId="60" borderId="138" applyNumberFormat="0" applyAlignment="0" applyProtection="0">
      <alignment vertical="center"/>
    </xf>
    <xf numFmtId="0" fontId="372" fillId="60" borderId="138" applyNumberFormat="0" applyAlignment="0" applyProtection="0">
      <alignment vertical="center"/>
    </xf>
    <xf numFmtId="10" fontId="29" fillId="20" borderId="140" applyNumberFormat="0" applyBorder="0" applyAlignment="0" applyProtection="0"/>
    <xf numFmtId="173" fontId="13" fillId="3" borderId="140"/>
    <xf numFmtId="181" fontId="223" fillId="64" borderId="152" applyNumberFormat="0" applyAlignment="0" applyProtection="0">
      <alignment vertical="center"/>
    </xf>
    <xf numFmtId="181" fontId="223" fillId="64" borderId="152" applyNumberFormat="0" applyAlignment="0" applyProtection="0">
      <alignment vertical="center"/>
    </xf>
    <xf numFmtId="181" fontId="223" fillId="64" borderId="152" applyNumberFormat="0" applyAlignment="0" applyProtection="0">
      <alignment vertical="center"/>
    </xf>
    <xf numFmtId="181" fontId="223" fillId="64" borderId="152" applyNumberFormat="0" applyAlignment="0" applyProtection="0">
      <alignment vertical="center"/>
    </xf>
    <xf numFmtId="181" fontId="223" fillId="64" borderId="152" applyNumberFormat="0" applyAlignment="0" applyProtection="0">
      <alignment vertical="center"/>
    </xf>
    <xf numFmtId="181" fontId="223" fillId="64" borderId="152" applyNumberFormat="0" applyAlignment="0" applyProtection="0">
      <alignment vertical="center"/>
    </xf>
    <xf numFmtId="181" fontId="223" fillId="64" borderId="152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13" fillId="0" borderId="0"/>
    <xf numFmtId="0" fontId="61" fillId="10" borderId="200" applyNumberFormat="0" applyAlignment="0" applyProtection="0"/>
    <xf numFmtId="181" fontId="218" fillId="19" borderId="152" applyNumberFormat="0" applyAlignment="0" applyProtection="0">
      <alignment vertical="center"/>
    </xf>
    <xf numFmtId="181" fontId="204" fillId="0" borderId="151" applyNumberFormat="0" applyFill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138" fillId="10" borderId="206" applyNumberFormat="0" applyAlignment="0" applyProtection="0">
      <alignment vertical="center"/>
    </xf>
    <xf numFmtId="0" fontId="50" fillId="23" borderId="200" applyNumberFormat="0" applyAlignment="0" applyProtection="0"/>
    <xf numFmtId="0" fontId="14" fillId="29" borderId="142" applyNumberFormat="0" applyFont="0" applyAlignment="0" applyProtection="0">
      <alignment vertical="center"/>
    </xf>
    <xf numFmtId="0" fontId="48" fillId="23" borderId="145" applyNumberFormat="0" applyAlignment="0" applyProtection="0"/>
    <xf numFmtId="0" fontId="24" fillId="29" borderId="185" applyNumberFormat="0" applyFont="0" applyAlignment="0" applyProtection="0"/>
    <xf numFmtId="10" fontId="29" fillId="20" borderId="140" applyNumberFormat="0" applyBorder="0" applyAlignment="0" applyProtection="0"/>
    <xf numFmtId="0" fontId="40" fillId="29" borderId="198" applyNumberFormat="0" applyFont="0" applyAlignment="0" applyProtection="0"/>
    <xf numFmtId="0" fontId="49" fillId="23" borderId="144" applyNumberFormat="0" applyAlignment="0" applyProtection="0"/>
    <xf numFmtId="0" fontId="139" fillId="60" borderId="145" applyNumberFormat="0" applyAlignment="0" applyProtection="0">
      <alignment vertical="center"/>
    </xf>
    <xf numFmtId="0" fontId="139" fillId="60" borderId="138" applyNumberFormat="0" applyAlignment="0" applyProtection="0">
      <alignment vertical="center"/>
    </xf>
    <xf numFmtId="0" fontId="47" fillId="23" borderId="138" applyNumberFormat="0" applyAlignment="0" applyProtection="0"/>
    <xf numFmtId="0" fontId="139" fillId="60" borderId="138" applyNumberFormat="0" applyAlignment="0" applyProtection="0">
      <alignment vertical="center"/>
    </xf>
    <xf numFmtId="10" fontId="29" fillId="20" borderId="140" applyNumberFormat="0" applyBorder="0" applyAlignment="0" applyProtection="0"/>
    <xf numFmtId="0" fontId="171" fillId="0" borderId="146">
      <alignment horizontal="left" vertical="center"/>
    </xf>
    <xf numFmtId="10" fontId="29" fillId="20" borderId="140" applyNumberFormat="0" applyBorder="0" applyAlignment="0" applyProtection="0"/>
    <xf numFmtId="0" fontId="61" fillId="10" borderId="144" applyNumberFormat="0" applyAlignment="0" applyProtection="0"/>
    <xf numFmtId="0" fontId="49" fillId="23" borderId="144" applyNumberFormat="0" applyAlignment="0" applyProtection="0"/>
    <xf numFmtId="0" fontId="370" fillId="60" borderId="144" applyNumberFormat="0" applyAlignment="0" applyProtection="0">
      <alignment vertical="center"/>
    </xf>
    <xf numFmtId="0" fontId="49" fillId="23" borderId="144" applyNumberFormat="0" applyAlignment="0" applyProtection="0"/>
    <xf numFmtId="0" fontId="367" fillId="0" borderId="147" applyNumberFormat="0" applyFill="0" applyAlignment="0" applyProtection="0">
      <alignment vertical="center"/>
    </xf>
    <xf numFmtId="0" fontId="48" fillId="23" borderId="209" applyNumberFormat="0" applyAlignment="0" applyProtection="0"/>
    <xf numFmtId="0" fontId="367" fillId="0" borderId="147" applyNumberFormat="0" applyFill="0" applyAlignment="0" applyProtection="0">
      <alignment vertical="center"/>
    </xf>
    <xf numFmtId="0" fontId="50" fillId="23" borderId="206" applyNumberFormat="0" applyAlignment="0" applyProtection="0"/>
    <xf numFmtId="0" fontId="371" fillId="10" borderId="144" applyNumberFormat="0" applyAlignment="0" applyProtection="0">
      <alignment vertical="center"/>
    </xf>
    <xf numFmtId="0" fontId="372" fillId="60" borderId="145" applyNumberFormat="0" applyAlignment="0" applyProtection="0">
      <alignment vertical="center"/>
    </xf>
    <xf numFmtId="0" fontId="50" fillId="23" borderId="135" applyNumberFormat="0" applyAlignment="0" applyProtection="0"/>
    <xf numFmtId="0" fontId="50" fillId="23" borderId="135" applyNumberFormat="0" applyAlignment="0" applyProtection="0"/>
    <xf numFmtId="0" fontId="61" fillId="10" borderId="135" applyNumberFormat="0" applyAlignment="0" applyProtection="0"/>
    <xf numFmtId="0" fontId="61" fillId="10" borderId="135" applyNumberFormat="0" applyAlignment="0" applyProtection="0"/>
    <xf numFmtId="0" fontId="40" fillId="29" borderId="137" applyNumberFormat="0" applyFont="0" applyAlignment="0" applyProtection="0"/>
    <xf numFmtId="0" fontId="40" fillId="29" borderId="137" applyNumberFormat="0" applyFont="0" applyAlignment="0" applyProtection="0"/>
    <xf numFmtId="0" fontId="48" fillId="23" borderId="138" applyNumberFormat="0" applyAlignment="0" applyProtection="0"/>
    <xf numFmtId="0" fontId="48" fillId="23" borderId="138" applyNumberFormat="0" applyAlignment="0" applyProtection="0"/>
    <xf numFmtId="0" fontId="47" fillId="23" borderId="145" applyNumberFormat="0" applyAlignment="0" applyProtection="0"/>
    <xf numFmtId="0" fontId="48" fillId="23" borderId="145" applyNumberFormat="0" applyAlignment="0" applyProtection="0"/>
    <xf numFmtId="0" fontId="65" fillId="0" borderId="139" applyNumberFormat="0" applyFill="0" applyAlignment="0" applyProtection="0"/>
    <xf numFmtId="0" fontId="65" fillId="0" borderId="139" applyNumberFormat="0" applyFill="0" applyAlignment="0" applyProtection="0"/>
    <xf numFmtId="0" fontId="14" fillId="29" borderId="142" applyNumberFormat="0" applyFont="0" applyAlignment="0" applyProtection="0">
      <alignment vertical="center"/>
    </xf>
    <xf numFmtId="0" fontId="50" fillId="23" borderId="135" applyNumberFormat="0" applyAlignment="0" applyProtection="0"/>
    <xf numFmtId="0" fontId="61" fillId="10" borderId="135" applyNumberFormat="0" applyAlignment="0" applyProtection="0"/>
    <xf numFmtId="0" fontId="65" fillId="0" borderId="139" applyNumberFormat="0" applyFill="0" applyAlignment="0" applyProtection="0"/>
    <xf numFmtId="0" fontId="48" fillId="23" borderId="138" applyNumberFormat="0" applyAlignment="0" applyProtection="0"/>
    <xf numFmtId="0" fontId="19" fillId="29" borderId="137" applyNumberFormat="0" applyFont="0" applyAlignment="0" applyProtection="0"/>
    <xf numFmtId="0" fontId="138" fillId="10" borderId="144" applyNumberFormat="0" applyAlignment="0" applyProtection="0">
      <alignment vertical="center"/>
    </xf>
    <xf numFmtId="0" fontId="19" fillId="29" borderId="142" applyNumberFormat="0" applyFont="0" applyAlignment="0" applyProtection="0"/>
    <xf numFmtId="0" fontId="134" fillId="0" borderId="147" applyNumberFormat="0" applyFill="0" applyAlignment="0" applyProtection="0">
      <alignment vertical="center"/>
    </xf>
    <xf numFmtId="0" fontId="371" fillId="10" borderId="144" applyNumberFormat="0" applyAlignment="0" applyProtection="0">
      <alignment vertical="center"/>
    </xf>
    <xf numFmtId="0" fontId="13" fillId="29" borderId="142" applyNumberFormat="0" applyFont="0" applyAlignment="0" applyProtection="0"/>
    <xf numFmtId="0" fontId="139" fillId="60" borderId="145" applyNumberFormat="0" applyAlignment="0" applyProtection="0">
      <alignment vertical="center"/>
    </xf>
    <xf numFmtId="0" fontId="47" fillId="23" borderId="138" applyNumberFormat="0" applyAlignment="0" applyProtection="0"/>
    <xf numFmtId="0" fontId="49" fillId="23" borderId="135" applyNumberFormat="0" applyAlignment="0" applyProtection="0"/>
    <xf numFmtId="0" fontId="60" fillId="10" borderId="135" applyNumberFormat="0" applyAlignment="0" applyProtection="0"/>
    <xf numFmtId="0" fontId="64" fillId="0" borderId="139" applyNumberFormat="0" applyFill="0" applyAlignment="0" applyProtection="0"/>
    <xf numFmtId="0" fontId="13" fillId="29" borderId="137" applyNumberFormat="0" applyFont="0" applyAlignment="0" applyProtection="0"/>
    <xf numFmtId="0" fontId="138" fillId="10" borderId="144" applyNumberFormat="0" applyAlignment="0" applyProtection="0">
      <alignment vertical="center"/>
    </xf>
    <xf numFmtId="0" fontId="40" fillId="29" borderId="208" applyNumberFormat="0" applyFont="0" applyAlignment="0" applyProtection="0"/>
    <xf numFmtId="0" fontId="47" fillId="23" borderId="145" applyNumberFormat="0" applyAlignment="0" applyProtection="0"/>
    <xf numFmtId="0" fontId="137" fillId="60" borderId="144" applyNumberFormat="0" applyAlignment="0" applyProtection="0">
      <alignment vertical="center"/>
    </xf>
    <xf numFmtId="0" fontId="129" fillId="0" borderId="0" applyNumberFormat="0" applyFill="0" applyBorder="0" applyAlignment="0" applyProtection="0">
      <alignment vertical="center"/>
    </xf>
    <xf numFmtId="0" fontId="50" fillId="23" borderId="206" applyNumberFormat="0" applyAlignment="0" applyProtection="0"/>
    <xf numFmtId="0" fontId="24" fillId="29" borderId="142" applyNumberFormat="0" applyFont="0" applyAlignment="0" applyProtection="0"/>
    <xf numFmtId="0" fontId="65" fillId="0" borderId="143" applyNumberFormat="0" applyFill="0" applyAlignment="0" applyProtection="0"/>
    <xf numFmtId="0" fontId="94" fillId="29" borderId="142" applyNumberFormat="0" applyFont="0" applyAlignment="0" applyProtection="0">
      <alignment vertical="center"/>
    </xf>
    <xf numFmtId="0" fontId="48" fillId="23" borderId="145" applyNumberFormat="0" applyAlignment="0" applyProtection="0"/>
    <xf numFmtId="0" fontId="139" fillId="60" borderId="201" applyNumberFormat="0" applyAlignment="0" applyProtection="0">
      <alignment vertical="center"/>
    </xf>
    <xf numFmtId="0" fontId="370" fillId="60" borderId="144" applyNumberFormat="0" applyAlignment="0" applyProtection="0">
      <alignment vertical="center"/>
    </xf>
    <xf numFmtId="0" fontId="50" fillId="23" borderId="144" applyNumberFormat="0" applyAlignment="0" applyProtection="0"/>
    <xf numFmtId="0" fontId="65" fillId="0" borderId="237" applyNumberFormat="0" applyFill="0" applyAlignment="0" applyProtection="0"/>
    <xf numFmtId="0" fontId="50" fillId="23" borderId="144" applyNumberFormat="0" applyAlignment="0" applyProtection="0"/>
    <xf numFmtId="0" fontId="65" fillId="0" borderId="143" applyNumberFormat="0" applyFill="0" applyAlignment="0" applyProtection="0"/>
    <xf numFmtId="0" fontId="94" fillId="29" borderId="142" applyNumberFormat="0" applyFont="0" applyAlignment="0" applyProtection="0">
      <alignment vertical="center"/>
    </xf>
    <xf numFmtId="173" fontId="13" fillId="3" borderId="140"/>
    <xf numFmtId="0" fontId="40" fillId="29" borderId="142" applyNumberFormat="0" applyFont="0" applyAlignment="0" applyProtection="0"/>
    <xf numFmtId="0" fontId="65" fillId="0" borderId="143" applyNumberFormat="0" applyFill="0" applyAlignment="0" applyProtection="0"/>
    <xf numFmtId="0" fontId="139" fillId="60" borderId="145" applyNumberFormat="0" applyAlignment="0" applyProtection="0">
      <alignment vertical="center"/>
    </xf>
    <xf numFmtId="0" fontId="134" fillId="0" borderId="147" applyNumberFormat="0" applyFill="0" applyAlignment="0" applyProtection="0">
      <alignment vertical="center"/>
    </xf>
    <xf numFmtId="0" fontId="137" fillId="60" borderId="144" applyNumberFormat="0" applyAlignment="0" applyProtection="0">
      <alignment vertical="center"/>
    </xf>
    <xf numFmtId="0" fontId="50" fillId="23" borderId="144" applyNumberFormat="0" applyAlignment="0" applyProtection="0"/>
    <xf numFmtId="0" fontId="48" fillId="23" borderId="138" applyNumberFormat="0" applyAlignment="0" applyProtection="0"/>
    <xf numFmtId="0" fontId="50" fillId="23" borderId="135" applyNumberFormat="0" applyAlignment="0" applyProtection="0"/>
    <xf numFmtId="0" fontId="61" fillId="10" borderId="135" applyNumberFormat="0" applyAlignment="0" applyProtection="0"/>
    <xf numFmtId="0" fontId="65" fillId="0" borderId="139" applyNumberFormat="0" applyFill="0" applyAlignment="0" applyProtection="0"/>
    <xf numFmtId="0" fontId="24" fillId="29" borderId="137" applyNumberFormat="0" applyFont="0" applyAlignment="0" applyProtection="0"/>
    <xf numFmtId="0" fontId="19" fillId="29" borderId="137" applyNumberFormat="0" applyFont="0" applyAlignment="0" applyProtection="0"/>
    <xf numFmtId="0" fontId="24" fillId="29" borderId="142" applyNumberFormat="0" applyFont="0" applyAlignment="0" applyProtection="0"/>
    <xf numFmtId="0" fontId="64" fillId="0" borderId="143" applyNumberFormat="0" applyFill="0" applyAlignment="0" applyProtection="0"/>
    <xf numFmtId="173" fontId="13" fillId="3" borderId="148"/>
    <xf numFmtId="0" fontId="61" fillId="10" borderId="144" applyNumberFormat="0" applyAlignment="0" applyProtection="0"/>
    <xf numFmtId="0" fontId="61" fillId="10" borderId="144" applyNumberFormat="0" applyAlignment="0" applyProtection="0"/>
    <xf numFmtId="0" fontId="13" fillId="29" borderId="142" applyNumberFormat="0" applyFont="0" applyAlignment="0" applyProtection="0"/>
    <xf numFmtId="0" fontId="14" fillId="29" borderId="142" applyNumberFormat="0" applyFont="0" applyAlignment="0" applyProtection="0">
      <alignment vertical="center"/>
    </xf>
    <xf numFmtId="0" fontId="47" fillId="23" borderId="145" applyNumberFormat="0" applyAlignment="0" applyProtection="0"/>
    <xf numFmtId="0" fontId="134" fillId="0" borderId="136" applyNumberFormat="0" applyFill="0" applyAlignment="0" applyProtection="0">
      <alignment vertical="center"/>
    </xf>
    <xf numFmtId="0" fontId="14" fillId="29" borderId="137" applyNumberFormat="0" applyFont="0" applyAlignment="0" applyProtection="0">
      <alignment vertical="center"/>
    </xf>
    <xf numFmtId="0" fontId="171" fillId="0" borderId="146">
      <alignment horizontal="left" vertical="center"/>
    </xf>
    <xf numFmtId="0" fontId="137" fillId="60" borderId="135" applyNumberFormat="0" applyAlignment="0" applyProtection="0">
      <alignment vertical="center"/>
    </xf>
    <xf numFmtId="0" fontId="138" fillId="10" borderId="135" applyNumberFormat="0" applyAlignment="0" applyProtection="0">
      <alignment vertical="center"/>
    </xf>
    <xf numFmtId="0" fontId="139" fillId="60" borderId="138" applyNumberFormat="0" applyAlignment="0" applyProtection="0">
      <alignment vertical="center"/>
    </xf>
    <xf numFmtId="0" fontId="48" fillId="23" borderId="145" applyNumberFormat="0" applyAlignment="0" applyProtection="0"/>
    <xf numFmtId="0" fontId="47" fillId="23" borderId="138" applyNumberFormat="0" applyAlignment="0" applyProtection="0"/>
    <xf numFmtId="0" fontId="48" fillId="23" borderId="138" applyNumberFormat="0" applyAlignment="0" applyProtection="0"/>
    <xf numFmtId="0" fontId="49" fillId="23" borderId="135" applyNumberFormat="0" applyAlignment="0" applyProtection="0"/>
    <xf numFmtId="0" fontId="50" fillId="23" borderId="135" applyNumberFormat="0" applyAlignment="0" applyProtection="0"/>
    <xf numFmtId="0" fontId="60" fillId="10" borderId="135" applyNumberFormat="0" applyAlignment="0" applyProtection="0"/>
    <xf numFmtId="0" fontId="61" fillId="10" borderId="135" applyNumberFormat="0" applyAlignment="0" applyProtection="0"/>
    <xf numFmtId="0" fontId="64" fillId="0" borderId="139" applyNumberFormat="0" applyFill="0" applyAlignment="0" applyProtection="0"/>
    <xf numFmtId="0" fontId="65" fillId="0" borderId="139" applyNumberFormat="0" applyFill="0" applyAlignment="0" applyProtection="0"/>
    <xf numFmtId="0" fontId="13" fillId="29" borderId="137" applyNumberFormat="0" applyFont="0" applyAlignment="0" applyProtection="0"/>
    <xf numFmtId="0" fontId="24" fillId="29" borderId="137" applyNumberFormat="0" applyFont="0" applyAlignment="0" applyProtection="0"/>
    <xf numFmtId="0" fontId="19" fillId="29" borderId="137" applyNumberFormat="0" applyFont="0" applyAlignment="0" applyProtection="0"/>
    <xf numFmtId="0" fontId="134" fillId="0" borderId="136" applyNumberFormat="0" applyFill="0" applyAlignment="0" applyProtection="0">
      <alignment vertical="center"/>
    </xf>
    <xf numFmtId="0" fontId="14" fillId="29" borderId="137" applyNumberFormat="0" applyFont="0" applyAlignment="0" applyProtection="0">
      <alignment vertical="center"/>
    </xf>
    <xf numFmtId="0" fontId="137" fillId="60" borderId="135" applyNumberFormat="0" applyAlignment="0" applyProtection="0">
      <alignment vertical="center"/>
    </xf>
    <xf numFmtId="0" fontId="138" fillId="10" borderId="135" applyNumberFormat="0" applyAlignment="0" applyProtection="0">
      <alignment vertical="center"/>
    </xf>
    <xf numFmtId="0" fontId="139" fillId="60" borderId="138" applyNumberFormat="0" applyAlignment="0" applyProtection="0">
      <alignment vertical="center"/>
    </xf>
    <xf numFmtId="0" fontId="50" fillId="23" borderId="144" applyNumberFormat="0" applyAlignment="0" applyProtection="0"/>
    <xf numFmtId="0" fontId="47" fillId="23" borderId="138" applyNumberFormat="0" applyAlignment="0" applyProtection="0"/>
    <xf numFmtId="0" fontId="48" fillId="23" borderId="138" applyNumberFormat="0" applyAlignment="0" applyProtection="0"/>
    <xf numFmtId="0" fontId="49" fillId="23" borderId="135" applyNumberFormat="0" applyAlignment="0" applyProtection="0"/>
    <xf numFmtId="0" fontId="50" fillId="23" borderId="135" applyNumberFormat="0" applyAlignment="0" applyProtection="0"/>
    <xf numFmtId="0" fontId="60" fillId="10" borderId="135" applyNumberFormat="0" applyAlignment="0" applyProtection="0"/>
    <xf numFmtId="0" fontId="61" fillId="10" borderId="135" applyNumberFormat="0" applyAlignment="0" applyProtection="0"/>
    <xf numFmtId="0" fontId="13" fillId="29" borderId="137" applyNumberFormat="0" applyFont="0" applyAlignment="0" applyProtection="0"/>
    <xf numFmtId="0" fontId="24" fillId="29" borderId="137" applyNumberFormat="0" applyFont="0" applyAlignment="0" applyProtection="0"/>
    <xf numFmtId="0" fontId="19" fillId="29" borderId="137" applyNumberFormat="0" applyFont="0" applyAlignment="0" applyProtection="0"/>
    <xf numFmtId="0" fontId="47" fillId="23" borderId="145" applyNumberFormat="0" applyAlignment="0" applyProtection="0"/>
    <xf numFmtId="0" fontId="48" fillId="23" borderId="145" applyNumberFormat="0" applyAlignment="0" applyProtection="0"/>
    <xf numFmtId="0" fontId="65" fillId="0" borderId="143" applyNumberFormat="0" applyFill="0" applyAlignment="0" applyProtection="0"/>
    <xf numFmtId="0" fontId="49" fillId="23" borderId="144" applyNumberFormat="0" applyAlignment="0" applyProtection="0"/>
    <xf numFmtId="10" fontId="29" fillId="65" borderId="211" applyNumberFormat="0" applyBorder="0" applyAlignment="0" applyProtection="0"/>
    <xf numFmtId="0" fontId="13" fillId="29" borderId="137" applyNumberFormat="0" applyFont="0" applyAlignment="0" applyProtection="0"/>
    <xf numFmtId="0" fontId="64" fillId="0" borderId="139" applyNumberFormat="0" applyFill="0" applyAlignment="0" applyProtection="0"/>
    <xf numFmtId="0" fontId="60" fillId="10" borderId="135" applyNumberFormat="0" applyAlignment="0" applyProtection="0"/>
    <xf numFmtId="0" fontId="49" fillId="23" borderId="135" applyNumberFormat="0" applyAlignment="0" applyProtection="0"/>
    <xf numFmtId="0" fontId="47" fillId="23" borderId="138" applyNumberFormat="0" applyAlignment="0" applyProtection="0"/>
    <xf numFmtId="0" fontId="61" fillId="10" borderId="200" applyNumberFormat="0" applyAlignment="0" applyProtection="0"/>
    <xf numFmtId="0" fontId="65" fillId="0" borderId="139" applyNumberFormat="0" applyFill="0" applyAlignment="0" applyProtection="0"/>
    <xf numFmtId="0" fontId="65" fillId="0" borderId="139" applyNumberFormat="0" applyFill="0" applyAlignment="0" applyProtection="0"/>
    <xf numFmtId="0" fontId="48" fillId="23" borderId="138" applyNumberFormat="0" applyAlignment="0" applyProtection="0"/>
    <xf numFmtId="0" fontId="48" fillId="23" borderId="138" applyNumberFormat="0" applyAlignment="0" applyProtection="0"/>
    <xf numFmtId="0" fontId="40" fillId="29" borderId="137" applyNumberFormat="0" applyFont="0" applyAlignment="0" applyProtection="0"/>
    <xf numFmtId="0" fontId="40" fillId="29" borderId="137" applyNumberFormat="0" applyFont="0" applyAlignment="0" applyProtection="0"/>
    <xf numFmtId="0" fontId="61" fillId="10" borderId="135" applyNumberFormat="0" applyAlignment="0" applyProtection="0"/>
    <xf numFmtId="0" fontId="61" fillId="10" borderId="135" applyNumberFormat="0" applyAlignment="0" applyProtection="0"/>
    <xf numFmtId="0" fontId="50" fillId="23" borderId="135" applyNumberFormat="0" applyAlignment="0" applyProtection="0"/>
    <xf numFmtId="0" fontId="50" fillId="23" borderId="135" applyNumberFormat="0" applyAlignment="0" applyProtection="0"/>
    <xf numFmtId="0" fontId="93" fillId="55" borderId="0" applyNumberFormat="0" applyBorder="0" applyAlignment="0" applyProtection="0"/>
    <xf numFmtId="0" fontId="61" fillId="10" borderId="144" applyNumberFormat="0" applyAlignment="0" applyProtection="0"/>
    <xf numFmtId="0" fontId="47" fillId="23" borderId="186" applyNumberFormat="0" applyAlignment="0" applyProtection="0"/>
    <xf numFmtId="0" fontId="19" fillId="29" borderId="208" applyNumberFormat="0" applyFont="0" applyAlignment="0" applyProtection="0"/>
    <xf numFmtId="0" fontId="48" fillId="23" borderId="186" applyNumberFormat="0" applyAlignment="0" applyProtection="0"/>
    <xf numFmtId="0" fontId="65" fillId="0" borderId="143" applyNumberFormat="0" applyFill="0" applyAlignment="0" applyProtection="0"/>
    <xf numFmtId="0" fontId="94" fillId="29" borderId="142" applyNumberFormat="0" applyFont="0" applyAlignment="0" applyProtection="0">
      <alignment vertical="center"/>
    </xf>
    <xf numFmtId="0" fontId="171" fillId="0" borderId="146">
      <alignment horizontal="left" vertical="center"/>
    </xf>
    <xf numFmtId="0" fontId="13" fillId="29" borderId="142" applyNumberFormat="0" applyFont="0" applyAlignment="0" applyProtection="0"/>
    <xf numFmtId="0" fontId="60" fillId="10" borderId="200" applyNumberFormat="0" applyAlignment="0" applyProtection="0"/>
    <xf numFmtId="0" fontId="64" fillId="0" borderId="143" applyNumberFormat="0" applyFill="0" applyAlignment="0" applyProtection="0"/>
    <xf numFmtId="0" fontId="1" fillId="0" borderId="0"/>
    <xf numFmtId="0" fontId="49" fillId="23" borderId="144" applyNumberFormat="0" applyAlignment="0" applyProtection="0"/>
    <xf numFmtId="0" fontId="40" fillId="29" borderId="142" applyNumberFormat="0" applyFont="0" applyAlignment="0" applyProtection="0"/>
    <xf numFmtId="0" fontId="139" fillId="60" borderId="145" applyNumberFormat="0" applyAlignment="0" applyProtection="0">
      <alignment vertical="center"/>
    </xf>
    <xf numFmtId="0" fontId="19" fillId="29" borderId="142" applyNumberFormat="0" applyFont="0" applyAlignment="0" applyProtection="0"/>
    <xf numFmtId="0" fontId="48" fillId="23" borderId="138" applyNumberFormat="0" applyAlignment="0" applyProtection="0"/>
    <xf numFmtId="0" fontId="50" fillId="23" borderId="135" applyNumberFormat="0" applyAlignment="0" applyProtection="0"/>
    <xf numFmtId="0" fontId="61" fillId="10" borderId="135" applyNumberFormat="0" applyAlignment="0" applyProtection="0"/>
    <xf numFmtId="0" fontId="65" fillId="0" borderId="139" applyNumberFormat="0" applyFill="0" applyAlignment="0" applyProtection="0"/>
    <xf numFmtId="0" fontId="24" fillId="29" borderId="137" applyNumberFormat="0" applyFont="0" applyAlignment="0" applyProtection="0"/>
    <xf numFmtId="0" fontId="47" fillId="23" borderId="138" applyNumberFormat="0" applyAlignment="0" applyProtection="0"/>
    <xf numFmtId="0" fontId="48" fillId="23" borderId="138" applyNumberFormat="0" applyAlignment="0" applyProtection="0"/>
    <xf numFmtId="0" fontId="49" fillId="23" borderId="135" applyNumberFormat="0" applyAlignment="0" applyProtection="0"/>
    <xf numFmtId="0" fontId="50" fillId="23" borderId="135" applyNumberFormat="0" applyAlignment="0" applyProtection="0"/>
    <xf numFmtId="0" fontId="60" fillId="10" borderId="135" applyNumberFormat="0" applyAlignment="0" applyProtection="0"/>
    <xf numFmtId="0" fontId="61" fillId="10" borderId="135" applyNumberFormat="0" applyAlignment="0" applyProtection="0"/>
    <xf numFmtId="0" fontId="13" fillId="29" borderId="137" applyNumberFormat="0" applyFont="0" applyAlignment="0" applyProtection="0"/>
    <xf numFmtId="0" fontId="24" fillId="29" borderId="137" applyNumberFormat="0" applyFont="0" applyAlignment="0" applyProtection="0"/>
    <xf numFmtId="0" fontId="19" fillId="29" borderId="137" applyNumberFormat="0" applyFont="0" applyAlignment="0" applyProtection="0"/>
    <xf numFmtId="173" fontId="13" fillId="3" borderId="211"/>
    <xf numFmtId="0" fontId="372" fillId="60" borderId="145" applyNumberFormat="0" applyAlignment="0" applyProtection="0">
      <alignment vertical="center"/>
    </xf>
    <xf numFmtId="0" fontId="367" fillId="0" borderId="184" applyNumberFormat="0" applyFill="0" applyAlignment="0" applyProtection="0">
      <alignment vertical="center"/>
    </xf>
    <xf numFmtId="0" fontId="371" fillId="10" borderId="144" applyNumberFormat="0" applyAlignment="0" applyProtection="0">
      <alignment vertical="center"/>
    </xf>
    <xf numFmtId="0" fontId="93" fillId="39" borderId="0" applyNumberFormat="0" applyBorder="0" applyAlignment="0" applyProtection="0"/>
    <xf numFmtId="181" fontId="223" fillId="64" borderId="183" applyNumberFormat="0" applyAlignment="0" applyProtection="0">
      <alignment vertical="center"/>
    </xf>
    <xf numFmtId="10" fontId="29" fillId="65" borderId="148" applyNumberFormat="0" applyBorder="0" applyAlignment="0" applyProtection="0"/>
    <xf numFmtId="0" fontId="395" fillId="31" borderId="0" applyNumberFormat="0" applyBorder="0" applyAlignment="0" applyProtection="0"/>
    <xf numFmtId="0" fontId="50" fillId="23" borderId="144" applyNumberFormat="0" applyAlignment="0" applyProtection="0"/>
    <xf numFmtId="0" fontId="47" fillId="23" borderId="145" applyNumberFormat="0" applyAlignment="0" applyProtection="0"/>
    <xf numFmtId="0" fontId="64" fillId="0" borderId="143" applyNumberFormat="0" applyFill="0" applyAlignment="0" applyProtection="0"/>
    <xf numFmtId="0" fontId="40" fillId="29" borderId="142" applyNumberFormat="0" applyFont="0" applyAlignment="0" applyProtection="0"/>
    <xf numFmtId="0" fontId="139" fillId="60" borderId="145" applyNumberFormat="0" applyAlignment="0" applyProtection="0">
      <alignment vertical="center"/>
    </xf>
    <xf numFmtId="0" fontId="24" fillId="29" borderId="142" applyNumberFormat="0" applyFont="0" applyAlignment="0" applyProtection="0"/>
    <xf numFmtId="0" fontId="98" fillId="0" borderId="0"/>
    <xf numFmtId="195" fontId="418" fillId="0" borderId="212">
      <alignment horizontal="right" vertical="center"/>
    </xf>
    <xf numFmtId="0" fontId="65" fillId="0" borderId="143" applyNumberFormat="0" applyFill="0" applyAlignment="0" applyProtection="0"/>
    <xf numFmtId="0" fontId="65" fillId="0" borderId="143" applyNumberFormat="0" applyFill="0" applyAlignment="0" applyProtection="0"/>
    <xf numFmtId="0" fontId="61" fillId="10" borderId="144" applyNumberFormat="0" applyAlignment="0" applyProtection="0"/>
    <xf numFmtId="0" fontId="48" fillId="23" borderId="145" applyNumberFormat="0" applyAlignment="0" applyProtection="0"/>
    <xf numFmtId="195" fontId="418" fillId="0" borderId="212">
      <alignment horizontal="right" vertical="center"/>
    </xf>
    <xf numFmtId="43" fontId="443" fillId="0" borderId="0" applyFont="0" applyFill="0" applyBorder="0" applyAlignment="0" applyProtection="0"/>
    <xf numFmtId="0" fontId="223" fillId="64" borderId="200" applyNumberFormat="0" applyAlignment="0" applyProtection="0">
      <alignment vertical="center"/>
    </xf>
    <xf numFmtId="0" fontId="40" fillId="29" borderId="142" applyNumberFormat="0" applyFont="0" applyAlignment="0" applyProtection="0"/>
    <xf numFmtId="0" fontId="60" fillId="10" borderId="144" applyNumberFormat="0" applyAlignment="0" applyProtection="0"/>
    <xf numFmtId="0" fontId="134" fillId="0" borderId="184" applyNumberFormat="0" applyFill="0" applyAlignment="0" applyProtection="0">
      <alignment vertical="center"/>
    </xf>
    <xf numFmtId="0" fontId="24" fillId="29" borderId="208" applyNumberFormat="0" applyFont="0" applyAlignment="0" applyProtection="0"/>
    <xf numFmtId="10" fontId="29" fillId="20" borderId="235" applyNumberFormat="0" applyBorder="0" applyAlignment="0" applyProtection="0"/>
    <xf numFmtId="0" fontId="19" fillId="29" borderId="142" applyNumberFormat="0" applyFont="0" applyAlignment="0" applyProtection="0"/>
    <xf numFmtId="0" fontId="24" fillId="29" borderId="142" applyNumberFormat="0" applyFont="0" applyAlignment="0" applyProtection="0"/>
    <xf numFmtId="0" fontId="371" fillId="10" borderId="144" applyNumberFormat="0" applyAlignment="0" applyProtection="0">
      <alignment vertical="center"/>
    </xf>
    <xf numFmtId="0" fontId="49" fillId="23" borderId="144" applyNumberFormat="0" applyAlignment="0" applyProtection="0"/>
    <xf numFmtId="0" fontId="48" fillId="23" borderId="186" applyNumberFormat="0" applyAlignment="0" applyProtection="0"/>
    <xf numFmtId="0" fontId="138" fillId="10" borderId="214" applyNumberFormat="0" applyAlignment="0" applyProtection="0">
      <alignment vertical="center"/>
    </xf>
    <xf numFmtId="0" fontId="134" fillId="0" borderId="147" applyNumberFormat="0" applyFill="0" applyAlignment="0" applyProtection="0">
      <alignment vertical="center"/>
    </xf>
    <xf numFmtId="0" fontId="94" fillId="20" borderId="208" applyNumberFormat="0" applyFont="0" applyAlignment="0" applyProtection="0">
      <alignment vertical="center"/>
    </xf>
    <xf numFmtId="0" fontId="61" fillId="10" borderId="144" applyNumberFormat="0" applyAlignment="0" applyProtection="0"/>
    <xf numFmtId="0" fontId="61" fillId="10" borderId="144" applyNumberFormat="0" applyAlignment="0" applyProtection="0"/>
    <xf numFmtId="0" fontId="61" fillId="10" borderId="144" applyNumberFormat="0" applyAlignment="0" applyProtection="0"/>
    <xf numFmtId="0" fontId="50" fillId="23" borderId="144" applyNumberFormat="0" applyAlignment="0" applyProtection="0"/>
    <xf numFmtId="0" fontId="64" fillId="0" borderId="143" applyNumberFormat="0" applyFill="0" applyAlignment="0" applyProtection="0"/>
    <xf numFmtId="0" fontId="138" fillId="10" borderId="144" applyNumberFormat="0" applyAlignment="0" applyProtection="0">
      <alignment vertical="center"/>
    </xf>
    <xf numFmtId="10" fontId="29" fillId="20" borderId="148" applyNumberFormat="0" applyBorder="0" applyAlignment="0" applyProtection="0"/>
    <xf numFmtId="0" fontId="223" fillId="64" borderId="144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19" fillId="29" borderId="185" applyNumberFormat="0" applyFont="0" applyAlignment="0" applyProtection="0"/>
    <xf numFmtId="181" fontId="94" fillId="20" borderId="185" applyNumberFormat="0" applyFont="0" applyAlignment="0" applyProtection="0">
      <alignment vertical="center"/>
    </xf>
    <xf numFmtId="0" fontId="48" fillId="23" borderId="145" applyNumberFormat="0" applyAlignment="0" applyProtection="0"/>
    <xf numFmtId="0" fontId="14" fillId="29" borderId="142" applyNumberFormat="0" applyFont="0" applyAlignment="0" applyProtection="0">
      <alignment vertical="center"/>
    </xf>
    <xf numFmtId="0" fontId="138" fillId="10" borderId="144" applyNumberFormat="0" applyAlignment="0" applyProtection="0">
      <alignment vertical="center"/>
    </xf>
    <xf numFmtId="0" fontId="223" fillId="64" borderId="206" applyNumberFormat="0" applyAlignment="0" applyProtection="0">
      <alignment vertical="center"/>
    </xf>
    <xf numFmtId="195" fontId="418" fillId="0" borderId="212">
      <alignment horizontal="right" vertical="center"/>
    </xf>
    <xf numFmtId="0" fontId="223" fillId="64" borderId="206" applyNumberFormat="0" applyAlignment="0" applyProtection="0">
      <alignment vertical="center"/>
    </xf>
    <xf numFmtId="171" fontId="183" fillId="0" borderId="196"/>
    <xf numFmtId="0" fontId="19" fillId="29" borderId="142" applyNumberFormat="0" applyFont="0" applyAlignment="0" applyProtection="0"/>
    <xf numFmtId="0" fontId="24" fillId="29" borderId="142" applyNumberFormat="0" applyFont="0" applyAlignment="0" applyProtection="0"/>
    <xf numFmtId="0" fontId="49" fillId="23" borderId="144" applyNumberFormat="0" applyAlignment="0" applyProtection="0"/>
    <xf numFmtId="0" fontId="48" fillId="23" borderId="145" applyNumberFormat="0" applyAlignment="0" applyProtection="0"/>
    <xf numFmtId="0" fontId="47" fillId="23" borderId="145" applyNumberFormat="0" applyAlignment="0" applyProtection="0"/>
    <xf numFmtId="0" fontId="60" fillId="10" borderId="144" applyNumberFormat="0" applyAlignment="0" applyProtection="0"/>
    <xf numFmtId="0" fontId="64" fillId="0" borderId="143" applyNumberFormat="0" applyFill="0" applyAlignment="0" applyProtection="0"/>
    <xf numFmtId="0" fontId="19" fillId="29" borderId="142" applyNumberFormat="0" applyFont="0" applyAlignment="0" applyProtection="0"/>
    <xf numFmtId="0" fontId="24" fillId="29" borderId="142" applyNumberFormat="0" applyFont="0" applyAlignment="0" applyProtection="0"/>
    <xf numFmtId="0" fontId="61" fillId="10" borderId="144" applyNumberFormat="0" applyAlignment="0" applyProtection="0"/>
    <xf numFmtId="0" fontId="60" fillId="10" borderId="144" applyNumberFormat="0" applyAlignment="0" applyProtection="0"/>
    <xf numFmtId="0" fontId="49" fillId="23" borderId="144" applyNumberFormat="0" applyAlignment="0" applyProtection="0"/>
    <xf numFmtId="0" fontId="48" fillId="23" borderId="145" applyNumberFormat="0" applyAlignment="0" applyProtection="0"/>
    <xf numFmtId="0" fontId="47" fillId="23" borderId="145" applyNumberFormat="0" applyAlignment="0" applyProtection="0"/>
    <xf numFmtId="0" fontId="60" fillId="10" borderId="144" applyNumberFormat="0" applyAlignment="0" applyProtection="0"/>
    <xf numFmtId="0" fontId="24" fillId="29" borderId="142" applyNumberFormat="0" applyFont="0" applyAlignment="0" applyProtection="0"/>
    <xf numFmtId="0" fontId="50" fillId="23" borderId="144" applyNumberFormat="0" applyAlignment="0" applyProtection="0"/>
    <xf numFmtId="0" fontId="48" fillId="23" borderId="145" applyNumberFormat="0" applyAlignment="0" applyProtection="0"/>
    <xf numFmtId="0" fontId="13" fillId="29" borderId="142" applyNumberFormat="0" applyFont="0" applyAlignment="0" applyProtection="0"/>
    <xf numFmtId="0" fontId="19" fillId="29" borderId="142" applyNumberFormat="0" applyFont="0" applyAlignment="0" applyProtection="0"/>
    <xf numFmtId="0" fontId="61" fillId="10" borderId="144" applyNumberFormat="0" applyAlignment="0" applyProtection="0"/>
    <xf numFmtId="0" fontId="50" fillId="23" borderId="144" applyNumberFormat="0" applyAlignment="0" applyProtection="0"/>
    <xf numFmtId="0" fontId="40" fillId="29" borderId="142" applyNumberFormat="0" applyFont="0" applyAlignment="0" applyProtection="0"/>
    <xf numFmtId="0" fontId="50" fillId="23" borderId="144" applyNumberFormat="0" applyAlignment="0" applyProtection="0"/>
    <xf numFmtId="0" fontId="367" fillId="0" borderId="147" applyNumberFormat="0" applyFill="0" applyAlignment="0" applyProtection="0">
      <alignment vertical="center"/>
    </xf>
    <xf numFmtId="0" fontId="367" fillId="0" borderId="147" applyNumberFormat="0" applyFill="0" applyAlignment="0" applyProtection="0">
      <alignment vertical="center"/>
    </xf>
    <xf numFmtId="0" fontId="94" fillId="29" borderId="142" applyNumberFormat="0" applyFont="0" applyAlignment="0" applyProtection="0">
      <alignment vertical="center"/>
    </xf>
    <xf numFmtId="0" fontId="94" fillId="29" borderId="142" applyNumberFormat="0" applyFont="0" applyAlignment="0" applyProtection="0">
      <alignment vertical="center"/>
    </xf>
    <xf numFmtId="0" fontId="370" fillId="60" borderId="144" applyNumberFormat="0" applyAlignment="0" applyProtection="0">
      <alignment vertical="center"/>
    </xf>
    <xf numFmtId="0" fontId="370" fillId="60" borderId="144" applyNumberFormat="0" applyAlignment="0" applyProtection="0">
      <alignment vertical="center"/>
    </xf>
    <xf numFmtId="0" fontId="371" fillId="10" borderId="144" applyNumberFormat="0" applyAlignment="0" applyProtection="0">
      <alignment vertical="center"/>
    </xf>
    <xf numFmtId="0" fontId="371" fillId="10" borderId="144" applyNumberFormat="0" applyAlignment="0" applyProtection="0">
      <alignment vertical="center"/>
    </xf>
    <xf numFmtId="0" fontId="372" fillId="60" borderId="145" applyNumberFormat="0" applyAlignment="0" applyProtection="0">
      <alignment vertical="center"/>
    </xf>
    <xf numFmtId="0" fontId="372" fillId="60" borderId="145" applyNumberFormat="0" applyAlignment="0" applyProtection="0">
      <alignment vertical="center"/>
    </xf>
    <xf numFmtId="0" fontId="61" fillId="10" borderId="144" applyNumberFormat="0" applyAlignment="0" applyProtection="0"/>
    <xf numFmtId="10" fontId="29" fillId="20" borderId="140" applyNumberFormat="0" applyBorder="0" applyAlignment="0" applyProtection="0"/>
    <xf numFmtId="173" fontId="13" fillId="3" borderId="140"/>
    <xf numFmtId="0" fontId="223" fillId="64" borderId="144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47" fillId="23" borderId="145" applyNumberFormat="0" applyAlignment="0" applyProtection="0"/>
    <xf numFmtId="0" fontId="137" fillId="60" borderId="144" applyNumberFormat="0" applyAlignment="0" applyProtection="0">
      <alignment vertical="center"/>
    </xf>
    <xf numFmtId="0" fontId="19" fillId="29" borderId="198" applyNumberFormat="0" applyFont="0" applyAlignment="0" applyProtection="0"/>
    <xf numFmtId="0" fontId="50" fillId="23" borderId="144" applyNumberFormat="0" applyAlignment="0" applyProtection="0"/>
    <xf numFmtId="0" fontId="61" fillId="10" borderId="144" applyNumberFormat="0" applyAlignment="0" applyProtection="0"/>
    <xf numFmtId="0" fontId="13" fillId="29" borderId="142" applyNumberFormat="0" applyFont="0" applyAlignment="0" applyProtection="0"/>
    <xf numFmtId="0" fontId="60" fillId="10" borderId="144" applyNumberFormat="0" applyAlignment="0" applyProtection="0"/>
    <xf numFmtId="0" fontId="50" fillId="23" borderId="144" applyNumberFormat="0" applyAlignment="0" applyProtection="0"/>
    <xf numFmtId="0" fontId="48" fillId="23" borderId="145" applyNumberFormat="0" applyAlignment="0" applyProtection="0"/>
    <xf numFmtId="0" fontId="65" fillId="0" borderId="143" applyNumberFormat="0" applyFill="0" applyAlignment="0" applyProtection="0"/>
    <xf numFmtId="0" fontId="13" fillId="29" borderId="142" applyNumberFormat="0" applyFont="0" applyAlignment="0" applyProtection="0"/>
    <xf numFmtId="0" fontId="50" fillId="23" borderId="144" applyNumberFormat="0" applyAlignment="0" applyProtection="0"/>
    <xf numFmtId="0" fontId="65" fillId="0" borderId="143" applyNumberFormat="0" applyFill="0" applyAlignment="0" applyProtection="0"/>
    <xf numFmtId="0" fontId="19" fillId="29" borderId="142" applyNumberFormat="0" applyFont="0" applyAlignment="0" applyProtection="0"/>
    <xf numFmtId="0" fontId="61" fillId="10" borderId="144" applyNumberFormat="0" applyAlignment="0" applyProtection="0"/>
    <xf numFmtId="0" fontId="65" fillId="0" borderId="143" applyNumberFormat="0" applyFill="0" applyAlignment="0" applyProtection="0"/>
    <xf numFmtId="0" fontId="64" fillId="0" borderId="143" applyNumberFormat="0" applyFill="0" applyAlignment="0" applyProtection="0"/>
    <xf numFmtId="0" fontId="60" fillId="10" borderId="144" applyNumberFormat="0" applyAlignment="0" applyProtection="0"/>
    <xf numFmtId="0" fontId="49" fillId="23" borderId="144" applyNumberFormat="0" applyAlignment="0" applyProtection="0"/>
    <xf numFmtId="0" fontId="48" fillId="23" borderId="145" applyNumberFormat="0" applyAlignment="0" applyProtection="0"/>
    <xf numFmtId="0" fontId="65" fillId="0" borderId="143" applyNumberFormat="0" applyFill="0" applyAlignment="0" applyProtection="0"/>
    <xf numFmtId="0" fontId="65" fillId="0" borderId="143" applyNumberFormat="0" applyFill="0" applyAlignment="0" applyProtection="0"/>
    <xf numFmtId="0" fontId="65" fillId="0" borderId="143" applyNumberFormat="0" applyFill="0" applyAlignment="0" applyProtection="0"/>
    <xf numFmtId="0" fontId="48" fillId="23" borderId="145" applyNumberFormat="0" applyAlignment="0" applyProtection="0"/>
    <xf numFmtId="0" fontId="48" fillId="23" borderId="145" applyNumberFormat="0" applyAlignment="0" applyProtection="0"/>
    <xf numFmtId="0" fontId="40" fillId="29" borderId="142" applyNumberFormat="0" applyFont="0" applyAlignment="0" applyProtection="0"/>
    <xf numFmtId="0" fontId="61" fillId="10" borderId="144" applyNumberFormat="0" applyAlignment="0" applyProtection="0"/>
    <xf numFmtId="0" fontId="61" fillId="10" borderId="144" applyNumberFormat="0" applyAlignment="0" applyProtection="0"/>
    <xf numFmtId="0" fontId="50" fillId="23" borderId="144" applyNumberFormat="0" applyAlignment="0" applyProtection="0"/>
    <xf numFmtId="10" fontId="29" fillId="20" borderId="140" applyNumberFormat="0" applyBorder="0" applyAlignment="0" applyProtection="0"/>
    <xf numFmtId="0" fontId="50" fillId="23" borderId="144" applyNumberFormat="0" applyAlignment="0" applyProtection="0"/>
    <xf numFmtId="0" fontId="61" fillId="10" borderId="144" applyNumberFormat="0" applyAlignment="0" applyProtection="0"/>
    <xf numFmtId="0" fontId="40" fillId="29" borderId="142" applyNumberFormat="0" applyFont="0" applyAlignment="0" applyProtection="0"/>
    <xf numFmtId="0" fontId="24" fillId="29" borderId="142" applyNumberFormat="0" applyFont="0" applyAlignment="0" applyProtection="0"/>
    <xf numFmtId="0" fontId="50" fillId="23" borderId="144" applyNumberFormat="0" applyAlignment="0" applyProtection="0"/>
    <xf numFmtId="0" fontId="139" fillId="60" borderId="138" applyNumberFormat="0" applyAlignment="0" applyProtection="0">
      <alignment vertical="center"/>
    </xf>
    <xf numFmtId="0" fontId="47" fillId="23" borderId="138" applyNumberFormat="0" applyAlignment="0" applyProtection="0"/>
    <xf numFmtId="0" fontId="139" fillId="60" borderId="138" applyNumberFormat="0" applyAlignment="0" applyProtection="0">
      <alignment vertical="center"/>
    </xf>
    <xf numFmtId="10" fontId="29" fillId="20" borderId="140" applyNumberFormat="0" applyBorder="0" applyAlignment="0" applyProtection="0"/>
    <xf numFmtId="0" fontId="119" fillId="15" borderId="0" applyNumberFormat="0" applyBorder="0" applyAlignment="0" applyProtection="0">
      <alignment vertical="center"/>
    </xf>
    <xf numFmtId="0" fontId="367" fillId="0" borderId="147" applyNumberFormat="0" applyFill="0" applyAlignment="0" applyProtection="0">
      <alignment vertical="center"/>
    </xf>
    <xf numFmtId="10" fontId="29" fillId="65" borderId="196" applyNumberFormat="0" applyBorder="0" applyAlignment="0" applyProtection="0"/>
    <xf numFmtId="0" fontId="47" fillId="23" borderId="217" applyNumberFormat="0" applyAlignment="0" applyProtection="0"/>
    <xf numFmtId="0" fontId="372" fillId="60" borderId="145" applyNumberFormat="0" applyAlignment="0" applyProtection="0">
      <alignment vertical="center"/>
    </xf>
    <xf numFmtId="0" fontId="139" fillId="60" borderId="186" applyNumberFormat="0" applyAlignment="0" applyProtection="0">
      <alignment vertical="center"/>
    </xf>
    <xf numFmtId="0" fontId="47" fillId="23" borderId="145" applyNumberFormat="0" applyAlignment="0" applyProtection="0"/>
    <xf numFmtId="0" fontId="223" fillId="64" borderId="144" applyNumberFormat="0" applyAlignment="0" applyProtection="0">
      <alignment vertical="center"/>
    </xf>
    <xf numFmtId="0" fontId="367" fillId="0" borderId="147" applyNumberFormat="0" applyFill="0" applyAlignment="0" applyProtection="0">
      <alignment vertical="center"/>
    </xf>
    <xf numFmtId="0" fontId="113" fillId="0" borderId="0"/>
    <xf numFmtId="10" fontId="29" fillId="20" borderId="148" applyNumberFormat="0" applyBorder="0" applyAlignment="0" applyProtection="0"/>
    <xf numFmtId="0" fontId="139" fillId="60" borderId="145" applyNumberFormat="0" applyAlignment="0" applyProtection="0">
      <alignment vertical="center"/>
    </xf>
    <xf numFmtId="0" fontId="47" fillId="23" borderId="145" applyNumberFormat="0" applyAlignment="0" applyProtection="0"/>
    <xf numFmtId="0" fontId="139" fillId="60" borderId="145" applyNumberFormat="0" applyAlignment="0" applyProtection="0">
      <alignment vertical="center"/>
    </xf>
    <xf numFmtId="10" fontId="29" fillId="20" borderId="140" applyNumberFormat="0" applyBorder="0" applyAlignment="0" applyProtection="0"/>
    <xf numFmtId="0" fontId="223" fillId="64" borderId="206" applyNumberFormat="0" applyAlignment="0" applyProtection="0">
      <alignment vertical="center"/>
    </xf>
    <xf numFmtId="0" fontId="138" fillId="10" borderId="206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426" fillId="17" borderId="0" applyNumberFormat="0" applyBorder="0" applyAlignment="0" applyProtection="0"/>
    <xf numFmtId="0" fontId="16" fillId="14" borderId="0" applyNumberFormat="0" applyBorder="0" applyAlignment="0" applyProtection="0"/>
    <xf numFmtId="0" fontId="61" fillId="10" borderId="200" applyNumberFormat="0" applyAlignment="0" applyProtection="0"/>
    <xf numFmtId="0" fontId="137" fillId="60" borderId="206" applyNumberFormat="0" applyAlignment="0" applyProtection="0">
      <alignment vertical="center"/>
    </xf>
    <xf numFmtId="0" fontId="370" fillId="60" borderId="206" applyNumberFormat="0" applyAlignment="0" applyProtection="0">
      <alignment vertical="center"/>
    </xf>
    <xf numFmtId="0" fontId="21" fillId="13" borderId="0" applyNumberFormat="0" applyBorder="0" applyAlignment="0" applyProtection="0"/>
    <xf numFmtId="0" fontId="24" fillId="29" borderId="198" applyNumberFormat="0" applyFont="0" applyAlignment="0" applyProtection="0"/>
    <xf numFmtId="0" fontId="21" fillId="16" borderId="0" applyNumberFormat="0" applyBorder="0" applyAlignment="0" applyProtection="0"/>
    <xf numFmtId="0" fontId="24" fillId="29" borderId="198" applyNumberFormat="0" applyFont="0" applyAlignment="0" applyProtection="0"/>
    <xf numFmtId="0" fontId="24" fillId="29" borderId="208" applyNumberFormat="0" applyFont="0" applyAlignment="0" applyProtection="0"/>
    <xf numFmtId="0" fontId="50" fillId="23" borderId="144" applyNumberFormat="0" applyAlignment="0" applyProtection="0"/>
    <xf numFmtId="0" fontId="50" fillId="23" borderId="206" applyNumberFormat="0" applyAlignment="0" applyProtection="0"/>
    <xf numFmtId="181" fontId="223" fillId="64" borderId="152" applyNumberFormat="0" applyAlignment="0" applyProtection="0">
      <alignment vertical="center"/>
    </xf>
    <xf numFmtId="0" fontId="48" fillId="23" borderId="201" applyNumberFormat="0" applyAlignment="0" applyProtection="0"/>
    <xf numFmtId="0" fontId="47" fillId="23" borderId="201" applyNumberFormat="0" applyAlignment="0" applyProtection="0"/>
    <xf numFmtId="10" fontId="29" fillId="65" borderId="140" applyNumberFormat="0" applyBorder="0" applyAlignment="0" applyProtection="0"/>
    <xf numFmtId="10" fontId="29" fillId="65" borderId="140" applyNumberFormat="0" applyBorder="0" applyAlignment="0" applyProtection="0"/>
    <xf numFmtId="10" fontId="29" fillId="65" borderId="140" applyNumberFormat="0" applyBorder="0" applyAlignment="0" applyProtection="0"/>
    <xf numFmtId="10" fontId="29" fillId="65" borderId="140" applyNumberFormat="0" applyBorder="0" applyAlignment="0" applyProtection="0"/>
    <xf numFmtId="0" fontId="367" fillId="0" borderId="147" applyNumberFormat="0" applyFill="0" applyAlignment="0" applyProtection="0">
      <alignment vertical="center"/>
    </xf>
    <xf numFmtId="0" fontId="197" fillId="29" borderId="150" applyNumberFormat="0" applyFont="0" applyAlignment="0" applyProtection="0"/>
    <xf numFmtId="0" fontId="197" fillId="29" borderId="150" applyNumberFormat="0" applyFont="0" applyAlignment="0" applyProtection="0"/>
    <xf numFmtId="195" fontId="183" fillId="0" borderId="149">
      <alignment horizontal="right" vertical="center"/>
    </xf>
    <xf numFmtId="195" fontId="418" fillId="0" borderId="149">
      <alignment horizontal="right" vertical="center"/>
    </xf>
    <xf numFmtId="195" fontId="183" fillId="0" borderId="149">
      <alignment horizontal="right" vertical="center"/>
    </xf>
    <xf numFmtId="195" fontId="418" fillId="0" borderId="149">
      <alignment horizontal="right" vertical="center"/>
    </xf>
    <xf numFmtId="195" fontId="418" fillId="0" borderId="149">
      <alignment horizontal="right" vertical="center"/>
    </xf>
    <xf numFmtId="195" fontId="418" fillId="0" borderId="149">
      <alignment horizontal="right" vertical="center"/>
    </xf>
    <xf numFmtId="195" fontId="418" fillId="0" borderId="149">
      <alignment horizontal="right" vertical="center"/>
    </xf>
    <xf numFmtId="195" fontId="418" fillId="0" borderId="149">
      <alignment horizontal="right" vertical="center"/>
    </xf>
    <xf numFmtId="195" fontId="418" fillId="0" borderId="149">
      <alignment horizontal="right" vertical="center"/>
    </xf>
    <xf numFmtId="195" fontId="418" fillId="0" borderId="149">
      <alignment horizontal="right" vertical="center"/>
    </xf>
    <xf numFmtId="195" fontId="418" fillId="0" borderId="149">
      <alignment horizontal="right" vertical="center"/>
    </xf>
    <xf numFmtId="195" fontId="183" fillId="0" borderId="149">
      <alignment horizontal="right" vertical="center"/>
    </xf>
    <xf numFmtId="195" fontId="418" fillId="0" borderId="149">
      <alignment horizontal="right" vertical="center"/>
    </xf>
    <xf numFmtId="195" fontId="418" fillId="0" borderId="149">
      <alignment horizontal="right" vertical="center"/>
    </xf>
    <xf numFmtId="195" fontId="183" fillId="0" borderId="149">
      <alignment horizontal="right" vertical="center"/>
    </xf>
    <xf numFmtId="195" fontId="183" fillId="0" borderId="149">
      <alignment horizontal="right" vertical="center"/>
    </xf>
    <xf numFmtId="195" fontId="183" fillId="0" borderId="149">
      <alignment horizontal="right" vertical="center"/>
    </xf>
    <xf numFmtId="195" fontId="183" fillId="0" borderId="149">
      <alignment horizontal="right" vertical="center"/>
    </xf>
    <xf numFmtId="195" fontId="418" fillId="0" borderId="149">
      <alignment horizontal="right" vertical="center"/>
    </xf>
    <xf numFmtId="195" fontId="418" fillId="0" borderId="149">
      <alignment horizontal="right" vertical="center"/>
    </xf>
    <xf numFmtId="196" fontId="183" fillId="0" borderId="149">
      <alignment horizontal="center"/>
    </xf>
    <xf numFmtId="196" fontId="418" fillId="0" borderId="149">
      <alignment horizontal="center"/>
    </xf>
    <xf numFmtId="196" fontId="183" fillId="0" borderId="149">
      <alignment horizontal="center"/>
    </xf>
    <xf numFmtId="171" fontId="183" fillId="0" borderId="140"/>
    <xf numFmtId="171" fontId="418" fillId="0" borderId="140"/>
    <xf numFmtId="171" fontId="183" fillId="0" borderId="140"/>
    <xf numFmtId="0" fontId="204" fillId="0" borderId="151" applyNumberFormat="0" applyFill="0" applyAlignment="0" applyProtection="0">
      <alignment vertical="center"/>
    </xf>
    <xf numFmtId="0" fontId="218" fillId="19" borderId="152" applyNumberFormat="0" applyAlignment="0" applyProtection="0">
      <alignment vertical="center"/>
    </xf>
    <xf numFmtId="0" fontId="226" fillId="19" borderId="153" applyNumberFormat="0" applyAlignment="0" applyProtection="0">
      <alignment vertical="center"/>
    </xf>
    <xf numFmtId="0" fontId="223" fillId="64" borderId="152" applyNumberFormat="0" applyAlignment="0" applyProtection="0">
      <alignment vertical="center"/>
    </xf>
    <xf numFmtId="0" fontId="94" fillId="20" borderId="150" applyNumberFormat="0" applyFont="0" applyAlignment="0" applyProtection="0">
      <alignment vertical="center"/>
    </xf>
    <xf numFmtId="10" fontId="29" fillId="65" borderId="148" applyNumberFormat="0" applyBorder="0" applyAlignment="0" applyProtection="0"/>
    <xf numFmtId="0" fontId="64" fillId="0" borderId="143" applyNumberFormat="0" applyFill="0" applyAlignment="0" applyProtection="0"/>
    <xf numFmtId="181" fontId="223" fillId="64" borderId="152" applyNumberFormat="0" applyAlignment="0" applyProtection="0">
      <alignment vertical="center"/>
    </xf>
    <xf numFmtId="0" fontId="60" fillId="10" borderId="249" applyNumberFormat="0" applyAlignment="0" applyProtection="0"/>
    <xf numFmtId="0" fontId="94" fillId="20" borderId="142" applyNumberFormat="0" applyFont="0" applyAlignment="0" applyProtection="0">
      <alignment vertical="center"/>
    </xf>
    <xf numFmtId="0" fontId="171" fillId="0" borderId="251">
      <alignment horizontal="left" vertical="center"/>
    </xf>
    <xf numFmtId="181" fontId="223" fillId="64" borderId="152" applyNumberFormat="0" applyAlignment="0" applyProtection="0">
      <alignment vertical="center"/>
    </xf>
    <xf numFmtId="181" fontId="223" fillId="64" borderId="152" applyNumberFormat="0" applyAlignment="0" applyProtection="0">
      <alignment vertical="center"/>
    </xf>
    <xf numFmtId="181" fontId="223" fillId="64" borderId="152" applyNumberFormat="0" applyAlignment="0" applyProtection="0">
      <alignment vertical="center"/>
    </xf>
    <xf numFmtId="0" fontId="13" fillId="29" borderId="208" applyNumberFormat="0" applyFont="0" applyAlignment="0" applyProtection="0"/>
    <xf numFmtId="10" fontId="29" fillId="20" borderId="140" applyNumberFormat="0" applyBorder="0" applyAlignment="0" applyProtection="0"/>
    <xf numFmtId="0" fontId="24" fillId="29" borderId="142" applyNumberFormat="0" applyFont="0" applyAlignment="0" applyProtection="0"/>
    <xf numFmtId="0" fontId="218" fillId="19" borderId="144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226" fillId="19" borderId="145" applyNumberFormat="0" applyAlignment="0" applyProtection="0">
      <alignment vertical="center"/>
    </xf>
    <xf numFmtId="0" fontId="218" fillId="19" borderId="144" applyNumberFormat="0" applyAlignment="0" applyProtection="0">
      <alignment vertical="center"/>
    </xf>
    <xf numFmtId="0" fontId="204" fillId="0" borderId="143" applyNumberFormat="0" applyFill="0" applyAlignment="0" applyProtection="0">
      <alignment vertical="center"/>
    </xf>
    <xf numFmtId="0" fontId="47" fillId="23" borderId="153" applyNumberFormat="0" applyAlignment="0" applyProtection="0"/>
    <xf numFmtId="0" fontId="49" fillId="23" borderId="152" applyNumberFormat="0" applyAlignment="0" applyProtection="0"/>
    <xf numFmtId="0" fontId="60" fillId="10" borderId="152" applyNumberFormat="0" applyAlignment="0" applyProtection="0"/>
    <xf numFmtId="0" fontId="64" fillId="0" borderId="151" applyNumberFormat="0" applyFill="0" applyAlignment="0" applyProtection="0"/>
    <xf numFmtId="0" fontId="13" fillId="29" borderId="150" applyNumberFormat="0" applyFont="0" applyAlignment="0" applyProtection="0"/>
    <xf numFmtId="0" fontId="24" fillId="29" borderId="150" applyNumberFormat="0" applyFont="0" applyAlignment="0" applyProtection="0"/>
    <xf numFmtId="171" fontId="183" fillId="0" borderId="148"/>
    <xf numFmtId="171" fontId="418" fillId="0" borderId="148"/>
    <xf numFmtId="171" fontId="183" fillId="0" borderId="148"/>
    <xf numFmtId="196" fontId="183" fillId="0" borderId="149">
      <alignment horizontal="center"/>
    </xf>
    <xf numFmtId="196" fontId="418" fillId="0" borderId="149">
      <alignment horizontal="center"/>
    </xf>
    <xf numFmtId="196" fontId="183" fillId="0" borderId="149">
      <alignment horizontal="center"/>
    </xf>
    <xf numFmtId="195" fontId="418" fillId="0" borderId="149">
      <alignment horizontal="right" vertical="center"/>
    </xf>
    <xf numFmtId="195" fontId="418" fillId="0" borderId="149">
      <alignment horizontal="right" vertical="center"/>
    </xf>
    <xf numFmtId="195" fontId="183" fillId="0" borderId="149">
      <alignment horizontal="right" vertical="center"/>
    </xf>
    <xf numFmtId="195" fontId="183" fillId="0" borderId="149">
      <alignment horizontal="right" vertical="center"/>
    </xf>
    <xf numFmtId="195" fontId="183" fillId="0" borderId="149">
      <alignment horizontal="right" vertical="center"/>
    </xf>
    <xf numFmtId="195" fontId="183" fillId="0" borderId="149">
      <alignment horizontal="right" vertical="center"/>
    </xf>
    <xf numFmtId="195" fontId="418" fillId="0" borderId="149">
      <alignment horizontal="right" vertical="center"/>
    </xf>
    <xf numFmtId="195" fontId="418" fillId="0" borderId="149">
      <alignment horizontal="right" vertical="center"/>
    </xf>
    <xf numFmtId="195" fontId="183" fillId="0" borderId="149">
      <alignment horizontal="right" vertical="center"/>
    </xf>
    <xf numFmtId="195" fontId="418" fillId="0" borderId="149">
      <alignment horizontal="right" vertical="center"/>
    </xf>
    <xf numFmtId="195" fontId="418" fillId="0" borderId="149">
      <alignment horizontal="right" vertical="center"/>
    </xf>
    <xf numFmtId="195" fontId="418" fillId="0" borderId="149">
      <alignment horizontal="right" vertical="center"/>
    </xf>
    <xf numFmtId="195" fontId="418" fillId="0" borderId="149">
      <alignment horizontal="right" vertical="center"/>
    </xf>
    <xf numFmtId="195" fontId="418" fillId="0" borderId="149">
      <alignment horizontal="right" vertical="center"/>
    </xf>
    <xf numFmtId="195" fontId="418" fillId="0" borderId="149">
      <alignment horizontal="right" vertical="center"/>
    </xf>
    <xf numFmtId="195" fontId="418" fillId="0" borderId="149">
      <alignment horizontal="right" vertical="center"/>
    </xf>
    <xf numFmtId="195" fontId="418" fillId="0" borderId="149">
      <alignment horizontal="right" vertical="center"/>
    </xf>
    <xf numFmtId="195" fontId="183" fillId="0" borderId="149">
      <alignment horizontal="right" vertical="center"/>
    </xf>
    <xf numFmtId="195" fontId="418" fillId="0" borderId="149">
      <alignment horizontal="right" vertical="center"/>
    </xf>
    <xf numFmtId="195" fontId="183" fillId="0" borderId="149">
      <alignment horizontal="right" vertical="center"/>
    </xf>
    <xf numFmtId="0" fontId="197" fillId="29" borderId="142" applyNumberFormat="0" applyFont="0" applyAlignment="0" applyProtection="0"/>
    <xf numFmtId="0" fontId="197" fillId="29" borderId="142" applyNumberFormat="0" applyFont="0" applyAlignment="0" applyProtection="0"/>
    <xf numFmtId="10" fontId="29" fillId="65" borderId="148" applyNumberFormat="0" applyBorder="0" applyAlignment="0" applyProtection="0"/>
    <xf numFmtId="10" fontId="29" fillId="65" borderId="148" applyNumberFormat="0" applyBorder="0" applyAlignment="0" applyProtection="0"/>
    <xf numFmtId="10" fontId="29" fillId="65" borderId="148" applyNumberFormat="0" applyBorder="0" applyAlignment="0" applyProtection="0"/>
    <xf numFmtId="0" fontId="171" fillId="0" borderId="154">
      <alignment horizontal="left" vertical="center"/>
    </xf>
    <xf numFmtId="0" fontId="13" fillId="29" borderId="142" applyNumberFormat="0" applyFont="0" applyAlignment="0" applyProtection="0"/>
    <xf numFmtId="181" fontId="223" fillId="64" borderId="152" applyNumberFormat="0" applyAlignment="0" applyProtection="0">
      <alignment vertical="center"/>
    </xf>
    <xf numFmtId="181" fontId="223" fillId="64" borderId="152" applyNumberFormat="0" applyAlignment="0" applyProtection="0">
      <alignment vertical="center"/>
    </xf>
    <xf numFmtId="181" fontId="223" fillId="64" borderId="152" applyNumberFormat="0" applyAlignment="0" applyProtection="0">
      <alignment vertical="center"/>
    </xf>
    <xf numFmtId="0" fontId="47" fillId="23" borderId="201" applyNumberFormat="0" applyAlignment="0" applyProtection="0"/>
    <xf numFmtId="10" fontId="29" fillId="20" borderId="148" applyNumberFormat="0" applyBorder="0" applyAlignment="0" applyProtection="0"/>
    <xf numFmtId="0" fontId="47" fillId="23" borderId="145" applyNumberFormat="0" applyAlignment="0" applyProtection="0"/>
    <xf numFmtId="0" fontId="49" fillId="23" borderId="144" applyNumberFormat="0" applyAlignment="0" applyProtection="0"/>
    <xf numFmtId="0" fontId="60" fillId="10" borderId="144" applyNumberFormat="0" applyAlignment="0" applyProtection="0"/>
    <xf numFmtId="0" fontId="64" fillId="0" borderId="143" applyNumberFormat="0" applyFill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0" fontId="94" fillId="20" borderId="142" applyNumberFormat="0" applyFon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226" fillId="19" borderId="145" applyNumberFormat="0" applyAlignment="0" applyProtection="0">
      <alignment vertical="center"/>
    </xf>
    <xf numFmtId="0" fontId="204" fillId="0" borderId="143" applyNumberFormat="0" applyFill="0" applyAlignment="0" applyProtection="0">
      <alignment vertical="center"/>
    </xf>
    <xf numFmtId="0" fontId="197" fillId="29" borderId="142" applyNumberFormat="0" applyFont="0" applyAlignment="0" applyProtection="0"/>
    <xf numFmtId="0" fontId="197" fillId="29" borderId="142" applyNumberFormat="0" applyFont="0" applyAlignment="0" applyProtection="0"/>
    <xf numFmtId="0" fontId="49" fillId="23" borderId="144" applyNumberFormat="0" applyAlignment="0" applyProtection="0"/>
    <xf numFmtId="0" fontId="60" fillId="10" borderId="144" applyNumberFormat="0" applyAlignment="0" applyProtection="0"/>
    <xf numFmtId="0" fontId="47" fillId="23" borderId="145" applyNumberFormat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284" fontId="24" fillId="29" borderId="142" applyNumberFormat="0" applyFont="0" applyAlignment="0" applyProtection="0"/>
    <xf numFmtId="284" fontId="13" fillId="29" borderId="142" applyNumberFormat="0" applyFont="0" applyAlignment="0" applyProtection="0"/>
    <xf numFmtId="0" fontId="64" fillId="0" borderId="143" applyNumberFormat="0" applyFill="0" applyAlignment="0" applyProtection="0"/>
    <xf numFmtId="284" fontId="64" fillId="0" borderId="143" applyNumberFormat="0" applyFill="0" applyAlignment="0" applyProtection="0"/>
    <xf numFmtId="284" fontId="60" fillId="10" borderId="144" applyNumberFormat="0" applyAlignment="0" applyProtection="0"/>
    <xf numFmtId="0" fontId="60" fillId="10" borderId="144" applyNumberFormat="0" applyAlignment="0" applyProtection="0"/>
    <xf numFmtId="0" fontId="49" fillId="23" borderId="144" applyNumberFormat="0" applyAlignment="0" applyProtection="0"/>
    <xf numFmtId="284" fontId="49" fillId="23" borderId="144" applyNumberFormat="0" applyAlignment="0" applyProtection="0"/>
    <xf numFmtId="0" fontId="47" fillId="23" borderId="145" applyNumberFormat="0" applyAlignment="0" applyProtection="0"/>
    <xf numFmtId="284" fontId="47" fillId="23" borderId="145" applyNumberFormat="0" applyAlignment="0" applyProtection="0"/>
    <xf numFmtId="10" fontId="29" fillId="20" borderId="140" applyNumberFormat="0" applyBorder="0" applyAlignment="0" applyProtection="0"/>
    <xf numFmtId="0" fontId="197" fillId="29" borderId="208" applyNumberFormat="0" applyFont="0" applyAlignment="0" applyProtection="0"/>
    <xf numFmtId="0" fontId="65" fillId="0" borderId="143" applyNumberFormat="0" applyFill="0" applyAlignment="0" applyProtection="0"/>
    <xf numFmtId="0" fontId="47" fillId="23" borderId="201" applyNumberFormat="0" applyAlignment="0" applyProtection="0"/>
    <xf numFmtId="0" fontId="24" fillId="29" borderId="142" applyNumberFormat="0" applyFont="0" applyAlignment="0" applyProtection="0"/>
    <xf numFmtId="0" fontId="47" fillId="23" borderId="209" applyNumberFormat="0" applyAlignment="0" applyProtection="0"/>
    <xf numFmtId="0" fontId="137" fillId="60" borderId="206" applyNumberFormat="0" applyAlignment="0" applyProtection="0">
      <alignment vertical="center"/>
    </xf>
    <xf numFmtId="0" fontId="40" fillId="0" borderId="0"/>
    <xf numFmtId="0" fontId="218" fillId="19" borderId="206" applyNumberFormat="0" applyAlignment="0" applyProtection="0">
      <alignment vertical="center"/>
    </xf>
    <xf numFmtId="196" fontId="183" fillId="0" borderId="212">
      <alignment horizontal="center"/>
    </xf>
    <xf numFmtId="284" fontId="64" fillId="0" borderId="210" applyNumberFormat="0" applyFill="0" applyAlignment="0" applyProtection="0"/>
    <xf numFmtId="0" fontId="50" fillId="23" borderId="183" applyNumberFormat="0" applyAlignment="0" applyProtection="0"/>
    <xf numFmtId="0" fontId="61" fillId="10" borderId="206" applyNumberFormat="0" applyAlignment="0" applyProtection="0"/>
    <xf numFmtId="195" fontId="183" fillId="0" borderId="149">
      <alignment horizontal="right" vertical="center"/>
    </xf>
    <xf numFmtId="195" fontId="418" fillId="0" borderId="149">
      <alignment horizontal="right" vertical="center"/>
    </xf>
    <xf numFmtId="195" fontId="183" fillId="0" borderId="149">
      <alignment horizontal="right" vertical="center"/>
    </xf>
    <xf numFmtId="195" fontId="418" fillId="0" borderId="149">
      <alignment horizontal="right" vertical="center"/>
    </xf>
    <xf numFmtId="195" fontId="418" fillId="0" borderId="149">
      <alignment horizontal="right" vertical="center"/>
    </xf>
    <xf numFmtId="195" fontId="418" fillId="0" borderId="149">
      <alignment horizontal="right" vertical="center"/>
    </xf>
    <xf numFmtId="195" fontId="418" fillId="0" borderId="149">
      <alignment horizontal="right" vertical="center"/>
    </xf>
    <xf numFmtId="195" fontId="418" fillId="0" borderId="149">
      <alignment horizontal="right" vertical="center"/>
    </xf>
    <xf numFmtId="195" fontId="418" fillId="0" borderId="149">
      <alignment horizontal="right" vertical="center"/>
    </xf>
    <xf numFmtId="195" fontId="418" fillId="0" borderId="149">
      <alignment horizontal="right" vertical="center"/>
    </xf>
    <xf numFmtId="195" fontId="418" fillId="0" borderId="149">
      <alignment horizontal="right" vertical="center"/>
    </xf>
    <xf numFmtId="195" fontId="183" fillId="0" borderId="149">
      <alignment horizontal="right" vertical="center"/>
    </xf>
    <xf numFmtId="195" fontId="418" fillId="0" borderId="149">
      <alignment horizontal="right" vertical="center"/>
    </xf>
    <xf numFmtId="195" fontId="418" fillId="0" borderId="149">
      <alignment horizontal="right" vertical="center"/>
    </xf>
    <xf numFmtId="195" fontId="183" fillId="0" borderId="149">
      <alignment horizontal="right" vertical="center"/>
    </xf>
    <xf numFmtId="195" fontId="183" fillId="0" borderId="149">
      <alignment horizontal="right" vertical="center"/>
    </xf>
    <xf numFmtId="195" fontId="183" fillId="0" borderId="149">
      <alignment horizontal="right" vertical="center"/>
    </xf>
    <xf numFmtId="195" fontId="183" fillId="0" borderId="149">
      <alignment horizontal="right" vertical="center"/>
    </xf>
    <xf numFmtId="195" fontId="418" fillId="0" borderId="149">
      <alignment horizontal="right" vertical="center"/>
    </xf>
    <xf numFmtId="195" fontId="418" fillId="0" borderId="149">
      <alignment horizontal="right" vertical="center"/>
    </xf>
    <xf numFmtId="196" fontId="183" fillId="0" borderId="149">
      <alignment horizontal="center"/>
    </xf>
    <xf numFmtId="196" fontId="418" fillId="0" borderId="149">
      <alignment horizontal="center"/>
    </xf>
    <xf numFmtId="196" fontId="183" fillId="0" borderId="149">
      <alignment horizontal="center"/>
    </xf>
    <xf numFmtId="171" fontId="183" fillId="0" borderId="148"/>
    <xf numFmtId="171" fontId="418" fillId="0" borderId="148"/>
    <xf numFmtId="171" fontId="183" fillId="0" borderId="148"/>
    <xf numFmtId="0" fontId="16" fillId="29" borderId="247" applyNumberFormat="0" applyFont="0" applyAlignment="0" applyProtection="0"/>
    <xf numFmtId="0" fontId="428" fillId="23" borderId="249" applyNumberFormat="0" applyAlignment="0" applyProtection="0"/>
    <xf numFmtId="0" fontId="50" fillId="23" borderId="223" applyNumberFormat="0" applyAlignment="0" applyProtection="0"/>
    <xf numFmtId="181" fontId="223" fillId="64" borderId="183" applyNumberFormat="0" applyAlignment="0" applyProtection="0">
      <alignment vertical="center"/>
    </xf>
    <xf numFmtId="168" fontId="96" fillId="0" borderId="0" applyFont="0" applyFill="0" applyBorder="0" applyAlignment="0" applyProtection="0"/>
    <xf numFmtId="0" fontId="197" fillId="29" borderId="208" applyNumberFormat="0" applyFont="0" applyAlignment="0" applyProtection="0"/>
    <xf numFmtId="195" fontId="418" fillId="0" borderId="212">
      <alignment horizontal="right" vertical="center"/>
    </xf>
    <xf numFmtId="195" fontId="418" fillId="0" borderId="212">
      <alignment horizontal="right" vertical="center"/>
    </xf>
    <xf numFmtId="195" fontId="183" fillId="0" borderId="212">
      <alignment horizontal="right" vertical="center"/>
    </xf>
    <xf numFmtId="0" fontId="204" fillId="0" borderId="143" applyNumberFormat="0" applyFill="0" applyAlignment="0" applyProtection="0">
      <alignment vertical="center"/>
    </xf>
    <xf numFmtId="0" fontId="218" fillId="19" borderId="144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226" fillId="19" borderId="145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94" fillId="20" borderId="142" applyNumberFormat="0" applyFont="0" applyAlignment="0" applyProtection="0">
      <alignment vertical="center"/>
    </xf>
    <xf numFmtId="0" fontId="138" fillId="10" borderId="206" applyNumberFormat="0" applyAlignment="0" applyProtection="0">
      <alignment vertical="center"/>
    </xf>
    <xf numFmtId="0" fontId="13" fillId="29" borderId="208" applyNumberFormat="0" applyFont="0" applyAlignment="0" applyProtection="0"/>
    <xf numFmtId="10" fontId="29" fillId="65" borderId="140" applyNumberFormat="0" applyBorder="0" applyAlignment="0" applyProtection="0"/>
    <xf numFmtId="0" fontId="171" fillId="0" borderId="205">
      <alignment horizontal="left" vertical="center"/>
    </xf>
    <xf numFmtId="0" fontId="223" fillId="64" borderId="206" applyNumberFormat="0" applyAlignment="0" applyProtection="0">
      <alignment vertical="center"/>
    </xf>
    <xf numFmtId="0" fontId="134" fillId="0" borderId="203" applyNumberFormat="0" applyFill="0" applyAlignment="0" applyProtection="0">
      <alignment vertical="center"/>
    </xf>
    <xf numFmtId="0" fontId="64" fillId="0" borderId="143" applyNumberFormat="0" applyFill="0" applyAlignment="0" applyProtection="0"/>
    <xf numFmtId="0" fontId="372" fillId="60" borderId="201" applyNumberFormat="0" applyAlignment="0" applyProtection="0">
      <alignment vertical="center"/>
    </xf>
    <xf numFmtId="0" fontId="139" fillId="60" borderId="201" applyNumberFormat="0" applyAlignment="0" applyProtection="0">
      <alignment vertical="center"/>
    </xf>
    <xf numFmtId="0" fontId="119" fillId="28" borderId="0" applyNumberFormat="0" applyBorder="0" applyAlignment="0" applyProtection="0">
      <alignment vertical="center"/>
    </xf>
    <xf numFmtId="0" fontId="61" fillId="10" borderId="206" applyNumberFormat="0" applyAlignment="0" applyProtection="0"/>
    <xf numFmtId="0" fontId="226" fillId="19" borderId="201" applyNumberFormat="0" applyAlignment="0" applyProtection="0">
      <alignment vertical="center"/>
    </xf>
    <xf numFmtId="0" fontId="223" fillId="64" borderId="206" applyNumberFormat="0" applyAlignment="0" applyProtection="0">
      <alignment vertical="center"/>
    </xf>
    <xf numFmtId="0" fontId="13" fillId="0" borderId="0"/>
    <xf numFmtId="0" fontId="223" fillId="64" borderId="183" applyNumberFormat="0" applyAlignment="0" applyProtection="0">
      <alignment vertical="center"/>
    </xf>
    <xf numFmtId="0" fontId="13" fillId="29" borderId="185" applyNumberFormat="0" applyFont="0" applyAlignment="0" applyProtection="0"/>
    <xf numFmtId="0" fontId="47" fillId="23" borderId="186" applyNumberFormat="0" applyAlignment="0" applyProtection="0"/>
    <xf numFmtId="0" fontId="48" fillId="23" borderId="250" applyNumberFormat="0" applyAlignment="0" applyProtection="0"/>
    <xf numFmtId="181" fontId="226" fillId="19" borderId="186" applyNumberFormat="0" applyAlignment="0" applyProtection="0">
      <alignment vertical="center"/>
    </xf>
    <xf numFmtId="0" fontId="94" fillId="20" borderId="142" applyNumberFormat="0" applyFont="0" applyAlignment="0" applyProtection="0">
      <alignment vertical="center"/>
    </xf>
    <xf numFmtId="0" fontId="139" fillId="60" borderId="209" applyNumberFormat="0" applyAlignment="0" applyProtection="0">
      <alignment vertical="center"/>
    </xf>
    <xf numFmtId="0" fontId="65" fillId="0" borderId="210" applyNumberFormat="0" applyFill="0" applyAlignment="0" applyProtection="0"/>
    <xf numFmtId="0" fontId="19" fillId="29" borderId="208" applyNumberFormat="0" applyFont="0" applyAlignment="0" applyProtection="0"/>
    <xf numFmtId="0" fontId="223" fillId="64" borderId="206" applyNumberFormat="0" applyAlignment="0" applyProtection="0">
      <alignment vertical="center"/>
    </xf>
    <xf numFmtId="0" fontId="49" fillId="23" borderId="206" applyNumberFormat="0" applyAlignment="0" applyProtection="0"/>
    <xf numFmtId="0" fontId="65" fillId="0" borderId="210" applyNumberFormat="0" applyFill="0" applyAlignment="0" applyProtection="0"/>
    <xf numFmtId="0" fontId="223" fillId="64" borderId="206" applyNumberFormat="0" applyAlignment="0" applyProtection="0">
      <alignment vertical="center"/>
    </xf>
    <xf numFmtId="0" fontId="65" fillId="0" borderId="210" applyNumberFormat="0" applyFill="0" applyAlignment="0" applyProtection="0"/>
    <xf numFmtId="10" fontId="29" fillId="20" borderId="148" applyNumberFormat="0" applyBorder="0" applyAlignment="0" applyProtection="0"/>
    <xf numFmtId="0" fontId="137" fillId="23" borderId="257" applyNumberFormat="0" applyAlignment="0" applyProtection="0">
      <alignment vertical="center"/>
    </xf>
    <xf numFmtId="0" fontId="24" fillId="29" borderId="142" applyNumberFormat="0" applyFont="0" applyAlignment="0" applyProtection="0"/>
    <xf numFmtId="0" fontId="24" fillId="29" borderId="208" applyNumberFormat="0" applyFont="0" applyAlignment="0" applyProtection="0"/>
    <xf numFmtId="0" fontId="218" fillId="19" borderId="206" applyNumberFormat="0" applyAlignment="0" applyProtection="0">
      <alignment vertical="center"/>
    </xf>
    <xf numFmtId="0" fontId="47" fillId="23" borderId="201" applyNumberFormat="0" applyAlignment="0" applyProtection="0"/>
    <xf numFmtId="0" fontId="372" fillId="60" borderId="209" applyNumberFormat="0" applyAlignment="0" applyProtection="0">
      <alignment vertical="center"/>
    </xf>
    <xf numFmtId="0" fontId="60" fillId="10" borderId="206" applyNumberFormat="0" applyAlignment="0" applyProtection="0"/>
    <xf numFmtId="0" fontId="40" fillId="29" borderId="208" applyNumberFormat="0" applyFont="0" applyAlignment="0" applyProtection="0"/>
    <xf numFmtId="0" fontId="65" fillId="0" borderId="199" applyNumberFormat="0" applyFill="0" applyAlignment="0" applyProtection="0"/>
    <xf numFmtId="0" fontId="138" fillId="10" borderId="200" applyNumberFormat="0" applyAlignment="0" applyProtection="0">
      <alignment vertical="center"/>
    </xf>
    <xf numFmtId="0" fontId="40" fillId="29" borderId="208" applyNumberFormat="0" applyFont="0" applyAlignment="0" applyProtection="0"/>
    <xf numFmtId="0" fontId="65" fillId="0" borderId="199" applyNumberFormat="0" applyFill="0" applyAlignment="0" applyProtection="0"/>
    <xf numFmtId="0" fontId="19" fillId="29" borderId="198" applyNumberFormat="0" applyFont="0" applyAlignment="0" applyProtection="0"/>
    <xf numFmtId="0" fontId="61" fillId="10" borderId="206" applyNumberFormat="0" applyAlignment="0" applyProtection="0"/>
    <xf numFmtId="0" fontId="218" fillId="19" borderId="144" applyNumberFormat="0" applyAlignment="0" applyProtection="0">
      <alignment vertical="center"/>
    </xf>
    <xf numFmtId="168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223" fillId="64" borderId="144" applyNumberFormat="0" applyAlignment="0" applyProtection="0">
      <alignment vertical="center"/>
    </xf>
    <xf numFmtId="0" fontId="226" fillId="19" borderId="145" applyNumberFormat="0" applyAlignment="0" applyProtection="0">
      <alignment vertical="center"/>
    </xf>
    <xf numFmtId="0" fontId="218" fillId="19" borderId="144" applyNumberFormat="0" applyAlignment="0" applyProtection="0">
      <alignment vertical="center"/>
    </xf>
    <xf numFmtId="0" fontId="14" fillId="29" borderId="208" applyNumberFormat="0" applyFont="0" applyAlignment="0" applyProtection="0">
      <alignment vertical="center"/>
    </xf>
    <xf numFmtId="0" fontId="204" fillId="0" borderId="143" applyNumberFormat="0" applyFill="0" applyAlignment="0" applyProtection="0">
      <alignment vertical="center"/>
    </xf>
    <xf numFmtId="0" fontId="47" fillId="23" borderId="145" applyNumberFormat="0" applyAlignment="0" applyProtection="0"/>
    <xf numFmtId="0" fontId="49" fillId="23" borderId="144" applyNumberFormat="0" applyAlignment="0" applyProtection="0"/>
    <xf numFmtId="0" fontId="60" fillId="10" borderId="144" applyNumberFormat="0" applyAlignment="0" applyProtection="0"/>
    <xf numFmtId="0" fontId="64" fillId="0" borderId="143" applyNumberFormat="0" applyFill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0" fontId="64" fillId="0" borderId="210" applyNumberFormat="0" applyFill="0" applyAlignment="0" applyProtection="0"/>
    <xf numFmtId="171" fontId="183" fillId="0" borderId="140"/>
    <xf numFmtId="171" fontId="418" fillId="0" borderId="140"/>
    <xf numFmtId="171" fontId="183" fillId="0" borderId="140"/>
    <xf numFmtId="196" fontId="183" fillId="0" borderId="141">
      <alignment horizontal="center"/>
    </xf>
    <xf numFmtId="196" fontId="418" fillId="0" borderId="141">
      <alignment horizontal="center"/>
    </xf>
    <xf numFmtId="196" fontId="183" fillId="0" borderId="141">
      <alignment horizontal="center"/>
    </xf>
    <xf numFmtId="195" fontId="418" fillId="0" borderId="141">
      <alignment horizontal="right" vertical="center"/>
    </xf>
    <xf numFmtId="195" fontId="418" fillId="0" borderId="141">
      <alignment horizontal="right" vertical="center"/>
    </xf>
    <xf numFmtId="195" fontId="183" fillId="0" borderId="141">
      <alignment horizontal="right" vertical="center"/>
    </xf>
    <xf numFmtId="195" fontId="183" fillId="0" borderId="141">
      <alignment horizontal="right" vertical="center"/>
    </xf>
    <xf numFmtId="195" fontId="183" fillId="0" borderId="141">
      <alignment horizontal="right" vertical="center"/>
    </xf>
    <xf numFmtId="195" fontId="183" fillId="0" borderId="141">
      <alignment horizontal="right" vertical="center"/>
    </xf>
    <xf numFmtId="195" fontId="418" fillId="0" borderId="141">
      <alignment horizontal="right" vertical="center"/>
    </xf>
    <xf numFmtId="195" fontId="418" fillId="0" borderId="141">
      <alignment horizontal="right" vertical="center"/>
    </xf>
    <xf numFmtId="195" fontId="183" fillId="0" borderId="141">
      <alignment horizontal="right" vertical="center"/>
    </xf>
    <xf numFmtId="195" fontId="418" fillId="0" borderId="141">
      <alignment horizontal="right" vertical="center"/>
    </xf>
    <xf numFmtId="195" fontId="418" fillId="0" borderId="141">
      <alignment horizontal="right" vertical="center"/>
    </xf>
    <xf numFmtId="195" fontId="418" fillId="0" borderId="141">
      <alignment horizontal="right" vertical="center"/>
    </xf>
    <xf numFmtId="195" fontId="418" fillId="0" borderId="141">
      <alignment horizontal="right" vertical="center"/>
    </xf>
    <xf numFmtId="195" fontId="418" fillId="0" borderId="141">
      <alignment horizontal="right" vertical="center"/>
    </xf>
    <xf numFmtId="195" fontId="418" fillId="0" borderId="141">
      <alignment horizontal="right" vertical="center"/>
    </xf>
    <xf numFmtId="195" fontId="418" fillId="0" borderId="141">
      <alignment horizontal="right" vertical="center"/>
    </xf>
    <xf numFmtId="195" fontId="418" fillId="0" borderId="141">
      <alignment horizontal="right" vertical="center"/>
    </xf>
    <xf numFmtId="195" fontId="183" fillId="0" borderId="141">
      <alignment horizontal="right" vertical="center"/>
    </xf>
    <xf numFmtId="195" fontId="418" fillId="0" borderId="141">
      <alignment horizontal="right" vertical="center"/>
    </xf>
    <xf numFmtId="195" fontId="183" fillId="0" borderId="141">
      <alignment horizontal="right" vertical="center"/>
    </xf>
    <xf numFmtId="0" fontId="197" fillId="29" borderId="142" applyNumberFormat="0" applyFont="0" applyAlignment="0" applyProtection="0"/>
    <xf numFmtId="0" fontId="197" fillId="29" borderId="142" applyNumberFormat="0" applyFont="0" applyAlignment="0" applyProtection="0"/>
    <xf numFmtId="10" fontId="29" fillId="65" borderId="140" applyNumberFormat="0" applyBorder="0" applyAlignment="0" applyProtection="0"/>
    <xf numFmtId="10" fontId="29" fillId="65" borderId="140" applyNumberFormat="0" applyBorder="0" applyAlignment="0" applyProtection="0"/>
    <xf numFmtId="10" fontId="29" fillId="65" borderId="140" applyNumberFormat="0" applyBorder="0" applyAlignment="0" applyProtection="0"/>
    <xf numFmtId="0" fontId="171" fillId="0" borderId="146">
      <alignment horizontal="left" vertical="center"/>
    </xf>
    <xf numFmtId="0" fontId="118" fillId="6" borderId="0" applyNumberFormat="0" applyBorder="0" applyAlignment="0" applyProtection="0">
      <alignment vertical="center"/>
    </xf>
    <xf numFmtId="0" fontId="119" fillId="12" borderId="0" applyNumberFormat="0" applyBorder="0" applyAlignment="0" applyProtection="0">
      <alignment vertical="center"/>
    </xf>
    <xf numFmtId="0" fontId="50" fillId="23" borderId="200" applyNumberFormat="0" applyAlignment="0" applyProtection="0"/>
    <xf numFmtId="0" fontId="13" fillId="29" borderId="142" applyNumberFormat="0" applyFont="0" applyAlignment="0" applyProtection="0"/>
    <xf numFmtId="0" fontId="65" fillId="0" borderId="199" applyNumberFormat="0" applyFill="0" applyAlignment="0" applyProtection="0"/>
    <xf numFmtId="0" fontId="61" fillId="10" borderId="206" applyNumberFormat="0" applyAlignment="0" applyProtection="0"/>
    <xf numFmtId="10" fontId="29" fillId="20" borderId="196" applyNumberFormat="0" applyBorder="0" applyAlignment="0" applyProtection="0"/>
    <xf numFmtId="0" fontId="48" fillId="23" borderId="201" applyNumberFormat="0" applyAlignment="0" applyProtection="0"/>
    <xf numFmtId="0" fontId="24" fillId="29" borderId="208" applyNumberFormat="0" applyFont="0" applyAlignment="0" applyProtection="0"/>
    <xf numFmtId="0" fontId="64" fillId="0" borderId="210" applyNumberFormat="0" applyFill="0" applyAlignment="0" applyProtection="0"/>
    <xf numFmtId="0" fontId="65" fillId="0" borderId="210" applyNumberFormat="0" applyFill="0" applyAlignment="0" applyProtection="0"/>
    <xf numFmtId="0" fontId="50" fillId="23" borderId="206" applyNumberFormat="0" applyAlignment="0" applyProtection="0"/>
    <xf numFmtId="0" fontId="19" fillId="29" borderId="208" applyNumberFormat="0" applyFont="0" applyAlignment="0" applyProtection="0"/>
    <xf numFmtId="0" fontId="13" fillId="29" borderId="198" applyNumberFormat="0" applyFont="0" applyAlignment="0" applyProtection="0"/>
    <xf numFmtId="0" fontId="47" fillId="23" borderId="201" applyNumberFormat="0" applyAlignment="0" applyProtection="0"/>
    <xf numFmtId="181" fontId="223" fillId="64" borderId="183" applyNumberFormat="0" applyAlignment="0" applyProtection="0">
      <alignment vertical="center"/>
    </xf>
    <xf numFmtId="0" fontId="197" fillId="29" borderId="208" applyNumberFormat="0" applyFont="0" applyAlignment="0" applyProtection="0"/>
    <xf numFmtId="0" fontId="48" fillId="23" borderId="209" applyNumberFormat="0" applyAlignment="0" applyProtection="0"/>
    <xf numFmtId="0" fontId="13" fillId="29" borderId="208" applyNumberFormat="0" applyFont="0" applyAlignment="0" applyProtection="0"/>
    <xf numFmtId="0" fontId="61" fillId="10" borderId="206" applyNumberFormat="0" applyAlignment="0" applyProtection="0"/>
    <xf numFmtId="0" fontId="94" fillId="29" borderId="208" applyNumberFormat="0" applyFont="0" applyAlignment="0" applyProtection="0">
      <alignment vertical="center"/>
    </xf>
    <xf numFmtId="0" fontId="48" fillId="23" borderId="201" applyNumberFormat="0" applyAlignment="0" applyProtection="0"/>
    <xf numFmtId="0" fontId="50" fillId="23" borderId="200" applyNumberFormat="0" applyAlignment="0" applyProtection="0"/>
    <xf numFmtId="0" fontId="64" fillId="0" borderId="199" applyNumberFormat="0" applyFill="0" applyAlignment="0" applyProtection="0"/>
    <xf numFmtId="0" fontId="134" fillId="0" borderId="207" applyNumberFormat="0" applyFill="0" applyAlignment="0" applyProtection="0">
      <alignment vertical="center"/>
    </xf>
    <xf numFmtId="0" fontId="367" fillId="0" borderId="207" applyNumberFormat="0" applyFill="0" applyAlignment="0" applyProtection="0">
      <alignment vertical="center"/>
    </xf>
    <xf numFmtId="0" fontId="61" fillId="10" borderId="200" applyNumberFormat="0" applyAlignment="0" applyProtection="0"/>
    <xf numFmtId="0" fontId="19" fillId="29" borderId="198" applyNumberFormat="0" applyFont="0" applyAlignment="0" applyProtection="0"/>
    <xf numFmtId="10" fontId="29" fillId="20" borderId="140" applyNumberFormat="0" applyBorder="0" applyAlignment="0" applyProtection="0"/>
    <xf numFmtId="0" fontId="64" fillId="0" borderId="210" applyNumberFormat="0" applyFill="0" applyAlignment="0" applyProtection="0"/>
    <xf numFmtId="0" fontId="372" fillId="60" borderId="201" applyNumberFormat="0" applyAlignment="0" applyProtection="0">
      <alignment vertical="center"/>
    </xf>
    <xf numFmtId="0" fontId="49" fillId="23" borderId="206" applyNumberFormat="0" applyAlignment="0" applyProtection="0"/>
    <xf numFmtId="0" fontId="47" fillId="23" borderId="145" applyNumberFormat="0" applyAlignment="0" applyProtection="0"/>
    <xf numFmtId="0" fontId="49" fillId="23" borderId="144" applyNumberFormat="0" applyAlignment="0" applyProtection="0"/>
    <xf numFmtId="0" fontId="60" fillId="10" borderId="144" applyNumberFormat="0" applyAlignment="0" applyProtection="0"/>
    <xf numFmtId="0" fontId="64" fillId="0" borderId="143" applyNumberFormat="0" applyFill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0" fontId="94" fillId="20" borderId="142" applyNumberFormat="0" applyFon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226" fillId="19" borderId="145" applyNumberFormat="0" applyAlignment="0" applyProtection="0">
      <alignment vertical="center"/>
    </xf>
    <xf numFmtId="0" fontId="19" fillId="29" borderId="208" applyNumberFormat="0" applyFont="0" applyAlignment="0" applyProtection="0"/>
    <xf numFmtId="0" fontId="204" fillId="0" borderId="143" applyNumberFormat="0" applyFill="0" applyAlignment="0" applyProtection="0">
      <alignment vertical="center"/>
    </xf>
    <xf numFmtId="0" fontId="197" fillId="29" borderId="142" applyNumberFormat="0" applyFont="0" applyAlignment="0" applyProtection="0"/>
    <xf numFmtId="0" fontId="197" fillId="29" borderId="142" applyNumberFormat="0" applyFont="0" applyAlignment="0" applyProtection="0"/>
    <xf numFmtId="0" fontId="49" fillId="23" borderId="144" applyNumberFormat="0" applyAlignment="0" applyProtection="0"/>
    <xf numFmtId="0" fontId="60" fillId="10" borderId="144" applyNumberFormat="0" applyAlignment="0" applyProtection="0"/>
    <xf numFmtId="0" fontId="47" fillId="23" borderId="145" applyNumberFormat="0" applyAlignment="0" applyProtection="0"/>
    <xf numFmtId="0" fontId="60" fillId="10" borderId="206" applyNumberFormat="0" applyAlignment="0" applyProtection="0"/>
    <xf numFmtId="0" fontId="60" fillId="10" borderId="206" applyNumberFormat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284" fontId="24" fillId="29" borderId="142" applyNumberFormat="0" applyFont="0" applyAlignment="0" applyProtection="0"/>
    <xf numFmtId="284" fontId="13" fillId="29" borderId="142" applyNumberFormat="0" applyFont="0" applyAlignment="0" applyProtection="0"/>
    <xf numFmtId="0" fontId="64" fillId="0" borderId="143" applyNumberFormat="0" applyFill="0" applyAlignment="0" applyProtection="0"/>
    <xf numFmtId="284" fontId="64" fillId="0" borderId="143" applyNumberFormat="0" applyFill="0" applyAlignment="0" applyProtection="0"/>
    <xf numFmtId="284" fontId="60" fillId="10" borderId="144" applyNumberFormat="0" applyAlignment="0" applyProtection="0"/>
    <xf numFmtId="0" fontId="60" fillId="10" borderId="144" applyNumberFormat="0" applyAlignment="0" applyProtection="0"/>
    <xf numFmtId="0" fontId="49" fillId="23" borderId="144" applyNumberFormat="0" applyAlignment="0" applyProtection="0"/>
    <xf numFmtId="284" fontId="49" fillId="23" borderId="144" applyNumberFormat="0" applyAlignment="0" applyProtection="0"/>
    <xf numFmtId="0" fontId="47" fillId="23" borderId="145" applyNumberFormat="0" applyAlignment="0" applyProtection="0"/>
    <xf numFmtId="284" fontId="47" fillId="23" borderId="145" applyNumberFormat="0" applyAlignment="0" applyProtection="0"/>
    <xf numFmtId="0" fontId="48" fillId="23" borderId="201" applyNumberFormat="0" applyAlignment="0" applyProtection="0"/>
    <xf numFmtId="0" fontId="223" fillId="64" borderId="206" applyNumberFormat="0" applyAlignment="0" applyProtection="0">
      <alignment vertical="center"/>
    </xf>
    <xf numFmtId="0" fontId="197" fillId="29" borderId="208" applyNumberFormat="0" applyFont="0" applyAlignment="0" applyProtection="0"/>
    <xf numFmtId="284" fontId="24" fillId="29" borderId="208" applyNumberFormat="0" applyFont="0" applyAlignment="0" applyProtection="0"/>
    <xf numFmtId="0" fontId="119" fillId="25" borderId="0" applyNumberFormat="0" applyBorder="0" applyAlignment="0" applyProtection="0">
      <alignment vertical="center"/>
    </xf>
    <xf numFmtId="0" fontId="1" fillId="0" borderId="0"/>
    <xf numFmtId="0" fontId="49" fillId="23" borderId="206" applyNumberFormat="0" applyAlignment="0" applyProtection="0"/>
    <xf numFmtId="0" fontId="13" fillId="29" borderId="208" applyNumberFormat="0" applyFont="0" applyAlignment="0" applyProtection="0"/>
    <xf numFmtId="284" fontId="13" fillId="29" borderId="208" applyNumberFormat="0" applyFont="0" applyAlignment="0" applyProtection="0"/>
    <xf numFmtId="181" fontId="223" fillId="64" borderId="144" applyNumberFormat="0" applyAlignment="0" applyProtection="0">
      <alignment vertical="center"/>
    </xf>
    <xf numFmtId="0" fontId="65" fillId="0" borderId="210" applyNumberFormat="0" applyFill="0" applyAlignment="0" applyProtection="0"/>
    <xf numFmtId="0" fontId="24" fillId="29" borderId="208" applyNumberFormat="0" applyFont="0" applyAlignment="0" applyProtection="0"/>
    <xf numFmtId="0" fontId="372" fillId="60" borderId="201" applyNumberFormat="0" applyAlignment="0" applyProtection="0">
      <alignment vertical="center"/>
    </xf>
    <xf numFmtId="181" fontId="223" fillId="64" borderId="144" applyNumberFormat="0" applyAlignment="0" applyProtection="0">
      <alignment vertical="center"/>
    </xf>
    <xf numFmtId="0" fontId="19" fillId="29" borderId="208" applyNumberFormat="0" applyFont="0" applyAlignment="0" applyProtection="0"/>
    <xf numFmtId="0" fontId="223" fillId="64" borderId="200" applyNumberFormat="0" applyAlignment="0" applyProtection="0">
      <alignment vertical="center"/>
    </xf>
    <xf numFmtId="0" fontId="61" fillId="10" borderId="240" applyNumberFormat="0" applyAlignment="0" applyProtection="0"/>
    <xf numFmtId="0" fontId="61" fillId="10" borderId="223" applyNumberFormat="0" applyAlignment="0" applyProtection="0"/>
    <xf numFmtId="0" fontId="50" fillId="23" borderId="206" applyNumberFormat="0" applyAlignment="0" applyProtection="0"/>
    <xf numFmtId="0" fontId="61" fillId="10" borderId="206" applyNumberFormat="0" applyAlignment="0" applyProtection="0"/>
    <xf numFmtId="0" fontId="50" fillId="23" borderId="206" applyNumberFormat="0" applyAlignment="0" applyProtection="0"/>
    <xf numFmtId="0" fontId="47" fillId="23" borderId="250" applyNumberFormat="0" applyAlignment="0" applyProtection="0"/>
    <xf numFmtId="0" fontId="60" fillId="10" borderId="206" applyNumberFormat="0" applyAlignment="0" applyProtection="0"/>
    <xf numFmtId="0" fontId="24" fillId="29" borderId="208" applyNumberFormat="0" applyFont="0" applyAlignment="0" applyProtection="0"/>
    <xf numFmtId="0" fontId="204" fillId="0" borderId="210" applyNumberFormat="0" applyFill="0" applyAlignment="0" applyProtection="0">
      <alignment vertical="center"/>
    </xf>
    <xf numFmtId="0" fontId="60" fillId="10" borderId="206" applyNumberFormat="0" applyAlignment="0" applyProtection="0"/>
    <xf numFmtId="0" fontId="50" fillId="23" borderId="144" applyNumberFormat="0" applyAlignment="0" applyProtection="0"/>
    <xf numFmtId="0" fontId="50" fillId="23" borderId="144" applyNumberFormat="0" applyAlignment="0" applyProtection="0"/>
    <xf numFmtId="0" fontId="64" fillId="0" borderId="210" applyNumberFormat="0" applyFill="0" applyAlignment="0" applyProtection="0"/>
    <xf numFmtId="0" fontId="61" fillId="10" borderId="144" applyNumberFormat="0" applyAlignment="0" applyProtection="0"/>
    <xf numFmtId="0" fontId="61" fillId="10" borderId="144" applyNumberFormat="0" applyAlignment="0" applyProtection="0"/>
    <xf numFmtId="0" fontId="40" fillId="29" borderId="142" applyNumberFormat="0" applyFont="0" applyAlignment="0" applyProtection="0"/>
    <xf numFmtId="0" fontId="40" fillId="29" borderId="142" applyNumberFormat="0" applyFont="0" applyAlignment="0" applyProtection="0"/>
    <xf numFmtId="0" fontId="48" fillId="23" borderId="145" applyNumberFormat="0" applyAlignment="0" applyProtection="0"/>
    <xf numFmtId="0" fontId="48" fillId="23" borderId="145" applyNumberFormat="0" applyAlignment="0" applyProtection="0"/>
    <xf numFmtId="0" fontId="65" fillId="0" borderId="143" applyNumberFormat="0" applyFill="0" applyAlignment="0" applyProtection="0"/>
    <xf numFmtId="0" fontId="65" fillId="0" borderId="143" applyNumberFormat="0" applyFill="0" applyAlignment="0" applyProtection="0"/>
    <xf numFmtId="0" fontId="50" fillId="23" borderId="144" applyNumberFormat="0" applyAlignment="0" applyProtection="0"/>
    <xf numFmtId="0" fontId="61" fillId="10" borderId="144" applyNumberFormat="0" applyAlignment="0" applyProtection="0"/>
    <xf numFmtId="0" fontId="65" fillId="0" borderId="143" applyNumberFormat="0" applyFill="0" applyAlignment="0" applyProtection="0"/>
    <xf numFmtId="0" fontId="48" fillId="23" borderId="145" applyNumberFormat="0" applyAlignment="0" applyProtection="0"/>
    <xf numFmtId="0" fontId="19" fillId="29" borderId="142" applyNumberFormat="0" applyFont="0" applyAlignment="0" applyProtection="0"/>
    <xf numFmtId="0" fontId="47" fillId="23" borderId="201" applyNumberFormat="0" applyAlignment="0" applyProtection="0"/>
    <xf numFmtId="0" fontId="14" fillId="29" borderId="198" applyNumberFormat="0" applyFont="0" applyAlignment="0" applyProtection="0">
      <alignment vertical="center"/>
    </xf>
    <xf numFmtId="0" fontId="61" fillId="10" borderId="206" applyNumberFormat="0" applyAlignment="0" applyProtection="0"/>
    <xf numFmtId="0" fontId="13" fillId="29" borderId="142" applyNumberFormat="0" applyFont="0" applyAlignment="0" applyProtection="0"/>
    <xf numFmtId="0" fontId="138" fillId="10" borderId="183" applyNumberFormat="0" applyAlignment="0" applyProtection="0">
      <alignment vertical="center"/>
    </xf>
    <xf numFmtId="0" fontId="14" fillId="29" borderId="185" applyNumberFormat="0" applyFont="0" applyAlignment="0" applyProtection="0">
      <alignment vertical="center"/>
    </xf>
    <xf numFmtId="0" fontId="372" fillId="60" borderId="186" applyNumberFormat="0" applyAlignment="0" applyProtection="0">
      <alignment vertical="center"/>
    </xf>
    <xf numFmtId="0" fontId="60" fillId="10" borderId="183" applyNumberFormat="0" applyAlignment="0" applyProtection="0"/>
    <xf numFmtId="0" fontId="65" fillId="0" borderId="210" applyNumberFormat="0" applyFill="0" applyAlignment="0" applyProtection="0"/>
    <xf numFmtId="0" fontId="47" fillId="23" borderId="186" applyNumberFormat="0" applyAlignment="0" applyProtection="0"/>
    <xf numFmtId="0" fontId="61" fillId="10" borderId="206" applyNumberFormat="0" applyAlignment="0" applyProtection="0"/>
    <xf numFmtId="0" fontId="133" fillId="22" borderId="10" applyNumberFormat="0" applyAlignment="0" applyProtection="0">
      <alignment vertical="center"/>
    </xf>
    <xf numFmtId="0" fontId="65" fillId="0" borderId="187" applyNumberFormat="0" applyFill="0" applyAlignment="0" applyProtection="0"/>
    <xf numFmtId="181" fontId="223" fillId="64" borderId="144" applyNumberFormat="0" applyAlignment="0" applyProtection="0">
      <alignment vertical="center"/>
    </xf>
    <xf numFmtId="173" fontId="13" fillId="3" borderId="140"/>
    <xf numFmtId="0" fontId="371" fillId="10" borderId="200" applyNumberFormat="0" applyAlignment="0" applyProtection="0">
      <alignment vertical="center"/>
    </xf>
    <xf numFmtId="0" fontId="48" fillId="23" borderId="145" applyNumberFormat="0" applyAlignment="0" applyProtection="0"/>
    <xf numFmtId="0" fontId="50" fillId="23" borderId="144" applyNumberFormat="0" applyAlignment="0" applyProtection="0"/>
    <xf numFmtId="0" fontId="61" fillId="10" borderId="144" applyNumberFormat="0" applyAlignment="0" applyProtection="0"/>
    <xf numFmtId="0" fontId="65" fillId="0" borderId="143" applyNumberFormat="0" applyFill="0" applyAlignment="0" applyProtection="0"/>
    <xf numFmtId="0" fontId="19" fillId="29" borderId="142" applyNumberFormat="0" applyFont="0" applyAlignment="0" applyProtection="0"/>
    <xf numFmtId="0" fontId="47" fillId="23" borderId="201" applyNumberFormat="0" applyAlignment="0" applyProtection="0"/>
    <xf numFmtId="181" fontId="223" fillId="64" borderId="183" applyNumberFormat="0" applyAlignment="0" applyProtection="0">
      <alignment vertical="center"/>
    </xf>
    <xf numFmtId="0" fontId="64" fillId="0" borderId="210" applyNumberFormat="0" applyFill="0" applyAlignment="0" applyProtection="0"/>
    <xf numFmtId="0" fontId="134" fillId="0" borderId="147" applyNumberFormat="0" applyFill="0" applyAlignment="0" applyProtection="0">
      <alignment vertical="center"/>
    </xf>
    <xf numFmtId="0" fontId="14" fillId="29" borderId="142" applyNumberFormat="0" applyFont="0" applyAlignment="0" applyProtection="0">
      <alignment vertical="center"/>
    </xf>
    <xf numFmtId="0" fontId="137" fillId="60" borderId="144" applyNumberFormat="0" applyAlignment="0" applyProtection="0">
      <alignment vertical="center"/>
    </xf>
    <xf numFmtId="0" fontId="138" fillId="10" borderId="144" applyNumberFormat="0" applyAlignment="0" applyProtection="0">
      <alignment vertical="center"/>
    </xf>
    <xf numFmtId="0" fontId="139" fillId="60" borderId="145" applyNumberFormat="0" applyAlignment="0" applyProtection="0">
      <alignment vertical="center"/>
    </xf>
    <xf numFmtId="0" fontId="47" fillId="23" borderId="145" applyNumberFormat="0" applyAlignment="0" applyProtection="0"/>
    <xf numFmtId="0" fontId="48" fillId="23" borderId="145" applyNumberFormat="0" applyAlignment="0" applyProtection="0"/>
    <xf numFmtId="0" fontId="49" fillId="23" borderId="144" applyNumberFormat="0" applyAlignment="0" applyProtection="0"/>
    <xf numFmtId="0" fontId="50" fillId="23" borderId="144" applyNumberFormat="0" applyAlignment="0" applyProtection="0"/>
    <xf numFmtId="0" fontId="60" fillId="10" borderId="144" applyNumberFormat="0" applyAlignment="0" applyProtection="0"/>
    <xf numFmtId="0" fontId="61" fillId="10" borderId="144" applyNumberFormat="0" applyAlignment="0" applyProtection="0"/>
    <xf numFmtId="0" fontId="64" fillId="0" borderId="143" applyNumberFormat="0" applyFill="0" applyAlignment="0" applyProtection="0"/>
    <xf numFmtId="0" fontId="65" fillId="0" borderId="143" applyNumberFormat="0" applyFill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0" fontId="19" fillId="29" borderId="142" applyNumberFormat="0" applyFont="0" applyAlignment="0" applyProtection="0"/>
    <xf numFmtId="0" fontId="134" fillId="0" borderId="147" applyNumberFormat="0" applyFill="0" applyAlignment="0" applyProtection="0">
      <alignment vertical="center"/>
    </xf>
    <xf numFmtId="0" fontId="14" fillId="29" borderId="142" applyNumberFormat="0" applyFont="0" applyAlignment="0" applyProtection="0">
      <alignment vertical="center"/>
    </xf>
    <xf numFmtId="0" fontId="137" fillId="60" borderId="144" applyNumberFormat="0" applyAlignment="0" applyProtection="0">
      <alignment vertical="center"/>
    </xf>
    <xf numFmtId="0" fontId="138" fillId="10" borderId="144" applyNumberFormat="0" applyAlignment="0" applyProtection="0">
      <alignment vertical="center"/>
    </xf>
    <xf numFmtId="0" fontId="139" fillId="60" borderId="145" applyNumberFormat="0" applyAlignment="0" applyProtection="0">
      <alignment vertical="center"/>
    </xf>
    <xf numFmtId="181" fontId="223" fillId="64" borderId="144" applyNumberFormat="0" applyAlignment="0" applyProtection="0">
      <alignment vertical="center"/>
    </xf>
    <xf numFmtId="0" fontId="47" fillId="23" borderId="145" applyNumberFormat="0" applyAlignment="0" applyProtection="0"/>
    <xf numFmtId="0" fontId="48" fillId="23" borderId="145" applyNumberFormat="0" applyAlignment="0" applyProtection="0"/>
    <xf numFmtId="0" fontId="49" fillId="23" borderId="144" applyNumberFormat="0" applyAlignment="0" applyProtection="0"/>
    <xf numFmtId="0" fontId="50" fillId="23" borderId="144" applyNumberFormat="0" applyAlignment="0" applyProtection="0"/>
    <xf numFmtId="0" fontId="60" fillId="10" borderId="144" applyNumberFormat="0" applyAlignment="0" applyProtection="0"/>
    <xf numFmtId="0" fontId="61" fillId="10" borderId="144" applyNumberFormat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0" fontId="19" fillId="29" borderId="142" applyNumberFormat="0" applyFont="0" applyAlignment="0" applyProtection="0"/>
    <xf numFmtId="0" fontId="50" fillId="23" borderId="206" applyNumberFormat="0" applyAlignment="0" applyProtection="0"/>
    <xf numFmtId="0" fontId="367" fillId="0" borderId="207" applyNumberFormat="0" applyFill="0" applyAlignment="0" applyProtection="0">
      <alignment vertical="center"/>
    </xf>
    <xf numFmtId="0" fontId="372" fillId="60" borderId="209" applyNumberFormat="0" applyAlignment="0" applyProtection="0">
      <alignment vertical="center"/>
    </xf>
    <xf numFmtId="0" fontId="1" fillId="2" borderId="8" applyNumberFormat="0" applyFont="0" applyAlignment="0" applyProtection="0"/>
    <xf numFmtId="0" fontId="40" fillId="29" borderId="208" applyNumberFormat="0" applyFont="0" applyAlignment="0" applyProtection="0"/>
    <xf numFmtId="0" fontId="13" fillId="29" borderId="142" applyNumberFormat="0" applyFont="0" applyAlignment="0" applyProtection="0"/>
    <xf numFmtId="0" fontId="64" fillId="0" borderId="143" applyNumberFormat="0" applyFill="0" applyAlignment="0" applyProtection="0"/>
    <xf numFmtId="0" fontId="60" fillId="10" borderId="144" applyNumberFormat="0" applyAlignment="0" applyProtection="0"/>
    <xf numFmtId="0" fontId="49" fillId="23" borderId="144" applyNumberFormat="0" applyAlignment="0" applyProtection="0"/>
    <xf numFmtId="0" fontId="47" fillId="23" borderId="145" applyNumberFormat="0" applyAlignment="0" applyProtection="0"/>
    <xf numFmtId="0" fontId="19" fillId="29" borderId="198" applyNumberFormat="0" applyFont="0" applyAlignment="0" applyProtection="0"/>
    <xf numFmtId="0" fontId="65" fillId="0" borderId="143" applyNumberFormat="0" applyFill="0" applyAlignment="0" applyProtection="0"/>
    <xf numFmtId="0" fontId="65" fillId="0" borderId="143" applyNumberFormat="0" applyFill="0" applyAlignment="0" applyProtection="0"/>
    <xf numFmtId="0" fontId="48" fillId="23" borderId="145" applyNumberFormat="0" applyAlignment="0" applyProtection="0"/>
    <xf numFmtId="0" fontId="48" fillId="23" borderId="145" applyNumberFormat="0" applyAlignment="0" applyProtection="0"/>
    <xf numFmtId="0" fontId="40" fillId="29" borderId="142" applyNumberFormat="0" applyFont="0" applyAlignment="0" applyProtection="0"/>
    <xf numFmtId="0" fontId="40" fillId="29" borderId="142" applyNumberFormat="0" applyFont="0" applyAlignment="0" applyProtection="0"/>
    <xf numFmtId="0" fontId="61" fillId="10" borderId="144" applyNumberFormat="0" applyAlignment="0" applyProtection="0"/>
    <xf numFmtId="0" fontId="61" fillId="10" borderId="144" applyNumberFormat="0" applyAlignment="0" applyProtection="0"/>
    <xf numFmtId="0" fontId="50" fillId="23" borderId="144" applyNumberFormat="0" applyAlignment="0" applyProtection="0"/>
    <xf numFmtId="0" fontId="50" fillId="23" borderId="144" applyNumberFormat="0" applyAlignment="0" applyProtection="0"/>
    <xf numFmtId="0" fontId="49" fillId="23" borderId="206" applyNumberFormat="0" applyAlignment="0" applyProtection="0"/>
    <xf numFmtId="0" fontId="49" fillId="23" borderId="206" applyNumberFormat="0" applyAlignment="0" applyProtection="0"/>
    <xf numFmtId="0" fontId="49" fillId="23" borderId="214" applyNumberFormat="0" applyAlignment="0" applyProtection="0"/>
    <xf numFmtId="0" fontId="19" fillId="29" borderId="208" applyNumberFormat="0" applyFont="0" applyAlignment="0" applyProtection="0"/>
    <xf numFmtId="0" fontId="13" fillId="29" borderId="247" applyNumberFormat="0" applyFont="0" applyAlignment="0" applyProtection="0"/>
    <xf numFmtId="0" fontId="50" fillId="23" borderId="183" applyNumberFormat="0" applyAlignment="0" applyProtection="0"/>
    <xf numFmtId="0" fontId="64" fillId="0" borderId="218" applyNumberFormat="0" applyFill="0" applyAlignment="0" applyProtection="0"/>
    <xf numFmtId="0" fontId="138" fillId="10" borderId="183" applyNumberFormat="0" applyAlignment="0" applyProtection="0">
      <alignment vertical="center"/>
    </xf>
    <xf numFmtId="0" fontId="134" fillId="0" borderId="184" applyNumberFormat="0" applyFill="0" applyAlignment="0" applyProtection="0">
      <alignment vertical="center"/>
    </xf>
    <xf numFmtId="0" fontId="48" fillId="23" borderId="145" applyNumberFormat="0" applyAlignment="0" applyProtection="0"/>
    <xf numFmtId="0" fontId="50" fillId="23" borderId="144" applyNumberFormat="0" applyAlignment="0" applyProtection="0"/>
    <xf numFmtId="0" fontId="61" fillId="10" borderId="144" applyNumberFormat="0" applyAlignment="0" applyProtection="0"/>
    <xf numFmtId="0" fontId="65" fillId="0" borderId="143" applyNumberFormat="0" applyFill="0" applyAlignment="0" applyProtection="0"/>
    <xf numFmtId="0" fontId="24" fillId="29" borderId="142" applyNumberFormat="0" applyFont="0" applyAlignment="0" applyProtection="0"/>
    <xf numFmtId="10" fontId="29" fillId="20" borderId="196" applyNumberFormat="0" applyBorder="0" applyAlignment="0" applyProtection="0"/>
    <xf numFmtId="0" fontId="47" fillId="23" borderId="145" applyNumberFormat="0" applyAlignment="0" applyProtection="0"/>
    <xf numFmtId="0" fontId="48" fillId="23" borderId="145" applyNumberFormat="0" applyAlignment="0" applyProtection="0"/>
    <xf numFmtId="0" fontId="49" fillId="23" borderId="144" applyNumberFormat="0" applyAlignment="0" applyProtection="0"/>
    <xf numFmtId="0" fontId="50" fillId="23" borderId="144" applyNumberFormat="0" applyAlignment="0" applyProtection="0"/>
    <xf numFmtId="0" fontId="60" fillId="10" borderId="144" applyNumberFormat="0" applyAlignment="0" applyProtection="0"/>
    <xf numFmtId="0" fontId="61" fillId="10" borderId="144" applyNumberFormat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0" fontId="19" fillId="29" borderId="142" applyNumberFormat="0" applyFont="0" applyAlignment="0" applyProtection="0"/>
    <xf numFmtId="10" fontId="29" fillId="20" borderId="219" applyNumberFormat="0" applyBorder="0" applyAlignment="0" applyProtection="0"/>
    <xf numFmtId="0" fontId="19" fillId="29" borderId="185" applyNumberFormat="0" applyFont="0" applyAlignment="0" applyProtection="0"/>
    <xf numFmtId="0" fontId="13" fillId="29" borderId="208" applyNumberFormat="0" applyFont="0" applyAlignment="0" applyProtection="0"/>
    <xf numFmtId="0" fontId="13" fillId="29" borderId="198" applyNumberFormat="0" applyFont="0" applyAlignment="0" applyProtection="0"/>
    <xf numFmtId="0" fontId="64" fillId="0" borderId="210" applyNumberFormat="0" applyFill="0" applyAlignment="0" applyProtection="0"/>
    <xf numFmtId="0" fontId="48" fillId="23" borderId="186" applyNumberFormat="0" applyAlignment="0" applyProtection="0"/>
    <xf numFmtId="0" fontId="61" fillId="10" borderId="183" applyNumberFormat="0" applyAlignment="0" applyProtection="0"/>
    <xf numFmtId="0" fontId="60" fillId="10" borderId="183" applyNumberFormat="0" applyAlignment="0" applyProtection="0"/>
    <xf numFmtId="0" fontId="367" fillId="0" borderId="215" applyNumberFormat="0" applyFill="0" applyAlignment="0" applyProtection="0">
      <alignment vertical="center"/>
    </xf>
    <xf numFmtId="173" fontId="13" fillId="3" borderId="188"/>
    <xf numFmtId="0" fontId="48" fillId="23" borderId="217" applyNumberFormat="0" applyAlignment="0" applyProtection="0"/>
    <xf numFmtId="0" fontId="61" fillId="10" borderId="214" applyNumberFormat="0" applyAlignment="0" applyProtection="0"/>
    <xf numFmtId="0" fontId="118" fillId="7" borderId="0" applyNumberFormat="0" applyBorder="0" applyAlignment="0" applyProtection="0">
      <alignment vertical="center"/>
    </xf>
    <xf numFmtId="0" fontId="94" fillId="29" borderId="216" applyNumberFormat="0" applyFont="0" applyAlignment="0" applyProtection="0">
      <alignment vertical="center"/>
    </xf>
    <xf numFmtId="0" fontId="61" fillId="10" borderId="223" applyNumberFormat="0" applyAlignment="0" applyProtection="0"/>
    <xf numFmtId="0" fontId="48" fillId="23" borderId="209" applyNumberFormat="0" applyAlignment="0" applyProtection="0"/>
    <xf numFmtId="0" fontId="61" fillId="10" borderId="206" applyNumberFormat="0" applyAlignment="0" applyProtection="0"/>
    <xf numFmtId="0" fontId="139" fillId="60" borderId="186" applyNumberFormat="0" applyAlignment="0" applyProtection="0">
      <alignment vertical="center"/>
    </xf>
    <xf numFmtId="0" fontId="61" fillId="10" borderId="183" applyNumberFormat="0" applyAlignment="0" applyProtection="0"/>
    <xf numFmtId="0" fontId="24" fillId="29" borderId="208" applyNumberFormat="0" applyFont="0" applyAlignment="0" applyProtection="0"/>
    <xf numFmtId="0" fontId="97" fillId="0" borderId="0"/>
    <xf numFmtId="0" fontId="13" fillId="29" borderId="185" applyNumberFormat="0" applyFont="0" applyAlignment="0" applyProtection="0"/>
    <xf numFmtId="0" fontId="48" fillId="23" borderId="186" applyNumberFormat="0" applyAlignment="0" applyProtection="0"/>
    <xf numFmtId="0" fontId="48" fillId="23" borderId="217" applyNumberFormat="0" applyAlignment="0" applyProtection="0"/>
    <xf numFmtId="0" fontId="223" fillId="64" borderId="214" applyNumberFormat="0" applyAlignment="0" applyProtection="0">
      <alignment vertical="center"/>
    </xf>
    <xf numFmtId="0" fontId="60" fillId="10" borderId="183" applyNumberFormat="0" applyAlignment="0" applyProtection="0"/>
    <xf numFmtId="0" fontId="49" fillId="23" borderId="183" applyNumberFormat="0" applyAlignment="0" applyProtection="0"/>
    <xf numFmtId="0" fontId="171" fillId="0" borderId="194">
      <alignment horizontal="left" vertical="center"/>
    </xf>
    <xf numFmtId="0" fontId="438" fillId="23" borderId="250" applyNumberFormat="0" applyAlignment="0" applyProtection="0"/>
    <xf numFmtId="0" fontId="48" fillId="23" borderId="186" applyNumberFormat="0" applyAlignment="0" applyProtection="0"/>
    <xf numFmtId="0" fontId="40" fillId="29" borderId="216" applyNumberFormat="0" applyFont="0" applyAlignment="0" applyProtection="0"/>
    <xf numFmtId="0" fontId="48" fillId="23" borderId="250" applyNumberFormat="0" applyAlignment="0" applyProtection="0"/>
    <xf numFmtId="0" fontId="40" fillId="29" borderId="198" applyNumberFormat="0" applyFont="0" applyAlignment="0" applyProtection="0"/>
    <xf numFmtId="181" fontId="94" fillId="20" borderId="142" applyNumberFormat="0" applyFont="0" applyAlignment="0" applyProtection="0">
      <alignment vertical="center"/>
    </xf>
    <xf numFmtId="181" fontId="226" fillId="19" borderId="145" applyNumberFormat="0" applyAlignment="0" applyProtection="0">
      <alignment vertical="center"/>
    </xf>
    <xf numFmtId="0" fontId="47" fillId="23" borderId="201" applyNumberFormat="0" applyAlignment="0" applyProtection="0"/>
    <xf numFmtId="0" fontId="14" fillId="29" borderId="198" applyNumberFormat="0" applyFont="0" applyAlignment="0" applyProtection="0">
      <alignment vertical="center"/>
    </xf>
    <xf numFmtId="0" fontId="13" fillId="29" borderId="208" applyNumberFormat="0" applyFont="0" applyAlignment="0" applyProtection="0"/>
    <xf numFmtId="195" fontId="183" fillId="0" borderId="212">
      <alignment horizontal="right" vertical="center"/>
    </xf>
    <xf numFmtId="195" fontId="183" fillId="0" borderId="212">
      <alignment horizontal="right" vertical="center"/>
    </xf>
    <xf numFmtId="0" fontId="61" fillId="10" borderId="206" applyNumberFormat="0" applyAlignment="0" applyProtection="0"/>
    <xf numFmtId="0" fontId="48" fillId="23" borderId="201" applyNumberFormat="0" applyAlignment="0" applyProtection="0"/>
    <xf numFmtId="0" fontId="64" fillId="0" borderId="199" applyNumberFormat="0" applyFill="0" applyAlignment="0" applyProtection="0"/>
    <xf numFmtId="181" fontId="223" fillId="64" borderId="144" applyNumberFormat="0" applyAlignment="0" applyProtection="0">
      <alignment vertical="center"/>
    </xf>
    <xf numFmtId="0" fontId="61" fillId="10" borderId="206" applyNumberFormat="0" applyAlignment="0" applyProtection="0"/>
    <xf numFmtId="0" fontId="223" fillId="64" borderId="144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24" fillId="29" borderId="208" applyNumberFormat="0" applyFont="0" applyAlignment="0" applyProtection="0"/>
    <xf numFmtId="0" fontId="367" fillId="0" borderId="147" applyNumberFormat="0" applyFill="0" applyAlignment="0" applyProtection="0">
      <alignment vertical="center"/>
    </xf>
    <xf numFmtId="0" fontId="367" fillId="0" borderId="147" applyNumberFormat="0" applyFill="0" applyAlignment="0" applyProtection="0">
      <alignment vertical="center"/>
    </xf>
    <xf numFmtId="0" fontId="94" fillId="29" borderId="142" applyNumberFormat="0" applyFont="0" applyAlignment="0" applyProtection="0">
      <alignment vertical="center"/>
    </xf>
    <xf numFmtId="0" fontId="94" fillId="29" borderId="142" applyNumberFormat="0" applyFont="0" applyAlignment="0" applyProtection="0">
      <alignment vertical="center"/>
    </xf>
    <xf numFmtId="0" fontId="370" fillId="60" borderId="144" applyNumberFormat="0" applyAlignment="0" applyProtection="0">
      <alignment vertical="center"/>
    </xf>
    <xf numFmtId="0" fontId="370" fillId="60" borderId="144" applyNumberFormat="0" applyAlignment="0" applyProtection="0">
      <alignment vertical="center"/>
    </xf>
    <xf numFmtId="0" fontId="371" fillId="10" borderId="144" applyNumberFormat="0" applyAlignment="0" applyProtection="0">
      <alignment vertical="center"/>
    </xf>
    <xf numFmtId="0" fontId="371" fillId="10" borderId="144" applyNumberFormat="0" applyAlignment="0" applyProtection="0">
      <alignment vertical="center"/>
    </xf>
    <xf numFmtId="0" fontId="372" fillId="60" borderId="145" applyNumberFormat="0" applyAlignment="0" applyProtection="0">
      <alignment vertical="center"/>
    </xf>
    <xf numFmtId="0" fontId="372" fillId="60" borderId="145" applyNumberFormat="0" applyAlignment="0" applyProtection="0">
      <alignment vertical="center"/>
    </xf>
    <xf numFmtId="0" fontId="370" fillId="60" borderId="206" applyNumberFormat="0" applyAlignment="0" applyProtection="0">
      <alignment vertical="center"/>
    </xf>
    <xf numFmtId="10" fontId="29" fillId="20" borderId="140" applyNumberFormat="0" applyBorder="0" applyAlignment="0" applyProtection="0"/>
    <xf numFmtId="173" fontId="13" fillId="3" borderId="140"/>
    <xf numFmtId="181" fontId="223" fillId="64" borderId="144" applyNumberFormat="0" applyAlignment="0" applyProtection="0">
      <alignment vertical="center"/>
    </xf>
    <xf numFmtId="181" fontId="223" fillId="64" borderId="144" applyNumberFormat="0" applyAlignment="0" applyProtection="0">
      <alignment vertical="center"/>
    </xf>
    <xf numFmtId="181" fontId="223" fillId="64" borderId="144" applyNumberFormat="0" applyAlignment="0" applyProtection="0">
      <alignment vertical="center"/>
    </xf>
    <xf numFmtId="181" fontId="223" fillId="64" borderId="144" applyNumberFormat="0" applyAlignment="0" applyProtection="0">
      <alignment vertical="center"/>
    </xf>
    <xf numFmtId="181" fontId="223" fillId="64" borderId="144" applyNumberFormat="0" applyAlignment="0" applyProtection="0">
      <alignment vertical="center"/>
    </xf>
    <xf numFmtId="181" fontId="223" fillId="64" borderId="144" applyNumberFormat="0" applyAlignment="0" applyProtection="0">
      <alignment vertical="center"/>
    </xf>
    <xf numFmtId="181" fontId="223" fillId="64" borderId="144" applyNumberFormat="0" applyAlignment="0" applyProtection="0">
      <alignment vertical="center"/>
    </xf>
    <xf numFmtId="181" fontId="223" fillId="64" borderId="183" applyNumberFormat="0" applyAlignment="0" applyProtection="0">
      <alignment vertical="center"/>
    </xf>
    <xf numFmtId="0" fontId="19" fillId="29" borderId="198" applyNumberFormat="0" applyFont="0" applyAlignment="0" applyProtection="0"/>
    <xf numFmtId="181" fontId="218" fillId="19" borderId="144" applyNumberFormat="0" applyAlignment="0" applyProtection="0">
      <alignment vertical="center"/>
    </xf>
    <xf numFmtId="181" fontId="204" fillId="0" borderId="143" applyNumberFormat="0" applyFill="0" applyAlignment="0" applyProtection="0">
      <alignment vertical="center"/>
    </xf>
    <xf numFmtId="0" fontId="48" fillId="23" borderId="201" applyNumberFormat="0" applyAlignment="0" applyProtection="0"/>
    <xf numFmtId="0" fontId="50" fillId="23" borderId="249" applyNumberFormat="0" applyAlignment="0" applyProtection="0"/>
    <xf numFmtId="195" fontId="418" fillId="0" borderId="212">
      <alignment horizontal="right" vertical="center"/>
    </xf>
    <xf numFmtId="0" fontId="197" fillId="29" borderId="208" applyNumberFormat="0" applyFont="0" applyAlignment="0" applyProtection="0"/>
    <xf numFmtId="0" fontId="61" fillId="10" borderId="206" applyNumberFormat="0" applyAlignment="0" applyProtection="0"/>
    <xf numFmtId="195" fontId="418" fillId="0" borderId="212">
      <alignment horizontal="right" vertical="center"/>
    </xf>
    <xf numFmtId="0" fontId="223" fillId="64" borderId="206" applyNumberFormat="0" applyAlignment="0" applyProtection="0">
      <alignment vertical="center"/>
    </xf>
    <xf numFmtId="0" fontId="47" fillId="23" borderId="209" applyNumberFormat="0" applyAlignment="0" applyProtection="0"/>
    <xf numFmtId="10" fontId="29" fillId="20" borderId="140" applyNumberFormat="0" applyBorder="0" applyAlignment="0" applyProtection="0"/>
    <xf numFmtId="195" fontId="418" fillId="0" borderId="212">
      <alignment horizontal="right" vertical="center"/>
    </xf>
    <xf numFmtId="0" fontId="371" fillId="10" borderId="206" applyNumberFormat="0" applyAlignment="0" applyProtection="0">
      <alignment vertical="center"/>
    </xf>
    <xf numFmtId="0" fontId="24" fillId="29" borderId="208" applyNumberFormat="0" applyFont="0" applyAlignment="0" applyProtection="0"/>
    <xf numFmtId="181" fontId="223" fillId="64" borderId="183" applyNumberFormat="0" applyAlignment="0" applyProtection="0">
      <alignment vertical="center"/>
    </xf>
    <xf numFmtId="10" fontId="29" fillId="20" borderId="211" applyNumberFormat="0" applyBorder="0" applyAlignment="0" applyProtection="0"/>
    <xf numFmtId="0" fontId="139" fillId="60" borderId="145" applyNumberFormat="0" applyAlignment="0" applyProtection="0">
      <alignment vertical="center"/>
    </xf>
    <xf numFmtId="0" fontId="47" fillId="23" borderId="145" applyNumberFormat="0" applyAlignment="0" applyProtection="0"/>
    <xf numFmtId="0" fontId="139" fillId="60" borderId="145" applyNumberFormat="0" applyAlignment="0" applyProtection="0">
      <alignment vertical="center"/>
    </xf>
    <xf numFmtId="10" fontId="29" fillId="20" borderId="140" applyNumberFormat="0" applyBorder="0" applyAlignment="0" applyProtection="0"/>
    <xf numFmtId="0" fontId="48" fillId="23" borderId="201" applyNumberFormat="0" applyAlignment="0" applyProtection="0"/>
    <xf numFmtId="0" fontId="171" fillId="0" borderId="146">
      <alignment horizontal="left" vertical="center"/>
    </xf>
    <xf numFmtId="10" fontId="29" fillId="20" borderId="140" applyNumberFormat="0" applyBorder="0" applyAlignment="0" applyProtection="0"/>
    <xf numFmtId="0" fontId="61" fillId="10" borderId="144" applyNumberFormat="0" applyAlignment="0" applyProtection="0"/>
    <xf numFmtId="0" fontId="49" fillId="23" borderId="144" applyNumberFormat="0" applyAlignment="0" applyProtection="0"/>
    <xf numFmtId="0" fontId="13" fillId="29" borderId="208" applyNumberFormat="0" applyFont="0" applyAlignment="0" applyProtection="0"/>
    <xf numFmtId="0" fontId="49" fillId="23" borderId="214" applyNumberFormat="0" applyAlignment="0" applyProtection="0"/>
    <xf numFmtId="0" fontId="370" fillId="60" borderId="144" applyNumberFormat="0" applyAlignment="0" applyProtection="0">
      <alignment vertical="center"/>
    </xf>
    <xf numFmtId="0" fontId="49" fillId="23" borderId="240" applyNumberFormat="0" applyAlignment="0" applyProtection="0"/>
    <xf numFmtId="0" fontId="367" fillId="0" borderId="147" applyNumberFormat="0" applyFill="0" applyAlignment="0" applyProtection="0">
      <alignment vertical="center"/>
    </xf>
    <xf numFmtId="0" fontId="50" fillId="23" borderId="206" applyNumberFormat="0" applyAlignment="0" applyProtection="0"/>
    <xf numFmtId="0" fontId="65" fillId="0" borderId="210" applyNumberFormat="0" applyFill="0" applyAlignment="0" applyProtection="0"/>
    <xf numFmtId="0" fontId="371" fillId="10" borderId="144" applyNumberFormat="0" applyAlignment="0" applyProtection="0">
      <alignment vertical="center"/>
    </xf>
    <xf numFmtId="0" fontId="372" fillId="60" borderId="145" applyNumberFormat="0" applyAlignment="0" applyProtection="0">
      <alignment vertical="center"/>
    </xf>
    <xf numFmtId="0" fontId="50" fillId="23" borderId="144" applyNumberFormat="0" applyAlignment="0" applyProtection="0"/>
    <xf numFmtId="0" fontId="50" fillId="23" borderId="144" applyNumberFormat="0" applyAlignment="0" applyProtection="0"/>
    <xf numFmtId="0" fontId="61" fillId="10" borderId="144" applyNumberFormat="0" applyAlignment="0" applyProtection="0"/>
    <xf numFmtId="0" fontId="61" fillId="10" borderId="144" applyNumberFormat="0" applyAlignment="0" applyProtection="0"/>
    <xf numFmtId="0" fontId="40" fillId="29" borderId="142" applyNumberFormat="0" applyFont="0" applyAlignment="0" applyProtection="0"/>
    <xf numFmtId="0" fontId="40" fillId="29" borderId="142" applyNumberFormat="0" applyFont="0" applyAlignment="0" applyProtection="0"/>
    <xf numFmtId="0" fontId="48" fillId="23" borderId="145" applyNumberFormat="0" applyAlignment="0" applyProtection="0"/>
    <xf numFmtId="0" fontId="48" fillId="23" borderId="145" applyNumberFormat="0" applyAlignment="0" applyProtection="0"/>
    <xf numFmtId="0" fontId="47" fillId="23" borderId="145" applyNumberFormat="0" applyAlignment="0" applyProtection="0"/>
    <xf numFmtId="0" fontId="48" fillId="23" borderId="145" applyNumberFormat="0" applyAlignment="0" applyProtection="0"/>
    <xf numFmtId="0" fontId="65" fillId="0" borderId="143" applyNumberFormat="0" applyFill="0" applyAlignment="0" applyProtection="0"/>
    <xf numFmtId="0" fontId="65" fillId="0" borderId="143" applyNumberFormat="0" applyFill="0" applyAlignment="0" applyProtection="0"/>
    <xf numFmtId="0" fontId="14" fillId="29" borderId="142" applyNumberFormat="0" applyFont="0" applyAlignment="0" applyProtection="0">
      <alignment vertical="center"/>
    </xf>
    <xf numFmtId="0" fontId="50" fillId="23" borderId="144" applyNumberFormat="0" applyAlignment="0" applyProtection="0"/>
    <xf numFmtId="0" fontId="61" fillId="10" borderId="144" applyNumberFormat="0" applyAlignment="0" applyProtection="0"/>
    <xf numFmtId="0" fontId="65" fillId="0" borderId="143" applyNumberFormat="0" applyFill="0" applyAlignment="0" applyProtection="0"/>
    <xf numFmtId="0" fontId="48" fillId="23" borderId="145" applyNumberFormat="0" applyAlignment="0" applyProtection="0"/>
    <xf numFmtId="0" fontId="19" fillId="29" borderId="142" applyNumberFormat="0" applyFont="0" applyAlignment="0" applyProtection="0"/>
    <xf numFmtId="0" fontId="138" fillId="10" borderId="144" applyNumberFormat="0" applyAlignment="0" applyProtection="0">
      <alignment vertical="center"/>
    </xf>
    <xf numFmtId="0" fontId="19" fillId="29" borderId="142" applyNumberFormat="0" applyFont="0" applyAlignment="0" applyProtection="0"/>
    <xf numFmtId="0" fontId="134" fillId="0" borderId="147" applyNumberFormat="0" applyFill="0" applyAlignment="0" applyProtection="0">
      <alignment vertical="center"/>
    </xf>
    <xf numFmtId="0" fontId="371" fillId="10" borderId="144" applyNumberFormat="0" applyAlignment="0" applyProtection="0">
      <alignment vertical="center"/>
    </xf>
    <xf numFmtId="0" fontId="13" fillId="29" borderId="142" applyNumberFormat="0" applyFont="0" applyAlignment="0" applyProtection="0"/>
    <xf numFmtId="0" fontId="139" fillId="60" borderId="145" applyNumberFormat="0" applyAlignment="0" applyProtection="0">
      <alignment vertical="center"/>
    </xf>
    <xf numFmtId="0" fontId="47" fillId="23" borderId="145" applyNumberFormat="0" applyAlignment="0" applyProtection="0"/>
    <xf numFmtId="0" fontId="49" fillId="23" borderId="144" applyNumberFormat="0" applyAlignment="0" applyProtection="0"/>
    <xf numFmtId="0" fontId="60" fillId="10" borderId="144" applyNumberFormat="0" applyAlignment="0" applyProtection="0"/>
    <xf numFmtId="0" fontId="64" fillId="0" borderId="143" applyNumberFormat="0" applyFill="0" applyAlignment="0" applyProtection="0"/>
    <xf numFmtId="0" fontId="13" fillId="29" borderId="142" applyNumberFormat="0" applyFont="0" applyAlignment="0" applyProtection="0"/>
    <xf numFmtId="0" fontId="139" fillId="60" borderId="201" applyNumberFormat="0" applyAlignment="0" applyProtection="0">
      <alignment vertical="center"/>
    </xf>
    <xf numFmtId="0" fontId="138" fillId="10" borderId="144" applyNumberFormat="0" applyAlignment="0" applyProtection="0">
      <alignment vertical="center"/>
    </xf>
    <xf numFmtId="0" fontId="61" fillId="10" borderId="183" applyNumberFormat="0" applyAlignment="0" applyProtection="0"/>
    <xf numFmtId="0" fontId="48" fillId="23" borderId="186" applyNumberFormat="0" applyAlignment="0" applyProtection="0"/>
    <xf numFmtId="0" fontId="47" fillId="23" borderId="186" applyNumberFormat="0" applyAlignment="0" applyProtection="0"/>
    <xf numFmtId="0" fontId="137" fillId="60" borderId="144" applyNumberFormat="0" applyAlignment="0" applyProtection="0">
      <alignment vertical="center"/>
    </xf>
    <xf numFmtId="0" fontId="61" fillId="10" borderId="214" applyNumberFormat="0" applyAlignment="0" applyProtection="0"/>
    <xf numFmtId="0" fontId="24" fillId="29" borderId="185" applyNumberFormat="0" applyFont="0" applyAlignment="0" applyProtection="0"/>
    <xf numFmtId="0" fontId="24" fillId="29" borderId="216" applyNumberFormat="0" applyFont="0" applyAlignment="0" applyProtection="0"/>
    <xf numFmtId="0" fontId="64" fillId="0" borderId="187" applyNumberFormat="0" applyFill="0" applyAlignment="0" applyProtection="0"/>
    <xf numFmtId="0" fontId="94" fillId="29" borderId="142" applyNumberFormat="0" applyFont="0" applyAlignment="0" applyProtection="0">
      <alignment vertical="center"/>
    </xf>
    <xf numFmtId="0" fontId="367" fillId="0" borderId="184" applyNumberFormat="0" applyFill="0" applyAlignment="0" applyProtection="0">
      <alignment vertical="center"/>
    </xf>
    <xf numFmtId="0" fontId="370" fillId="60" borderId="144" applyNumberFormat="0" applyAlignment="0" applyProtection="0">
      <alignment vertical="center"/>
    </xf>
    <xf numFmtId="0" fontId="94" fillId="29" borderId="142" applyNumberFormat="0" applyFont="0" applyAlignment="0" applyProtection="0">
      <alignment vertical="center"/>
    </xf>
    <xf numFmtId="173" fontId="13" fillId="3" borderId="140"/>
    <xf numFmtId="0" fontId="40" fillId="29" borderId="142" applyNumberFormat="0" applyFont="0" applyAlignment="0" applyProtection="0"/>
    <xf numFmtId="0" fontId="65" fillId="0" borderId="143" applyNumberFormat="0" applyFill="0" applyAlignment="0" applyProtection="0"/>
    <xf numFmtId="0" fontId="139" fillId="60" borderId="145" applyNumberFormat="0" applyAlignment="0" applyProtection="0">
      <alignment vertical="center"/>
    </xf>
    <xf numFmtId="0" fontId="134" fillId="0" borderId="147" applyNumberFormat="0" applyFill="0" applyAlignment="0" applyProtection="0">
      <alignment vertical="center"/>
    </xf>
    <xf numFmtId="0" fontId="137" fillId="60" borderId="144" applyNumberFormat="0" applyAlignment="0" applyProtection="0">
      <alignment vertical="center"/>
    </xf>
    <xf numFmtId="0" fontId="50" fillId="23" borderId="144" applyNumberFormat="0" applyAlignment="0" applyProtection="0"/>
    <xf numFmtId="0" fontId="48" fillId="23" borderId="145" applyNumberFormat="0" applyAlignment="0" applyProtection="0"/>
    <xf numFmtId="0" fontId="50" fillId="23" borderId="144" applyNumberFormat="0" applyAlignment="0" applyProtection="0"/>
    <xf numFmtId="0" fontId="61" fillId="10" borderId="144" applyNumberFormat="0" applyAlignment="0" applyProtection="0"/>
    <xf numFmtId="0" fontId="65" fillId="0" borderId="143" applyNumberFormat="0" applyFill="0" applyAlignment="0" applyProtection="0"/>
    <xf numFmtId="0" fontId="24" fillId="29" borderId="142" applyNumberFormat="0" applyFont="0" applyAlignment="0" applyProtection="0"/>
    <xf numFmtId="0" fontId="19" fillId="29" borderId="142" applyNumberFormat="0" applyFont="0" applyAlignment="0" applyProtection="0"/>
    <xf numFmtId="0" fontId="24" fillId="29" borderId="142" applyNumberFormat="0" applyFont="0" applyAlignment="0" applyProtection="0"/>
    <xf numFmtId="0" fontId="64" fillId="0" borderId="143" applyNumberFormat="0" applyFill="0" applyAlignment="0" applyProtection="0"/>
    <xf numFmtId="173" fontId="13" fillId="3" borderId="148"/>
    <xf numFmtId="0" fontId="61" fillId="10" borderId="144" applyNumberFormat="0" applyAlignment="0" applyProtection="0"/>
    <xf numFmtId="0" fontId="61" fillId="10" borderId="144" applyNumberFormat="0" applyAlignment="0" applyProtection="0"/>
    <xf numFmtId="0" fontId="13" fillId="29" borderId="142" applyNumberFormat="0" applyFont="0" applyAlignment="0" applyProtection="0"/>
    <xf numFmtId="0" fontId="14" fillId="29" borderId="142" applyNumberFormat="0" applyFont="0" applyAlignment="0" applyProtection="0">
      <alignment vertical="center"/>
    </xf>
    <xf numFmtId="0" fontId="47" fillId="23" borderId="145" applyNumberFormat="0" applyAlignment="0" applyProtection="0"/>
    <xf numFmtId="0" fontId="134" fillId="0" borderId="147" applyNumberFormat="0" applyFill="0" applyAlignment="0" applyProtection="0">
      <alignment vertical="center"/>
    </xf>
    <xf numFmtId="0" fontId="14" fillId="29" borderId="142" applyNumberFormat="0" applyFont="0" applyAlignment="0" applyProtection="0">
      <alignment vertical="center"/>
    </xf>
    <xf numFmtId="0" fontId="171" fillId="0" borderId="146">
      <alignment horizontal="left" vertical="center"/>
    </xf>
    <xf numFmtId="0" fontId="137" fillId="60" borderId="144" applyNumberFormat="0" applyAlignment="0" applyProtection="0">
      <alignment vertical="center"/>
    </xf>
    <xf numFmtId="0" fontId="138" fillId="10" borderId="144" applyNumberFormat="0" applyAlignment="0" applyProtection="0">
      <alignment vertical="center"/>
    </xf>
    <xf numFmtId="0" fontId="139" fillId="60" borderId="145" applyNumberFormat="0" applyAlignment="0" applyProtection="0">
      <alignment vertical="center"/>
    </xf>
    <xf numFmtId="0" fontId="48" fillId="23" borderId="145" applyNumberFormat="0" applyAlignment="0" applyProtection="0"/>
    <xf numFmtId="0" fontId="47" fillId="23" borderId="145" applyNumberFormat="0" applyAlignment="0" applyProtection="0"/>
    <xf numFmtId="0" fontId="48" fillId="23" borderId="145" applyNumberFormat="0" applyAlignment="0" applyProtection="0"/>
    <xf numFmtId="0" fontId="49" fillId="23" borderId="144" applyNumberFormat="0" applyAlignment="0" applyProtection="0"/>
    <xf numFmtId="0" fontId="50" fillId="23" borderId="144" applyNumberFormat="0" applyAlignment="0" applyProtection="0"/>
    <xf numFmtId="0" fontId="60" fillId="10" borderId="144" applyNumberFormat="0" applyAlignment="0" applyProtection="0"/>
    <xf numFmtId="0" fontId="61" fillId="10" borderId="144" applyNumberFormat="0" applyAlignment="0" applyProtection="0"/>
    <xf numFmtId="0" fontId="64" fillId="0" borderId="143" applyNumberFormat="0" applyFill="0" applyAlignment="0" applyProtection="0"/>
    <xf numFmtId="0" fontId="65" fillId="0" borderId="143" applyNumberFormat="0" applyFill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0" fontId="19" fillId="29" borderId="142" applyNumberFormat="0" applyFont="0" applyAlignment="0" applyProtection="0"/>
    <xf numFmtId="0" fontId="134" fillId="0" borderId="147" applyNumberFormat="0" applyFill="0" applyAlignment="0" applyProtection="0">
      <alignment vertical="center"/>
    </xf>
    <xf numFmtId="0" fontId="14" fillId="29" borderId="142" applyNumberFormat="0" applyFont="0" applyAlignment="0" applyProtection="0">
      <alignment vertical="center"/>
    </xf>
    <xf numFmtId="0" fontId="137" fillId="60" borderId="144" applyNumberFormat="0" applyAlignment="0" applyProtection="0">
      <alignment vertical="center"/>
    </xf>
    <xf numFmtId="0" fontId="138" fillId="10" borderId="144" applyNumberFormat="0" applyAlignment="0" applyProtection="0">
      <alignment vertical="center"/>
    </xf>
    <xf numFmtId="0" fontId="139" fillId="60" borderId="145" applyNumberFormat="0" applyAlignment="0" applyProtection="0">
      <alignment vertical="center"/>
    </xf>
    <xf numFmtId="0" fontId="50" fillId="23" borderId="144" applyNumberFormat="0" applyAlignment="0" applyProtection="0"/>
    <xf numFmtId="0" fontId="47" fillId="23" borderId="145" applyNumberFormat="0" applyAlignment="0" applyProtection="0"/>
    <xf numFmtId="0" fontId="48" fillId="23" borderId="145" applyNumberFormat="0" applyAlignment="0" applyProtection="0"/>
    <xf numFmtId="0" fontId="49" fillId="23" borderId="144" applyNumberFormat="0" applyAlignment="0" applyProtection="0"/>
    <xf numFmtId="0" fontId="50" fillId="23" borderId="144" applyNumberFormat="0" applyAlignment="0" applyProtection="0"/>
    <xf numFmtId="0" fontId="60" fillId="10" borderId="144" applyNumberFormat="0" applyAlignment="0" applyProtection="0"/>
    <xf numFmtId="0" fontId="61" fillId="10" borderId="144" applyNumberFormat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0" fontId="19" fillId="29" borderId="142" applyNumberFormat="0" applyFont="0" applyAlignment="0" applyProtection="0"/>
    <xf numFmtId="0" fontId="47" fillId="23" borderId="145" applyNumberFormat="0" applyAlignment="0" applyProtection="0"/>
    <xf numFmtId="0" fontId="48" fillId="23" borderId="145" applyNumberFormat="0" applyAlignment="0" applyProtection="0"/>
    <xf numFmtId="0" fontId="65" fillId="0" borderId="143" applyNumberFormat="0" applyFill="0" applyAlignment="0" applyProtection="0"/>
    <xf numFmtId="0" fontId="49" fillId="23" borderId="144" applyNumberFormat="0" applyAlignment="0" applyProtection="0"/>
    <xf numFmtId="0" fontId="50" fillId="23" borderId="206" applyNumberFormat="0" applyAlignment="0" applyProtection="0"/>
    <xf numFmtId="0" fontId="13" fillId="29" borderId="142" applyNumberFormat="0" applyFont="0" applyAlignment="0" applyProtection="0"/>
    <xf numFmtId="0" fontId="64" fillId="0" borderId="143" applyNumberFormat="0" applyFill="0" applyAlignment="0" applyProtection="0"/>
    <xf numFmtId="0" fontId="60" fillId="10" borderId="144" applyNumberFormat="0" applyAlignment="0" applyProtection="0"/>
    <xf numFmtId="0" fontId="49" fillId="23" borderId="144" applyNumberFormat="0" applyAlignment="0" applyProtection="0"/>
    <xf numFmtId="0" fontId="47" fillId="23" borderId="145" applyNumberFormat="0" applyAlignment="0" applyProtection="0"/>
    <xf numFmtId="10" fontId="29" fillId="20" borderId="196" applyNumberFormat="0" applyBorder="0" applyAlignment="0" applyProtection="0"/>
    <xf numFmtId="0" fontId="65" fillId="0" borderId="143" applyNumberFormat="0" applyFill="0" applyAlignment="0" applyProtection="0"/>
    <xf numFmtId="0" fontId="65" fillId="0" borderId="143" applyNumberFormat="0" applyFill="0" applyAlignment="0" applyProtection="0"/>
    <xf numFmtId="0" fontId="48" fillId="23" borderId="145" applyNumberFormat="0" applyAlignment="0" applyProtection="0"/>
    <xf numFmtId="0" fontId="48" fillId="23" borderId="145" applyNumberFormat="0" applyAlignment="0" applyProtection="0"/>
    <xf numFmtId="0" fontId="40" fillId="29" borderId="142" applyNumberFormat="0" applyFont="0" applyAlignment="0" applyProtection="0"/>
    <xf numFmtId="0" fontId="40" fillId="29" borderId="142" applyNumberFormat="0" applyFont="0" applyAlignment="0" applyProtection="0"/>
    <xf numFmtId="0" fontId="61" fillId="10" borderId="144" applyNumberFormat="0" applyAlignment="0" applyProtection="0"/>
    <xf numFmtId="0" fontId="61" fillId="10" borderId="144" applyNumberFormat="0" applyAlignment="0" applyProtection="0"/>
    <xf numFmtId="0" fontId="50" fillId="23" borderId="144" applyNumberFormat="0" applyAlignment="0" applyProtection="0"/>
    <xf numFmtId="0" fontId="50" fillId="23" borderId="144" applyNumberFormat="0" applyAlignment="0" applyProtection="0"/>
    <xf numFmtId="0" fontId="61" fillId="10" borderId="206" applyNumberFormat="0" applyAlignment="0" applyProtection="0"/>
    <xf numFmtId="0" fontId="65" fillId="0" borderId="210" applyNumberFormat="0" applyFill="0" applyAlignment="0" applyProtection="0"/>
    <xf numFmtId="0" fontId="48" fillId="23" borderId="186" applyNumberFormat="0" applyAlignment="0" applyProtection="0"/>
    <xf numFmtId="0" fontId="60" fillId="10" borderId="214" applyNumberFormat="0" applyAlignment="0" applyProtection="0"/>
    <xf numFmtId="0" fontId="60" fillId="10" borderId="206" applyNumberFormat="0" applyAlignment="0" applyProtection="0"/>
    <xf numFmtId="0" fontId="61" fillId="10" borderId="183" applyNumberFormat="0" applyAlignment="0" applyProtection="0"/>
    <xf numFmtId="0" fontId="48" fillId="23" borderId="217" applyNumberFormat="0" applyAlignment="0" applyProtection="0"/>
    <xf numFmtId="0" fontId="47" fillId="23" borderId="186" applyNumberFormat="0" applyAlignment="0" applyProtection="0"/>
    <xf numFmtId="0" fontId="138" fillId="10" borderId="183" applyNumberFormat="0" applyAlignment="0" applyProtection="0">
      <alignment vertical="center"/>
    </xf>
    <xf numFmtId="10" fontId="29" fillId="20" borderId="211" applyNumberFormat="0" applyBorder="0" applyAlignment="0" applyProtection="0"/>
    <xf numFmtId="0" fontId="48" fillId="23" borderId="145" applyNumberFormat="0" applyAlignment="0" applyProtection="0"/>
    <xf numFmtId="0" fontId="50" fillId="23" borderId="144" applyNumberFormat="0" applyAlignment="0" applyProtection="0"/>
    <xf numFmtId="0" fontId="61" fillId="10" borderId="144" applyNumberFormat="0" applyAlignment="0" applyProtection="0"/>
    <xf numFmtId="0" fontId="65" fillId="0" borderId="143" applyNumberFormat="0" applyFill="0" applyAlignment="0" applyProtection="0"/>
    <xf numFmtId="0" fontId="24" fillId="29" borderId="142" applyNumberFormat="0" applyFont="0" applyAlignment="0" applyProtection="0"/>
    <xf numFmtId="0" fontId="47" fillId="23" borderId="145" applyNumberFormat="0" applyAlignment="0" applyProtection="0"/>
    <xf numFmtId="0" fontId="48" fillId="23" borderId="145" applyNumberFormat="0" applyAlignment="0" applyProtection="0"/>
    <xf numFmtId="0" fontId="49" fillId="23" borderId="144" applyNumberFormat="0" applyAlignment="0" applyProtection="0"/>
    <xf numFmtId="0" fontId="50" fillId="23" borderId="144" applyNumberFormat="0" applyAlignment="0" applyProtection="0"/>
    <xf numFmtId="0" fontId="60" fillId="10" borderId="144" applyNumberFormat="0" applyAlignment="0" applyProtection="0"/>
    <xf numFmtId="0" fontId="61" fillId="10" borderId="144" applyNumberFormat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0" fontId="19" fillId="29" borderId="142" applyNumberFormat="0" applyFont="0" applyAlignment="0" applyProtection="0"/>
    <xf numFmtId="0" fontId="47" fillId="23" borderId="209" applyNumberFormat="0" applyAlignment="0" applyProtection="0"/>
    <xf numFmtId="0" fontId="64" fillId="0" borderId="218" applyNumberFormat="0" applyFill="0" applyAlignment="0" applyProtection="0"/>
    <xf numFmtId="10" fontId="29" fillId="20" borderId="188" applyNumberFormat="0" applyBorder="0" applyAlignment="0" applyProtection="0"/>
    <xf numFmtId="0" fontId="171" fillId="0" borderId="251">
      <alignment horizontal="left" vertical="center"/>
    </xf>
    <xf numFmtId="0" fontId="19" fillId="29" borderId="208" applyNumberFormat="0" applyFont="0" applyAlignment="0" applyProtection="0"/>
    <xf numFmtId="0" fontId="138" fillId="10" borderId="206" applyNumberFormat="0" applyAlignment="0" applyProtection="0">
      <alignment vertical="center"/>
    </xf>
    <xf numFmtId="0" fontId="60" fillId="10" borderId="206" applyNumberFormat="0" applyAlignment="0" applyProtection="0"/>
    <xf numFmtId="0" fontId="48" fillId="23" borderId="209" applyNumberFormat="0" applyAlignment="0" applyProtection="0"/>
    <xf numFmtId="0" fontId="50" fillId="23" borderId="214" applyNumberFormat="0" applyAlignment="0" applyProtection="0"/>
    <xf numFmtId="0" fontId="60" fillId="10" borderId="183" applyNumberFormat="0" applyAlignment="0" applyProtection="0"/>
    <xf numFmtId="0" fontId="19" fillId="29" borderId="185" applyNumberFormat="0" applyFont="0" applyAlignment="0" applyProtection="0"/>
    <xf numFmtId="0" fontId="24" fillId="29" borderId="185" applyNumberFormat="0" applyFont="0" applyAlignment="0" applyProtection="0"/>
    <xf numFmtId="0" fontId="50" fillId="23" borderId="214" applyNumberFormat="0" applyAlignment="0" applyProtection="0"/>
    <xf numFmtId="0" fontId="47" fillId="23" borderId="217" applyNumberFormat="0" applyAlignment="0" applyProtection="0"/>
    <xf numFmtId="0" fontId="438" fillId="23" borderId="160" applyNumberFormat="0" applyAlignment="0" applyProtection="0"/>
    <xf numFmtId="0" fontId="370" fillId="60" borderId="214" applyNumberFormat="0" applyAlignment="0" applyProtection="0">
      <alignment vertical="center"/>
    </xf>
    <xf numFmtId="0" fontId="370" fillId="60" borderId="214" applyNumberFormat="0" applyAlignment="0" applyProtection="0">
      <alignment vertical="center"/>
    </xf>
    <xf numFmtId="0" fontId="137" fillId="60" borderId="214" applyNumberFormat="0" applyAlignment="0" applyProtection="0">
      <alignment vertical="center"/>
    </xf>
    <xf numFmtId="0" fontId="50" fillId="23" borderId="183" applyNumberFormat="0" applyAlignment="0" applyProtection="0"/>
    <xf numFmtId="0" fontId="19" fillId="29" borderId="216" applyNumberFormat="0" applyFont="0" applyAlignment="0" applyProtection="0"/>
    <xf numFmtId="0" fontId="49" fillId="23" borderId="183" applyNumberFormat="0" applyAlignment="0" applyProtection="0"/>
    <xf numFmtId="0" fontId="65" fillId="0" borderId="210" applyNumberFormat="0" applyFill="0" applyAlignment="0" applyProtection="0"/>
    <xf numFmtId="0" fontId="61" fillId="10" borderId="214" applyNumberFormat="0" applyAlignment="0" applyProtection="0"/>
    <xf numFmtId="0" fontId="223" fillId="64" borderId="214" applyNumberFormat="0" applyAlignment="0" applyProtection="0">
      <alignment vertical="center"/>
    </xf>
    <xf numFmtId="0" fontId="65" fillId="0" borderId="210" applyNumberFormat="0" applyFill="0" applyAlignment="0" applyProtection="0"/>
    <xf numFmtId="0" fontId="61" fillId="10" borderId="183" applyNumberFormat="0" applyAlignment="0" applyProtection="0"/>
    <xf numFmtId="0" fontId="23" fillId="0" borderId="0"/>
    <xf numFmtId="0" fontId="223" fillId="64" borderId="214" applyNumberFormat="0" applyAlignment="0" applyProtection="0">
      <alignment vertical="center"/>
    </xf>
    <xf numFmtId="0" fontId="61" fillId="10" borderId="183" applyNumberFormat="0" applyAlignment="0" applyProtection="0"/>
    <xf numFmtId="0" fontId="134" fillId="0" borderId="215" applyNumberFormat="0" applyFill="0" applyAlignment="0" applyProtection="0">
      <alignment vertical="center"/>
    </xf>
    <xf numFmtId="10" fontId="29" fillId="20" borderId="148" applyNumberFormat="0" applyBorder="0" applyAlignment="0" applyProtection="0"/>
    <xf numFmtId="0" fontId="47" fillId="23" borderId="201" applyNumberFormat="0" applyAlignment="0" applyProtection="0"/>
    <xf numFmtId="0" fontId="223" fillId="64" borderId="144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10" fontId="29" fillId="20" borderId="204" applyNumberFormat="0" applyBorder="0" applyAlignment="0" applyProtection="0"/>
    <xf numFmtId="0" fontId="48" fillId="23" borderId="209" applyNumberFormat="0" applyAlignment="0" applyProtection="0"/>
    <xf numFmtId="0" fontId="1" fillId="0" borderId="0"/>
    <xf numFmtId="0" fontId="134" fillId="0" borderId="207" applyNumberFormat="0" applyFill="0" applyAlignment="0" applyProtection="0">
      <alignment vertical="center"/>
    </xf>
    <xf numFmtId="0" fontId="47" fillId="23" borderId="201" applyNumberFormat="0" applyAlignment="0" applyProtection="0"/>
    <xf numFmtId="0" fontId="372" fillId="60" borderId="209" applyNumberFormat="0" applyAlignment="0" applyProtection="0">
      <alignment vertical="center"/>
    </xf>
    <xf numFmtId="43" fontId="385" fillId="0" borderId="0" applyFont="0" applyFill="0" applyBorder="0" applyAlignment="0" applyProtection="0"/>
    <xf numFmtId="0" fontId="19" fillId="29" borderId="142" applyNumberFormat="0" applyFont="0" applyAlignment="0" applyProtection="0"/>
    <xf numFmtId="0" fontId="24" fillId="29" borderId="142" applyNumberFormat="0" applyFont="0" applyAlignment="0" applyProtection="0"/>
    <xf numFmtId="0" fontId="49" fillId="23" borderId="144" applyNumberFormat="0" applyAlignment="0" applyProtection="0"/>
    <xf numFmtId="0" fontId="48" fillId="23" borderId="145" applyNumberFormat="0" applyAlignment="0" applyProtection="0"/>
    <xf numFmtId="0" fontId="47" fillId="23" borderId="145" applyNumberFormat="0" applyAlignment="0" applyProtection="0"/>
    <xf numFmtId="0" fontId="60" fillId="10" borderId="144" applyNumberFormat="0" applyAlignment="0" applyProtection="0"/>
    <xf numFmtId="0" fontId="64" fillId="0" borderId="143" applyNumberFormat="0" applyFill="0" applyAlignment="0" applyProtection="0"/>
    <xf numFmtId="0" fontId="19" fillId="29" borderId="142" applyNumberFormat="0" applyFont="0" applyAlignment="0" applyProtection="0"/>
    <xf numFmtId="0" fontId="24" fillId="29" borderId="142" applyNumberFormat="0" applyFont="0" applyAlignment="0" applyProtection="0"/>
    <xf numFmtId="0" fontId="61" fillId="10" borderId="144" applyNumberFormat="0" applyAlignment="0" applyProtection="0"/>
    <xf numFmtId="0" fontId="60" fillId="10" borderId="144" applyNumberFormat="0" applyAlignment="0" applyProtection="0"/>
    <xf numFmtId="0" fontId="49" fillId="23" borderId="144" applyNumberFormat="0" applyAlignment="0" applyProtection="0"/>
    <xf numFmtId="0" fontId="48" fillId="23" borderId="145" applyNumberFormat="0" applyAlignment="0" applyProtection="0"/>
    <xf numFmtId="0" fontId="47" fillId="23" borderId="145" applyNumberFormat="0" applyAlignment="0" applyProtection="0"/>
    <xf numFmtId="0" fontId="60" fillId="10" borderId="144" applyNumberFormat="0" applyAlignment="0" applyProtection="0"/>
    <xf numFmtId="0" fontId="24" fillId="29" borderId="142" applyNumberFormat="0" applyFont="0" applyAlignment="0" applyProtection="0"/>
    <xf numFmtId="0" fontId="50" fillId="23" borderId="144" applyNumberFormat="0" applyAlignment="0" applyProtection="0"/>
    <xf numFmtId="0" fontId="48" fillId="23" borderId="145" applyNumberFormat="0" applyAlignment="0" applyProtection="0"/>
    <xf numFmtId="0" fontId="13" fillId="29" borderId="142" applyNumberFormat="0" applyFont="0" applyAlignment="0" applyProtection="0"/>
    <xf numFmtId="0" fontId="19" fillId="29" borderId="142" applyNumberFormat="0" applyFont="0" applyAlignment="0" applyProtection="0"/>
    <xf numFmtId="0" fontId="61" fillId="10" borderId="144" applyNumberFormat="0" applyAlignment="0" applyProtection="0"/>
    <xf numFmtId="0" fontId="50" fillId="23" borderId="144" applyNumberFormat="0" applyAlignment="0" applyProtection="0"/>
    <xf numFmtId="0" fontId="40" fillId="29" borderId="142" applyNumberFormat="0" applyFont="0" applyAlignment="0" applyProtection="0"/>
    <xf numFmtId="0" fontId="50" fillId="23" borderId="144" applyNumberFormat="0" applyAlignment="0" applyProtection="0"/>
    <xf numFmtId="0" fontId="367" fillId="0" borderId="147" applyNumberFormat="0" applyFill="0" applyAlignment="0" applyProtection="0">
      <alignment vertical="center"/>
    </xf>
    <xf numFmtId="0" fontId="367" fillId="0" borderId="147" applyNumberFormat="0" applyFill="0" applyAlignment="0" applyProtection="0">
      <alignment vertical="center"/>
    </xf>
    <xf numFmtId="0" fontId="94" fillId="29" borderId="142" applyNumberFormat="0" applyFont="0" applyAlignment="0" applyProtection="0">
      <alignment vertical="center"/>
    </xf>
    <xf numFmtId="0" fontId="94" fillId="29" borderId="142" applyNumberFormat="0" applyFont="0" applyAlignment="0" applyProtection="0">
      <alignment vertical="center"/>
    </xf>
    <xf numFmtId="0" fontId="370" fillId="60" borderId="144" applyNumberFormat="0" applyAlignment="0" applyProtection="0">
      <alignment vertical="center"/>
    </xf>
    <xf numFmtId="0" fontId="370" fillId="60" borderId="144" applyNumberFormat="0" applyAlignment="0" applyProtection="0">
      <alignment vertical="center"/>
    </xf>
    <xf numFmtId="0" fontId="371" fillId="10" borderId="144" applyNumberFormat="0" applyAlignment="0" applyProtection="0">
      <alignment vertical="center"/>
    </xf>
    <xf numFmtId="0" fontId="371" fillId="10" borderId="144" applyNumberFormat="0" applyAlignment="0" applyProtection="0">
      <alignment vertical="center"/>
    </xf>
    <xf numFmtId="0" fontId="372" fillId="60" borderId="145" applyNumberFormat="0" applyAlignment="0" applyProtection="0">
      <alignment vertical="center"/>
    </xf>
    <xf numFmtId="0" fontId="372" fillId="60" borderId="145" applyNumberFormat="0" applyAlignment="0" applyProtection="0">
      <alignment vertical="center"/>
    </xf>
    <xf numFmtId="0" fontId="371" fillId="10" borderId="206" applyNumberFormat="0" applyAlignment="0" applyProtection="0">
      <alignment vertical="center"/>
    </xf>
    <xf numFmtId="0" fontId="61" fillId="10" borderId="144" applyNumberFormat="0" applyAlignment="0" applyProtection="0"/>
    <xf numFmtId="10" fontId="29" fillId="20" borderId="140" applyNumberFormat="0" applyBorder="0" applyAlignment="0" applyProtection="0"/>
    <xf numFmtId="173" fontId="13" fillId="3" borderId="140"/>
    <xf numFmtId="0" fontId="118" fillId="8" borderId="0" applyNumberFormat="0" applyBorder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195" fontId="183" fillId="0" borderId="212">
      <alignment horizontal="right" vertical="center"/>
    </xf>
    <xf numFmtId="0" fontId="50" fillId="23" borderId="144" applyNumberFormat="0" applyAlignment="0" applyProtection="0"/>
    <xf numFmtId="0" fontId="61" fillId="10" borderId="144" applyNumberFormat="0" applyAlignment="0" applyProtection="0"/>
    <xf numFmtId="0" fontId="13" fillId="29" borderId="142" applyNumberFormat="0" applyFont="0" applyAlignment="0" applyProtection="0"/>
    <xf numFmtId="0" fontId="60" fillId="10" borderId="144" applyNumberFormat="0" applyAlignment="0" applyProtection="0"/>
    <xf numFmtId="0" fontId="50" fillId="23" borderId="144" applyNumberFormat="0" applyAlignment="0" applyProtection="0"/>
    <xf numFmtId="0" fontId="48" fillId="23" borderId="145" applyNumberFormat="0" applyAlignment="0" applyProtection="0"/>
    <xf numFmtId="0" fontId="65" fillId="0" borderId="143" applyNumberFormat="0" applyFill="0" applyAlignment="0" applyProtection="0"/>
    <xf numFmtId="0" fontId="13" fillId="29" borderId="142" applyNumberFormat="0" applyFont="0" applyAlignment="0" applyProtection="0"/>
    <xf numFmtId="0" fontId="50" fillId="23" borderId="144" applyNumberFormat="0" applyAlignment="0" applyProtection="0"/>
    <xf numFmtId="0" fontId="65" fillId="0" borderId="143" applyNumberFormat="0" applyFill="0" applyAlignment="0" applyProtection="0"/>
    <xf numFmtId="0" fontId="19" fillId="29" borderId="142" applyNumberFormat="0" applyFont="0" applyAlignment="0" applyProtection="0"/>
    <xf numFmtId="0" fontId="61" fillId="10" borderId="144" applyNumberFormat="0" applyAlignment="0" applyProtection="0"/>
    <xf numFmtId="0" fontId="65" fillId="0" borderId="143" applyNumberFormat="0" applyFill="0" applyAlignment="0" applyProtection="0"/>
    <xf numFmtId="0" fontId="64" fillId="0" borderId="143" applyNumberFormat="0" applyFill="0" applyAlignment="0" applyProtection="0"/>
    <xf numFmtId="0" fontId="60" fillId="10" borderId="144" applyNumberFormat="0" applyAlignment="0" applyProtection="0"/>
    <xf numFmtId="0" fontId="49" fillId="23" borderId="144" applyNumberFormat="0" applyAlignment="0" applyProtection="0"/>
    <xf numFmtId="0" fontId="48" fillId="23" borderId="145" applyNumberFormat="0" applyAlignment="0" applyProtection="0"/>
    <xf numFmtId="0" fontId="65" fillId="0" borderId="143" applyNumberFormat="0" applyFill="0" applyAlignment="0" applyProtection="0"/>
    <xf numFmtId="0" fontId="65" fillId="0" borderId="143" applyNumberFormat="0" applyFill="0" applyAlignment="0" applyProtection="0"/>
    <xf numFmtId="0" fontId="65" fillId="0" borderId="143" applyNumberFormat="0" applyFill="0" applyAlignment="0" applyProtection="0"/>
    <xf numFmtId="0" fontId="48" fillId="23" borderId="145" applyNumberFormat="0" applyAlignment="0" applyProtection="0"/>
    <xf numFmtId="0" fontId="48" fillId="23" borderId="145" applyNumberFormat="0" applyAlignment="0" applyProtection="0"/>
    <xf numFmtId="0" fontId="40" fillId="29" borderId="142" applyNumberFormat="0" applyFont="0" applyAlignment="0" applyProtection="0"/>
    <xf numFmtId="0" fontId="61" fillId="10" borderId="144" applyNumberFormat="0" applyAlignment="0" applyProtection="0"/>
    <xf numFmtId="0" fontId="61" fillId="10" borderId="144" applyNumberFormat="0" applyAlignment="0" applyProtection="0"/>
    <xf numFmtId="0" fontId="50" fillId="23" borderId="144" applyNumberFormat="0" applyAlignment="0" applyProtection="0"/>
    <xf numFmtId="0" fontId="64" fillId="0" borderId="199" applyNumberFormat="0" applyFill="0" applyAlignment="0" applyProtection="0"/>
    <xf numFmtId="10" fontId="29" fillId="20" borderId="140" applyNumberFormat="0" applyBorder="0" applyAlignment="0" applyProtection="0"/>
    <xf numFmtId="0" fontId="223" fillId="64" borderId="206" applyNumberFormat="0" applyAlignment="0" applyProtection="0">
      <alignment vertical="center"/>
    </xf>
    <xf numFmtId="195" fontId="418" fillId="0" borderId="212">
      <alignment horizontal="right" vertical="center"/>
    </xf>
    <xf numFmtId="0" fontId="40" fillId="29" borderId="142" applyNumberFormat="0" applyFont="0" applyAlignment="0" applyProtection="0"/>
    <xf numFmtId="0" fontId="24" fillId="29" borderId="142" applyNumberFormat="0" applyFont="0" applyAlignment="0" applyProtection="0"/>
    <xf numFmtId="0" fontId="50" fillId="23" borderId="144" applyNumberFormat="0" applyAlignment="0" applyProtection="0"/>
    <xf numFmtId="0" fontId="139" fillId="60" borderId="145" applyNumberFormat="0" applyAlignment="0" applyProtection="0">
      <alignment vertical="center"/>
    </xf>
    <xf numFmtId="0" fontId="47" fillId="23" borderId="145" applyNumberFormat="0" applyAlignment="0" applyProtection="0"/>
    <xf numFmtId="0" fontId="139" fillId="60" borderId="145" applyNumberFormat="0" applyAlignment="0" applyProtection="0">
      <alignment vertical="center"/>
    </xf>
    <xf numFmtId="10" fontId="29" fillId="20" borderId="140" applyNumberFormat="0" applyBorder="0" applyAlignment="0" applyProtection="0"/>
    <xf numFmtId="0" fontId="50" fillId="23" borderId="206" applyNumberFormat="0" applyAlignment="0" applyProtection="0"/>
    <xf numFmtId="0" fontId="367" fillId="0" borderId="147" applyNumberFormat="0" applyFill="0" applyAlignment="0" applyProtection="0">
      <alignment vertical="center"/>
    </xf>
    <xf numFmtId="0" fontId="223" fillId="64" borderId="183" applyNumberFormat="0" applyAlignment="0" applyProtection="0">
      <alignment vertical="center"/>
    </xf>
    <xf numFmtId="0" fontId="372" fillId="60" borderId="145" applyNumberFormat="0" applyAlignment="0" applyProtection="0">
      <alignment vertical="center"/>
    </xf>
    <xf numFmtId="0" fontId="49" fillId="23" borderId="183" applyNumberFormat="0" applyAlignment="0" applyProtection="0"/>
    <xf numFmtId="0" fontId="13" fillId="29" borderId="185" applyNumberFormat="0" applyFont="0" applyAlignment="0" applyProtection="0"/>
    <xf numFmtId="0" fontId="61" fillId="10" borderId="183" applyNumberFormat="0" applyAlignment="0" applyProtection="0"/>
    <xf numFmtId="0" fontId="49" fillId="23" borderId="206" applyNumberFormat="0" applyAlignment="0" applyProtection="0"/>
    <xf numFmtId="10" fontId="29" fillId="20" borderId="148" applyNumberFormat="0" applyBorder="0" applyAlignment="0" applyProtection="0"/>
    <xf numFmtId="0" fontId="139" fillId="60" borderId="145" applyNumberFormat="0" applyAlignment="0" applyProtection="0">
      <alignment vertical="center"/>
    </xf>
    <xf numFmtId="0" fontId="47" fillId="23" borderId="145" applyNumberFormat="0" applyAlignment="0" applyProtection="0"/>
    <xf numFmtId="0" fontId="139" fillId="60" borderId="145" applyNumberFormat="0" applyAlignment="0" applyProtection="0">
      <alignment vertical="center"/>
    </xf>
    <xf numFmtId="10" fontId="29" fillId="20" borderId="140" applyNumberFormat="0" applyBorder="0" applyAlignment="0" applyProtection="0"/>
    <xf numFmtId="0" fontId="119" fillId="16" borderId="0" applyNumberFormat="0" applyBorder="0" applyAlignment="0" applyProtection="0">
      <alignment vertical="center"/>
    </xf>
    <xf numFmtId="0" fontId="40" fillId="29" borderId="208" applyNumberFormat="0" applyFont="0" applyAlignment="0" applyProtection="0"/>
    <xf numFmtId="0" fontId="50" fillId="23" borderId="206" applyNumberFormat="0" applyAlignment="0" applyProtection="0"/>
    <xf numFmtId="0" fontId="65" fillId="0" borderId="210" applyNumberFormat="0" applyFill="0" applyAlignment="0" applyProtection="0"/>
    <xf numFmtId="0" fontId="94" fillId="20" borderId="208" applyNumberFormat="0" applyFont="0" applyAlignment="0" applyProtection="0">
      <alignment vertical="center"/>
    </xf>
    <xf numFmtId="0" fontId="64" fillId="0" borderId="210" applyNumberFormat="0" applyFill="0" applyAlignment="0" applyProtection="0"/>
    <xf numFmtId="0" fontId="49" fillId="23" borderId="206" applyNumberFormat="0" applyAlignment="0" applyProtection="0"/>
    <xf numFmtId="0" fontId="23" fillId="0" borderId="0"/>
    <xf numFmtId="181" fontId="223" fillId="64" borderId="144" applyNumberFormat="0" applyAlignment="0" applyProtection="0">
      <alignment vertical="center"/>
    </xf>
    <xf numFmtId="0" fontId="40" fillId="29" borderId="208" applyNumberFormat="0" applyFont="0" applyAlignment="0" applyProtection="0"/>
    <xf numFmtId="0" fontId="65" fillId="0" borderId="210" applyNumberFormat="0" applyFill="0" applyAlignment="0" applyProtection="0"/>
    <xf numFmtId="10" fontId="29" fillId="65" borderId="140" applyNumberFormat="0" applyBorder="0" applyAlignment="0" applyProtection="0"/>
    <xf numFmtId="10" fontId="29" fillId="65" borderId="140" applyNumberFormat="0" applyBorder="0" applyAlignment="0" applyProtection="0"/>
    <xf numFmtId="10" fontId="29" fillId="65" borderId="140" applyNumberFormat="0" applyBorder="0" applyAlignment="0" applyProtection="0"/>
    <xf numFmtId="10" fontId="29" fillId="65" borderId="140" applyNumberFormat="0" applyBorder="0" applyAlignment="0" applyProtection="0"/>
    <xf numFmtId="0" fontId="48" fillId="23" borderId="201" applyNumberFormat="0" applyAlignment="0" applyProtection="0"/>
    <xf numFmtId="0" fontId="197" fillId="29" borderId="142" applyNumberFormat="0" applyFont="0" applyAlignment="0" applyProtection="0"/>
    <xf numFmtId="0" fontId="197" fillId="29" borderId="142" applyNumberFormat="0" applyFont="0" applyAlignment="0" applyProtection="0"/>
    <xf numFmtId="195" fontId="183" fillId="0" borderId="141">
      <alignment horizontal="right" vertical="center"/>
    </xf>
    <xf numFmtId="195" fontId="418" fillId="0" borderId="141">
      <alignment horizontal="right" vertical="center"/>
    </xf>
    <xf numFmtId="195" fontId="183" fillId="0" borderId="141">
      <alignment horizontal="right" vertical="center"/>
    </xf>
    <xf numFmtId="195" fontId="418" fillId="0" borderId="141">
      <alignment horizontal="right" vertical="center"/>
    </xf>
    <xf numFmtId="195" fontId="418" fillId="0" borderId="141">
      <alignment horizontal="right" vertical="center"/>
    </xf>
    <xf numFmtId="195" fontId="418" fillId="0" borderId="141">
      <alignment horizontal="right" vertical="center"/>
    </xf>
    <xf numFmtId="195" fontId="418" fillId="0" borderId="141">
      <alignment horizontal="right" vertical="center"/>
    </xf>
    <xf numFmtId="195" fontId="418" fillId="0" borderId="141">
      <alignment horizontal="right" vertical="center"/>
    </xf>
    <xf numFmtId="195" fontId="418" fillId="0" borderId="141">
      <alignment horizontal="right" vertical="center"/>
    </xf>
    <xf numFmtId="195" fontId="418" fillId="0" borderId="141">
      <alignment horizontal="right" vertical="center"/>
    </xf>
    <xf numFmtId="195" fontId="418" fillId="0" borderId="141">
      <alignment horizontal="right" vertical="center"/>
    </xf>
    <xf numFmtId="195" fontId="183" fillId="0" borderId="141">
      <alignment horizontal="right" vertical="center"/>
    </xf>
    <xf numFmtId="195" fontId="418" fillId="0" borderId="141">
      <alignment horizontal="right" vertical="center"/>
    </xf>
    <xf numFmtId="195" fontId="418" fillId="0" borderId="141">
      <alignment horizontal="right" vertical="center"/>
    </xf>
    <xf numFmtId="195" fontId="183" fillId="0" borderId="141">
      <alignment horizontal="right" vertical="center"/>
    </xf>
    <xf numFmtId="195" fontId="183" fillId="0" borderId="141">
      <alignment horizontal="right" vertical="center"/>
    </xf>
    <xf numFmtId="195" fontId="183" fillId="0" borderId="141">
      <alignment horizontal="right" vertical="center"/>
    </xf>
    <xf numFmtId="195" fontId="183" fillId="0" borderId="141">
      <alignment horizontal="right" vertical="center"/>
    </xf>
    <xf numFmtId="195" fontId="418" fillId="0" borderId="141">
      <alignment horizontal="right" vertical="center"/>
    </xf>
    <xf numFmtId="195" fontId="418" fillId="0" borderId="141">
      <alignment horizontal="right" vertical="center"/>
    </xf>
    <xf numFmtId="196" fontId="183" fillId="0" borderId="141">
      <alignment horizontal="center"/>
    </xf>
    <xf numFmtId="196" fontId="418" fillId="0" borderId="141">
      <alignment horizontal="center"/>
    </xf>
    <xf numFmtId="196" fontId="183" fillId="0" borderId="141">
      <alignment horizontal="center"/>
    </xf>
    <xf numFmtId="171" fontId="183" fillId="0" borderId="140"/>
    <xf numFmtId="171" fontId="418" fillId="0" borderId="140"/>
    <xf numFmtId="171" fontId="183" fillId="0" borderId="140"/>
    <xf numFmtId="0" fontId="204" fillId="0" borderId="143" applyNumberFormat="0" applyFill="0" applyAlignment="0" applyProtection="0">
      <alignment vertical="center"/>
    </xf>
    <xf numFmtId="0" fontId="218" fillId="19" borderId="144" applyNumberFormat="0" applyAlignment="0" applyProtection="0">
      <alignment vertical="center"/>
    </xf>
    <xf numFmtId="0" fontId="226" fillId="19" borderId="145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94" fillId="20" borderId="142" applyNumberFormat="0" applyFont="0" applyAlignment="0" applyProtection="0">
      <alignment vertical="center"/>
    </xf>
    <xf numFmtId="10" fontId="29" fillId="65" borderId="148" applyNumberFormat="0" applyBorder="0" applyAlignment="0" applyProtection="0"/>
    <xf numFmtId="0" fontId="64" fillId="0" borderId="143" applyNumberFormat="0" applyFill="0" applyAlignment="0" applyProtection="0"/>
    <xf numFmtId="181" fontId="223" fillId="64" borderId="144" applyNumberFormat="0" applyAlignment="0" applyProtection="0">
      <alignment vertical="center"/>
    </xf>
    <xf numFmtId="0" fontId="94" fillId="20" borderId="142" applyNumberFormat="0" applyFont="0" applyAlignment="0" applyProtection="0">
      <alignment vertical="center"/>
    </xf>
    <xf numFmtId="181" fontId="223" fillId="64" borderId="144" applyNumberFormat="0" applyAlignment="0" applyProtection="0">
      <alignment vertical="center"/>
    </xf>
    <xf numFmtId="181" fontId="223" fillId="64" borderId="144" applyNumberFormat="0" applyAlignment="0" applyProtection="0">
      <alignment vertical="center"/>
    </xf>
    <xf numFmtId="181" fontId="223" fillId="64" borderId="144" applyNumberFormat="0" applyAlignment="0" applyProtection="0">
      <alignment vertical="center"/>
    </xf>
    <xf numFmtId="0" fontId="61" fillId="10" borderId="200" applyNumberFormat="0" applyAlignment="0" applyProtection="0"/>
    <xf numFmtId="0" fontId="19" fillId="29" borderId="221" applyNumberFormat="0" applyFont="0" applyAlignment="0" applyProtection="0"/>
    <xf numFmtId="10" fontId="29" fillId="20" borderId="140" applyNumberFormat="0" applyBorder="0" applyAlignment="0" applyProtection="0"/>
    <xf numFmtId="0" fontId="24" fillId="29" borderId="142" applyNumberFormat="0" applyFont="0" applyAlignment="0" applyProtection="0"/>
    <xf numFmtId="0" fontId="218" fillId="19" borderId="144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226" fillId="19" borderId="145" applyNumberFormat="0" applyAlignment="0" applyProtection="0">
      <alignment vertical="center"/>
    </xf>
    <xf numFmtId="0" fontId="218" fillId="19" borderId="144" applyNumberFormat="0" applyAlignment="0" applyProtection="0">
      <alignment vertical="center"/>
    </xf>
    <xf numFmtId="0" fontId="204" fillId="0" borderId="143" applyNumberFormat="0" applyFill="0" applyAlignment="0" applyProtection="0">
      <alignment vertical="center"/>
    </xf>
    <xf numFmtId="0" fontId="47" fillId="23" borderId="145" applyNumberFormat="0" applyAlignment="0" applyProtection="0"/>
    <xf numFmtId="0" fontId="49" fillId="23" borderId="144" applyNumberFormat="0" applyAlignment="0" applyProtection="0"/>
    <xf numFmtId="0" fontId="60" fillId="10" borderId="144" applyNumberFormat="0" applyAlignment="0" applyProtection="0"/>
    <xf numFmtId="0" fontId="64" fillId="0" borderId="143" applyNumberFormat="0" applyFill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171" fontId="183" fillId="0" borderId="148"/>
    <xf numFmtId="171" fontId="418" fillId="0" borderId="148"/>
    <xf numFmtId="171" fontId="183" fillId="0" borderId="148"/>
    <xf numFmtId="196" fontId="183" fillId="0" borderId="141">
      <alignment horizontal="center"/>
    </xf>
    <xf numFmtId="196" fontId="418" fillId="0" borderId="141">
      <alignment horizontal="center"/>
    </xf>
    <xf numFmtId="196" fontId="183" fillId="0" borderId="141">
      <alignment horizontal="center"/>
    </xf>
    <xf numFmtId="195" fontId="418" fillId="0" borderId="141">
      <alignment horizontal="right" vertical="center"/>
    </xf>
    <xf numFmtId="195" fontId="418" fillId="0" borderId="141">
      <alignment horizontal="right" vertical="center"/>
    </xf>
    <xf numFmtId="195" fontId="183" fillId="0" borderId="141">
      <alignment horizontal="right" vertical="center"/>
    </xf>
    <xf numFmtId="195" fontId="183" fillId="0" borderId="141">
      <alignment horizontal="right" vertical="center"/>
    </xf>
    <xf numFmtId="195" fontId="183" fillId="0" borderId="141">
      <alignment horizontal="right" vertical="center"/>
    </xf>
    <xf numFmtId="195" fontId="183" fillId="0" borderId="141">
      <alignment horizontal="right" vertical="center"/>
    </xf>
    <xf numFmtId="195" fontId="418" fillId="0" borderId="141">
      <alignment horizontal="right" vertical="center"/>
    </xf>
    <xf numFmtId="195" fontId="418" fillId="0" borderId="141">
      <alignment horizontal="right" vertical="center"/>
    </xf>
    <xf numFmtId="195" fontId="183" fillId="0" borderId="141">
      <alignment horizontal="right" vertical="center"/>
    </xf>
    <xf numFmtId="195" fontId="418" fillId="0" borderId="141">
      <alignment horizontal="right" vertical="center"/>
    </xf>
    <xf numFmtId="195" fontId="418" fillId="0" borderId="141">
      <alignment horizontal="right" vertical="center"/>
    </xf>
    <xf numFmtId="195" fontId="418" fillId="0" borderId="141">
      <alignment horizontal="right" vertical="center"/>
    </xf>
    <xf numFmtId="195" fontId="418" fillId="0" borderId="141">
      <alignment horizontal="right" vertical="center"/>
    </xf>
    <xf numFmtId="195" fontId="418" fillId="0" borderId="141">
      <alignment horizontal="right" vertical="center"/>
    </xf>
    <xf numFmtId="195" fontId="418" fillId="0" borderId="141">
      <alignment horizontal="right" vertical="center"/>
    </xf>
    <xf numFmtId="195" fontId="418" fillId="0" borderId="141">
      <alignment horizontal="right" vertical="center"/>
    </xf>
    <xf numFmtId="195" fontId="418" fillId="0" borderId="141">
      <alignment horizontal="right" vertical="center"/>
    </xf>
    <xf numFmtId="195" fontId="183" fillId="0" borderId="141">
      <alignment horizontal="right" vertical="center"/>
    </xf>
    <xf numFmtId="195" fontId="418" fillId="0" borderId="141">
      <alignment horizontal="right" vertical="center"/>
    </xf>
    <xf numFmtId="195" fontId="183" fillId="0" borderId="141">
      <alignment horizontal="right" vertical="center"/>
    </xf>
    <xf numFmtId="0" fontId="197" fillId="29" borderId="142" applyNumberFormat="0" applyFont="0" applyAlignment="0" applyProtection="0"/>
    <xf numFmtId="0" fontId="197" fillId="29" borderId="142" applyNumberFormat="0" applyFont="0" applyAlignment="0" applyProtection="0"/>
    <xf numFmtId="10" fontId="29" fillId="65" borderId="148" applyNumberFormat="0" applyBorder="0" applyAlignment="0" applyProtection="0"/>
    <xf numFmtId="10" fontId="29" fillId="65" borderId="148" applyNumberFormat="0" applyBorder="0" applyAlignment="0" applyProtection="0"/>
    <xf numFmtId="10" fontId="29" fillId="65" borderId="148" applyNumberFormat="0" applyBorder="0" applyAlignment="0" applyProtection="0"/>
    <xf numFmtId="0" fontId="171" fillId="0" borderId="146">
      <alignment horizontal="left" vertical="center"/>
    </xf>
    <xf numFmtId="0" fontId="13" fillId="29" borderId="142" applyNumberFormat="0" applyFont="0" applyAlignment="0" applyProtection="0"/>
    <xf numFmtId="0" fontId="48" fillId="23" borderId="201" applyNumberFormat="0" applyAlignment="0" applyProtection="0"/>
    <xf numFmtId="181" fontId="223" fillId="64" borderId="144" applyNumberFormat="0" applyAlignment="0" applyProtection="0">
      <alignment vertical="center"/>
    </xf>
    <xf numFmtId="181" fontId="223" fillId="64" borderId="144" applyNumberFormat="0" applyAlignment="0" applyProtection="0">
      <alignment vertical="center"/>
    </xf>
    <xf numFmtId="181" fontId="223" fillId="64" borderId="144" applyNumberFormat="0" applyAlignment="0" applyProtection="0">
      <alignment vertical="center"/>
    </xf>
    <xf numFmtId="10" fontId="29" fillId="20" borderId="148" applyNumberFormat="0" applyBorder="0" applyAlignment="0" applyProtection="0"/>
    <xf numFmtId="0" fontId="47" fillId="23" borderId="145" applyNumberFormat="0" applyAlignment="0" applyProtection="0"/>
    <xf numFmtId="0" fontId="49" fillId="23" borderId="144" applyNumberFormat="0" applyAlignment="0" applyProtection="0"/>
    <xf numFmtId="0" fontId="60" fillId="10" borderId="144" applyNumberFormat="0" applyAlignment="0" applyProtection="0"/>
    <xf numFmtId="0" fontId="64" fillId="0" borderId="143" applyNumberFormat="0" applyFill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0" fontId="94" fillId="20" borderId="142" applyNumberFormat="0" applyFon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226" fillId="19" borderId="145" applyNumberFormat="0" applyAlignment="0" applyProtection="0">
      <alignment vertical="center"/>
    </xf>
    <xf numFmtId="0" fontId="204" fillId="0" borderId="143" applyNumberFormat="0" applyFill="0" applyAlignment="0" applyProtection="0">
      <alignment vertical="center"/>
    </xf>
    <xf numFmtId="0" fontId="197" fillId="29" borderId="142" applyNumberFormat="0" applyFont="0" applyAlignment="0" applyProtection="0"/>
    <xf numFmtId="0" fontId="197" fillId="29" borderId="142" applyNumberFormat="0" applyFont="0" applyAlignment="0" applyProtection="0"/>
    <xf numFmtId="0" fontId="49" fillId="23" borderId="144" applyNumberFormat="0" applyAlignment="0" applyProtection="0"/>
    <xf numFmtId="0" fontId="60" fillId="10" borderId="144" applyNumberFormat="0" applyAlignment="0" applyProtection="0"/>
    <xf numFmtId="0" fontId="47" fillId="23" borderId="145" applyNumberFormat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284" fontId="24" fillId="29" borderId="142" applyNumberFormat="0" applyFont="0" applyAlignment="0" applyProtection="0"/>
    <xf numFmtId="284" fontId="13" fillId="29" borderId="142" applyNumberFormat="0" applyFont="0" applyAlignment="0" applyProtection="0"/>
    <xf numFmtId="0" fontId="64" fillId="0" borderId="143" applyNumberFormat="0" applyFill="0" applyAlignment="0" applyProtection="0"/>
    <xf numFmtId="284" fontId="64" fillId="0" borderId="143" applyNumberFormat="0" applyFill="0" applyAlignment="0" applyProtection="0"/>
    <xf numFmtId="284" fontId="60" fillId="10" borderId="144" applyNumberFormat="0" applyAlignment="0" applyProtection="0"/>
    <xf numFmtId="0" fontId="60" fillId="10" borderId="144" applyNumberFormat="0" applyAlignment="0" applyProtection="0"/>
    <xf numFmtId="0" fontId="49" fillId="23" borderId="144" applyNumberFormat="0" applyAlignment="0" applyProtection="0"/>
    <xf numFmtId="284" fontId="49" fillId="23" borderId="144" applyNumberFormat="0" applyAlignment="0" applyProtection="0"/>
    <xf numFmtId="0" fontId="47" fillId="23" borderId="145" applyNumberFormat="0" applyAlignment="0" applyProtection="0"/>
    <xf numFmtId="284" fontId="47" fillId="23" borderId="145" applyNumberFormat="0" applyAlignment="0" applyProtection="0"/>
    <xf numFmtId="0" fontId="47" fillId="23" borderId="209" applyNumberFormat="0" applyAlignment="0" applyProtection="0"/>
    <xf numFmtId="0" fontId="40" fillId="29" borderId="208" applyNumberFormat="0" applyFont="0" applyAlignment="0" applyProtection="0"/>
    <xf numFmtId="0" fontId="48" fillId="23" borderId="193" applyNumberFormat="0" applyAlignment="0" applyProtection="0"/>
    <xf numFmtId="0" fontId="372" fillId="60" borderId="186" applyNumberFormat="0" applyAlignment="0" applyProtection="0">
      <alignment vertical="center"/>
    </xf>
    <xf numFmtId="0" fontId="367" fillId="0" borderId="184" applyNumberFormat="0" applyFill="0" applyAlignment="0" applyProtection="0">
      <alignment vertical="center"/>
    </xf>
    <xf numFmtId="173" fontId="13" fillId="3" borderId="178"/>
    <xf numFmtId="0" fontId="367" fillId="0" borderId="177" applyNumberFormat="0" applyFill="0" applyAlignment="0" applyProtection="0">
      <alignment vertical="center"/>
    </xf>
    <xf numFmtId="0" fontId="50" fillId="23" borderId="206" applyNumberFormat="0" applyAlignment="0" applyProtection="0"/>
    <xf numFmtId="0" fontId="40" fillId="29" borderId="190" applyNumberFormat="0" applyFont="0" applyAlignment="0" applyProtection="0"/>
    <xf numFmtId="0" fontId="16" fillId="29" borderId="190" applyNumberFormat="0" applyFont="0" applyAlignment="0" applyProtection="0"/>
    <xf numFmtId="0" fontId="24" fillId="29" borderId="208" applyNumberFormat="0" applyFont="0" applyAlignment="0" applyProtection="0"/>
    <xf numFmtId="0" fontId="137" fillId="60" borderId="206" applyNumberFormat="0" applyAlignment="0" applyProtection="0">
      <alignment vertical="center"/>
    </xf>
    <xf numFmtId="0" fontId="94" fillId="29" borderId="208" applyNumberFormat="0" applyFont="0" applyAlignment="0" applyProtection="0">
      <alignment vertical="center"/>
    </xf>
    <xf numFmtId="0" fontId="204" fillId="0" borderId="210" applyNumberFormat="0" applyFill="0" applyAlignment="0" applyProtection="0">
      <alignment vertical="center"/>
    </xf>
    <xf numFmtId="10" fontId="29" fillId="65" borderId="204" applyNumberFormat="0" applyBorder="0" applyAlignment="0" applyProtection="0"/>
    <xf numFmtId="10" fontId="29" fillId="20" borderId="211" applyNumberFormat="0" applyBorder="0" applyAlignment="0" applyProtection="0"/>
    <xf numFmtId="0" fontId="371" fillId="10" borderId="206" applyNumberFormat="0" applyAlignment="0" applyProtection="0">
      <alignment vertical="center"/>
    </xf>
    <xf numFmtId="0" fontId="48" fillId="23" borderId="209" applyNumberFormat="0" applyAlignment="0" applyProtection="0"/>
    <xf numFmtId="0" fontId="61" fillId="10" borderId="206" applyNumberFormat="0" applyAlignment="0" applyProtection="0"/>
    <xf numFmtId="0" fontId="65" fillId="0" borderId="199" applyNumberFormat="0" applyFill="0" applyAlignment="0" applyProtection="0"/>
    <xf numFmtId="0" fontId="134" fillId="0" borderId="203" applyNumberFormat="0" applyFill="0" applyAlignment="0" applyProtection="0">
      <alignment vertical="center"/>
    </xf>
    <xf numFmtId="0" fontId="48" fillId="23" borderId="209" applyNumberFormat="0" applyAlignment="0" applyProtection="0"/>
    <xf numFmtId="0" fontId="65" fillId="0" borderId="199" applyNumberFormat="0" applyFill="0" applyAlignment="0" applyProtection="0"/>
    <xf numFmtId="0" fontId="13" fillId="29" borderId="164" applyNumberFormat="0" applyFont="0" applyAlignment="0" applyProtection="0"/>
    <xf numFmtId="0" fontId="19" fillId="29" borderId="164" applyNumberFormat="0" applyFont="0" applyAlignment="0" applyProtection="0"/>
    <xf numFmtId="0" fontId="50" fillId="23" borderId="166" applyNumberFormat="0" applyAlignment="0" applyProtection="0"/>
    <xf numFmtId="0" fontId="48" fillId="23" borderId="193" applyNumberFormat="0" applyAlignment="0" applyProtection="0"/>
    <xf numFmtId="0" fontId="50" fillId="23" borderId="192" applyNumberFormat="0" applyAlignment="0" applyProtection="0"/>
    <xf numFmtId="0" fontId="48" fillId="23" borderId="193" applyNumberFormat="0" applyAlignment="0" applyProtection="0"/>
    <xf numFmtId="0" fontId="40" fillId="29" borderId="190" applyNumberFormat="0" applyFont="0" applyAlignment="0" applyProtection="0"/>
    <xf numFmtId="0" fontId="428" fillId="23" borderId="192" applyNumberFormat="0" applyAlignment="0" applyProtection="0"/>
    <xf numFmtId="0" fontId="223" fillId="64" borderId="200" applyNumberFormat="0" applyAlignment="0" applyProtection="0">
      <alignment vertical="center"/>
    </xf>
    <xf numFmtId="0" fontId="64" fillId="0" borderId="191" applyNumberFormat="0" applyFill="0" applyAlignment="0" applyProtection="0"/>
    <xf numFmtId="0" fontId="13" fillId="29" borderId="190" applyNumberFormat="0" applyFont="0" applyAlignment="0" applyProtection="0"/>
    <xf numFmtId="0" fontId="65" fillId="0" borderId="191" applyNumberFormat="0" applyFill="0" applyAlignment="0" applyProtection="0"/>
    <xf numFmtId="0" fontId="50" fillId="23" borderId="192" applyNumberFormat="0" applyAlignment="0" applyProtection="0"/>
    <xf numFmtId="173" fontId="13" fillId="3" borderId="235"/>
    <xf numFmtId="0" fontId="13" fillId="29" borderId="190" applyNumberFormat="0" applyFont="0" applyAlignment="0" applyProtection="0"/>
    <xf numFmtId="0" fontId="61" fillId="10" borderId="192" applyNumberFormat="0" applyAlignment="0" applyProtection="0"/>
    <xf numFmtId="0" fontId="61" fillId="10" borderId="192" applyNumberFormat="0" applyAlignment="0" applyProtection="0"/>
    <xf numFmtId="0" fontId="65" fillId="0" borderId="180" applyNumberFormat="0" applyFill="0" applyAlignment="0" applyProtection="0"/>
    <xf numFmtId="0" fontId="48" fillId="23" borderId="167" applyNumberFormat="0" applyAlignment="0" applyProtection="0"/>
    <xf numFmtId="0" fontId="14" fillId="29" borderId="185" applyNumberFormat="0" applyFont="0" applyAlignment="0" applyProtection="0">
      <alignment vertical="center"/>
    </xf>
    <xf numFmtId="0" fontId="47" fillId="23" borderId="193" applyNumberFormat="0" applyAlignment="0" applyProtection="0"/>
    <xf numFmtId="0" fontId="50" fillId="23" borderId="192" applyNumberFormat="0" applyAlignment="0" applyProtection="0"/>
    <xf numFmtId="0" fontId="50" fillId="23" borderId="200" applyNumberFormat="0" applyAlignment="0" applyProtection="0"/>
    <xf numFmtId="0" fontId="48" fillId="23" borderId="193" applyNumberFormat="0" applyAlignment="0" applyProtection="0"/>
    <xf numFmtId="0" fontId="50" fillId="23" borderId="192" applyNumberFormat="0" applyAlignment="0" applyProtection="0"/>
    <xf numFmtId="0" fontId="48" fillId="23" borderId="201" applyNumberFormat="0" applyAlignment="0" applyProtection="0"/>
    <xf numFmtId="0" fontId="65" fillId="0" borderId="191" applyNumberFormat="0" applyFill="0" applyAlignment="0" applyProtection="0"/>
    <xf numFmtId="0" fontId="49" fillId="23" borderId="183" applyNumberFormat="0" applyAlignment="0" applyProtection="0"/>
    <xf numFmtId="0" fontId="48" fillId="23" borderId="167" applyNumberFormat="0" applyAlignment="0" applyProtection="0"/>
    <xf numFmtId="0" fontId="61" fillId="10" borderId="166" applyNumberFormat="0" applyAlignment="0" applyProtection="0"/>
    <xf numFmtId="0" fontId="19" fillId="29" borderId="185" applyNumberFormat="0" applyFont="0" applyAlignment="0" applyProtection="0"/>
    <xf numFmtId="0" fontId="139" fillId="60" borderId="186" applyNumberFormat="0" applyAlignment="0" applyProtection="0">
      <alignment vertical="center"/>
    </xf>
    <xf numFmtId="0" fontId="48" fillId="23" borderId="201" applyNumberFormat="0" applyAlignment="0" applyProtection="0"/>
    <xf numFmtId="0" fontId="134" fillId="0" borderId="177" applyNumberFormat="0" applyFill="0" applyAlignment="0" applyProtection="0">
      <alignment vertical="center"/>
    </xf>
    <xf numFmtId="181" fontId="223" fillId="64" borderId="183" applyNumberFormat="0" applyAlignment="0" applyProtection="0">
      <alignment vertical="center"/>
    </xf>
    <xf numFmtId="0" fontId="47" fillId="23" borderId="167" applyNumberFormat="0" applyAlignment="0" applyProtection="0"/>
    <xf numFmtId="0" fontId="171" fillId="0" borderId="194">
      <alignment horizontal="left" vertical="center"/>
    </xf>
    <xf numFmtId="0" fontId="134" fillId="0" borderId="184" applyNumberFormat="0" applyFill="0" applyAlignment="0" applyProtection="0">
      <alignment vertical="center"/>
    </xf>
    <xf numFmtId="0" fontId="40" fillId="29" borderId="164" applyNumberFormat="0" applyFont="0" applyAlignment="0" applyProtection="0"/>
    <xf numFmtId="0" fontId="223" fillId="64" borderId="200" applyNumberFormat="0" applyAlignment="0" applyProtection="0">
      <alignment vertical="center"/>
    </xf>
    <xf numFmtId="0" fontId="371" fillId="10" borderId="206" applyNumberFormat="0" applyAlignment="0" applyProtection="0">
      <alignment vertical="center"/>
    </xf>
    <xf numFmtId="0" fontId="40" fillId="29" borderId="185" applyNumberFormat="0" applyFont="0" applyAlignment="0" applyProtection="0"/>
    <xf numFmtId="0" fontId="19" fillId="29" borderId="216" applyNumberFormat="0" applyFont="0" applyAlignment="0" applyProtection="0"/>
    <xf numFmtId="0" fontId="40" fillId="29" borderId="190" applyNumberFormat="0" applyFont="0" applyAlignment="0" applyProtection="0"/>
    <xf numFmtId="0" fontId="65" fillId="0" borderId="187" applyNumberFormat="0" applyFill="0" applyAlignment="0" applyProtection="0"/>
    <xf numFmtId="0" fontId="48" fillId="23" borderId="201" applyNumberFormat="0" applyAlignment="0" applyProtection="0"/>
    <xf numFmtId="0" fontId="48" fillId="23" borderId="186" applyNumberFormat="0" applyAlignment="0" applyProtection="0"/>
    <xf numFmtId="0" fontId="61" fillId="10" borderId="183" applyNumberFormat="0" applyAlignment="0" applyProtection="0"/>
    <xf numFmtId="0" fontId="138" fillId="10" borderId="214" applyNumberFormat="0" applyAlignment="0" applyProtection="0">
      <alignment vertical="center"/>
    </xf>
    <xf numFmtId="0" fontId="13" fillId="29" borderId="255" applyNumberFormat="0" applyFont="0" applyAlignment="0" applyProtection="0"/>
    <xf numFmtId="0" fontId="61" fillId="10" borderId="249" applyNumberFormat="0" applyAlignment="0" applyProtection="0"/>
    <xf numFmtId="0" fontId="48" fillId="23" borderId="186" applyNumberFormat="0" applyAlignment="0" applyProtection="0"/>
    <xf numFmtId="0" fontId="65" fillId="0" borderId="187" applyNumberFormat="0" applyFill="0" applyAlignment="0" applyProtection="0"/>
    <xf numFmtId="0" fontId="367" fillId="0" borderId="234" applyNumberFormat="0" applyFill="0" applyAlignment="0" applyProtection="0">
      <alignment vertical="center"/>
    </xf>
    <xf numFmtId="284" fontId="60" fillId="10" borderId="206" applyNumberFormat="0" applyAlignment="0" applyProtection="0"/>
    <xf numFmtId="0" fontId="13" fillId="29" borderId="208" applyNumberFormat="0" applyFont="0" applyAlignment="0" applyProtection="0"/>
    <xf numFmtId="0" fontId="226" fillId="19" borderId="209" applyNumberFormat="0" applyAlignment="0" applyProtection="0">
      <alignment vertical="center"/>
    </xf>
    <xf numFmtId="0" fontId="49" fillId="23" borderId="206" applyNumberFormat="0" applyAlignment="0" applyProtection="0"/>
    <xf numFmtId="0" fontId="60" fillId="10" borderId="183" applyNumberFormat="0" applyAlignment="0" applyProtection="0"/>
    <xf numFmtId="181" fontId="223" fillId="64" borderId="183" applyNumberFormat="0" applyAlignment="0" applyProtection="0">
      <alignment vertical="center"/>
    </xf>
    <xf numFmtId="0" fontId="223" fillId="64" borderId="183" applyNumberFormat="0" applyAlignment="0" applyProtection="0">
      <alignment vertical="center"/>
    </xf>
    <xf numFmtId="195" fontId="183" fillId="0" borderId="212">
      <alignment horizontal="right" vertical="center"/>
    </xf>
    <xf numFmtId="195" fontId="418" fillId="0" borderId="212">
      <alignment horizontal="right" vertical="center"/>
    </xf>
    <xf numFmtId="0" fontId="50" fillId="23" borderId="144" applyNumberFormat="0" applyAlignment="0" applyProtection="0"/>
    <xf numFmtId="0" fontId="50" fillId="23" borderId="144" applyNumberFormat="0" applyAlignment="0" applyProtection="0"/>
    <xf numFmtId="0" fontId="13" fillId="29" borderId="208" applyNumberFormat="0" applyFont="0" applyAlignment="0" applyProtection="0"/>
    <xf numFmtId="0" fontId="13" fillId="29" borderId="208" applyNumberFormat="0" applyFont="0" applyAlignment="0" applyProtection="0"/>
    <xf numFmtId="0" fontId="50" fillId="23" borderId="206" applyNumberFormat="0" applyAlignment="0" applyProtection="0"/>
    <xf numFmtId="0" fontId="49" fillId="23" borderId="192" applyNumberFormat="0" applyAlignment="0" applyProtection="0"/>
    <xf numFmtId="0" fontId="61" fillId="10" borderId="144" applyNumberFormat="0" applyAlignment="0" applyProtection="0"/>
    <xf numFmtId="0" fontId="61" fillId="10" borderId="144" applyNumberFormat="0" applyAlignment="0" applyProtection="0"/>
    <xf numFmtId="0" fontId="40" fillId="29" borderId="142" applyNumberFormat="0" applyFont="0" applyAlignment="0" applyProtection="0"/>
    <xf numFmtId="0" fontId="40" fillId="29" borderId="142" applyNumberFormat="0" applyFont="0" applyAlignment="0" applyProtection="0"/>
    <xf numFmtId="0" fontId="48" fillId="23" borderId="145" applyNumberFormat="0" applyAlignment="0" applyProtection="0"/>
    <xf numFmtId="0" fontId="48" fillId="23" borderId="145" applyNumberFormat="0" applyAlignment="0" applyProtection="0"/>
    <xf numFmtId="0" fontId="223" fillId="64" borderId="200" applyNumberFormat="0" applyAlignment="0" applyProtection="0">
      <alignment vertical="center"/>
    </xf>
    <xf numFmtId="0" fontId="65" fillId="0" borderId="143" applyNumberFormat="0" applyFill="0" applyAlignment="0" applyProtection="0"/>
    <xf numFmtId="0" fontId="65" fillId="0" borderId="143" applyNumberFormat="0" applyFill="0" applyAlignment="0" applyProtection="0"/>
    <xf numFmtId="0" fontId="50" fillId="23" borderId="144" applyNumberFormat="0" applyAlignment="0" applyProtection="0"/>
    <xf numFmtId="0" fontId="61" fillId="10" borderId="144" applyNumberFormat="0" applyAlignment="0" applyProtection="0"/>
    <xf numFmtId="0" fontId="65" fillId="0" borderId="143" applyNumberFormat="0" applyFill="0" applyAlignment="0" applyProtection="0"/>
    <xf numFmtId="0" fontId="48" fillId="23" borderId="145" applyNumberFormat="0" applyAlignment="0" applyProtection="0"/>
    <xf numFmtId="0" fontId="19" fillId="29" borderId="142" applyNumberFormat="0" applyFont="0" applyAlignment="0" applyProtection="0"/>
    <xf numFmtId="173" fontId="13" fillId="3" borderId="196"/>
    <xf numFmtId="0" fontId="48" fillId="23" borderId="209" applyNumberFormat="0" applyAlignment="0" applyProtection="0"/>
    <xf numFmtId="0" fontId="371" fillId="10" borderId="206" applyNumberFormat="0" applyAlignment="0" applyProtection="0">
      <alignment vertical="center"/>
    </xf>
    <xf numFmtId="0" fontId="370" fillId="60" borderId="206" applyNumberFormat="0" applyAlignment="0" applyProtection="0">
      <alignment vertical="center"/>
    </xf>
    <xf numFmtId="0" fontId="61" fillId="10" borderId="183" applyNumberFormat="0" applyAlignment="0" applyProtection="0"/>
    <xf numFmtId="0" fontId="64" fillId="0" borderId="180" applyNumberFormat="0" applyFill="0" applyAlignment="0" applyProtection="0"/>
    <xf numFmtId="0" fontId="50" fillId="23" borderId="192" applyNumberFormat="0" applyAlignment="0" applyProtection="0"/>
    <xf numFmtId="0" fontId="65" fillId="0" borderId="180" applyNumberFormat="0" applyFill="0" applyAlignment="0" applyProtection="0"/>
    <xf numFmtId="0" fontId="204" fillId="0" borderId="210" applyNumberFormat="0" applyFill="0" applyAlignment="0" applyProtection="0">
      <alignment vertical="center"/>
    </xf>
    <xf numFmtId="0" fontId="65" fillId="0" borderId="191" applyNumberFormat="0" applyFill="0" applyAlignment="0" applyProtection="0"/>
    <xf numFmtId="0" fontId="61" fillId="10" borderId="166" applyNumberFormat="0" applyAlignment="0" applyProtection="0"/>
    <xf numFmtId="0" fontId="47" fillId="23" borderId="209" applyNumberFormat="0" applyAlignment="0" applyProtection="0"/>
    <xf numFmtId="0" fontId="50" fillId="23" borderId="206" applyNumberFormat="0" applyAlignment="0" applyProtection="0"/>
    <xf numFmtId="0" fontId="371" fillId="10" borderId="183" applyNumberFormat="0" applyAlignment="0" applyProtection="0">
      <alignment vertical="center"/>
    </xf>
    <xf numFmtId="0" fontId="48" fillId="23" borderId="193" applyNumberFormat="0" applyAlignment="0" applyProtection="0"/>
    <xf numFmtId="0" fontId="139" fillId="60" borderId="201" applyNumberFormat="0" applyAlignment="0" applyProtection="0">
      <alignment vertical="center"/>
    </xf>
    <xf numFmtId="0" fontId="47" fillId="23" borderId="145" applyNumberFormat="0" applyAlignment="0" applyProtection="0"/>
    <xf numFmtId="0" fontId="49" fillId="23" borderId="144" applyNumberFormat="0" applyAlignment="0" applyProtection="0"/>
    <xf numFmtId="0" fontId="60" fillId="10" borderId="144" applyNumberFormat="0" applyAlignment="0" applyProtection="0"/>
    <xf numFmtId="0" fontId="64" fillId="0" borderId="143" applyNumberFormat="0" applyFill="0" applyAlignment="0" applyProtection="0"/>
    <xf numFmtId="0" fontId="13" fillId="29" borderId="142" applyNumberFormat="0" applyFont="0" applyAlignment="0" applyProtection="0"/>
    <xf numFmtId="0" fontId="40" fillId="0" borderId="0"/>
    <xf numFmtId="0" fontId="438" fillId="23" borderId="193" applyNumberFormat="0" applyAlignment="0" applyProtection="0"/>
    <xf numFmtId="0" fontId="61" fillId="10" borderId="192" applyNumberFormat="0" applyAlignment="0" applyProtection="0"/>
    <xf numFmtId="0" fontId="65" fillId="0" borderId="191" applyNumberFormat="0" applyFill="0" applyAlignment="0" applyProtection="0"/>
    <xf numFmtId="0" fontId="14" fillId="29" borderId="185" applyNumberFormat="0" applyFont="0" applyAlignment="0" applyProtection="0">
      <alignment vertical="center"/>
    </xf>
    <xf numFmtId="0" fontId="19" fillId="29" borderId="185" applyNumberFormat="0" applyFont="0" applyAlignment="0" applyProtection="0"/>
    <xf numFmtId="0" fontId="371" fillId="10" borderId="183" applyNumberFormat="0" applyAlignment="0" applyProtection="0">
      <alignment vertical="center"/>
    </xf>
    <xf numFmtId="0" fontId="218" fillId="19" borderId="206" applyNumberFormat="0" applyAlignment="0" applyProtection="0">
      <alignment vertical="center"/>
    </xf>
    <xf numFmtId="0" fontId="439" fillId="0" borderId="191" applyNumberFormat="0" applyFill="0" applyAlignment="0" applyProtection="0"/>
    <xf numFmtId="0" fontId="61" fillId="10" borderId="223" applyNumberFormat="0" applyAlignment="0" applyProtection="0"/>
    <xf numFmtId="0" fontId="49" fillId="23" borderId="183" applyNumberFormat="0" applyAlignment="0" applyProtection="0"/>
    <xf numFmtId="0" fontId="435" fillId="10" borderId="192" applyNumberFormat="0" applyAlignment="0" applyProtection="0"/>
    <xf numFmtId="0" fontId="370" fillId="60" borderId="206" applyNumberFormat="0" applyAlignment="0" applyProtection="0">
      <alignment vertical="center"/>
    </xf>
    <xf numFmtId="0" fontId="1" fillId="0" borderId="0"/>
    <xf numFmtId="0" fontId="61" fillId="10" borderId="192" applyNumberFormat="0" applyAlignment="0" applyProtection="0"/>
    <xf numFmtId="0" fontId="65" fillId="0" borderId="191" applyNumberFormat="0" applyFill="0" applyAlignment="0" applyProtection="0"/>
    <xf numFmtId="10" fontId="29" fillId="20" borderId="196" applyNumberFormat="0" applyBorder="0" applyAlignment="0" applyProtection="0"/>
    <xf numFmtId="0" fontId="40" fillId="29" borderId="247" applyNumberFormat="0" applyFont="0" applyAlignment="0" applyProtection="0"/>
    <xf numFmtId="0" fontId="223" fillId="64" borderId="206" applyNumberFormat="0" applyAlignment="0" applyProtection="0">
      <alignment vertical="center"/>
    </xf>
    <xf numFmtId="0" fontId="47" fillId="23" borderId="209" applyNumberFormat="0" applyAlignment="0" applyProtection="0"/>
    <xf numFmtId="0" fontId="370" fillId="60" borderId="183" applyNumberFormat="0" applyAlignment="0" applyProtection="0">
      <alignment vertical="center"/>
    </xf>
    <xf numFmtId="0" fontId="49" fillId="23" borderId="183" applyNumberFormat="0" applyAlignment="0" applyProtection="0"/>
    <xf numFmtId="0" fontId="367" fillId="0" borderId="207" applyNumberFormat="0" applyFill="0" applyAlignment="0" applyProtection="0">
      <alignment vertical="center"/>
    </xf>
    <xf numFmtId="0" fontId="61" fillId="10" borderId="206" applyNumberFormat="0" applyAlignment="0" applyProtection="0"/>
    <xf numFmtId="0" fontId="47" fillId="23" borderId="193" applyNumberFormat="0" applyAlignment="0" applyProtection="0"/>
    <xf numFmtId="0" fontId="60" fillId="10" borderId="192" applyNumberFormat="0" applyAlignment="0" applyProtection="0"/>
    <xf numFmtId="0" fontId="371" fillId="10" borderId="200" applyNumberFormat="0" applyAlignment="0" applyProtection="0">
      <alignment vertical="center"/>
    </xf>
    <xf numFmtId="0" fontId="370" fillId="60" borderId="200" applyNumberFormat="0" applyAlignment="0" applyProtection="0">
      <alignment vertical="center"/>
    </xf>
    <xf numFmtId="0" fontId="50" fillId="23" borderId="166" applyNumberFormat="0" applyAlignment="0" applyProtection="0"/>
    <xf numFmtId="0" fontId="48" fillId="23" borderId="145" applyNumberFormat="0" applyAlignment="0" applyProtection="0"/>
    <xf numFmtId="0" fontId="50" fillId="23" borderId="144" applyNumberFormat="0" applyAlignment="0" applyProtection="0"/>
    <xf numFmtId="0" fontId="61" fillId="10" borderId="144" applyNumberFormat="0" applyAlignment="0" applyProtection="0"/>
    <xf numFmtId="0" fontId="65" fillId="0" borderId="143" applyNumberFormat="0" applyFill="0" applyAlignment="0" applyProtection="0"/>
    <xf numFmtId="0" fontId="24" fillId="29" borderId="142" applyNumberFormat="0" applyFont="0" applyAlignment="0" applyProtection="0"/>
    <xf numFmtId="0" fontId="19" fillId="29" borderId="142" applyNumberFormat="0" applyFont="0" applyAlignment="0" applyProtection="0"/>
    <xf numFmtId="0" fontId="139" fillId="60" borderId="201" applyNumberFormat="0" applyAlignment="0" applyProtection="0">
      <alignment vertical="center"/>
    </xf>
    <xf numFmtId="0" fontId="223" fillId="64" borderId="206" applyNumberFormat="0" applyAlignment="0" applyProtection="0">
      <alignment vertical="center"/>
    </xf>
    <xf numFmtId="0" fontId="65" fillId="0" borderId="210" applyNumberFormat="0" applyFill="0" applyAlignment="0" applyProtection="0"/>
    <xf numFmtId="0" fontId="134" fillId="0" borderId="207" applyNumberFormat="0" applyFill="0" applyAlignment="0" applyProtection="0">
      <alignment vertical="center"/>
    </xf>
    <xf numFmtId="0" fontId="223" fillId="64" borderId="206" applyNumberFormat="0" applyAlignment="0" applyProtection="0">
      <alignment vertical="center"/>
    </xf>
    <xf numFmtId="0" fontId="61" fillId="10" borderId="206" applyNumberFormat="0" applyAlignment="0" applyProtection="0"/>
    <xf numFmtId="0" fontId="134" fillId="0" borderId="147" applyNumberFormat="0" applyFill="0" applyAlignment="0" applyProtection="0">
      <alignment vertical="center"/>
    </xf>
    <xf numFmtId="0" fontId="14" fillId="29" borderId="142" applyNumberFormat="0" applyFont="0" applyAlignment="0" applyProtection="0">
      <alignment vertical="center"/>
    </xf>
    <xf numFmtId="0" fontId="137" fillId="60" borderId="144" applyNumberFormat="0" applyAlignment="0" applyProtection="0">
      <alignment vertical="center"/>
    </xf>
    <xf numFmtId="0" fontId="138" fillId="10" borderId="144" applyNumberFormat="0" applyAlignment="0" applyProtection="0">
      <alignment vertical="center"/>
    </xf>
    <xf numFmtId="0" fontId="139" fillId="60" borderId="145" applyNumberFormat="0" applyAlignment="0" applyProtection="0">
      <alignment vertical="center"/>
    </xf>
    <xf numFmtId="0" fontId="47" fillId="23" borderId="145" applyNumberFormat="0" applyAlignment="0" applyProtection="0"/>
    <xf numFmtId="0" fontId="48" fillId="23" borderId="145" applyNumberFormat="0" applyAlignment="0" applyProtection="0"/>
    <xf numFmtId="0" fontId="49" fillId="23" borderId="144" applyNumberFormat="0" applyAlignment="0" applyProtection="0"/>
    <xf numFmtId="0" fontId="50" fillId="23" borderId="144" applyNumberFormat="0" applyAlignment="0" applyProtection="0"/>
    <xf numFmtId="0" fontId="60" fillId="10" borderId="144" applyNumberFormat="0" applyAlignment="0" applyProtection="0"/>
    <xf numFmtId="0" fontId="61" fillId="10" borderId="144" applyNumberFormat="0" applyAlignment="0" applyProtection="0"/>
    <xf numFmtId="0" fontId="64" fillId="0" borderId="143" applyNumberFormat="0" applyFill="0" applyAlignment="0" applyProtection="0"/>
    <xf numFmtId="0" fontId="65" fillId="0" borderId="143" applyNumberFormat="0" applyFill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0" fontId="19" fillId="29" borderId="142" applyNumberFormat="0" applyFont="0" applyAlignment="0" applyProtection="0"/>
    <xf numFmtId="0" fontId="134" fillId="0" borderId="147" applyNumberFormat="0" applyFill="0" applyAlignment="0" applyProtection="0">
      <alignment vertical="center"/>
    </xf>
    <xf numFmtId="0" fontId="14" fillId="29" borderId="142" applyNumberFormat="0" applyFont="0" applyAlignment="0" applyProtection="0">
      <alignment vertical="center"/>
    </xf>
    <xf numFmtId="0" fontId="137" fillId="60" borderId="144" applyNumberFormat="0" applyAlignment="0" applyProtection="0">
      <alignment vertical="center"/>
    </xf>
    <xf numFmtId="0" fontId="138" fillId="10" borderId="144" applyNumberFormat="0" applyAlignment="0" applyProtection="0">
      <alignment vertical="center"/>
    </xf>
    <xf numFmtId="0" fontId="139" fillId="60" borderId="145" applyNumberFormat="0" applyAlignment="0" applyProtection="0">
      <alignment vertical="center"/>
    </xf>
    <xf numFmtId="0" fontId="47" fillId="23" borderId="145" applyNumberFormat="0" applyAlignment="0" applyProtection="0"/>
    <xf numFmtId="0" fontId="48" fillId="23" borderId="145" applyNumberFormat="0" applyAlignment="0" applyProtection="0"/>
    <xf numFmtId="0" fontId="49" fillId="23" borderId="144" applyNumberFormat="0" applyAlignment="0" applyProtection="0"/>
    <xf numFmtId="0" fontId="50" fillId="23" borderId="144" applyNumberFormat="0" applyAlignment="0" applyProtection="0"/>
    <xf numFmtId="0" fontId="60" fillId="10" borderId="144" applyNumberFormat="0" applyAlignment="0" applyProtection="0"/>
    <xf numFmtId="0" fontId="61" fillId="10" borderId="144" applyNumberFormat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0" fontId="19" fillId="29" borderId="142" applyNumberFormat="0" applyFont="0" applyAlignment="0" applyProtection="0"/>
    <xf numFmtId="0" fontId="61" fillId="10" borderId="200" applyNumberFormat="0" applyAlignment="0" applyProtection="0"/>
    <xf numFmtId="0" fontId="65" fillId="0" borderId="199" applyNumberFormat="0" applyFill="0" applyAlignment="0" applyProtection="0"/>
    <xf numFmtId="0" fontId="50" fillId="23" borderId="200" applyNumberFormat="0" applyAlignment="0" applyProtection="0"/>
    <xf numFmtId="0" fontId="48" fillId="23" borderId="209" applyNumberFormat="0" applyAlignment="0" applyProtection="0"/>
    <xf numFmtId="0" fontId="13" fillId="29" borderId="142" applyNumberFormat="0" applyFont="0" applyAlignment="0" applyProtection="0"/>
    <xf numFmtId="0" fontId="64" fillId="0" borderId="143" applyNumberFormat="0" applyFill="0" applyAlignment="0" applyProtection="0"/>
    <xf numFmtId="0" fontId="60" fillId="10" borderId="144" applyNumberFormat="0" applyAlignment="0" applyProtection="0"/>
    <xf numFmtId="0" fontId="49" fillId="23" borderId="144" applyNumberFormat="0" applyAlignment="0" applyProtection="0"/>
    <xf numFmtId="0" fontId="47" fillId="23" borderId="145" applyNumberFormat="0" applyAlignment="0" applyProtection="0"/>
    <xf numFmtId="0" fontId="197" fillId="29" borderId="185" applyNumberFormat="0" applyFont="0" applyAlignment="0" applyProtection="0"/>
    <xf numFmtId="0" fontId="61" fillId="10" borderId="183" applyNumberFormat="0" applyAlignment="0" applyProtection="0"/>
    <xf numFmtId="195" fontId="418" fillId="0" borderId="212">
      <alignment horizontal="right" vertical="center"/>
    </xf>
    <xf numFmtId="0" fontId="1" fillId="0" borderId="0"/>
    <xf numFmtId="0" fontId="64" fillId="0" borderId="210" applyNumberFormat="0" applyFill="0" applyAlignment="0" applyProtection="0"/>
    <xf numFmtId="0" fontId="65" fillId="0" borderId="143" applyNumberFormat="0" applyFill="0" applyAlignment="0" applyProtection="0"/>
    <xf numFmtId="0" fontId="65" fillId="0" borderId="143" applyNumberFormat="0" applyFill="0" applyAlignment="0" applyProtection="0"/>
    <xf numFmtId="0" fontId="48" fillId="23" borderId="145" applyNumberFormat="0" applyAlignment="0" applyProtection="0"/>
    <xf numFmtId="0" fontId="48" fillId="23" borderId="145" applyNumberFormat="0" applyAlignment="0" applyProtection="0"/>
    <xf numFmtId="0" fontId="40" fillId="29" borderId="142" applyNumberFormat="0" applyFont="0" applyAlignment="0" applyProtection="0"/>
    <xf numFmtId="0" fontId="40" fillId="29" borderId="142" applyNumberFormat="0" applyFont="0" applyAlignment="0" applyProtection="0"/>
    <xf numFmtId="0" fontId="61" fillId="10" borderId="144" applyNumberFormat="0" applyAlignment="0" applyProtection="0"/>
    <xf numFmtId="0" fontId="61" fillId="10" borderId="144" applyNumberFormat="0" applyAlignment="0" applyProtection="0"/>
    <xf numFmtId="0" fontId="50" fillId="23" borderId="144" applyNumberFormat="0" applyAlignment="0" applyProtection="0"/>
    <xf numFmtId="0" fontId="50" fillId="23" borderId="144" applyNumberFormat="0" applyAlignment="0" applyProtection="0"/>
    <xf numFmtId="0" fontId="47" fillId="23" borderId="201" applyNumberFormat="0" applyAlignment="0" applyProtection="0"/>
    <xf numFmtId="0" fontId="64" fillId="0" borderId="210" applyNumberFormat="0" applyFill="0" applyAlignment="0" applyProtection="0"/>
    <xf numFmtId="0" fontId="47" fillId="23" borderId="250" applyNumberFormat="0" applyAlignment="0" applyProtection="0"/>
    <xf numFmtId="0" fontId="61" fillId="10" borderId="214" applyNumberFormat="0" applyAlignment="0" applyProtection="0"/>
    <xf numFmtId="0" fontId="60" fillId="10" borderId="206" applyNumberFormat="0" applyAlignment="0" applyProtection="0"/>
    <xf numFmtId="0" fontId="139" fillId="60" borderId="186" applyNumberFormat="0" applyAlignment="0" applyProtection="0">
      <alignment vertical="center"/>
    </xf>
    <xf numFmtId="0" fontId="24" fillId="29" borderId="185" applyNumberFormat="0" applyFont="0" applyAlignment="0" applyProtection="0"/>
    <xf numFmtId="0" fontId="65" fillId="0" borderId="218" applyNumberFormat="0" applyFill="0" applyAlignment="0" applyProtection="0"/>
    <xf numFmtId="0" fontId="371" fillId="10" borderId="214" applyNumberFormat="0" applyAlignment="0" applyProtection="0">
      <alignment vertical="center"/>
    </xf>
    <xf numFmtId="0" fontId="367" fillId="0" borderId="234" applyNumberFormat="0" applyFill="0" applyAlignment="0" applyProtection="0">
      <alignment vertical="center"/>
    </xf>
    <xf numFmtId="0" fontId="61" fillId="10" borderId="214" applyNumberFormat="0" applyAlignment="0" applyProtection="0"/>
    <xf numFmtId="0" fontId="171" fillId="0" borderId="213">
      <alignment horizontal="left" vertical="center"/>
    </xf>
    <xf numFmtId="0" fontId="372" fillId="60" borderId="217" applyNumberFormat="0" applyAlignment="0" applyProtection="0">
      <alignment vertical="center"/>
    </xf>
    <xf numFmtId="0" fontId="48" fillId="23" borderId="145" applyNumberFormat="0" applyAlignment="0" applyProtection="0"/>
    <xf numFmtId="0" fontId="50" fillId="23" borderId="144" applyNumberFormat="0" applyAlignment="0" applyProtection="0"/>
    <xf numFmtId="0" fontId="61" fillId="10" borderId="144" applyNumberFormat="0" applyAlignment="0" applyProtection="0"/>
    <xf numFmtId="0" fontId="65" fillId="0" borderId="143" applyNumberFormat="0" applyFill="0" applyAlignment="0" applyProtection="0"/>
    <xf numFmtId="0" fontId="24" fillId="29" borderId="142" applyNumberFormat="0" applyFont="0" applyAlignment="0" applyProtection="0"/>
    <xf numFmtId="0" fontId="47" fillId="23" borderId="145" applyNumberFormat="0" applyAlignment="0" applyProtection="0"/>
    <xf numFmtId="0" fontId="48" fillId="23" borderId="145" applyNumberFormat="0" applyAlignment="0" applyProtection="0"/>
    <xf numFmtId="0" fontId="49" fillId="23" borderId="144" applyNumberFormat="0" applyAlignment="0" applyProtection="0"/>
    <xf numFmtId="0" fontId="50" fillId="23" borderId="144" applyNumberFormat="0" applyAlignment="0" applyProtection="0"/>
    <xf numFmtId="0" fontId="60" fillId="10" borderId="144" applyNumberFormat="0" applyAlignment="0" applyProtection="0"/>
    <xf numFmtId="0" fontId="61" fillId="10" borderId="144" applyNumberFormat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0" fontId="19" fillId="29" borderId="142" applyNumberFormat="0" applyFont="0" applyAlignment="0" applyProtection="0"/>
    <xf numFmtId="0" fontId="47" fillId="23" borderId="217" applyNumberFormat="0" applyAlignment="0" applyProtection="0"/>
    <xf numFmtId="0" fontId="13" fillId="29" borderId="247" applyNumberFormat="0" applyFont="0" applyAlignment="0" applyProtection="0"/>
    <xf numFmtId="0" fontId="65" fillId="0" borderId="210" applyNumberFormat="0" applyFill="0" applyAlignment="0" applyProtection="0"/>
    <xf numFmtId="0" fontId="24" fillId="29" borderId="208" applyNumberFormat="0" applyFont="0" applyAlignment="0" applyProtection="0"/>
    <xf numFmtId="0" fontId="60" fillId="10" borderId="200" applyNumberFormat="0" applyAlignment="0" applyProtection="0"/>
    <xf numFmtId="0" fontId="118" fillId="11" borderId="0" applyNumberFormat="0" applyBorder="0" applyAlignment="0" applyProtection="0">
      <alignment vertical="center"/>
    </xf>
    <xf numFmtId="0" fontId="61" fillId="10" borderId="206" applyNumberFormat="0" applyAlignment="0" applyProtection="0"/>
    <xf numFmtId="0" fontId="24" fillId="29" borderId="185" applyNumberFormat="0" applyFont="0" applyAlignment="0" applyProtection="0"/>
    <xf numFmtId="0" fontId="50" fillId="23" borderId="183" applyNumberFormat="0" applyAlignment="0" applyProtection="0"/>
    <xf numFmtId="0" fontId="49" fillId="23" borderId="183" applyNumberFormat="0" applyAlignment="0" applyProtection="0"/>
    <xf numFmtId="0" fontId="60" fillId="10" borderId="214" applyNumberFormat="0" applyAlignment="0" applyProtection="0"/>
    <xf numFmtId="173" fontId="13" fillId="3" borderId="219"/>
    <xf numFmtId="0" fontId="94" fillId="29" borderId="185" applyNumberFormat="0" applyFont="0" applyAlignment="0" applyProtection="0">
      <alignment vertical="center"/>
    </xf>
    <xf numFmtId="0" fontId="367" fillId="0" borderId="215" applyNumberFormat="0" applyFill="0" applyAlignment="0" applyProtection="0">
      <alignment vertical="center"/>
    </xf>
    <xf numFmtId="0" fontId="19" fillId="29" borderId="208" applyNumberFormat="0" applyFont="0" applyAlignment="0" applyProtection="0"/>
    <xf numFmtId="0" fontId="48" fillId="23" borderId="209" applyNumberFormat="0" applyAlignment="0" applyProtection="0"/>
    <xf numFmtId="0" fontId="40" fillId="29" borderId="185" applyNumberFormat="0" applyFont="0" applyAlignment="0" applyProtection="0"/>
    <xf numFmtId="0" fontId="50" fillId="23" borderId="214" applyNumberFormat="0" applyAlignment="0" applyProtection="0"/>
    <xf numFmtId="0" fontId="47" fillId="23" borderId="209" applyNumberFormat="0" applyAlignment="0" applyProtection="0"/>
    <xf numFmtId="0" fontId="367" fillId="0" borderId="215" applyNumberFormat="0" applyFill="0" applyAlignment="0" applyProtection="0">
      <alignment vertical="center"/>
    </xf>
    <xf numFmtId="0" fontId="40" fillId="29" borderId="185" applyNumberFormat="0" applyFont="0" applyAlignment="0" applyProtection="0"/>
    <xf numFmtId="0" fontId="65" fillId="0" borderId="218" applyNumberFormat="0" applyFill="0" applyAlignment="0" applyProtection="0"/>
    <xf numFmtId="0" fontId="49" fillId="23" borderId="183" applyNumberFormat="0" applyAlignment="0" applyProtection="0"/>
    <xf numFmtId="0" fontId="47" fillId="23" borderId="186" applyNumberFormat="0" applyAlignment="0" applyProtection="0"/>
    <xf numFmtId="0" fontId="371" fillId="10" borderId="240" applyNumberFormat="0" applyAlignment="0" applyProtection="0">
      <alignment vertical="center"/>
    </xf>
    <xf numFmtId="0" fontId="60" fillId="10" borderId="206" applyNumberFormat="0" applyAlignment="0" applyProtection="0"/>
    <xf numFmtId="10" fontId="29" fillId="20" borderId="178" applyNumberFormat="0" applyBorder="0" applyAlignment="0" applyProtection="0"/>
    <xf numFmtId="0" fontId="50" fillId="23" borderId="206" applyNumberFormat="0" applyAlignment="0" applyProtection="0"/>
    <xf numFmtId="195" fontId="418" fillId="0" borderId="212">
      <alignment horizontal="right" vertical="center"/>
    </xf>
    <xf numFmtId="0" fontId="223" fillId="64" borderId="144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371" fillId="10" borderId="206" applyNumberFormat="0" applyAlignment="0" applyProtection="0">
      <alignment vertical="center"/>
    </xf>
    <xf numFmtId="0" fontId="134" fillId="0" borderId="177" applyNumberFormat="0" applyFill="0" applyAlignment="0" applyProtection="0">
      <alignment vertical="center"/>
    </xf>
    <xf numFmtId="0" fontId="47" fillId="23" borderId="209" applyNumberFormat="0" applyAlignment="0" applyProtection="0"/>
    <xf numFmtId="10" fontId="29" fillId="20" borderId="196" applyNumberFormat="0" applyBorder="0" applyAlignment="0" applyProtection="0"/>
    <xf numFmtId="0" fontId="48" fillId="23" borderId="167" applyNumberFormat="0" applyAlignment="0" applyProtection="0"/>
    <xf numFmtId="0" fontId="61" fillId="10" borderId="166" applyNumberFormat="0" applyAlignment="0" applyProtection="0"/>
    <xf numFmtId="0" fontId="48" fillId="23" borderId="201" applyNumberFormat="0" applyAlignment="0" applyProtection="0"/>
    <xf numFmtId="0" fontId="13" fillId="29" borderId="198" applyNumberFormat="0" applyFont="0" applyAlignment="0" applyProtection="0"/>
    <xf numFmtId="0" fontId="19" fillId="29" borderId="198" applyNumberFormat="0" applyFont="0" applyAlignment="0" applyProtection="0"/>
    <xf numFmtId="0" fontId="50" fillId="23" borderId="200" applyNumberFormat="0" applyAlignment="0" applyProtection="0"/>
    <xf numFmtId="0" fontId="48" fillId="23" borderId="201" applyNumberFormat="0" applyAlignment="0" applyProtection="0"/>
    <xf numFmtId="0" fontId="65" fillId="0" borderId="199" applyNumberFormat="0" applyFill="0" applyAlignment="0" applyProtection="0"/>
    <xf numFmtId="0" fontId="48" fillId="23" borderId="201" applyNumberFormat="0" applyAlignment="0" applyProtection="0"/>
    <xf numFmtId="0" fontId="40" fillId="29" borderId="198" applyNumberFormat="0" applyFont="0" applyAlignment="0" applyProtection="0"/>
    <xf numFmtId="0" fontId="47" fillId="23" borderId="201" applyNumberFormat="0" applyAlignment="0" applyProtection="0"/>
    <xf numFmtId="0" fontId="60" fillId="10" borderId="200" applyNumberFormat="0" applyAlignment="0" applyProtection="0"/>
    <xf numFmtId="0" fontId="24" fillId="29" borderId="198" applyNumberFormat="0" applyFont="0" applyAlignment="0" applyProtection="0"/>
    <xf numFmtId="0" fontId="47" fillId="23" borderId="201" applyNumberFormat="0" applyAlignment="0" applyProtection="0"/>
    <xf numFmtId="0" fontId="49" fillId="23" borderId="200" applyNumberFormat="0" applyAlignment="0" applyProtection="0"/>
    <xf numFmtId="0" fontId="139" fillId="60" borderId="201" applyNumberFormat="0" applyAlignment="0" applyProtection="0">
      <alignment vertical="center"/>
    </xf>
    <xf numFmtId="0" fontId="14" fillId="29" borderId="198" applyNumberFormat="0" applyFont="0" applyAlignment="0" applyProtection="0">
      <alignment vertical="center"/>
    </xf>
    <xf numFmtId="0" fontId="49" fillId="23" borderId="200" applyNumberFormat="0" applyAlignment="0" applyProtection="0"/>
    <xf numFmtId="0" fontId="60" fillId="10" borderId="200" applyNumberFormat="0" applyAlignment="0" applyProtection="0"/>
    <xf numFmtId="0" fontId="137" fillId="60" borderId="200" applyNumberFormat="0" applyAlignment="0" applyProtection="0">
      <alignment vertical="center"/>
    </xf>
    <xf numFmtId="0" fontId="65" fillId="0" borderId="199" applyNumberFormat="0" applyFill="0" applyAlignment="0" applyProtection="0"/>
    <xf numFmtId="0" fontId="47" fillId="23" borderId="201" applyNumberFormat="0" applyAlignment="0" applyProtection="0"/>
    <xf numFmtId="0" fontId="50" fillId="23" borderId="200" applyNumberFormat="0" applyAlignment="0" applyProtection="0"/>
    <xf numFmtId="0" fontId="40" fillId="29" borderId="198" applyNumberFormat="0" applyFont="0" applyAlignment="0" applyProtection="0"/>
    <xf numFmtId="0" fontId="367" fillId="0" borderId="147" applyNumberFormat="0" applyFill="0" applyAlignment="0" applyProtection="0">
      <alignment vertical="center"/>
    </xf>
    <xf numFmtId="0" fontId="367" fillId="0" borderId="147" applyNumberFormat="0" applyFill="0" applyAlignment="0" applyProtection="0">
      <alignment vertical="center"/>
    </xf>
    <xf numFmtId="0" fontId="94" fillId="29" borderId="142" applyNumberFormat="0" applyFont="0" applyAlignment="0" applyProtection="0">
      <alignment vertical="center"/>
    </xf>
    <xf numFmtId="0" fontId="94" fillId="29" borderId="142" applyNumberFormat="0" applyFont="0" applyAlignment="0" applyProtection="0">
      <alignment vertical="center"/>
    </xf>
    <xf numFmtId="0" fontId="370" fillId="60" borderId="144" applyNumberFormat="0" applyAlignment="0" applyProtection="0">
      <alignment vertical="center"/>
    </xf>
    <xf numFmtId="0" fontId="370" fillId="60" borderId="144" applyNumberFormat="0" applyAlignment="0" applyProtection="0">
      <alignment vertical="center"/>
    </xf>
    <xf numFmtId="0" fontId="371" fillId="10" borderId="144" applyNumberFormat="0" applyAlignment="0" applyProtection="0">
      <alignment vertical="center"/>
    </xf>
    <xf numFmtId="0" fontId="371" fillId="10" borderId="144" applyNumberFormat="0" applyAlignment="0" applyProtection="0">
      <alignment vertical="center"/>
    </xf>
    <xf numFmtId="0" fontId="372" fillId="60" borderId="145" applyNumberFormat="0" applyAlignment="0" applyProtection="0">
      <alignment vertical="center"/>
    </xf>
    <xf numFmtId="0" fontId="372" fillId="60" borderId="145" applyNumberFormat="0" applyAlignment="0" applyProtection="0">
      <alignment vertical="center"/>
    </xf>
    <xf numFmtId="0" fontId="65" fillId="0" borderId="210" applyNumberFormat="0" applyFill="0" applyAlignment="0" applyProtection="0"/>
    <xf numFmtId="10" fontId="29" fillId="20" borderId="148" applyNumberFormat="0" applyBorder="0" applyAlignment="0" applyProtection="0"/>
    <xf numFmtId="173" fontId="13" fillId="3" borderId="148"/>
    <xf numFmtId="0" fontId="367" fillId="0" borderId="177" applyNumberFormat="0" applyFill="0" applyAlignment="0" applyProtection="0">
      <alignment vertical="center"/>
    </xf>
    <xf numFmtId="0" fontId="65" fillId="0" borderId="191" applyNumberFormat="0" applyFill="0" applyAlignment="0" applyProtection="0"/>
    <xf numFmtId="171" fontId="418" fillId="0" borderId="204"/>
    <xf numFmtId="195" fontId="183" fillId="0" borderId="212">
      <alignment horizontal="right" vertical="center"/>
    </xf>
    <xf numFmtId="0" fontId="223" fillId="64" borderId="206" applyNumberFormat="0" applyAlignment="0" applyProtection="0">
      <alignment vertical="center"/>
    </xf>
    <xf numFmtId="0" fontId="65" fillId="0" borderId="165" applyNumberFormat="0" applyFill="0" applyAlignment="0" applyProtection="0"/>
    <xf numFmtId="0" fontId="65" fillId="0" borderId="165" applyNumberFormat="0" applyFill="0" applyAlignment="0" applyProtection="0"/>
    <xf numFmtId="0" fontId="60" fillId="10" borderId="192" applyNumberFormat="0" applyAlignment="0" applyProtection="0"/>
    <xf numFmtId="0" fontId="47" fillId="23" borderId="201" applyNumberFormat="0" applyAlignment="0" applyProtection="0"/>
    <xf numFmtId="0" fontId="48" fillId="23" borderId="193" applyNumberFormat="0" applyAlignment="0" applyProtection="0"/>
    <xf numFmtId="0" fontId="65" fillId="0" borderId="191" applyNumberFormat="0" applyFill="0" applyAlignment="0" applyProtection="0"/>
    <xf numFmtId="0" fontId="48" fillId="23" borderId="193" applyNumberFormat="0" applyAlignment="0" applyProtection="0"/>
    <xf numFmtId="0" fontId="40" fillId="29" borderId="190" applyNumberFormat="0" applyFont="0" applyAlignment="0" applyProtection="0"/>
    <xf numFmtId="196" fontId="418" fillId="0" borderId="212">
      <alignment horizontal="center"/>
    </xf>
    <xf numFmtId="0" fontId="40" fillId="29" borderId="190" applyNumberFormat="0" applyFont="0" applyAlignment="0" applyProtection="0"/>
    <xf numFmtId="0" fontId="223" fillId="64" borderId="206" applyNumberFormat="0" applyAlignment="0" applyProtection="0">
      <alignment vertical="center"/>
    </xf>
    <xf numFmtId="0" fontId="13" fillId="29" borderId="190" applyNumberFormat="0" applyFont="0" applyAlignment="0" applyProtection="0"/>
    <xf numFmtId="10" fontId="29" fillId="20" borderId="148" applyNumberFormat="0" applyBorder="0" applyAlignment="0" applyProtection="0"/>
    <xf numFmtId="0" fontId="23" fillId="0" borderId="0"/>
    <xf numFmtId="195" fontId="418" fillId="0" borderId="212">
      <alignment horizontal="right" vertical="center"/>
    </xf>
    <xf numFmtId="195" fontId="418" fillId="0" borderId="212">
      <alignment horizontal="right" vertical="center"/>
    </xf>
    <xf numFmtId="0" fontId="139" fillId="60" borderId="145" applyNumberFormat="0" applyAlignment="0" applyProtection="0">
      <alignment vertical="center"/>
    </xf>
    <xf numFmtId="0" fontId="47" fillId="23" borderId="145" applyNumberFormat="0" applyAlignment="0" applyProtection="0"/>
    <xf numFmtId="0" fontId="139" fillId="60" borderId="145" applyNumberFormat="0" applyAlignment="0" applyProtection="0">
      <alignment vertical="center"/>
    </xf>
    <xf numFmtId="0" fontId="48" fillId="23" borderId="209" applyNumberFormat="0" applyAlignment="0" applyProtection="0"/>
    <xf numFmtId="196" fontId="183" fillId="0" borderId="212">
      <alignment horizontal="center"/>
    </xf>
    <xf numFmtId="195" fontId="418" fillId="0" borderId="212">
      <alignment horizontal="right" vertical="center"/>
    </xf>
    <xf numFmtId="0" fontId="13" fillId="29" borderId="216" applyNumberFormat="0" applyFont="0" applyAlignment="0" applyProtection="0"/>
    <xf numFmtId="10" fontId="29" fillId="65" borderId="196" applyNumberFormat="0" applyBorder="0" applyAlignment="0" applyProtection="0"/>
    <xf numFmtId="0" fontId="40" fillId="29" borderId="247" applyNumberFormat="0" applyFont="0" applyAlignment="0" applyProtection="0"/>
    <xf numFmtId="195" fontId="183" fillId="0" borderId="212">
      <alignment horizontal="right" vertical="center"/>
    </xf>
    <xf numFmtId="0" fontId="61" fillId="10" borderId="206" applyNumberFormat="0" applyAlignment="0" applyProtection="0"/>
    <xf numFmtId="0" fontId="65" fillId="0" borderId="210" applyNumberFormat="0" applyFill="0" applyAlignment="0" applyProtection="0"/>
    <xf numFmtId="0" fontId="171" fillId="0" borderId="154">
      <alignment horizontal="left" vertical="center"/>
    </xf>
    <xf numFmtId="0" fontId="61" fillId="10" borderId="157" applyNumberFormat="0" applyAlignment="0" applyProtection="0"/>
    <xf numFmtId="0" fontId="49" fillId="23" borderId="157" applyNumberFormat="0" applyAlignment="0" applyProtection="0"/>
    <xf numFmtId="0" fontId="60" fillId="10" borderId="206" applyNumberFormat="0" applyAlignment="0" applyProtection="0"/>
    <xf numFmtId="0" fontId="370" fillId="60" borderId="157" applyNumberFormat="0" applyAlignment="0" applyProtection="0">
      <alignment vertical="center"/>
    </xf>
    <xf numFmtId="0" fontId="367" fillId="0" borderId="158" applyNumberFormat="0" applyFill="0" applyAlignment="0" applyProtection="0">
      <alignment vertical="center"/>
    </xf>
    <xf numFmtId="0" fontId="19" fillId="29" borderId="242" applyNumberFormat="0" applyFont="0" applyAlignment="0" applyProtection="0"/>
    <xf numFmtId="0" fontId="13" fillId="29" borderId="208" applyNumberFormat="0" applyFont="0" applyAlignment="0" applyProtection="0"/>
    <xf numFmtId="0" fontId="61" fillId="10" borderId="206" applyNumberFormat="0" applyAlignment="0" applyProtection="0"/>
    <xf numFmtId="0" fontId="371" fillId="10" borderId="157" applyNumberFormat="0" applyAlignment="0" applyProtection="0">
      <alignment vertical="center"/>
    </xf>
    <xf numFmtId="0" fontId="372" fillId="60" borderId="160" applyNumberFormat="0" applyAlignment="0" applyProtection="0">
      <alignment vertical="center"/>
    </xf>
    <xf numFmtId="0" fontId="50" fillId="23" borderId="144" applyNumberFormat="0" applyAlignment="0" applyProtection="0"/>
    <xf numFmtId="0" fontId="50" fillId="23" borderId="144" applyNumberFormat="0" applyAlignment="0" applyProtection="0"/>
    <xf numFmtId="0" fontId="61" fillId="10" borderId="144" applyNumberFormat="0" applyAlignment="0" applyProtection="0"/>
    <xf numFmtId="0" fontId="61" fillId="10" borderId="144" applyNumberFormat="0" applyAlignment="0" applyProtection="0"/>
    <xf numFmtId="0" fontId="40" fillId="29" borderId="142" applyNumberFormat="0" applyFont="0" applyAlignment="0" applyProtection="0"/>
    <xf numFmtId="0" fontId="40" fillId="29" borderId="142" applyNumberFormat="0" applyFont="0" applyAlignment="0" applyProtection="0"/>
    <xf numFmtId="0" fontId="48" fillId="23" borderId="145" applyNumberFormat="0" applyAlignment="0" applyProtection="0"/>
    <xf numFmtId="0" fontId="48" fillId="23" borderId="145" applyNumberFormat="0" applyAlignment="0" applyProtection="0"/>
    <xf numFmtId="0" fontId="47" fillId="23" borderId="160" applyNumberFormat="0" applyAlignment="0" applyProtection="0"/>
    <xf numFmtId="0" fontId="48" fillId="23" borderId="160" applyNumberFormat="0" applyAlignment="0" applyProtection="0"/>
    <xf numFmtId="0" fontId="65" fillId="0" borderId="151" applyNumberFormat="0" applyFill="0" applyAlignment="0" applyProtection="0"/>
    <xf numFmtId="0" fontId="65" fillId="0" borderId="151" applyNumberFormat="0" applyFill="0" applyAlignment="0" applyProtection="0"/>
    <xf numFmtId="0" fontId="14" fillId="29" borderId="159" applyNumberFormat="0" applyFont="0" applyAlignment="0" applyProtection="0">
      <alignment vertical="center"/>
    </xf>
    <xf numFmtId="0" fontId="50" fillId="23" borderId="144" applyNumberFormat="0" applyAlignment="0" applyProtection="0"/>
    <xf numFmtId="0" fontId="61" fillId="10" borderId="144" applyNumberFormat="0" applyAlignment="0" applyProtection="0"/>
    <xf numFmtId="0" fontId="65" fillId="0" borderId="151" applyNumberFormat="0" applyFill="0" applyAlignment="0" applyProtection="0"/>
    <xf numFmtId="0" fontId="48" fillId="23" borderId="145" applyNumberFormat="0" applyAlignment="0" applyProtection="0"/>
    <xf numFmtId="0" fontId="19" fillId="29" borderId="142" applyNumberFormat="0" applyFont="0" applyAlignment="0" applyProtection="0"/>
    <xf numFmtId="0" fontId="138" fillId="10" borderId="157" applyNumberFormat="0" applyAlignment="0" applyProtection="0">
      <alignment vertical="center"/>
    </xf>
    <xf numFmtId="0" fontId="19" fillId="29" borderId="159" applyNumberFormat="0" applyFont="0" applyAlignment="0" applyProtection="0"/>
    <xf numFmtId="0" fontId="134" fillId="0" borderId="158" applyNumberFormat="0" applyFill="0" applyAlignment="0" applyProtection="0">
      <alignment vertical="center"/>
    </xf>
    <xf numFmtId="0" fontId="371" fillId="10" borderId="157" applyNumberFormat="0" applyAlignment="0" applyProtection="0">
      <alignment vertical="center"/>
    </xf>
    <xf numFmtId="0" fontId="370" fillId="60" borderId="206" applyNumberFormat="0" applyAlignment="0" applyProtection="0">
      <alignment vertical="center"/>
    </xf>
    <xf numFmtId="0" fontId="13" fillId="29" borderId="159" applyNumberFormat="0" applyFont="0" applyAlignment="0" applyProtection="0"/>
    <xf numFmtId="0" fontId="139" fillId="60" borderId="160" applyNumberFormat="0" applyAlignment="0" applyProtection="0">
      <alignment vertical="center"/>
    </xf>
    <xf numFmtId="0" fontId="47" fillId="23" borderId="145" applyNumberFormat="0" applyAlignment="0" applyProtection="0"/>
    <xf numFmtId="0" fontId="49" fillId="23" borderId="144" applyNumberFormat="0" applyAlignment="0" applyProtection="0"/>
    <xf numFmtId="0" fontId="60" fillId="10" borderId="144" applyNumberFormat="0" applyAlignment="0" applyProtection="0"/>
    <xf numFmtId="0" fontId="64" fillId="0" borderId="151" applyNumberFormat="0" applyFill="0" applyAlignment="0" applyProtection="0"/>
    <xf numFmtId="0" fontId="13" fillId="29" borderId="142" applyNumberFormat="0" applyFont="0" applyAlignment="0" applyProtection="0"/>
    <xf numFmtId="0" fontId="138" fillId="10" borderId="157" applyNumberFormat="0" applyAlignment="0" applyProtection="0">
      <alignment vertical="center"/>
    </xf>
    <xf numFmtId="0" fontId="50" fillId="23" borderId="183" applyNumberFormat="0" applyAlignment="0" applyProtection="0"/>
    <xf numFmtId="0" fontId="50" fillId="23" borderId="214" applyNumberFormat="0" applyAlignment="0" applyProtection="0"/>
    <xf numFmtId="0" fontId="138" fillId="10" borderId="183" applyNumberFormat="0" applyAlignment="0" applyProtection="0">
      <alignment vertical="center"/>
    </xf>
    <xf numFmtId="0" fontId="65" fillId="0" borderId="248" applyNumberFormat="0" applyFill="0" applyAlignment="0" applyProtection="0"/>
    <xf numFmtId="0" fontId="137" fillId="60" borderId="157" applyNumberFormat="0" applyAlignment="0" applyProtection="0">
      <alignment vertical="center"/>
    </xf>
    <xf numFmtId="0" fontId="61" fillId="10" borderId="183" applyNumberFormat="0" applyAlignment="0" applyProtection="0"/>
    <xf numFmtId="0" fontId="24" fillId="29" borderId="185" applyNumberFormat="0" applyFont="0" applyAlignment="0" applyProtection="0"/>
    <xf numFmtId="0" fontId="49" fillId="23" borderId="183" applyNumberFormat="0" applyAlignment="0" applyProtection="0"/>
    <xf numFmtId="0" fontId="94" fillId="29" borderId="159" applyNumberFormat="0" applyFont="0" applyAlignment="0" applyProtection="0">
      <alignment vertical="center"/>
    </xf>
    <xf numFmtId="0" fontId="16" fillId="29" borderId="242" applyNumberFormat="0" applyFont="0" applyAlignment="0" applyProtection="0"/>
    <xf numFmtId="0" fontId="370" fillId="60" borderId="157" applyNumberFormat="0" applyAlignment="0" applyProtection="0">
      <alignment vertical="center"/>
    </xf>
    <xf numFmtId="0" fontId="24" fillId="29" borderId="185" applyNumberFormat="0" applyFont="0" applyAlignment="0" applyProtection="0"/>
    <xf numFmtId="0" fontId="64" fillId="0" borderId="237" applyNumberFormat="0" applyFill="0" applyAlignment="0" applyProtection="0"/>
    <xf numFmtId="0" fontId="94" fillId="29" borderId="159" applyNumberFormat="0" applyFont="0" applyAlignment="0" applyProtection="0">
      <alignment vertical="center"/>
    </xf>
    <xf numFmtId="0" fontId="40" fillId="29" borderId="159" applyNumberFormat="0" applyFont="0" applyAlignment="0" applyProtection="0"/>
    <xf numFmtId="0" fontId="65" fillId="0" borderId="161" applyNumberFormat="0" applyFill="0" applyAlignment="0" applyProtection="0"/>
    <xf numFmtId="0" fontId="139" fillId="60" borderId="160" applyNumberFormat="0" applyAlignment="0" applyProtection="0">
      <alignment vertical="center"/>
    </xf>
    <xf numFmtId="0" fontId="134" fillId="0" borderId="158" applyNumberFormat="0" applyFill="0" applyAlignment="0" applyProtection="0">
      <alignment vertical="center"/>
    </xf>
    <xf numFmtId="0" fontId="137" fillId="60" borderId="157" applyNumberFormat="0" applyAlignment="0" applyProtection="0">
      <alignment vertical="center"/>
    </xf>
    <xf numFmtId="0" fontId="50" fillId="23" borderId="157" applyNumberFormat="0" applyAlignment="0" applyProtection="0"/>
    <xf numFmtId="0" fontId="48" fillId="23" borderId="145" applyNumberFormat="0" applyAlignment="0" applyProtection="0"/>
    <xf numFmtId="0" fontId="50" fillId="23" borderId="144" applyNumberFormat="0" applyAlignment="0" applyProtection="0"/>
    <xf numFmtId="0" fontId="61" fillId="10" borderId="144" applyNumberFormat="0" applyAlignment="0" applyProtection="0"/>
    <xf numFmtId="0" fontId="65" fillId="0" borderId="151" applyNumberFormat="0" applyFill="0" applyAlignment="0" applyProtection="0"/>
    <xf numFmtId="0" fontId="24" fillId="29" borderId="142" applyNumberFormat="0" applyFont="0" applyAlignment="0" applyProtection="0"/>
    <xf numFmtId="0" fontId="19" fillId="29" borderId="142" applyNumberFormat="0" applyFont="0" applyAlignment="0" applyProtection="0"/>
    <xf numFmtId="0" fontId="24" fillId="29" borderId="159" applyNumberFormat="0" applyFont="0" applyAlignment="0" applyProtection="0"/>
    <xf numFmtId="0" fontId="64" fillId="0" borderId="161" applyNumberFormat="0" applyFill="0" applyAlignment="0" applyProtection="0"/>
    <xf numFmtId="173" fontId="13" fillId="3" borderId="162"/>
    <xf numFmtId="0" fontId="61" fillId="10" borderId="157" applyNumberFormat="0" applyAlignment="0" applyProtection="0"/>
    <xf numFmtId="0" fontId="61" fillId="10" borderId="157" applyNumberFormat="0" applyAlignment="0" applyProtection="0"/>
    <xf numFmtId="0" fontId="13" fillId="29" borderId="159" applyNumberFormat="0" applyFont="0" applyAlignment="0" applyProtection="0"/>
    <xf numFmtId="0" fontId="14" fillId="29" borderId="159" applyNumberFormat="0" applyFont="0" applyAlignment="0" applyProtection="0">
      <alignment vertical="center"/>
    </xf>
    <xf numFmtId="0" fontId="47" fillId="23" borderId="160" applyNumberFormat="0" applyAlignment="0" applyProtection="0"/>
    <xf numFmtId="0" fontId="134" fillId="0" borderId="147" applyNumberFormat="0" applyFill="0" applyAlignment="0" applyProtection="0">
      <alignment vertical="center"/>
    </xf>
    <xf numFmtId="0" fontId="14" fillId="29" borderId="142" applyNumberFormat="0" applyFont="0" applyAlignment="0" applyProtection="0">
      <alignment vertical="center"/>
    </xf>
    <xf numFmtId="0" fontId="171" fillId="0" borderId="156">
      <alignment horizontal="left" vertical="center"/>
    </xf>
    <xf numFmtId="0" fontId="137" fillId="60" borderId="144" applyNumberFormat="0" applyAlignment="0" applyProtection="0">
      <alignment vertical="center"/>
    </xf>
    <xf numFmtId="0" fontId="138" fillId="10" borderId="144" applyNumberFormat="0" applyAlignment="0" applyProtection="0">
      <alignment vertical="center"/>
    </xf>
    <xf numFmtId="0" fontId="139" fillId="60" borderId="145" applyNumberFormat="0" applyAlignment="0" applyProtection="0">
      <alignment vertical="center"/>
    </xf>
    <xf numFmtId="0" fontId="48" fillId="23" borderId="160" applyNumberFormat="0" applyAlignment="0" applyProtection="0"/>
    <xf numFmtId="0" fontId="47" fillId="23" borderId="145" applyNumberFormat="0" applyAlignment="0" applyProtection="0"/>
    <xf numFmtId="0" fontId="48" fillId="23" borderId="145" applyNumberFormat="0" applyAlignment="0" applyProtection="0"/>
    <xf numFmtId="0" fontId="49" fillId="23" borderId="144" applyNumberFormat="0" applyAlignment="0" applyProtection="0"/>
    <xf numFmtId="0" fontId="50" fillId="23" borderId="144" applyNumberFormat="0" applyAlignment="0" applyProtection="0"/>
    <xf numFmtId="0" fontId="60" fillId="10" borderId="144" applyNumberFormat="0" applyAlignment="0" applyProtection="0"/>
    <xf numFmtId="0" fontId="61" fillId="10" borderId="144" applyNumberFormat="0" applyAlignment="0" applyProtection="0"/>
    <xf numFmtId="0" fontId="64" fillId="0" borderId="151" applyNumberFormat="0" applyFill="0" applyAlignment="0" applyProtection="0"/>
    <xf numFmtId="0" fontId="65" fillId="0" borderId="151" applyNumberFormat="0" applyFill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0" fontId="19" fillId="29" borderId="142" applyNumberFormat="0" applyFont="0" applyAlignment="0" applyProtection="0"/>
    <xf numFmtId="0" fontId="134" fillId="0" borderId="147" applyNumberFormat="0" applyFill="0" applyAlignment="0" applyProtection="0">
      <alignment vertical="center"/>
    </xf>
    <xf numFmtId="0" fontId="14" fillId="29" borderId="142" applyNumberFormat="0" applyFont="0" applyAlignment="0" applyProtection="0">
      <alignment vertical="center"/>
    </xf>
    <xf numFmtId="0" fontId="137" fillId="60" borderId="144" applyNumberFormat="0" applyAlignment="0" applyProtection="0">
      <alignment vertical="center"/>
    </xf>
    <xf numFmtId="0" fontId="138" fillId="10" borderId="144" applyNumberFormat="0" applyAlignment="0" applyProtection="0">
      <alignment vertical="center"/>
    </xf>
    <xf numFmtId="0" fontId="139" fillId="60" borderId="145" applyNumberFormat="0" applyAlignment="0" applyProtection="0">
      <alignment vertical="center"/>
    </xf>
    <xf numFmtId="0" fontId="50" fillId="23" borderId="157" applyNumberFormat="0" applyAlignment="0" applyProtection="0"/>
    <xf numFmtId="0" fontId="47" fillId="23" borderId="145" applyNumberFormat="0" applyAlignment="0" applyProtection="0"/>
    <xf numFmtId="0" fontId="48" fillId="23" borderId="145" applyNumberFormat="0" applyAlignment="0" applyProtection="0"/>
    <xf numFmtId="0" fontId="49" fillId="23" borderId="144" applyNumberFormat="0" applyAlignment="0" applyProtection="0"/>
    <xf numFmtId="0" fontId="50" fillId="23" borderId="144" applyNumberFormat="0" applyAlignment="0" applyProtection="0"/>
    <xf numFmtId="0" fontId="60" fillId="10" borderId="144" applyNumberFormat="0" applyAlignment="0" applyProtection="0"/>
    <xf numFmtId="0" fontId="61" fillId="10" borderId="144" applyNumberFormat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0" fontId="19" fillId="29" borderId="142" applyNumberFormat="0" applyFont="0" applyAlignment="0" applyProtection="0"/>
    <xf numFmtId="0" fontId="47" fillId="23" borderId="160" applyNumberFormat="0" applyAlignment="0" applyProtection="0"/>
    <xf numFmtId="0" fontId="48" fillId="23" borderId="160" applyNumberFormat="0" applyAlignment="0" applyProtection="0"/>
    <xf numFmtId="0" fontId="65" fillId="0" borderId="161" applyNumberFormat="0" applyFill="0" applyAlignment="0" applyProtection="0"/>
    <xf numFmtId="0" fontId="49" fillId="23" borderId="157" applyNumberFormat="0" applyAlignment="0" applyProtection="0"/>
    <xf numFmtId="0" fontId="61" fillId="10" borderId="206" applyNumberFormat="0" applyAlignment="0" applyProtection="0"/>
    <xf numFmtId="0" fontId="13" fillId="29" borderId="142" applyNumberFormat="0" applyFont="0" applyAlignment="0" applyProtection="0"/>
    <xf numFmtId="0" fontId="64" fillId="0" borderId="151" applyNumberFormat="0" applyFill="0" applyAlignment="0" applyProtection="0"/>
    <xf numFmtId="0" fontId="60" fillId="10" borderId="144" applyNumberFormat="0" applyAlignment="0" applyProtection="0"/>
    <xf numFmtId="0" fontId="49" fillId="23" borderId="144" applyNumberFormat="0" applyAlignment="0" applyProtection="0"/>
    <xf numFmtId="0" fontId="47" fillId="23" borderId="145" applyNumberFormat="0" applyAlignment="0" applyProtection="0"/>
    <xf numFmtId="0" fontId="65" fillId="0" borderId="151" applyNumberFormat="0" applyFill="0" applyAlignment="0" applyProtection="0"/>
    <xf numFmtId="0" fontId="65" fillId="0" borderId="151" applyNumberFormat="0" applyFill="0" applyAlignment="0" applyProtection="0"/>
    <xf numFmtId="0" fontId="48" fillId="23" borderId="145" applyNumberFormat="0" applyAlignment="0" applyProtection="0"/>
    <xf numFmtId="0" fontId="48" fillId="23" borderId="145" applyNumberFormat="0" applyAlignment="0" applyProtection="0"/>
    <xf numFmtId="0" fontId="40" fillId="29" borderId="142" applyNumberFormat="0" applyFont="0" applyAlignment="0" applyProtection="0"/>
    <xf numFmtId="0" fontId="40" fillId="29" borderId="142" applyNumberFormat="0" applyFont="0" applyAlignment="0" applyProtection="0"/>
    <xf numFmtId="0" fontId="61" fillId="10" borderId="144" applyNumberFormat="0" applyAlignment="0" applyProtection="0"/>
    <xf numFmtId="0" fontId="61" fillId="10" borderId="144" applyNumberFormat="0" applyAlignment="0" applyProtection="0"/>
    <xf numFmtId="0" fontId="50" fillId="23" borderId="144" applyNumberFormat="0" applyAlignment="0" applyProtection="0"/>
    <xf numFmtId="0" fontId="50" fillId="23" borderId="144" applyNumberFormat="0" applyAlignment="0" applyProtection="0"/>
    <xf numFmtId="0" fontId="50" fillId="23" borderId="206" applyNumberFormat="0" applyAlignment="0" applyProtection="0"/>
    <xf numFmtId="0" fontId="48" fillId="23" borderId="209" applyNumberFormat="0" applyAlignment="0" applyProtection="0"/>
    <xf numFmtId="0" fontId="65" fillId="0" borderId="187" applyNumberFormat="0" applyFill="0" applyAlignment="0" applyProtection="0"/>
    <xf numFmtId="0" fontId="48" fillId="23" borderId="217" applyNumberFormat="0" applyAlignment="0" applyProtection="0"/>
    <xf numFmtId="0" fontId="24" fillId="29" borderId="208" applyNumberFormat="0" applyFont="0" applyAlignment="0" applyProtection="0"/>
    <xf numFmtId="0" fontId="50" fillId="23" borderId="183" applyNumberFormat="0" applyAlignment="0" applyProtection="0"/>
    <xf numFmtId="0" fontId="60" fillId="10" borderId="214" applyNumberFormat="0" applyAlignment="0" applyProtection="0"/>
    <xf numFmtId="0" fontId="139" fillId="60" borderId="186" applyNumberFormat="0" applyAlignment="0" applyProtection="0">
      <alignment vertical="center"/>
    </xf>
    <xf numFmtId="0" fontId="14" fillId="29" borderId="185" applyNumberFormat="0" applyFont="0" applyAlignment="0" applyProtection="0">
      <alignment vertical="center"/>
    </xf>
    <xf numFmtId="0" fontId="48" fillId="23" borderId="145" applyNumberFormat="0" applyAlignment="0" applyProtection="0"/>
    <xf numFmtId="0" fontId="50" fillId="23" borderId="144" applyNumberFormat="0" applyAlignment="0" applyProtection="0"/>
    <xf numFmtId="0" fontId="61" fillId="10" borderId="144" applyNumberFormat="0" applyAlignment="0" applyProtection="0"/>
    <xf numFmtId="0" fontId="65" fillId="0" borderId="151" applyNumberFormat="0" applyFill="0" applyAlignment="0" applyProtection="0"/>
    <xf numFmtId="0" fontId="24" fillId="29" borderId="142" applyNumberFormat="0" applyFont="0" applyAlignment="0" applyProtection="0"/>
    <xf numFmtId="0" fontId="47" fillId="23" borderId="145" applyNumberFormat="0" applyAlignment="0" applyProtection="0"/>
    <xf numFmtId="0" fontId="48" fillId="23" borderId="145" applyNumberFormat="0" applyAlignment="0" applyProtection="0"/>
    <xf numFmtId="0" fontId="49" fillId="23" borderId="144" applyNumberFormat="0" applyAlignment="0" applyProtection="0"/>
    <xf numFmtId="0" fontId="50" fillId="23" borderId="144" applyNumberFormat="0" applyAlignment="0" applyProtection="0"/>
    <xf numFmtId="0" fontId="60" fillId="10" borderId="144" applyNumberFormat="0" applyAlignment="0" applyProtection="0"/>
    <xf numFmtId="0" fontId="61" fillId="10" borderId="144" applyNumberFormat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0" fontId="19" fillId="29" borderId="142" applyNumberFormat="0" applyFont="0" applyAlignment="0" applyProtection="0"/>
    <xf numFmtId="0" fontId="49" fillId="23" borderId="206" applyNumberFormat="0" applyAlignment="0" applyProtection="0"/>
    <xf numFmtId="0" fontId="50" fillId="23" borderId="206" applyNumberFormat="0" applyAlignment="0" applyProtection="0"/>
    <xf numFmtId="0" fontId="14" fillId="29" borderId="208" applyNumberFormat="0" applyFont="0" applyAlignment="0" applyProtection="0">
      <alignment vertical="center"/>
    </xf>
    <xf numFmtId="0" fontId="24" fillId="29" borderId="198" applyNumberFormat="0" applyFont="0" applyAlignment="0" applyProtection="0"/>
    <xf numFmtId="0" fontId="60" fillId="10" borderId="206" applyNumberFormat="0" applyAlignment="0" applyProtection="0"/>
    <xf numFmtId="0" fontId="40" fillId="29" borderId="216" applyNumberFormat="0" applyFont="0" applyAlignment="0" applyProtection="0"/>
    <xf numFmtId="0" fontId="49" fillId="23" borderId="183" applyNumberFormat="0" applyAlignment="0" applyProtection="0"/>
    <xf numFmtId="0" fontId="13" fillId="29" borderId="185" applyNumberFormat="0" applyFont="0" applyAlignment="0" applyProtection="0"/>
    <xf numFmtId="0" fontId="61" fillId="10" borderId="183" applyNumberFormat="0" applyAlignment="0" applyProtection="0"/>
    <xf numFmtId="0" fontId="65" fillId="0" borderId="218" applyNumberFormat="0" applyFill="0" applyAlignment="0" applyProtection="0"/>
    <xf numFmtId="0" fontId="13" fillId="29" borderId="216" applyNumberFormat="0" applyFont="0" applyAlignment="0" applyProtection="0"/>
    <xf numFmtId="0" fontId="94" fillId="29" borderId="216" applyNumberFormat="0" applyFont="0" applyAlignment="0" applyProtection="0">
      <alignment vertical="center"/>
    </xf>
    <xf numFmtId="0" fontId="113" fillId="0" borderId="0"/>
    <xf numFmtId="0" fontId="65" fillId="0" borderId="210" applyNumberFormat="0" applyFill="0" applyAlignment="0" applyProtection="0"/>
    <xf numFmtId="0" fontId="61" fillId="10" borderId="206" applyNumberFormat="0" applyAlignment="0" applyProtection="0"/>
    <xf numFmtId="0" fontId="47" fillId="23" borderId="186" applyNumberFormat="0" applyAlignment="0" applyProtection="0"/>
    <xf numFmtId="0" fontId="61" fillId="10" borderId="183" applyNumberFormat="0" applyAlignment="0" applyProtection="0"/>
    <xf numFmtId="0" fontId="50" fillId="23" borderId="206" applyNumberFormat="0" applyAlignment="0" applyProtection="0"/>
    <xf numFmtId="0" fontId="372" fillId="60" borderId="217" applyNumberFormat="0" applyAlignment="0" applyProtection="0">
      <alignment vertical="center"/>
    </xf>
    <xf numFmtId="0" fontId="64" fillId="0" borderId="210" applyNumberFormat="0" applyFill="0" applyAlignment="0" applyProtection="0"/>
    <xf numFmtId="0" fontId="47" fillId="23" borderId="217" applyNumberFormat="0" applyAlignment="0" applyProtection="0"/>
    <xf numFmtId="0" fontId="435" fillId="10" borderId="249" applyNumberFormat="0" applyAlignment="0" applyProtection="0"/>
    <xf numFmtId="0" fontId="49" fillId="23" borderId="249" applyNumberFormat="0" applyAlignment="0" applyProtection="0"/>
    <xf numFmtId="0" fontId="48" fillId="23" borderId="217" applyNumberFormat="0" applyAlignment="0" applyProtection="0"/>
    <xf numFmtId="0" fontId="223" fillId="64" borderId="214" applyNumberFormat="0" applyAlignment="0" applyProtection="0">
      <alignment vertical="center"/>
    </xf>
    <xf numFmtId="0" fontId="61" fillId="10" borderId="183" applyNumberFormat="0" applyAlignment="0" applyProtection="0"/>
    <xf numFmtId="0" fontId="50" fillId="23" borderId="183" applyNumberFormat="0" applyAlignment="0" applyProtection="0"/>
    <xf numFmtId="0" fontId="61" fillId="10" borderId="214" applyNumberFormat="0" applyAlignment="0" applyProtection="0"/>
    <xf numFmtId="0" fontId="223" fillId="64" borderId="214" applyNumberFormat="0" applyAlignment="0" applyProtection="0">
      <alignment vertical="center"/>
    </xf>
    <xf numFmtId="0" fontId="50" fillId="23" borderId="183" applyNumberFormat="0" applyAlignment="0" applyProtection="0"/>
    <xf numFmtId="0" fontId="65" fillId="0" borderId="218" applyNumberFormat="0" applyFill="0" applyAlignment="0" applyProtection="0"/>
    <xf numFmtId="10" fontId="29" fillId="20" borderId="162" applyNumberFormat="0" applyBorder="0" applyAlignment="0" applyProtection="0"/>
    <xf numFmtId="0" fontId="65" fillId="0" borderId="210" applyNumberFormat="0" applyFill="0" applyAlignment="0" applyProtection="0"/>
    <xf numFmtId="0" fontId="223" fillId="64" borderId="157" applyNumberFormat="0" applyAlignment="0" applyProtection="0">
      <alignment vertical="center"/>
    </xf>
    <xf numFmtId="0" fontId="223" fillId="64" borderId="157" applyNumberFormat="0" applyAlignment="0" applyProtection="0">
      <alignment vertical="center"/>
    </xf>
    <xf numFmtId="0" fontId="223" fillId="64" borderId="157" applyNumberFormat="0" applyAlignment="0" applyProtection="0">
      <alignment vertical="center"/>
    </xf>
    <xf numFmtId="0" fontId="223" fillId="64" borderId="157" applyNumberFormat="0" applyAlignment="0" applyProtection="0">
      <alignment vertical="center"/>
    </xf>
    <xf numFmtId="0" fontId="223" fillId="64" borderId="157" applyNumberFormat="0" applyAlignment="0" applyProtection="0">
      <alignment vertical="center"/>
    </xf>
    <xf numFmtId="0" fontId="223" fillId="64" borderId="157" applyNumberFormat="0" applyAlignment="0" applyProtection="0">
      <alignment vertical="center"/>
    </xf>
    <xf numFmtId="0" fontId="223" fillId="64" borderId="157" applyNumberFormat="0" applyAlignment="0" applyProtection="0">
      <alignment vertical="center"/>
    </xf>
    <xf numFmtId="0" fontId="24" fillId="29" borderId="208" applyNumberFormat="0" applyFont="0" applyAlignment="0" applyProtection="0"/>
    <xf numFmtId="0" fontId="50" fillId="23" borderId="206" applyNumberFormat="0" applyAlignment="0" applyProtection="0"/>
    <xf numFmtId="0" fontId="60" fillId="10" borderId="206" applyNumberFormat="0" applyAlignment="0" applyProtection="0"/>
    <xf numFmtId="0" fontId="65" fillId="0" borderId="210" applyNumberFormat="0" applyFill="0" applyAlignment="0" applyProtection="0"/>
    <xf numFmtId="0" fontId="13" fillId="29" borderId="208" applyNumberFormat="0" applyFont="0" applyAlignment="0" applyProtection="0"/>
    <xf numFmtId="0" fontId="49" fillId="23" borderId="206" applyNumberFormat="0" applyAlignment="0" applyProtection="0"/>
    <xf numFmtId="0" fontId="19" fillId="29" borderId="159" applyNumberFormat="0" applyFont="0" applyAlignment="0" applyProtection="0"/>
    <xf numFmtId="0" fontId="24" fillId="29" borderId="159" applyNumberFormat="0" applyFont="0" applyAlignment="0" applyProtection="0"/>
    <xf numFmtId="0" fontId="49" fillId="23" borderId="157" applyNumberFormat="0" applyAlignment="0" applyProtection="0"/>
    <xf numFmtId="0" fontId="48" fillId="23" borderId="160" applyNumberFormat="0" applyAlignment="0" applyProtection="0"/>
    <xf numFmtId="0" fontId="47" fillId="23" borderId="160" applyNumberFormat="0" applyAlignment="0" applyProtection="0"/>
    <xf numFmtId="0" fontId="60" fillId="10" borderId="157" applyNumberFormat="0" applyAlignment="0" applyProtection="0"/>
    <xf numFmtId="0" fontId="64" fillId="0" borderId="161" applyNumberFormat="0" applyFill="0" applyAlignment="0" applyProtection="0"/>
    <xf numFmtId="0" fontId="19" fillId="29" borderId="159" applyNumberFormat="0" applyFont="0" applyAlignment="0" applyProtection="0"/>
    <xf numFmtId="0" fontId="24" fillId="29" borderId="159" applyNumberFormat="0" applyFont="0" applyAlignment="0" applyProtection="0"/>
    <xf numFmtId="0" fontId="61" fillId="10" borderId="157" applyNumberFormat="0" applyAlignment="0" applyProtection="0"/>
    <xf numFmtId="0" fontId="60" fillId="10" borderId="157" applyNumberFormat="0" applyAlignment="0" applyProtection="0"/>
    <xf numFmtId="0" fontId="49" fillId="23" borderId="157" applyNumberFormat="0" applyAlignment="0" applyProtection="0"/>
    <xf numFmtId="0" fontId="48" fillId="23" borderId="160" applyNumberFormat="0" applyAlignment="0" applyProtection="0"/>
    <xf numFmtId="0" fontId="47" fillId="23" borderId="160" applyNumberFormat="0" applyAlignment="0" applyProtection="0"/>
    <xf numFmtId="0" fontId="60" fillId="10" borderId="157" applyNumberFormat="0" applyAlignment="0" applyProtection="0"/>
    <xf numFmtId="0" fontId="24" fillId="29" borderId="159" applyNumberFormat="0" applyFont="0" applyAlignment="0" applyProtection="0"/>
    <xf numFmtId="0" fontId="50" fillId="23" borderId="157" applyNumberFormat="0" applyAlignment="0" applyProtection="0"/>
    <xf numFmtId="0" fontId="48" fillId="23" borderId="160" applyNumberFormat="0" applyAlignment="0" applyProtection="0"/>
    <xf numFmtId="0" fontId="13" fillId="29" borderId="159" applyNumberFormat="0" applyFont="0" applyAlignment="0" applyProtection="0"/>
    <xf numFmtId="0" fontId="19" fillId="29" borderId="159" applyNumberFormat="0" applyFont="0" applyAlignment="0" applyProtection="0"/>
    <xf numFmtId="0" fontId="61" fillId="10" borderId="157" applyNumberFormat="0" applyAlignment="0" applyProtection="0"/>
    <xf numFmtId="0" fontId="50" fillId="23" borderId="157" applyNumberFormat="0" applyAlignment="0" applyProtection="0"/>
    <xf numFmtId="0" fontId="40" fillId="29" borderId="159" applyNumberFormat="0" applyFont="0" applyAlignment="0" applyProtection="0"/>
    <xf numFmtId="0" fontId="50" fillId="23" borderId="157" applyNumberFormat="0" applyAlignment="0" applyProtection="0"/>
    <xf numFmtId="0" fontId="367" fillId="0" borderId="158" applyNumberFormat="0" applyFill="0" applyAlignment="0" applyProtection="0">
      <alignment vertical="center"/>
    </xf>
    <xf numFmtId="0" fontId="367" fillId="0" borderId="158" applyNumberFormat="0" applyFill="0" applyAlignment="0" applyProtection="0">
      <alignment vertical="center"/>
    </xf>
    <xf numFmtId="0" fontId="94" fillId="29" borderId="159" applyNumberFormat="0" applyFont="0" applyAlignment="0" applyProtection="0">
      <alignment vertical="center"/>
    </xf>
    <xf numFmtId="0" fontId="94" fillId="29" borderId="159" applyNumberFormat="0" applyFont="0" applyAlignment="0" applyProtection="0">
      <alignment vertical="center"/>
    </xf>
    <xf numFmtId="0" fontId="370" fillId="60" borderId="157" applyNumberFormat="0" applyAlignment="0" applyProtection="0">
      <alignment vertical="center"/>
    </xf>
    <xf numFmtId="0" fontId="370" fillId="60" borderId="157" applyNumberFormat="0" applyAlignment="0" applyProtection="0">
      <alignment vertical="center"/>
    </xf>
    <xf numFmtId="0" fontId="371" fillId="10" borderId="157" applyNumberFormat="0" applyAlignment="0" applyProtection="0">
      <alignment vertical="center"/>
    </xf>
    <xf numFmtId="0" fontId="371" fillId="10" borderId="157" applyNumberFormat="0" applyAlignment="0" applyProtection="0">
      <alignment vertical="center"/>
    </xf>
    <xf numFmtId="0" fontId="372" fillId="60" borderId="160" applyNumberFormat="0" applyAlignment="0" applyProtection="0">
      <alignment vertical="center"/>
    </xf>
    <xf numFmtId="0" fontId="372" fillId="60" borderId="160" applyNumberFormat="0" applyAlignment="0" applyProtection="0">
      <alignment vertical="center"/>
    </xf>
    <xf numFmtId="0" fontId="61" fillId="10" borderId="157" applyNumberFormat="0" applyAlignment="0" applyProtection="0"/>
    <xf numFmtId="10" fontId="29" fillId="20" borderId="155" applyNumberFormat="0" applyBorder="0" applyAlignment="0" applyProtection="0"/>
    <xf numFmtId="173" fontId="13" fillId="3" borderId="155"/>
    <xf numFmtId="0" fontId="119" fillId="26" borderId="0" applyNumberFormat="0" applyBorder="0" applyAlignment="0" applyProtection="0">
      <alignment vertical="center"/>
    </xf>
    <xf numFmtId="0" fontId="223" fillId="64" borderId="157" applyNumberFormat="0" applyAlignment="0" applyProtection="0">
      <alignment vertical="center"/>
    </xf>
    <xf numFmtId="0" fontId="223" fillId="64" borderId="157" applyNumberFormat="0" applyAlignment="0" applyProtection="0">
      <alignment vertical="center"/>
    </xf>
    <xf numFmtId="0" fontId="223" fillId="64" borderId="157" applyNumberFormat="0" applyAlignment="0" applyProtection="0">
      <alignment vertical="center"/>
    </xf>
    <xf numFmtId="195" fontId="183" fillId="0" borderId="212">
      <alignment horizontal="right" vertical="center"/>
    </xf>
    <xf numFmtId="0" fontId="223" fillId="64" borderId="206" applyNumberFormat="0" applyAlignment="0" applyProtection="0">
      <alignment vertical="center"/>
    </xf>
    <xf numFmtId="0" fontId="50" fillId="23" borderId="157" applyNumberFormat="0" applyAlignment="0" applyProtection="0"/>
    <xf numFmtId="0" fontId="61" fillId="10" borderId="157" applyNumberFormat="0" applyAlignment="0" applyProtection="0"/>
    <xf numFmtId="0" fontId="13" fillId="29" borderId="159" applyNumberFormat="0" applyFont="0" applyAlignment="0" applyProtection="0"/>
    <xf numFmtId="0" fontId="60" fillId="10" borderId="157" applyNumberFormat="0" applyAlignment="0" applyProtection="0"/>
    <xf numFmtId="0" fontId="50" fillId="23" borderId="157" applyNumberFormat="0" applyAlignment="0" applyProtection="0"/>
    <xf numFmtId="0" fontId="48" fillId="23" borderId="160" applyNumberFormat="0" applyAlignment="0" applyProtection="0"/>
    <xf numFmtId="0" fontId="65" fillId="0" borderId="161" applyNumberFormat="0" applyFill="0" applyAlignment="0" applyProtection="0"/>
    <xf numFmtId="0" fontId="13" fillId="29" borderId="159" applyNumberFormat="0" applyFont="0" applyAlignment="0" applyProtection="0"/>
    <xf numFmtId="0" fontId="50" fillId="23" borderId="157" applyNumberFormat="0" applyAlignment="0" applyProtection="0"/>
    <xf numFmtId="0" fontId="65" fillId="0" borderId="161" applyNumberFormat="0" applyFill="0" applyAlignment="0" applyProtection="0"/>
    <xf numFmtId="0" fontId="19" fillId="29" borderId="159" applyNumberFormat="0" applyFont="0" applyAlignment="0" applyProtection="0"/>
    <xf numFmtId="0" fontId="61" fillId="10" borderId="157" applyNumberFormat="0" applyAlignment="0" applyProtection="0"/>
    <xf numFmtId="0" fontId="65" fillId="0" borderId="161" applyNumberFormat="0" applyFill="0" applyAlignment="0" applyProtection="0"/>
    <xf numFmtId="0" fontId="64" fillId="0" borderId="161" applyNumberFormat="0" applyFill="0" applyAlignment="0" applyProtection="0"/>
    <xf numFmtId="0" fontId="60" fillId="10" borderId="157" applyNumberFormat="0" applyAlignment="0" applyProtection="0"/>
    <xf numFmtId="0" fontId="49" fillId="23" borderId="157" applyNumberFormat="0" applyAlignment="0" applyProtection="0"/>
    <xf numFmtId="0" fontId="48" fillId="23" borderId="160" applyNumberFormat="0" applyAlignment="0" applyProtection="0"/>
    <xf numFmtId="0" fontId="65" fillId="0" borderId="161" applyNumberFormat="0" applyFill="0" applyAlignment="0" applyProtection="0"/>
    <xf numFmtId="0" fontId="65" fillId="0" borderId="161" applyNumberFormat="0" applyFill="0" applyAlignment="0" applyProtection="0"/>
    <xf numFmtId="0" fontId="65" fillId="0" borderId="161" applyNumberFormat="0" applyFill="0" applyAlignment="0" applyProtection="0"/>
    <xf numFmtId="0" fontId="48" fillId="23" borderId="160" applyNumberFormat="0" applyAlignment="0" applyProtection="0"/>
    <xf numFmtId="0" fontId="48" fillId="23" borderId="160" applyNumberFormat="0" applyAlignment="0" applyProtection="0"/>
    <xf numFmtId="0" fontId="40" fillId="29" borderId="159" applyNumberFormat="0" applyFont="0" applyAlignment="0" applyProtection="0"/>
    <xf numFmtId="0" fontId="61" fillId="10" borderId="157" applyNumberFormat="0" applyAlignment="0" applyProtection="0"/>
    <xf numFmtId="0" fontId="61" fillId="10" borderId="157" applyNumberFormat="0" applyAlignment="0" applyProtection="0"/>
    <xf numFmtId="0" fontId="50" fillId="23" borderId="157" applyNumberFormat="0" applyAlignment="0" applyProtection="0"/>
    <xf numFmtId="10" fontId="29" fillId="20" borderId="155" applyNumberFormat="0" applyBorder="0" applyAlignment="0" applyProtection="0"/>
    <xf numFmtId="195" fontId="183" fillId="0" borderId="212">
      <alignment horizontal="right" vertical="center"/>
    </xf>
    <xf numFmtId="0" fontId="64" fillId="0" borderId="210" applyNumberFormat="0" applyFill="0" applyAlignment="0" applyProtection="0"/>
    <xf numFmtId="0" fontId="40" fillId="29" borderId="159" applyNumberFormat="0" applyFont="0" applyAlignment="0" applyProtection="0"/>
    <xf numFmtId="0" fontId="24" fillId="29" borderId="159" applyNumberFormat="0" applyFont="0" applyAlignment="0" applyProtection="0"/>
    <xf numFmtId="0" fontId="50" fillId="23" borderId="157" applyNumberFormat="0" applyAlignment="0" applyProtection="0"/>
    <xf numFmtId="0" fontId="139" fillId="60" borderId="145" applyNumberFormat="0" applyAlignment="0" applyProtection="0">
      <alignment vertical="center"/>
    </xf>
    <xf numFmtId="0" fontId="47" fillId="23" borderId="145" applyNumberFormat="0" applyAlignment="0" applyProtection="0"/>
    <xf numFmtId="0" fontId="139" fillId="60" borderId="145" applyNumberFormat="0" applyAlignment="0" applyProtection="0">
      <alignment vertical="center"/>
    </xf>
    <xf numFmtId="0" fontId="371" fillId="10" borderId="206" applyNumberFormat="0" applyAlignment="0" applyProtection="0">
      <alignment vertical="center"/>
    </xf>
    <xf numFmtId="0" fontId="60" fillId="10" borderId="206" applyNumberFormat="0" applyAlignment="0" applyProtection="0"/>
    <xf numFmtId="0" fontId="367" fillId="0" borderId="158" applyNumberFormat="0" applyFill="0" applyAlignment="0" applyProtection="0">
      <alignment vertical="center"/>
    </xf>
    <xf numFmtId="0" fontId="223" fillId="64" borderId="183" applyNumberFormat="0" applyAlignment="0" applyProtection="0">
      <alignment vertical="center"/>
    </xf>
    <xf numFmtId="0" fontId="372" fillId="60" borderId="160" applyNumberFormat="0" applyAlignment="0" applyProtection="0">
      <alignment vertical="center"/>
    </xf>
    <xf numFmtId="0" fontId="64" fillId="0" borderId="187" applyNumberFormat="0" applyFill="0" applyAlignment="0" applyProtection="0"/>
    <xf numFmtId="0" fontId="60" fillId="10" borderId="183" applyNumberFormat="0" applyAlignment="0" applyProtection="0"/>
    <xf numFmtId="0" fontId="40" fillId="29" borderId="247" applyNumberFormat="0" applyFont="0" applyAlignment="0" applyProtection="0"/>
    <xf numFmtId="0" fontId="47" fillId="23" borderId="201" applyNumberFormat="0" applyAlignment="0" applyProtection="0"/>
    <xf numFmtId="10" fontId="29" fillId="20" borderId="162" applyNumberFormat="0" applyBorder="0" applyAlignment="0" applyProtection="0"/>
    <xf numFmtId="0" fontId="139" fillId="60" borderId="160" applyNumberFormat="0" applyAlignment="0" applyProtection="0">
      <alignment vertical="center"/>
    </xf>
    <xf numFmtId="0" fontId="47" fillId="23" borderId="160" applyNumberFormat="0" applyAlignment="0" applyProtection="0"/>
    <xf numFmtId="0" fontId="139" fillId="60" borderId="160" applyNumberFormat="0" applyAlignment="0" applyProtection="0">
      <alignment vertical="center"/>
    </xf>
    <xf numFmtId="10" fontId="29" fillId="20" borderId="155" applyNumberFormat="0" applyBorder="0" applyAlignment="0" applyProtection="0"/>
    <xf numFmtId="0" fontId="64" fillId="0" borderId="191" applyNumberFormat="0" applyFill="0" applyAlignment="0" applyProtection="0"/>
    <xf numFmtId="168" fontId="40" fillId="0" borderId="0" applyFont="0" applyFill="0" applyBorder="0" applyAlignment="0" applyProtection="0"/>
    <xf numFmtId="0" fontId="48" fillId="23" borderId="201" applyNumberFormat="0" applyAlignment="0" applyProtection="0"/>
    <xf numFmtId="0" fontId="61" fillId="10" borderId="206" applyNumberFormat="0" applyAlignment="0" applyProtection="0"/>
    <xf numFmtId="0" fontId="137" fillId="23" borderId="249" applyNumberFormat="0" applyAlignment="0" applyProtection="0">
      <alignment vertical="center"/>
    </xf>
    <xf numFmtId="0" fontId="226" fillId="19" borderId="201" applyNumberFormat="0" applyAlignment="0" applyProtection="0">
      <alignment vertical="center"/>
    </xf>
    <xf numFmtId="0" fontId="24" fillId="29" borderId="208" applyNumberFormat="0" applyFont="0" applyAlignment="0" applyProtection="0"/>
    <xf numFmtId="0" fontId="49" fillId="23" borderId="206" applyNumberFormat="0" applyAlignment="0" applyProtection="0"/>
    <xf numFmtId="0" fontId="47" fillId="23" borderId="201" applyNumberFormat="0" applyAlignment="0" applyProtection="0"/>
    <xf numFmtId="0" fontId="139" fillId="60" borderId="201" applyNumberFormat="0" applyAlignment="0" applyProtection="0">
      <alignment vertical="center"/>
    </xf>
    <xf numFmtId="181" fontId="223" fillId="64" borderId="183" applyNumberFormat="0" applyAlignment="0" applyProtection="0">
      <alignment vertical="center"/>
    </xf>
    <xf numFmtId="0" fontId="49" fillId="23" borderId="166" applyNumberFormat="0" applyAlignment="0" applyProtection="0"/>
    <xf numFmtId="0" fontId="48" fillId="23" borderId="193" applyNumberFormat="0" applyAlignment="0" applyProtection="0"/>
    <xf numFmtId="0" fontId="371" fillId="10" borderId="183" applyNumberFormat="0" applyAlignment="0" applyProtection="0">
      <alignment vertical="center"/>
    </xf>
    <xf numFmtId="0" fontId="48" fillId="23" borderId="167" applyNumberFormat="0" applyAlignment="0" applyProtection="0"/>
    <xf numFmtId="0" fontId="47" fillId="23" borderId="186" applyNumberFormat="0" applyAlignment="0" applyProtection="0"/>
    <xf numFmtId="195" fontId="418" fillId="0" borderId="212">
      <alignment horizontal="right" vertical="center"/>
    </xf>
    <xf numFmtId="0" fontId="50" fillId="23" borderId="166" applyNumberFormat="0" applyAlignment="0" applyProtection="0"/>
    <xf numFmtId="0" fontId="13" fillId="29" borderId="185" applyNumberFormat="0" applyFont="0" applyAlignment="0" applyProtection="0"/>
    <xf numFmtId="0" fontId="138" fillId="10" borderId="183" applyNumberFormat="0" applyAlignment="0" applyProtection="0">
      <alignment vertical="center"/>
    </xf>
    <xf numFmtId="0" fontId="50" fillId="23" borderId="166" applyNumberFormat="0" applyAlignment="0" applyProtection="0"/>
    <xf numFmtId="0" fontId="40" fillId="29" borderId="164" applyNumberFormat="0" applyFont="0" applyAlignment="0" applyProtection="0"/>
    <xf numFmtId="0" fontId="13" fillId="29" borderId="164" applyNumberFormat="0" applyFont="0" applyAlignment="0" applyProtection="0"/>
    <xf numFmtId="0" fontId="65" fillId="0" borderId="180" applyNumberFormat="0" applyFill="0" applyAlignment="0" applyProtection="0"/>
    <xf numFmtId="0" fontId="61" fillId="10" borderId="166" applyNumberFormat="0" applyAlignment="0" applyProtection="0"/>
    <xf numFmtId="0" fontId="60" fillId="10" borderId="166" applyNumberFormat="0" applyAlignment="0" applyProtection="0"/>
    <xf numFmtId="0" fontId="19" fillId="29" borderId="164" applyNumberFormat="0" applyFont="0" applyAlignment="0" applyProtection="0"/>
    <xf numFmtId="0" fontId="48" fillId="23" borderId="186" applyNumberFormat="0" applyAlignment="0" applyProtection="0"/>
    <xf numFmtId="0" fontId="50" fillId="23" borderId="166" applyNumberFormat="0" applyAlignment="0" applyProtection="0"/>
    <xf numFmtId="0" fontId="49" fillId="23" borderId="192" applyNumberFormat="0" applyAlignment="0" applyProtection="0"/>
    <xf numFmtId="0" fontId="61" fillId="10" borderId="192" applyNumberFormat="0" applyAlignment="0" applyProtection="0"/>
    <xf numFmtId="0" fontId="61" fillId="10" borderId="206" applyNumberFormat="0" applyAlignment="0" applyProtection="0"/>
    <xf numFmtId="0" fontId="139" fillId="60" borderId="209" applyNumberFormat="0" applyAlignment="0" applyProtection="0">
      <alignment vertical="center"/>
    </xf>
    <xf numFmtId="0" fontId="61" fillId="10" borderId="192" applyNumberFormat="0" applyAlignment="0" applyProtection="0"/>
    <xf numFmtId="10" fontId="29" fillId="20" borderId="188" applyNumberFormat="0" applyBorder="0" applyAlignment="0" applyProtection="0"/>
    <xf numFmtId="0" fontId="218" fillId="19" borderId="206" applyNumberFormat="0" applyAlignment="0" applyProtection="0">
      <alignment vertical="center"/>
    </xf>
    <xf numFmtId="0" fontId="49" fillId="23" borderId="206" applyNumberFormat="0" applyAlignment="0" applyProtection="0"/>
    <xf numFmtId="0" fontId="371" fillId="10" borderId="214" applyNumberFormat="0" applyAlignment="0" applyProtection="0">
      <alignment vertical="center"/>
    </xf>
    <xf numFmtId="10" fontId="29" fillId="65" borderId="155" applyNumberFormat="0" applyBorder="0" applyAlignment="0" applyProtection="0"/>
    <xf numFmtId="10" fontId="29" fillId="65" borderId="155" applyNumberFormat="0" applyBorder="0" applyAlignment="0" applyProtection="0"/>
    <xf numFmtId="10" fontId="29" fillId="65" borderId="155" applyNumberFormat="0" applyBorder="0" applyAlignment="0" applyProtection="0"/>
    <xf numFmtId="10" fontId="29" fillId="65" borderId="155" applyNumberFormat="0" applyBorder="0" applyAlignment="0" applyProtection="0"/>
    <xf numFmtId="0" fontId="197" fillId="29" borderId="164" applyNumberFormat="0" applyFont="0" applyAlignment="0" applyProtection="0"/>
    <xf numFmtId="0" fontId="197" fillId="29" borderId="164" applyNumberFormat="0" applyFont="0" applyAlignment="0" applyProtection="0"/>
    <xf numFmtId="195" fontId="183" fillId="0" borderId="163">
      <alignment horizontal="right" vertical="center"/>
    </xf>
    <xf numFmtId="195" fontId="418" fillId="0" borderId="163">
      <alignment horizontal="right" vertical="center"/>
    </xf>
    <xf numFmtId="195" fontId="183" fillId="0" borderId="163">
      <alignment horizontal="right" vertical="center"/>
    </xf>
    <xf numFmtId="195" fontId="418" fillId="0" borderId="163">
      <alignment horizontal="right" vertical="center"/>
    </xf>
    <xf numFmtId="195" fontId="418" fillId="0" borderId="163">
      <alignment horizontal="right" vertical="center"/>
    </xf>
    <xf numFmtId="195" fontId="418" fillId="0" borderId="163">
      <alignment horizontal="right" vertical="center"/>
    </xf>
    <xf numFmtId="195" fontId="418" fillId="0" borderId="163">
      <alignment horizontal="right" vertical="center"/>
    </xf>
    <xf numFmtId="195" fontId="418" fillId="0" borderId="163">
      <alignment horizontal="right" vertical="center"/>
    </xf>
    <xf numFmtId="195" fontId="418" fillId="0" borderId="163">
      <alignment horizontal="right" vertical="center"/>
    </xf>
    <xf numFmtId="195" fontId="418" fillId="0" borderId="163">
      <alignment horizontal="right" vertical="center"/>
    </xf>
    <xf numFmtId="195" fontId="418" fillId="0" borderId="163">
      <alignment horizontal="right" vertical="center"/>
    </xf>
    <xf numFmtId="195" fontId="183" fillId="0" borderId="163">
      <alignment horizontal="right" vertical="center"/>
    </xf>
    <xf numFmtId="195" fontId="418" fillId="0" borderId="163">
      <alignment horizontal="right" vertical="center"/>
    </xf>
    <xf numFmtId="195" fontId="418" fillId="0" borderId="163">
      <alignment horizontal="right" vertical="center"/>
    </xf>
    <xf numFmtId="195" fontId="183" fillId="0" borderId="163">
      <alignment horizontal="right" vertical="center"/>
    </xf>
    <xf numFmtId="195" fontId="183" fillId="0" borderId="163">
      <alignment horizontal="right" vertical="center"/>
    </xf>
    <xf numFmtId="195" fontId="183" fillId="0" borderId="163">
      <alignment horizontal="right" vertical="center"/>
    </xf>
    <xf numFmtId="195" fontId="183" fillId="0" borderId="163">
      <alignment horizontal="right" vertical="center"/>
    </xf>
    <xf numFmtId="195" fontId="418" fillId="0" borderId="163">
      <alignment horizontal="right" vertical="center"/>
    </xf>
    <xf numFmtId="195" fontId="418" fillId="0" borderId="163">
      <alignment horizontal="right" vertical="center"/>
    </xf>
    <xf numFmtId="196" fontId="183" fillId="0" borderId="163">
      <alignment horizontal="center"/>
    </xf>
    <xf numFmtId="196" fontId="418" fillId="0" borderId="163">
      <alignment horizontal="center"/>
    </xf>
    <xf numFmtId="196" fontId="183" fillId="0" borderId="163">
      <alignment horizontal="center"/>
    </xf>
    <xf numFmtId="171" fontId="183" fillId="0" borderId="155"/>
    <xf numFmtId="171" fontId="418" fillId="0" borderId="155"/>
    <xf numFmtId="171" fontId="183" fillId="0" borderId="155"/>
    <xf numFmtId="0" fontId="204" fillId="0" borderId="165" applyNumberFormat="0" applyFill="0" applyAlignment="0" applyProtection="0">
      <alignment vertical="center"/>
    </xf>
    <xf numFmtId="0" fontId="218" fillId="19" borderId="166" applyNumberFormat="0" applyAlignment="0" applyProtection="0">
      <alignment vertical="center"/>
    </xf>
    <xf numFmtId="0" fontId="226" fillId="19" borderId="167" applyNumberFormat="0" applyAlignment="0" applyProtection="0">
      <alignment vertical="center"/>
    </xf>
    <xf numFmtId="0" fontId="223" fillId="64" borderId="166" applyNumberFormat="0" applyAlignment="0" applyProtection="0">
      <alignment vertical="center"/>
    </xf>
    <xf numFmtId="0" fontId="94" fillId="20" borderId="164" applyNumberFormat="0" applyFont="0" applyAlignment="0" applyProtection="0">
      <alignment vertical="center"/>
    </xf>
    <xf numFmtId="0" fontId="137" fillId="60" borderId="206" applyNumberFormat="0" applyAlignment="0" applyProtection="0">
      <alignment vertical="center"/>
    </xf>
    <xf numFmtId="0" fontId="65" fillId="0" borderId="210" applyNumberFormat="0" applyFill="0" applyAlignment="0" applyProtection="0"/>
    <xf numFmtId="10" fontId="29" fillId="65" borderId="162" applyNumberFormat="0" applyBorder="0" applyAlignment="0" applyProtection="0"/>
    <xf numFmtId="0" fontId="40" fillId="29" borderId="190" applyNumberFormat="0" applyFont="0" applyAlignment="0" applyProtection="0"/>
    <xf numFmtId="0" fontId="64" fillId="0" borderId="161" applyNumberFormat="0" applyFill="0" applyAlignment="0" applyProtection="0"/>
    <xf numFmtId="10" fontId="29" fillId="20" borderId="178" applyNumberFormat="0" applyBorder="0" applyAlignment="0" applyProtection="0"/>
    <xf numFmtId="0" fontId="49" fillId="23" borderId="206" applyNumberFormat="0" applyAlignment="0" applyProtection="0"/>
    <xf numFmtId="0" fontId="139" fillId="60" borderId="217" applyNumberFormat="0" applyAlignment="0" applyProtection="0">
      <alignment vertical="center"/>
    </xf>
    <xf numFmtId="0" fontId="94" fillId="20" borderId="159" applyNumberFormat="0" applyFont="0" applyAlignment="0" applyProtection="0">
      <alignment vertical="center"/>
    </xf>
    <xf numFmtId="10" fontId="29" fillId="20" borderId="155" applyNumberFormat="0" applyBorder="0" applyAlignment="0" applyProtection="0"/>
    <xf numFmtId="0" fontId="24" fillId="29" borderId="159" applyNumberFormat="0" applyFont="0" applyAlignment="0" applyProtection="0"/>
    <xf numFmtId="0" fontId="372" fillId="60" borderId="209" applyNumberFormat="0" applyAlignment="0" applyProtection="0">
      <alignment vertical="center"/>
    </xf>
    <xf numFmtId="0" fontId="47" fillId="23" borderId="209" applyNumberFormat="0" applyAlignment="0" applyProtection="0"/>
    <xf numFmtId="0" fontId="50" fillId="23" borderId="206" applyNumberFormat="0" applyAlignment="0" applyProtection="0"/>
    <xf numFmtId="0" fontId="137" fillId="60" borderId="200" applyNumberFormat="0" applyAlignment="0" applyProtection="0">
      <alignment vertical="center"/>
    </xf>
    <xf numFmtId="173" fontId="13" fillId="3" borderId="196"/>
    <xf numFmtId="0" fontId="65" fillId="0" borderId="199" applyNumberFormat="0" applyFill="0" applyAlignment="0" applyProtection="0"/>
    <xf numFmtId="0" fontId="48" fillId="23" borderId="201" applyNumberFormat="0" applyAlignment="0" applyProtection="0"/>
    <xf numFmtId="10" fontId="29" fillId="20" borderId="196" applyNumberFormat="0" applyBorder="0" applyAlignment="0" applyProtection="0"/>
    <xf numFmtId="0" fontId="218" fillId="19" borderId="157" applyNumberFormat="0" applyAlignment="0" applyProtection="0">
      <alignment vertical="center"/>
    </xf>
    <xf numFmtId="0" fontId="113" fillId="0" borderId="0"/>
    <xf numFmtId="0" fontId="60" fillId="10" borderId="249" applyNumberFormat="0" applyAlignment="0" applyProtection="0"/>
    <xf numFmtId="0" fontId="223" fillId="64" borderId="157" applyNumberFormat="0" applyAlignment="0" applyProtection="0">
      <alignment vertical="center"/>
    </xf>
    <xf numFmtId="0" fontId="226" fillId="19" borderId="160" applyNumberFormat="0" applyAlignment="0" applyProtection="0">
      <alignment vertical="center"/>
    </xf>
    <xf numFmtId="0" fontId="218" fillId="19" borderId="157" applyNumberFormat="0" applyAlignment="0" applyProtection="0">
      <alignment vertical="center"/>
    </xf>
    <xf numFmtId="0" fontId="118" fillId="14" borderId="0" applyNumberFormat="0" applyBorder="0" applyAlignment="0" applyProtection="0">
      <alignment vertical="center"/>
    </xf>
    <xf numFmtId="0" fontId="204" fillId="0" borderId="161" applyNumberFormat="0" applyFill="0" applyAlignment="0" applyProtection="0">
      <alignment vertical="center"/>
    </xf>
    <xf numFmtId="0" fontId="61" fillId="10" borderId="166" applyNumberFormat="0" applyAlignment="0" applyProtection="0"/>
    <xf numFmtId="0" fontId="47" fillId="23" borderId="167" applyNumberFormat="0" applyAlignment="0" applyProtection="0"/>
    <xf numFmtId="0" fontId="49" fillId="23" borderId="166" applyNumberFormat="0" applyAlignment="0" applyProtection="0"/>
    <xf numFmtId="0" fontId="60" fillId="10" borderId="166" applyNumberFormat="0" applyAlignment="0" applyProtection="0"/>
    <xf numFmtId="0" fontId="64" fillId="0" borderId="165" applyNumberFormat="0" applyFill="0" applyAlignment="0" applyProtection="0"/>
    <xf numFmtId="0" fontId="13" fillId="29" borderId="164" applyNumberFormat="0" applyFont="0" applyAlignment="0" applyProtection="0"/>
    <xf numFmtId="0" fontId="24" fillId="29" borderId="164" applyNumberFormat="0" applyFont="0" applyAlignment="0" applyProtection="0"/>
    <xf numFmtId="171" fontId="183" fillId="0" borderId="162"/>
    <xf numFmtId="171" fontId="418" fillId="0" borderId="162"/>
    <xf numFmtId="171" fontId="183" fillId="0" borderId="162"/>
    <xf numFmtId="196" fontId="183" fillId="0" borderId="163">
      <alignment horizontal="center"/>
    </xf>
    <xf numFmtId="196" fontId="418" fillId="0" borderId="163">
      <alignment horizontal="center"/>
    </xf>
    <xf numFmtId="196" fontId="183" fillId="0" borderId="163">
      <alignment horizontal="center"/>
    </xf>
    <xf numFmtId="195" fontId="418" fillId="0" borderId="163">
      <alignment horizontal="right" vertical="center"/>
    </xf>
    <xf numFmtId="195" fontId="418" fillId="0" borderId="163">
      <alignment horizontal="right" vertical="center"/>
    </xf>
    <xf numFmtId="195" fontId="183" fillId="0" borderId="163">
      <alignment horizontal="right" vertical="center"/>
    </xf>
    <xf numFmtId="195" fontId="183" fillId="0" borderId="163">
      <alignment horizontal="right" vertical="center"/>
    </xf>
    <xf numFmtId="195" fontId="183" fillId="0" borderId="163">
      <alignment horizontal="right" vertical="center"/>
    </xf>
    <xf numFmtId="195" fontId="183" fillId="0" borderId="163">
      <alignment horizontal="right" vertical="center"/>
    </xf>
    <xf numFmtId="195" fontId="418" fillId="0" borderId="163">
      <alignment horizontal="right" vertical="center"/>
    </xf>
    <xf numFmtId="195" fontId="418" fillId="0" borderId="163">
      <alignment horizontal="right" vertical="center"/>
    </xf>
    <xf numFmtId="195" fontId="183" fillId="0" borderId="163">
      <alignment horizontal="right" vertical="center"/>
    </xf>
    <xf numFmtId="195" fontId="418" fillId="0" borderId="163">
      <alignment horizontal="right" vertical="center"/>
    </xf>
    <xf numFmtId="195" fontId="418" fillId="0" borderId="163">
      <alignment horizontal="right" vertical="center"/>
    </xf>
    <xf numFmtId="195" fontId="418" fillId="0" borderId="163">
      <alignment horizontal="right" vertical="center"/>
    </xf>
    <xf numFmtId="195" fontId="418" fillId="0" borderId="163">
      <alignment horizontal="right" vertical="center"/>
    </xf>
    <xf numFmtId="195" fontId="418" fillId="0" borderId="163">
      <alignment horizontal="right" vertical="center"/>
    </xf>
    <xf numFmtId="195" fontId="418" fillId="0" borderId="163">
      <alignment horizontal="right" vertical="center"/>
    </xf>
    <xf numFmtId="195" fontId="418" fillId="0" borderId="163">
      <alignment horizontal="right" vertical="center"/>
    </xf>
    <xf numFmtId="195" fontId="418" fillId="0" borderId="163">
      <alignment horizontal="right" vertical="center"/>
    </xf>
    <xf numFmtId="195" fontId="183" fillId="0" borderId="163">
      <alignment horizontal="right" vertical="center"/>
    </xf>
    <xf numFmtId="195" fontId="418" fillId="0" borderId="163">
      <alignment horizontal="right" vertical="center"/>
    </xf>
    <xf numFmtId="195" fontId="183" fillId="0" borderId="163">
      <alignment horizontal="right" vertical="center"/>
    </xf>
    <xf numFmtId="0" fontId="197" fillId="29" borderId="159" applyNumberFormat="0" applyFont="0" applyAlignment="0" applyProtection="0"/>
    <xf numFmtId="0" fontId="197" fillId="29" borderId="159" applyNumberFormat="0" applyFont="0" applyAlignment="0" applyProtection="0"/>
    <xf numFmtId="10" fontId="29" fillId="65" borderId="162" applyNumberFormat="0" applyBorder="0" applyAlignment="0" applyProtection="0"/>
    <xf numFmtId="10" fontId="29" fillId="65" borderId="162" applyNumberFormat="0" applyBorder="0" applyAlignment="0" applyProtection="0"/>
    <xf numFmtId="10" fontId="29" fillId="65" borderId="162" applyNumberFormat="0" applyBorder="0" applyAlignment="0" applyProtection="0"/>
    <xf numFmtId="0" fontId="171" fillId="0" borderId="168">
      <alignment horizontal="left" vertical="center"/>
    </xf>
    <xf numFmtId="0" fontId="13" fillId="29" borderId="159" applyNumberFormat="0" applyFont="0" applyAlignment="0" applyProtection="0"/>
    <xf numFmtId="0" fontId="13" fillId="29" borderId="208" applyNumberFormat="0" applyFont="0" applyAlignment="0" applyProtection="0"/>
    <xf numFmtId="0" fontId="139" fillId="60" borderId="209" applyNumberFormat="0" applyAlignment="0" applyProtection="0">
      <alignment vertical="center"/>
    </xf>
    <xf numFmtId="181" fontId="223" fillId="64" borderId="183" applyNumberFormat="0" applyAlignment="0" applyProtection="0">
      <alignment vertical="center"/>
    </xf>
    <xf numFmtId="171" fontId="183" fillId="0" borderId="204"/>
    <xf numFmtId="0" fontId="49" fillId="23" borderId="206" applyNumberFormat="0" applyAlignment="0" applyProtection="0"/>
    <xf numFmtId="0" fontId="438" fillId="23" borderId="243" applyNumberFormat="0" applyAlignment="0" applyProtection="0"/>
    <xf numFmtId="0" fontId="24" fillId="29" borderId="208" applyNumberFormat="0" applyFont="0" applyAlignment="0" applyProtection="0"/>
    <xf numFmtId="0" fontId="50" fillId="23" borderId="206" applyNumberFormat="0" applyAlignment="0" applyProtection="0"/>
    <xf numFmtId="0" fontId="14" fillId="29" borderId="208" applyNumberFormat="0" applyFont="0" applyAlignment="0" applyProtection="0">
      <alignment vertical="center"/>
    </xf>
    <xf numFmtId="0" fontId="60" fillId="10" borderId="200" applyNumberFormat="0" applyAlignment="0" applyProtection="0"/>
    <xf numFmtId="0" fontId="19" fillId="29" borderId="208" applyNumberFormat="0" applyFont="0" applyAlignment="0" applyProtection="0"/>
    <xf numFmtId="0" fontId="50" fillId="23" borderId="200" applyNumberFormat="0" applyAlignment="0" applyProtection="0"/>
    <xf numFmtId="0" fontId="138" fillId="10" borderId="257" applyNumberFormat="0" applyAlignment="0" applyProtection="0">
      <alignment vertical="center"/>
    </xf>
    <xf numFmtId="0" fontId="61" fillId="10" borderId="200" applyNumberFormat="0" applyAlignment="0" applyProtection="0"/>
    <xf numFmtId="0" fontId="48" fillId="23" borderId="201" applyNumberFormat="0" applyAlignment="0" applyProtection="0"/>
    <xf numFmtId="0" fontId="61" fillId="10" borderId="200" applyNumberFormat="0" applyAlignment="0" applyProtection="0"/>
    <xf numFmtId="10" fontId="29" fillId="20" borderId="162" applyNumberFormat="0" applyBorder="0" applyAlignment="0" applyProtection="0"/>
    <xf numFmtId="10" fontId="29" fillId="20" borderId="170" applyNumberFormat="0" applyBorder="0" applyAlignment="0" applyProtection="0"/>
    <xf numFmtId="0" fontId="61" fillId="10" borderId="206" applyNumberFormat="0" applyAlignment="0" applyProtection="0"/>
    <xf numFmtId="0" fontId="47" fillId="23" borderId="160" applyNumberFormat="0" applyAlignment="0" applyProtection="0"/>
    <xf numFmtId="0" fontId="49" fillId="23" borderId="157" applyNumberFormat="0" applyAlignment="0" applyProtection="0"/>
    <xf numFmtId="0" fontId="60" fillId="10" borderId="157" applyNumberFormat="0" applyAlignment="0" applyProtection="0"/>
    <xf numFmtId="0" fontId="64" fillId="0" borderId="161" applyNumberFormat="0" applyFill="0" applyAlignment="0" applyProtection="0"/>
    <xf numFmtId="0" fontId="13" fillId="29" borderId="159" applyNumberFormat="0" applyFont="0" applyAlignment="0" applyProtection="0"/>
    <xf numFmtId="0" fontId="24" fillId="29" borderId="159" applyNumberFormat="0" applyFont="0" applyAlignment="0" applyProtection="0"/>
    <xf numFmtId="0" fontId="94" fillId="20" borderId="159" applyNumberFormat="0" applyFont="0" applyAlignment="0" applyProtection="0">
      <alignment vertical="center"/>
    </xf>
    <xf numFmtId="0" fontId="223" fillId="64" borderId="157" applyNumberFormat="0" applyAlignment="0" applyProtection="0">
      <alignment vertical="center"/>
    </xf>
    <xf numFmtId="0" fontId="226" fillId="19" borderId="160" applyNumberFormat="0" applyAlignment="0" applyProtection="0">
      <alignment vertical="center"/>
    </xf>
    <xf numFmtId="0" fontId="24" fillId="29" borderId="208" applyNumberFormat="0" applyFont="0" applyAlignment="0" applyProtection="0"/>
    <xf numFmtId="0" fontId="204" fillId="0" borderId="161" applyNumberFormat="0" applyFill="0" applyAlignment="0" applyProtection="0">
      <alignment vertical="center"/>
    </xf>
    <xf numFmtId="0" fontId="197" fillId="29" borderId="159" applyNumberFormat="0" applyFont="0" applyAlignment="0" applyProtection="0"/>
    <xf numFmtId="0" fontId="197" fillId="29" borderId="159" applyNumberFormat="0" applyFont="0" applyAlignment="0" applyProtection="0"/>
    <xf numFmtId="0" fontId="49" fillId="23" borderId="157" applyNumberFormat="0" applyAlignment="0" applyProtection="0"/>
    <xf numFmtId="0" fontId="60" fillId="10" borderId="157" applyNumberFormat="0" applyAlignment="0" applyProtection="0"/>
    <xf numFmtId="0" fontId="47" fillId="23" borderId="160" applyNumberFormat="0" applyAlignment="0" applyProtection="0"/>
    <xf numFmtId="0" fontId="50" fillId="23" borderId="206" applyNumberFormat="0" applyAlignment="0" applyProtection="0"/>
    <xf numFmtId="0" fontId="13" fillId="29" borderId="159" applyNumberFormat="0" applyFont="0" applyAlignment="0" applyProtection="0"/>
    <xf numFmtId="0" fontId="65" fillId="0" borderId="210" applyNumberFormat="0" applyFill="0" applyAlignment="0" applyProtection="0"/>
    <xf numFmtId="0" fontId="24" fillId="29" borderId="159" applyNumberFormat="0" applyFont="0" applyAlignment="0" applyProtection="0"/>
    <xf numFmtId="284" fontId="24" fillId="29" borderId="159" applyNumberFormat="0" applyFont="0" applyAlignment="0" applyProtection="0"/>
    <xf numFmtId="284" fontId="13" fillId="29" borderId="159" applyNumberFormat="0" applyFont="0" applyAlignment="0" applyProtection="0"/>
    <xf numFmtId="0" fontId="64" fillId="0" borderId="161" applyNumberFormat="0" applyFill="0" applyAlignment="0" applyProtection="0"/>
    <xf numFmtId="284" fontId="64" fillId="0" borderId="161" applyNumberFormat="0" applyFill="0" applyAlignment="0" applyProtection="0"/>
    <xf numFmtId="284" fontId="60" fillId="10" borderId="157" applyNumberFormat="0" applyAlignment="0" applyProtection="0"/>
    <xf numFmtId="0" fontId="60" fillId="10" borderId="157" applyNumberFormat="0" applyAlignment="0" applyProtection="0"/>
    <xf numFmtId="0" fontId="49" fillId="23" borderId="157" applyNumberFormat="0" applyAlignment="0" applyProtection="0"/>
    <xf numFmtId="284" fontId="49" fillId="23" borderId="157" applyNumberFormat="0" applyAlignment="0" applyProtection="0"/>
    <xf numFmtId="0" fontId="47" fillId="23" borderId="160" applyNumberFormat="0" applyAlignment="0" applyProtection="0"/>
    <xf numFmtId="284" fontId="47" fillId="23" borderId="160" applyNumberFormat="0" applyAlignment="0" applyProtection="0"/>
    <xf numFmtId="10" fontId="29" fillId="20" borderId="170" applyNumberFormat="0" applyBorder="0" applyAlignment="0" applyProtection="0"/>
    <xf numFmtId="0" fontId="48" fillId="23" borderId="167" applyNumberFormat="0" applyAlignment="0" applyProtection="0"/>
    <xf numFmtId="0" fontId="48" fillId="23" borderId="201" applyNumberFormat="0" applyAlignment="0" applyProtection="0"/>
    <xf numFmtId="181" fontId="223" fillId="64" borderId="174" applyNumberFormat="0" applyAlignment="0" applyProtection="0">
      <alignment vertical="center"/>
    </xf>
    <xf numFmtId="0" fontId="61" fillId="10" borderId="206" applyNumberFormat="0" applyAlignment="0" applyProtection="0"/>
    <xf numFmtId="0" fontId="13" fillId="29" borderId="208" applyNumberFormat="0" applyFont="0" applyAlignment="0" applyProtection="0"/>
    <xf numFmtId="181" fontId="223" fillId="64" borderId="174" applyNumberFormat="0" applyAlignment="0" applyProtection="0">
      <alignment vertical="center"/>
    </xf>
    <xf numFmtId="0" fontId="372" fillId="60" borderId="209" applyNumberFormat="0" applyAlignment="0" applyProtection="0">
      <alignment vertical="center"/>
    </xf>
    <xf numFmtId="0" fontId="24" fillId="29" borderId="216" applyNumberFormat="0" applyFont="0" applyAlignment="0" applyProtection="0"/>
    <xf numFmtId="0" fontId="48" fillId="23" borderId="224" applyNumberFormat="0" applyAlignment="0" applyProtection="0"/>
    <xf numFmtId="0" fontId="50" fillId="23" borderId="206" applyNumberFormat="0" applyAlignment="0" applyProtection="0"/>
    <xf numFmtId="0" fontId="49" fillId="23" borderId="206" applyNumberFormat="0" applyAlignment="0" applyProtection="0"/>
    <xf numFmtId="0" fontId="171" fillId="0" borderId="179">
      <alignment horizontal="left" vertical="center"/>
    </xf>
    <xf numFmtId="0" fontId="50" fillId="23" borderId="157" applyNumberFormat="0" applyAlignment="0" applyProtection="0"/>
    <xf numFmtId="0" fontId="50" fillId="23" borderId="157" applyNumberFormat="0" applyAlignment="0" applyProtection="0"/>
    <xf numFmtId="0" fontId="61" fillId="10" borderId="157" applyNumberFormat="0" applyAlignment="0" applyProtection="0"/>
    <xf numFmtId="0" fontId="61" fillId="10" borderId="157" applyNumberFormat="0" applyAlignment="0" applyProtection="0"/>
    <xf numFmtId="0" fontId="40" fillId="29" borderId="159" applyNumberFormat="0" applyFont="0" applyAlignment="0" applyProtection="0"/>
    <xf numFmtId="0" fontId="40" fillId="29" borderId="159" applyNumberFormat="0" applyFont="0" applyAlignment="0" applyProtection="0"/>
    <xf numFmtId="0" fontId="48" fillId="23" borderId="160" applyNumberFormat="0" applyAlignment="0" applyProtection="0"/>
    <xf numFmtId="0" fontId="48" fillId="23" borderId="160" applyNumberFormat="0" applyAlignment="0" applyProtection="0"/>
    <xf numFmtId="0" fontId="65" fillId="0" borderId="161" applyNumberFormat="0" applyFill="0" applyAlignment="0" applyProtection="0"/>
    <xf numFmtId="0" fontId="65" fillId="0" borderId="161" applyNumberFormat="0" applyFill="0" applyAlignment="0" applyProtection="0"/>
    <xf numFmtId="0" fontId="50" fillId="23" borderId="157" applyNumberFormat="0" applyAlignment="0" applyProtection="0"/>
    <xf numFmtId="0" fontId="61" fillId="10" borderId="157" applyNumberFormat="0" applyAlignment="0" applyProtection="0"/>
    <xf numFmtId="0" fontId="65" fillId="0" borderId="161" applyNumberFormat="0" applyFill="0" applyAlignment="0" applyProtection="0"/>
    <xf numFmtId="0" fontId="48" fillId="23" borderId="160" applyNumberFormat="0" applyAlignment="0" applyProtection="0"/>
    <xf numFmtId="0" fontId="19" fillId="29" borderId="159" applyNumberFormat="0" applyFont="0" applyAlignment="0" applyProtection="0"/>
    <xf numFmtId="0" fontId="13" fillId="29" borderId="159" applyNumberFormat="0" applyFont="0" applyAlignment="0" applyProtection="0"/>
    <xf numFmtId="0" fontId="13" fillId="29" borderId="208" applyNumberFormat="0" applyFont="0" applyAlignment="0" applyProtection="0"/>
    <xf numFmtId="0" fontId="97" fillId="0" borderId="0"/>
    <xf numFmtId="0" fontId="137" fillId="60" borderId="183" applyNumberFormat="0" applyAlignment="0" applyProtection="0">
      <alignment vertical="center"/>
    </xf>
    <xf numFmtId="0" fontId="134" fillId="0" borderId="184" applyNumberFormat="0" applyFill="0" applyAlignment="0" applyProtection="0">
      <alignment vertical="center"/>
    </xf>
    <xf numFmtId="0" fontId="370" fillId="60" borderId="214" applyNumberFormat="0" applyAlignment="0" applyProtection="0">
      <alignment vertical="center"/>
    </xf>
    <xf numFmtId="0" fontId="61" fillId="10" borderId="249" applyNumberFormat="0" applyAlignment="0" applyProtection="0"/>
    <xf numFmtId="0" fontId="371" fillId="10" borderId="183" applyNumberFormat="0" applyAlignment="0" applyProtection="0">
      <alignment vertical="center"/>
    </xf>
    <xf numFmtId="0" fontId="50" fillId="23" borderId="183" applyNumberFormat="0" applyAlignment="0" applyProtection="0"/>
    <xf numFmtId="0" fontId="61" fillId="10" borderId="183" applyNumberFormat="0" applyAlignment="0" applyProtection="0"/>
    <xf numFmtId="43" fontId="1" fillId="0" borderId="0" applyFont="0" applyFill="0" applyBorder="0" applyAlignment="0" applyProtection="0"/>
    <xf numFmtId="0" fontId="61" fillId="10" borderId="183" applyNumberFormat="0" applyAlignment="0" applyProtection="0"/>
    <xf numFmtId="181" fontId="223" fillId="64" borderId="174" applyNumberFormat="0" applyAlignment="0" applyProtection="0">
      <alignment vertical="center"/>
    </xf>
    <xf numFmtId="173" fontId="13" fillId="3" borderId="162"/>
    <xf numFmtId="0" fontId="48" fillId="23" borderId="160" applyNumberFormat="0" applyAlignment="0" applyProtection="0"/>
    <xf numFmtId="0" fontId="50" fillId="23" borderId="157" applyNumberFormat="0" applyAlignment="0" applyProtection="0"/>
    <xf numFmtId="0" fontId="61" fillId="10" borderId="157" applyNumberFormat="0" applyAlignment="0" applyProtection="0"/>
    <xf numFmtId="0" fontId="65" fillId="0" borderId="161" applyNumberFormat="0" applyFill="0" applyAlignment="0" applyProtection="0"/>
    <xf numFmtId="0" fontId="19" fillId="29" borderId="159" applyNumberFormat="0" applyFont="0" applyAlignment="0" applyProtection="0"/>
    <xf numFmtId="0" fontId="134" fillId="0" borderId="158" applyNumberFormat="0" applyFill="0" applyAlignment="0" applyProtection="0">
      <alignment vertical="center"/>
    </xf>
    <xf numFmtId="0" fontId="14" fillId="29" borderId="159" applyNumberFormat="0" applyFont="0" applyAlignment="0" applyProtection="0">
      <alignment vertical="center"/>
    </xf>
    <xf numFmtId="0" fontId="137" fillId="60" borderId="157" applyNumberFormat="0" applyAlignment="0" applyProtection="0">
      <alignment vertical="center"/>
    </xf>
    <xf numFmtId="0" fontId="138" fillId="10" borderId="157" applyNumberFormat="0" applyAlignment="0" applyProtection="0">
      <alignment vertical="center"/>
    </xf>
    <xf numFmtId="0" fontId="139" fillId="60" borderId="160" applyNumberFormat="0" applyAlignment="0" applyProtection="0">
      <alignment vertical="center"/>
    </xf>
    <xf numFmtId="0" fontId="47" fillId="23" borderId="160" applyNumberFormat="0" applyAlignment="0" applyProtection="0"/>
    <xf numFmtId="0" fontId="48" fillId="23" borderId="160" applyNumberFormat="0" applyAlignment="0" applyProtection="0"/>
    <xf numFmtId="0" fontId="49" fillId="23" borderId="157" applyNumberFormat="0" applyAlignment="0" applyProtection="0"/>
    <xf numFmtId="0" fontId="50" fillId="23" borderId="157" applyNumberFormat="0" applyAlignment="0" applyProtection="0"/>
    <xf numFmtId="0" fontId="60" fillId="10" borderId="157" applyNumberFormat="0" applyAlignment="0" applyProtection="0"/>
    <xf numFmtId="0" fontId="61" fillId="10" borderId="157" applyNumberFormat="0" applyAlignment="0" applyProtection="0"/>
    <xf numFmtId="0" fontId="64" fillId="0" borderId="161" applyNumberFormat="0" applyFill="0" applyAlignment="0" applyProtection="0"/>
    <xf numFmtId="0" fontId="65" fillId="0" borderId="161" applyNumberFormat="0" applyFill="0" applyAlignment="0" applyProtection="0"/>
    <xf numFmtId="0" fontId="13" fillId="29" borderId="159" applyNumberFormat="0" applyFont="0" applyAlignment="0" applyProtection="0"/>
    <xf numFmtId="0" fontId="24" fillId="29" borderId="159" applyNumberFormat="0" applyFont="0" applyAlignment="0" applyProtection="0"/>
    <xf numFmtId="0" fontId="19" fillId="29" borderId="159" applyNumberFormat="0" applyFont="0" applyAlignment="0" applyProtection="0"/>
    <xf numFmtId="0" fontId="134" fillId="0" borderId="158" applyNumberFormat="0" applyFill="0" applyAlignment="0" applyProtection="0">
      <alignment vertical="center"/>
    </xf>
    <xf numFmtId="0" fontId="14" fillId="29" borderId="159" applyNumberFormat="0" applyFont="0" applyAlignment="0" applyProtection="0">
      <alignment vertical="center"/>
    </xf>
    <xf numFmtId="0" fontId="137" fillId="60" borderId="157" applyNumberFormat="0" applyAlignment="0" applyProtection="0">
      <alignment vertical="center"/>
    </xf>
    <xf numFmtId="0" fontId="138" fillId="10" borderId="157" applyNumberFormat="0" applyAlignment="0" applyProtection="0">
      <alignment vertical="center"/>
    </xf>
    <xf numFmtId="0" fontId="139" fillId="60" borderId="160" applyNumberFormat="0" applyAlignment="0" applyProtection="0">
      <alignment vertical="center"/>
    </xf>
    <xf numFmtId="181" fontId="223" fillId="64" borderId="174" applyNumberFormat="0" applyAlignment="0" applyProtection="0">
      <alignment vertical="center"/>
    </xf>
    <xf numFmtId="0" fontId="47" fillId="23" borderId="160" applyNumberFormat="0" applyAlignment="0" applyProtection="0"/>
    <xf numFmtId="0" fontId="48" fillId="23" borderId="160" applyNumberFormat="0" applyAlignment="0" applyProtection="0"/>
    <xf numFmtId="0" fontId="49" fillId="23" borderId="157" applyNumberFormat="0" applyAlignment="0" applyProtection="0"/>
    <xf numFmtId="0" fontId="50" fillId="23" borderId="157" applyNumberFormat="0" applyAlignment="0" applyProtection="0"/>
    <xf numFmtId="0" fontId="60" fillId="10" borderId="157" applyNumberFormat="0" applyAlignment="0" applyProtection="0"/>
    <xf numFmtId="0" fontId="61" fillId="10" borderId="157" applyNumberFormat="0" applyAlignment="0" applyProtection="0"/>
    <xf numFmtId="0" fontId="13" fillId="29" borderId="159" applyNumberFormat="0" applyFont="0" applyAlignment="0" applyProtection="0"/>
    <xf numFmtId="0" fontId="24" fillId="29" borderId="159" applyNumberFormat="0" applyFont="0" applyAlignment="0" applyProtection="0"/>
    <xf numFmtId="0" fontId="19" fillId="29" borderId="159" applyNumberFormat="0" applyFont="0" applyAlignment="0" applyProtection="0"/>
    <xf numFmtId="0" fontId="48" fillId="23" borderId="209" applyNumberFormat="0" applyAlignment="0" applyProtection="0"/>
    <xf numFmtId="0" fontId="13" fillId="29" borderId="159" applyNumberFormat="0" applyFont="0" applyAlignment="0" applyProtection="0"/>
    <xf numFmtId="0" fontId="64" fillId="0" borderId="161" applyNumberFormat="0" applyFill="0" applyAlignment="0" applyProtection="0"/>
    <xf numFmtId="0" fontId="60" fillId="10" borderId="157" applyNumberFormat="0" applyAlignment="0" applyProtection="0"/>
    <xf numFmtId="0" fontId="49" fillId="23" borderId="157" applyNumberFormat="0" applyAlignment="0" applyProtection="0"/>
    <xf numFmtId="0" fontId="47" fillId="23" borderId="160" applyNumberFormat="0" applyAlignment="0" applyProtection="0"/>
    <xf numFmtId="0" fontId="65" fillId="0" borderId="161" applyNumberFormat="0" applyFill="0" applyAlignment="0" applyProtection="0"/>
    <xf numFmtId="0" fontId="65" fillId="0" borderId="161" applyNumberFormat="0" applyFill="0" applyAlignment="0" applyProtection="0"/>
    <xf numFmtId="0" fontId="48" fillId="23" borderId="160" applyNumberFormat="0" applyAlignment="0" applyProtection="0"/>
    <xf numFmtId="0" fontId="48" fillId="23" borderId="160" applyNumberFormat="0" applyAlignment="0" applyProtection="0"/>
    <xf numFmtId="0" fontId="40" fillId="29" borderId="159" applyNumberFormat="0" applyFont="0" applyAlignment="0" applyProtection="0"/>
    <xf numFmtId="0" fontId="40" fillId="29" borderId="159" applyNumberFormat="0" applyFont="0" applyAlignment="0" applyProtection="0"/>
    <xf numFmtId="0" fontId="61" fillId="10" borderId="157" applyNumberFormat="0" applyAlignment="0" applyProtection="0"/>
    <xf numFmtId="0" fontId="61" fillId="10" borderId="157" applyNumberFormat="0" applyAlignment="0" applyProtection="0"/>
    <xf numFmtId="0" fontId="50" fillId="23" borderId="157" applyNumberFormat="0" applyAlignment="0" applyProtection="0"/>
    <xf numFmtId="0" fontId="50" fillId="23" borderId="157" applyNumberFormat="0" applyAlignment="0" applyProtection="0"/>
    <xf numFmtId="0" fontId="48" fillId="23" borderId="201" applyNumberFormat="0" applyAlignment="0" applyProtection="0"/>
    <xf numFmtId="0" fontId="60" fillId="10" borderId="206" applyNumberFormat="0" applyAlignment="0" applyProtection="0"/>
    <xf numFmtId="0" fontId="60" fillId="10" borderId="249" applyNumberFormat="0" applyAlignment="0" applyProtection="0"/>
    <xf numFmtId="0" fontId="60" fillId="10" borderId="214" applyNumberFormat="0" applyAlignment="0" applyProtection="0"/>
    <xf numFmtId="0" fontId="64" fillId="0" borderId="210" applyNumberFormat="0" applyFill="0" applyAlignment="0" applyProtection="0"/>
    <xf numFmtId="0" fontId="19" fillId="29" borderId="185" applyNumberFormat="0" applyFont="0" applyAlignment="0" applyProtection="0"/>
    <xf numFmtId="0" fontId="49" fillId="23" borderId="214" applyNumberFormat="0" applyAlignment="0" applyProtection="0"/>
    <xf numFmtId="0" fontId="372" fillId="60" borderId="217" applyNumberFormat="0" applyAlignment="0" applyProtection="0">
      <alignment vertical="center"/>
    </xf>
    <xf numFmtId="0" fontId="65" fillId="0" borderId="218" applyNumberFormat="0" applyFill="0" applyAlignment="0" applyProtection="0"/>
    <xf numFmtId="0" fontId="137" fillId="60" borderId="183" applyNumberFormat="0" applyAlignment="0" applyProtection="0">
      <alignment vertical="center"/>
    </xf>
    <xf numFmtId="0" fontId="372" fillId="60" borderId="217" applyNumberFormat="0" applyAlignment="0" applyProtection="0">
      <alignment vertical="center"/>
    </xf>
    <xf numFmtId="0" fontId="48" fillId="23" borderId="160" applyNumberFormat="0" applyAlignment="0" applyProtection="0"/>
    <xf numFmtId="0" fontId="50" fillId="23" borderId="157" applyNumberFormat="0" applyAlignment="0" applyProtection="0"/>
    <xf numFmtId="0" fontId="61" fillId="10" borderId="157" applyNumberFormat="0" applyAlignment="0" applyProtection="0"/>
    <xf numFmtId="0" fontId="65" fillId="0" borderId="161" applyNumberFormat="0" applyFill="0" applyAlignment="0" applyProtection="0"/>
    <xf numFmtId="0" fontId="24" fillId="29" borderId="159" applyNumberFormat="0" applyFont="0" applyAlignment="0" applyProtection="0"/>
    <xf numFmtId="0" fontId="47" fillId="23" borderId="160" applyNumberFormat="0" applyAlignment="0" applyProtection="0"/>
    <xf numFmtId="0" fontId="48" fillId="23" borderId="160" applyNumberFormat="0" applyAlignment="0" applyProtection="0"/>
    <xf numFmtId="0" fontId="49" fillId="23" borderId="157" applyNumberFormat="0" applyAlignment="0" applyProtection="0"/>
    <xf numFmtId="0" fontId="50" fillId="23" borderId="157" applyNumberFormat="0" applyAlignment="0" applyProtection="0"/>
    <xf numFmtId="0" fontId="60" fillId="10" borderId="157" applyNumberFormat="0" applyAlignment="0" applyProtection="0"/>
    <xf numFmtId="0" fontId="61" fillId="10" borderId="157" applyNumberFormat="0" applyAlignment="0" applyProtection="0"/>
    <xf numFmtId="0" fontId="13" fillId="29" borderId="159" applyNumberFormat="0" applyFont="0" applyAlignment="0" applyProtection="0"/>
    <xf numFmtId="0" fontId="24" fillId="29" borderId="159" applyNumberFormat="0" applyFont="0" applyAlignment="0" applyProtection="0"/>
    <xf numFmtId="0" fontId="19" fillId="29" borderId="159" applyNumberFormat="0" applyFont="0" applyAlignment="0" applyProtection="0"/>
    <xf numFmtId="0" fontId="138" fillId="10" borderId="183" applyNumberFormat="0" applyAlignment="0" applyProtection="0">
      <alignment vertical="center"/>
    </xf>
    <xf numFmtId="0" fontId="48" fillId="23" borderId="186" applyNumberFormat="0" applyAlignment="0" applyProtection="0"/>
    <xf numFmtId="0" fontId="134" fillId="0" borderId="234" applyNumberFormat="0" applyFill="0" applyAlignment="0" applyProtection="0">
      <alignment vertical="center"/>
    </xf>
    <xf numFmtId="0" fontId="19" fillId="29" borderId="208" applyNumberFormat="0" applyFont="0" applyAlignment="0" applyProtection="0"/>
    <xf numFmtId="0" fontId="61" fillId="10" borderId="200" applyNumberFormat="0" applyAlignment="0" applyProtection="0"/>
    <xf numFmtId="0" fontId="65" fillId="0" borderId="210" applyNumberFormat="0" applyFill="0" applyAlignment="0" applyProtection="0"/>
    <xf numFmtId="0" fontId="47" fillId="23" borderId="186" applyNumberFormat="0" applyAlignment="0" applyProtection="0"/>
    <xf numFmtId="0" fontId="60" fillId="10" borderId="183" applyNumberFormat="0" applyAlignment="0" applyProtection="0"/>
    <xf numFmtId="0" fontId="50" fillId="23" borderId="183" applyNumberFormat="0" applyAlignment="0" applyProtection="0"/>
    <xf numFmtId="10" fontId="29" fillId="20" borderId="188" applyNumberFormat="0" applyBorder="0" applyAlignment="0" applyProtection="0"/>
    <xf numFmtId="0" fontId="50" fillId="23" borderId="214" applyNumberFormat="0" applyAlignment="0" applyProtection="0"/>
    <xf numFmtId="0" fontId="61" fillId="10" borderId="214" applyNumberFormat="0" applyAlignment="0" applyProtection="0"/>
    <xf numFmtId="0" fontId="94" fillId="29" borderId="185" applyNumberFormat="0" applyFont="0" applyAlignment="0" applyProtection="0">
      <alignment vertical="center"/>
    </xf>
    <xf numFmtId="0" fontId="367" fillId="0" borderId="215" applyNumberFormat="0" applyFill="0" applyAlignment="0" applyProtection="0">
      <alignment vertical="center"/>
    </xf>
    <xf numFmtId="0" fontId="65" fillId="0" borderId="248" applyNumberFormat="0" applyFill="0" applyAlignment="0" applyProtection="0"/>
    <xf numFmtId="0" fontId="47" fillId="23" borderId="209" applyNumberFormat="0" applyAlignment="0" applyProtection="0"/>
    <xf numFmtId="0" fontId="40" fillId="29" borderId="208" applyNumberFormat="0" applyFont="0" applyAlignment="0" applyProtection="0"/>
    <xf numFmtId="0" fontId="40" fillId="29" borderId="185" applyNumberFormat="0" applyFont="0" applyAlignment="0" applyProtection="0"/>
    <xf numFmtId="0" fontId="48" fillId="23" borderId="217" applyNumberFormat="0" applyAlignment="0" applyProtection="0"/>
    <xf numFmtId="0" fontId="60" fillId="10" borderId="206" applyNumberFormat="0" applyAlignment="0" applyProtection="0"/>
    <xf numFmtId="0" fontId="48" fillId="23" borderId="186" applyNumberFormat="0" applyAlignment="0" applyProtection="0"/>
    <xf numFmtId="0" fontId="65" fillId="0" borderId="218" applyNumberFormat="0" applyFill="0" applyAlignment="0" applyProtection="0"/>
    <xf numFmtId="0" fontId="223" fillId="64" borderId="214" applyNumberFormat="0" applyAlignment="0" applyProtection="0">
      <alignment vertical="center"/>
    </xf>
    <xf numFmtId="0" fontId="50" fillId="23" borderId="183" applyNumberFormat="0" applyAlignment="0" applyProtection="0"/>
    <xf numFmtId="0" fontId="48" fillId="23" borderId="186" applyNumberFormat="0" applyAlignment="0" applyProtection="0"/>
    <xf numFmtId="0" fontId="137" fillId="60" borderId="206" applyNumberFormat="0" applyAlignment="0" applyProtection="0">
      <alignment vertical="center"/>
    </xf>
    <xf numFmtId="181" fontId="94" fillId="20" borderId="172" applyNumberFormat="0" applyFont="0" applyAlignment="0" applyProtection="0">
      <alignment vertical="center"/>
    </xf>
    <xf numFmtId="181" fontId="226" fillId="19" borderId="175" applyNumberFormat="0" applyAlignment="0" applyProtection="0">
      <alignment vertical="center"/>
    </xf>
    <xf numFmtId="0" fontId="60" fillId="10" borderId="192" applyNumberFormat="0" applyAlignment="0" applyProtection="0"/>
    <xf numFmtId="181" fontId="223" fillId="64" borderId="174" applyNumberFormat="0" applyAlignment="0" applyProtection="0">
      <alignment vertical="center"/>
    </xf>
    <xf numFmtId="0" fontId="223" fillId="64" borderId="157" applyNumberFormat="0" applyAlignment="0" applyProtection="0">
      <alignment vertical="center"/>
    </xf>
    <xf numFmtId="0" fontId="223" fillId="64" borderId="157" applyNumberFormat="0" applyAlignment="0" applyProtection="0">
      <alignment vertical="center"/>
    </xf>
    <xf numFmtId="0" fontId="223" fillId="64" borderId="157" applyNumberFormat="0" applyAlignment="0" applyProtection="0">
      <alignment vertical="center"/>
    </xf>
    <xf numFmtId="0" fontId="223" fillId="64" borderId="157" applyNumberFormat="0" applyAlignment="0" applyProtection="0">
      <alignment vertical="center"/>
    </xf>
    <xf numFmtId="0" fontId="223" fillId="64" borderId="157" applyNumberFormat="0" applyAlignment="0" applyProtection="0">
      <alignment vertical="center"/>
    </xf>
    <xf numFmtId="0" fontId="19" fillId="29" borderId="208" applyNumberFormat="0" applyFont="0" applyAlignment="0" applyProtection="0"/>
    <xf numFmtId="0" fontId="367" fillId="0" borderId="158" applyNumberFormat="0" applyFill="0" applyAlignment="0" applyProtection="0">
      <alignment vertical="center"/>
    </xf>
    <xf numFmtId="0" fontId="367" fillId="0" borderId="158" applyNumberFormat="0" applyFill="0" applyAlignment="0" applyProtection="0">
      <alignment vertical="center"/>
    </xf>
    <xf numFmtId="0" fontId="94" fillId="29" borderId="159" applyNumberFormat="0" applyFont="0" applyAlignment="0" applyProtection="0">
      <alignment vertical="center"/>
    </xf>
    <xf numFmtId="0" fontId="94" fillId="29" borderId="159" applyNumberFormat="0" applyFont="0" applyAlignment="0" applyProtection="0">
      <alignment vertical="center"/>
    </xf>
    <xf numFmtId="0" fontId="94" fillId="29" borderId="208" applyNumberFormat="0" applyFont="0" applyAlignment="0" applyProtection="0">
      <alignment vertical="center"/>
    </xf>
    <xf numFmtId="0" fontId="370" fillId="60" borderId="157" applyNumberFormat="0" applyAlignment="0" applyProtection="0">
      <alignment vertical="center"/>
    </xf>
    <xf numFmtId="0" fontId="370" fillId="60" borderId="157" applyNumberFormat="0" applyAlignment="0" applyProtection="0">
      <alignment vertical="center"/>
    </xf>
    <xf numFmtId="0" fontId="371" fillId="10" borderId="157" applyNumberFormat="0" applyAlignment="0" applyProtection="0">
      <alignment vertical="center"/>
    </xf>
    <xf numFmtId="0" fontId="371" fillId="10" borderId="157" applyNumberFormat="0" applyAlignment="0" applyProtection="0">
      <alignment vertical="center"/>
    </xf>
    <xf numFmtId="0" fontId="372" fillId="60" borderId="160" applyNumberFormat="0" applyAlignment="0" applyProtection="0">
      <alignment vertical="center"/>
    </xf>
    <xf numFmtId="0" fontId="372" fillId="60" borderId="160" applyNumberFormat="0" applyAlignment="0" applyProtection="0">
      <alignment vertical="center"/>
    </xf>
    <xf numFmtId="0" fontId="370" fillId="60" borderId="206" applyNumberFormat="0" applyAlignment="0" applyProtection="0">
      <alignment vertical="center"/>
    </xf>
    <xf numFmtId="10" fontId="29" fillId="20" borderId="162" applyNumberFormat="0" applyBorder="0" applyAlignment="0" applyProtection="0"/>
    <xf numFmtId="173" fontId="13" fillId="3" borderId="162"/>
    <xf numFmtId="181" fontId="223" fillId="64" borderId="174" applyNumberFormat="0" applyAlignment="0" applyProtection="0">
      <alignment vertical="center"/>
    </xf>
    <xf numFmtId="181" fontId="223" fillId="64" borderId="174" applyNumberFormat="0" applyAlignment="0" applyProtection="0">
      <alignment vertical="center"/>
    </xf>
    <xf numFmtId="181" fontId="223" fillId="64" borderId="174" applyNumberFormat="0" applyAlignment="0" applyProtection="0">
      <alignment vertical="center"/>
    </xf>
    <xf numFmtId="181" fontId="223" fillId="64" borderId="174" applyNumberFormat="0" applyAlignment="0" applyProtection="0">
      <alignment vertical="center"/>
    </xf>
    <xf numFmtId="0" fontId="40" fillId="29" borderId="164" applyNumberFormat="0" applyFont="0" applyAlignment="0" applyProtection="0"/>
    <xf numFmtId="181" fontId="223" fillId="64" borderId="174" applyNumberFormat="0" applyAlignment="0" applyProtection="0">
      <alignment vertical="center"/>
    </xf>
    <xf numFmtId="181" fontId="223" fillId="64" borderId="174" applyNumberFormat="0" applyAlignment="0" applyProtection="0">
      <alignment vertical="center"/>
    </xf>
    <xf numFmtId="181" fontId="223" fillId="64" borderId="174" applyNumberFormat="0" applyAlignment="0" applyProtection="0">
      <alignment vertical="center"/>
    </xf>
    <xf numFmtId="0" fontId="49" fillId="23" borderId="192" applyNumberFormat="0" applyAlignment="0" applyProtection="0"/>
    <xf numFmtId="0" fontId="50" fillId="23" borderId="206" applyNumberFormat="0" applyAlignment="0" applyProtection="0"/>
    <xf numFmtId="181" fontId="218" fillId="19" borderId="174" applyNumberFormat="0" applyAlignment="0" applyProtection="0">
      <alignment vertical="center"/>
    </xf>
    <xf numFmtId="181" fontId="204" fillId="0" borderId="173" applyNumberFormat="0" applyFill="0" applyAlignment="0" applyProtection="0">
      <alignment vertical="center"/>
    </xf>
    <xf numFmtId="195" fontId="418" fillId="0" borderId="212">
      <alignment horizontal="right" vertical="center"/>
    </xf>
    <xf numFmtId="0" fontId="223" fillId="64" borderId="206" applyNumberFormat="0" applyAlignment="0" applyProtection="0">
      <alignment vertical="center"/>
    </xf>
    <xf numFmtId="0" fontId="139" fillId="60" borderId="209" applyNumberFormat="0" applyAlignment="0" applyProtection="0">
      <alignment vertical="center"/>
    </xf>
    <xf numFmtId="10" fontId="29" fillId="20" borderId="162" applyNumberFormat="0" applyBorder="0" applyAlignment="0" applyProtection="0"/>
    <xf numFmtId="195" fontId="418" fillId="0" borderId="212">
      <alignment horizontal="right" vertical="center"/>
    </xf>
    <xf numFmtId="195" fontId="183" fillId="0" borderId="212">
      <alignment horizontal="right" vertical="center"/>
    </xf>
    <xf numFmtId="0" fontId="134" fillId="0" borderId="207" applyNumberFormat="0" applyFill="0" applyAlignment="0" applyProtection="0">
      <alignment vertical="center"/>
    </xf>
    <xf numFmtId="0" fontId="139" fillId="60" borderId="160" applyNumberFormat="0" applyAlignment="0" applyProtection="0">
      <alignment vertical="center"/>
    </xf>
    <xf numFmtId="0" fontId="47" fillId="23" borderId="160" applyNumberFormat="0" applyAlignment="0" applyProtection="0"/>
    <xf numFmtId="0" fontId="139" fillId="60" borderId="160" applyNumberFormat="0" applyAlignment="0" applyProtection="0">
      <alignment vertical="center"/>
    </xf>
    <xf numFmtId="10" fontId="29" fillId="20" borderId="162" applyNumberFormat="0" applyBorder="0" applyAlignment="0" applyProtection="0"/>
    <xf numFmtId="0" fontId="65" fillId="0" borderId="210" applyNumberFormat="0" applyFill="0" applyAlignment="0" applyProtection="0"/>
    <xf numFmtId="0" fontId="65" fillId="0" borderId="210" applyNumberFormat="0" applyFill="0" applyAlignment="0" applyProtection="0"/>
    <xf numFmtId="0" fontId="19" fillId="29" borderId="190" applyNumberFormat="0" applyFont="0" applyAlignment="0" applyProtection="0"/>
    <xf numFmtId="0" fontId="48" fillId="23" borderId="201" applyNumberFormat="0" applyAlignment="0" applyProtection="0"/>
    <xf numFmtId="0" fontId="19" fillId="29" borderId="208" applyNumberFormat="0" applyFont="0" applyAlignment="0" applyProtection="0"/>
    <xf numFmtId="0" fontId="171" fillId="0" borderId="168">
      <alignment horizontal="left" vertical="center"/>
    </xf>
    <xf numFmtId="10" fontId="29" fillId="20" borderId="162" applyNumberFormat="0" applyBorder="0" applyAlignment="0" applyProtection="0"/>
    <xf numFmtId="0" fontId="61" fillId="10" borderId="166" applyNumberFormat="0" applyAlignment="0" applyProtection="0"/>
    <xf numFmtId="0" fontId="49" fillId="23" borderId="166" applyNumberFormat="0" applyAlignment="0" applyProtection="0"/>
    <xf numFmtId="0" fontId="64" fillId="0" borderId="210" applyNumberFormat="0" applyFill="0" applyAlignment="0" applyProtection="0"/>
    <xf numFmtId="0" fontId="370" fillId="60" borderId="166" applyNumberFormat="0" applyAlignment="0" applyProtection="0">
      <alignment vertical="center"/>
    </xf>
    <xf numFmtId="0" fontId="370" fillId="60" borderId="240" applyNumberFormat="0" applyAlignment="0" applyProtection="0">
      <alignment vertical="center"/>
    </xf>
    <xf numFmtId="0" fontId="367" fillId="0" borderId="169" applyNumberFormat="0" applyFill="0" applyAlignment="0" applyProtection="0">
      <alignment vertical="center"/>
    </xf>
    <xf numFmtId="0" fontId="139" fillId="60" borderId="243" applyNumberFormat="0" applyAlignment="0" applyProtection="0">
      <alignment vertical="center"/>
    </xf>
    <xf numFmtId="0" fontId="60" fillId="10" borderId="206" applyNumberFormat="0" applyAlignment="0" applyProtection="0"/>
    <xf numFmtId="0" fontId="64" fillId="0" borderId="210" applyNumberFormat="0" applyFill="0" applyAlignment="0" applyProtection="0"/>
    <xf numFmtId="0" fontId="371" fillId="10" borderId="166" applyNumberFormat="0" applyAlignment="0" applyProtection="0">
      <alignment vertical="center"/>
    </xf>
    <xf numFmtId="0" fontId="372" fillId="60" borderId="167" applyNumberFormat="0" applyAlignment="0" applyProtection="0">
      <alignment vertical="center"/>
    </xf>
    <xf numFmtId="0" fontId="50" fillId="23" borderId="157" applyNumberFormat="0" applyAlignment="0" applyProtection="0"/>
    <xf numFmtId="0" fontId="50" fillId="23" borderId="157" applyNumberFormat="0" applyAlignment="0" applyProtection="0"/>
    <xf numFmtId="0" fontId="61" fillId="10" borderId="157" applyNumberFormat="0" applyAlignment="0" applyProtection="0"/>
    <xf numFmtId="0" fontId="61" fillId="10" borderId="157" applyNumberFormat="0" applyAlignment="0" applyProtection="0"/>
    <xf numFmtId="0" fontId="40" fillId="29" borderId="159" applyNumberFormat="0" applyFont="0" applyAlignment="0" applyProtection="0"/>
    <xf numFmtId="0" fontId="40" fillId="29" borderId="159" applyNumberFormat="0" applyFont="0" applyAlignment="0" applyProtection="0"/>
    <xf numFmtId="0" fontId="48" fillId="23" borderId="160" applyNumberFormat="0" applyAlignment="0" applyProtection="0"/>
    <xf numFmtId="0" fontId="48" fillId="23" borderId="160" applyNumberFormat="0" applyAlignment="0" applyProtection="0"/>
    <xf numFmtId="0" fontId="47" fillId="23" borderId="167" applyNumberFormat="0" applyAlignment="0" applyProtection="0"/>
    <xf numFmtId="0" fontId="48" fillId="23" borderId="167" applyNumberFormat="0" applyAlignment="0" applyProtection="0"/>
    <xf numFmtId="0" fontId="65" fillId="0" borderId="161" applyNumberFormat="0" applyFill="0" applyAlignment="0" applyProtection="0"/>
    <xf numFmtId="0" fontId="65" fillId="0" borderId="161" applyNumberFormat="0" applyFill="0" applyAlignment="0" applyProtection="0"/>
    <xf numFmtId="0" fontId="14" fillId="29" borderId="164" applyNumberFormat="0" applyFont="0" applyAlignment="0" applyProtection="0">
      <alignment vertical="center"/>
    </xf>
    <xf numFmtId="0" fontId="50" fillId="23" borderId="157" applyNumberFormat="0" applyAlignment="0" applyProtection="0"/>
    <xf numFmtId="0" fontId="61" fillId="10" borderId="157" applyNumberFormat="0" applyAlignment="0" applyProtection="0"/>
    <xf numFmtId="0" fontId="65" fillId="0" borderId="161" applyNumberFormat="0" applyFill="0" applyAlignment="0" applyProtection="0"/>
    <xf numFmtId="0" fontId="48" fillId="23" borderId="160" applyNumberFormat="0" applyAlignment="0" applyProtection="0"/>
    <xf numFmtId="0" fontId="19" fillId="29" borderId="159" applyNumberFormat="0" applyFont="0" applyAlignment="0" applyProtection="0"/>
    <xf numFmtId="0" fontId="138" fillId="10" borderId="166" applyNumberFormat="0" applyAlignment="0" applyProtection="0">
      <alignment vertical="center"/>
    </xf>
    <xf numFmtId="0" fontId="19" fillId="29" borderId="164" applyNumberFormat="0" applyFont="0" applyAlignment="0" applyProtection="0"/>
    <xf numFmtId="0" fontId="134" fillId="0" borderId="169" applyNumberFormat="0" applyFill="0" applyAlignment="0" applyProtection="0">
      <alignment vertical="center"/>
    </xf>
    <xf numFmtId="0" fontId="371" fillId="10" borderId="166" applyNumberFormat="0" applyAlignment="0" applyProtection="0">
      <alignment vertical="center"/>
    </xf>
    <xf numFmtId="0" fontId="13" fillId="29" borderId="164" applyNumberFormat="0" applyFont="0" applyAlignment="0" applyProtection="0"/>
    <xf numFmtId="0" fontId="139" fillId="60" borderId="167" applyNumberFormat="0" applyAlignment="0" applyProtection="0">
      <alignment vertical="center"/>
    </xf>
    <xf numFmtId="0" fontId="47" fillId="23" borderId="160" applyNumberFormat="0" applyAlignment="0" applyProtection="0"/>
    <xf numFmtId="0" fontId="49" fillId="23" borderId="157" applyNumberFormat="0" applyAlignment="0" applyProtection="0"/>
    <xf numFmtId="0" fontId="60" fillId="10" borderId="157" applyNumberFormat="0" applyAlignment="0" applyProtection="0"/>
    <xf numFmtId="0" fontId="64" fillId="0" borderId="161" applyNumberFormat="0" applyFill="0" applyAlignment="0" applyProtection="0"/>
    <xf numFmtId="0" fontId="13" fillId="29" borderId="159" applyNumberFormat="0" applyFont="0" applyAlignment="0" applyProtection="0"/>
    <xf numFmtId="0" fontId="138" fillId="10" borderId="166" applyNumberFormat="0" applyAlignment="0" applyProtection="0">
      <alignment vertical="center"/>
    </xf>
    <xf numFmtId="0" fontId="47" fillId="23" borderId="186" applyNumberFormat="0" applyAlignment="0" applyProtection="0"/>
    <xf numFmtId="0" fontId="139" fillId="60" borderId="186" applyNumberFormat="0" applyAlignment="0" applyProtection="0">
      <alignment vertical="center"/>
    </xf>
    <xf numFmtId="0" fontId="137" fillId="60" borderId="166" applyNumberFormat="0" applyAlignment="0" applyProtection="0">
      <alignment vertical="center"/>
    </xf>
    <xf numFmtId="0" fontId="50" fillId="23" borderId="214" applyNumberFormat="0" applyAlignment="0" applyProtection="0"/>
    <xf numFmtId="0" fontId="13" fillId="29" borderId="185" applyNumberFormat="0" applyFont="0" applyAlignment="0" applyProtection="0"/>
    <xf numFmtId="0" fontId="19" fillId="29" borderId="185" applyNumberFormat="0" applyFont="0" applyAlignment="0" applyProtection="0"/>
    <xf numFmtId="0" fontId="60" fillId="10" borderId="183" applyNumberFormat="0" applyAlignment="0" applyProtection="0"/>
    <xf numFmtId="0" fontId="94" fillId="29" borderId="164" applyNumberFormat="0" applyFont="0" applyAlignment="0" applyProtection="0">
      <alignment vertical="center"/>
    </xf>
    <xf numFmtId="0" fontId="370" fillId="60" borderId="166" applyNumberFormat="0" applyAlignment="0" applyProtection="0">
      <alignment vertical="center"/>
    </xf>
    <xf numFmtId="0" fontId="19" fillId="29" borderId="185" applyNumberFormat="0" applyFont="0" applyAlignment="0" applyProtection="0"/>
    <xf numFmtId="0" fontId="50" fillId="23" borderId="249" applyNumberFormat="0" applyAlignment="0" applyProtection="0"/>
    <xf numFmtId="0" fontId="94" fillId="29" borderId="164" applyNumberFormat="0" applyFont="0" applyAlignment="0" applyProtection="0">
      <alignment vertical="center"/>
    </xf>
    <xf numFmtId="173" fontId="13" fillId="3" borderId="162"/>
    <xf numFmtId="0" fontId="40" fillId="29" borderId="164" applyNumberFormat="0" applyFont="0" applyAlignment="0" applyProtection="0"/>
    <xf numFmtId="0" fontId="65" fillId="0" borderId="165" applyNumberFormat="0" applyFill="0" applyAlignment="0" applyProtection="0"/>
    <xf numFmtId="0" fontId="139" fillId="60" borderId="167" applyNumberFormat="0" applyAlignment="0" applyProtection="0">
      <alignment vertical="center"/>
    </xf>
    <xf numFmtId="0" fontId="134" fillId="0" borderId="169" applyNumberFormat="0" applyFill="0" applyAlignment="0" applyProtection="0">
      <alignment vertical="center"/>
    </xf>
    <xf numFmtId="0" fontId="137" fillId="60" borderId="166" applyNumberFormat="0" applyAlignment="0" applyProtection="0">
      <alignment vertical="center"/>
    </xf>
    <xf numFmtId="0" fontId="50" fillId="23" borderId="166" applyNumberFormat="0" applyAlignment="0" applyProtection="0"/>
    <xf numFmtId="0" fontId="48" fillId="23" borderId="160" applyNumberFormat="0" applyAlignment="0" applyProtection="0"/>
    <xf numFmtId="0" fontId="50" fillId="23" borderId="157" applyNumberFormat="0" applyAlignment="0" applyProtection="0"/>
    <xf numFmtId="0" fontId="61" fillId="10" borderId="157" applyNumberFormat="0" applyAlignment="0" applyProtection="0"/>
    <xf numFmtId="0" fontId="65" fillId="0" borderId="161" applyNumberFormat="0" applyFill="0" applyAlignment="0" applyProtection="0"/>
    <xf numFmtId="0" fontId="24" fillId="29" borderId="159" applyNumberFormat="0" applyFont="0" applyAlignment="0" applyProtection="0"/>
    <xf numFmtId="0" fontId="19" fillId="29" borderId="159" applyNumberFormat="0" applyFont="0" applyAlignment="0" applyProtection="0"/>
    <xf numFmtId="0" fontId="24" fillId="29" borderId="164" applyNumberFormat="0" applyFont="0" applyAlignment="0" applyProtection="0"/>
    <xf numFmtId="0" fontId="64" fillId="0" borderId="165" applyNumberFormat="0" applyFill="0" applyAlignment="0" applyProtection="0"/>
    <xf numFmtId="173" fontId="13" fillId="3" borderId="170"/>
    <xf numFmtId="0" fontId="61" fillId="10" borderId="166" applyNumberFormat="0" applyAlignment="0" applyProtection="0"/>
    <xf numFmtId="0" fontId="61" fillId="10" borderId="166" applyNumberFormat="0" applyAlignment="0" applyProtection="0"/>
    <xf numFmtId="0" fontId="13" fillId="29" borderId="164" applyNumberFormat="0" applyFont="0" applyAlignment="0" applyProtection="0"/>
    <xf numFmtId="0" fontId="14" fillId="29" borderId="164" applyNumberFormat="0" applyFont="0" applyAlignment="0" applyProtection="0">
      <alignment vertical="center"/>
    </xf>
    <xf numFmtId="0" fontId="47" fillId="23" borderId="167" applyNumberFormat="0" applyAlignment="0" applyProtection="0"/>
    <xf numFmtId="0" fontId="134" fillId="0" borderId="158" applyNumberFormat="0" applyFill="0" applyAlignment="0" applyProtection="0">
      <alignment vertical="center"/>
    </xf>
    <xf numFmtId="0" fontId="14" fillId="29" borderId="159" applyNumberFormat="0" applyFont="0" applyAlignment="0" applyProtection="0">
      <alignment vertical="center"/>
    </xf>
    <xf numFmtId="0" fontId="171" fillId="0" borderId="168">
      <alignment horizontal="left" vertical="center"/>
    </xf>
    <xf numFmtId="0" fontId="137" fillId="60" borderId="157" applyNumberFormat="0" applyAlignment="0" applyProtection="0">
      <alignment vertical="center"/>
    </xf>
    <xf numFmtId="0" fontId="138" fillId="10" borderId="157" applyNumberFormat="0" applyAlignment="0" applyProtection="0">
      <alignment vertical="center"/>
    </xf>
    <xf numFmtId="0" fontId="139" fillId="60" borderId="160" applyNumberFormat="0" applyAlignment="0" applyProtection="0">
      <alignment vertical="center"/>
    </xf>
    <xf numFmtId="0" fontId="48" fillId="23" borderId="167" applyNumberFormat="0" applyAlignment="0" applyProtection="0"/>
    <xf numFmtId="0" fontId="47" fillId="23" borderId="160" applyNumberFormat="0" applyAlignment="0" applyProtection="0"/>
    <xf numFmtId="0" fontId="48" fillId="23" borderId="160" applyNumberFormat="0" applyAlignment="0" applyProtection="0"/>
    <xf numFmtId="0" fontId="49" fillId="23" borderId="157" applyNumberFormat="0" applyAlignment="0" applyProtection="0"/>
    <xf numFmtId="0" fontId="50" fillId="23" borderId="157" applyNumberFormat="0" applyAlignment="0" applyProtection="0"/>
    <xf numFmtId="0" fontId="60" fillId="10" borderId="157" applyNumberFormat="0" applyAlignment="0" applyProtection="0"/>
    <xf numFmtId="0" fontId="61" fillId="10" borderId="157" applyNumberFormat="0" applyAlignment="0" applyProtection="0"/>
    <xf numFmtId="0" fontId="64" fillId="0" borderId="161" applyNumberFormat="0" applyFill="0" applyAlignment="0" applyProtection="0"/>
    <xf numFmtId="0" fontId="65" fillId="0" borderId="161" applyNumberFormat="0" applyFill="0" applyAlignment="0" applyProtection="0"/>
    <xf numFmtId="0" fontId="13" fillId="29" borderId="159" applyNumberFormat="0" applyFont="0" applyAlignment="0" applyProtection="0"/>
    <xf numFmtId="0" fontId="24" fillId="29" borderId="159" applyNumberFormat="0" applyFont="0" applyAlignment="0" applyProtection="0"/>
    <xf numFmtId="0" fontId="19" fillId="29" borderId="159" applyNumberFormat="0" applyFont="0" applyAlignment="0" applyProtection="0"/>
    <xf numFmtId="0" fontId="134" fillId="0" borderId="158" applyNumberFormat="0" applyFill="0" applyAlignment="0" applyProtection="0">
      <alignment vertical="center"/>
    </xf>
    <xf numFmtId="0" fontId="14" fillId="29" borderId="159" applyNumberFormat="0" applyFont="0" applyAlignment="0" applyProtection="0">
      <alignment vertical="center"/>
    </xf>
    <xf numFmtId="0" fontId="137" fillId="60" borderId="157" applyNumberFormat="0" applyAlignment="0" applyProtection="0">
      <alignment vertical="center"/>
    </xf>
    <xf numFmtId="0" fontId="138" fillId="10" borderId="157" applyNumberFormat="0" applyAlignment="0" applyProtection="0">
      <alignment vertical="center"/>
    </xf>
    <xf numFmtId="0" fontId="139" fillId="60" borderId="160" applyNumberFormat="0" applyAlignment="0" applyProtection="0">
      <alignment vertical="center"/>
    </xf>
    <xf numFmtId="0" fontId="50" fillId="23" borderId="166" applyNumberFormat="0" applyAlignment="0" applyProtection="0"/>
    <xf numFmtId="0" fontId="47" fillId="23" borderId="160" applyNumberFormat="0" applyAlignment="0" applyProtection="0"/>
    <xf numFmtId="0" fontId="48" fillId="23" borderId="160" applyNumberFormat="0" applyAlignment="0" applyProtection="0"/>
    <xf numFmtId="0" fontId="49" fillId="23" borderId="157" applyNumberFormat="0" applyAlignment="0" applyProtection="0"/>
    <xf numFmtId="0" fontId="50" fillId="23" borderId="157" applyNumberFormat="0" applyAlignment="0" applyProtection="0"/>
    <xf numFmtId="0" fontId="60" fillId="10" borderId="157" applyNumberFormat="0" applyAlignment="0" applyProtection="0"/>
    <xf numFmtId="0" fontId="61" fillId="10" borderId="157" applyNumberFormat="0" applyAlignment="0" applyProtection="0"/>
    <xf numFmtId="0" fontId="13" fillId="29" borderId="159" applyNumberFormat="0" applyFont="0" applyAlignment="0" applyProtection="0"/>
    <xf numFmtId="0" fontId="24" fillId="29" borderId="159" applyNumberFormat="0" applyFont="0" applyAlignment="0" applyProtection="0"/>
    <xf numFmtId="0" fontId="19" fillId="29" borderId="159" applyNumberFormat="0" applyFont="0" applyAlignment="0" applyProtection="0"/>
    <xf numFmtId="0" fontId="47" fillId="23" borderId="167" applyNumberFormat="0" applyAlignment="0" applyProtection="0"/>
    <xf numFmtId="0" fontId="48" fillId="23" borderId="167" applyNumberFormat="0" applyAlignment="0" applyProtection="0"/>
    <xf numFmtId="0" fontId="65" fillId="0" borderId="165" applyNumberFormat="0" applyFill="0" applyAlignment="0" applyProtection="0"/>
    <xf numFmtId="0" fontId="49" fillId="23" borderId="166" applyNumberFormat="0" applyAlignment="0" applyProtection="0"/>
    <xf numFmtId="0" fontId="61" fillId="10" borderId="206" applyNumberFormat="0" applyAlignment="0" applyProtection="0"/>
    <xf numFmtId="0" fontId="13" fillId="29" borderId="159" applyNumberFormat="0" applyFont="0" applyAlignment="0" applyProtection="0"/>
    <xf numFmtId="0" fontId="64" fillId="0" borderId="161" applyNumberFormat="0" applyFill="0" applyAlignment="0" applyProtection="0"/>
    <xf numFmtId="0" fontId="60" fillId="10" borderId="157" applyNumberFormat="0" applyAlignment="0" applyProtection="0"/>
    <xf numFmtId="0" fontId="49" fillId="23" borderId="157" applyNumberFormat="0" applyAlignment="0" applyProtection="0"/>
    <xf numFmtId="0" fontId="47" fillId="23" borderId="160" applyNumberFormat="0" applyAlignment="0" applyProtection="0"/>
    <xf numFmtId="0" fontId="65" fillId="0" borderId="161" applyNumberFormat="0" applyFill="0" applyAlignment="0" applyProtection="0"/>
    <xf numFmtId="0" fontId="65" fillId="0" borderId="161" applyNumberFormat="0" applyFill="0" applyAlignment="0" applyProtection="0"/>
    <xf numFmtId="0" fontId="48" fillId="23" borderId="160" applyNumberFormat="0" applyAlignment="0" applyProtection="0"/>
    <xf numFmtId="0" fontId="48" fillId="23" borderId="160" applyNumberFormat="0" applyAlignment="0" applyProtection="0"/>
    <xf numFmtId="0" fontId="40" fillId="29" borderId="159" applyNumberFormat="0" applyFont="0" applyAlignment="0" applyProtection="0"/>
    <xf numFmtId="0" fontId="40" fillId="29" borderId="159" applyNumberFormat="0" applyFont="0" applyAlignment="0" applyProtection="0"/>
    <xf numFmtId="0" fontId="61" fillId="10" borderId="157" applyNumberFormat="0" applyAlignment="0" applyProtection="0"/>
    <xf numFmtId="0" fontId="61" fillId="10" borderId="157" applyNumberFormat="0" applyAlignment="0" applyProtection="0"/>
    <xf numFmtId="0" fontId="50" fillId="23" borderId="157" applyNumberFormat="0" applyAlignment="0" applyProtection="0"/>
    <xf numFmtId="0" fontId="50" fillId="23" borderId="157" applyNumberFormat="0" applyAlignment="0" applyProtection="0"/>
    <xf numFmtId="0" fontId="60" fillId="10" borderId="206" applyNumberFormat="0" applyAlignment="0" applyProtection="0"/>
    <xf numFmtId="0" fontId="65" fillId="0" borderId="210" applyNumberFormat="0" applyFill="0" applyAlignment="0" applyProtection="0"/>
    <xf numFmtId="0" fontId="65" fillId="0" borderId="187" applyNumberFormat="0" applyFill="0" applyAlignment="0" applyProtection="0"/>
    <xf numFmtId="0" fontId="47" fillId="23" borderId="217" applyNumberFormat="0" applyAlignment="0" applyProtection="0"/>
    <xf numFmtId="0" fontId="61" fillId="10" borderId="206" applyNumberFormat="0" applyAlignment="0" applyProtection="0"/>
    <xf numFmtId="0" fontId="119" fillId="17" borderId="0" applyNumberFormat="0" applyBorder="0" applyAlignment="0" applyProtection="0">
      <alignment vertical="center"/>
    </xf>
    <xf numFmtId="0" fontId="61" fillId="10" borderId="183" applyNumberFormat="0" applyAlignment="0" applyProtection="0"/>
    <xf numFmtId="0" fontId="65" fillId="0" borderId="248" applyNumberFormat="0" applyFill="0" applyAlignment="0" applyProtection="0"/>
    <xf numFmtId="0" fontId="49" fillId="23" borderId="214" applyNumberFormat="0" applyAlignment="0" applyProtection="0"/>
    <xf numFmtId="0" fontId="48" fillId="23" borderId="217" applyNumberFormat="0" applyAlignment="0" applyProtection="0"/>
    <xf numFmtId="0" fontId="137" fillId="60" borderId="183" applyNumberFormat="0" applyAlignment="0" applyProtection="0">
      <alignment vertical="center"/>
    </xf>
    <xf numFmtId="0" fontId="61" fillId="10" borderId="214" applyNumberFormat="0" applyAlignment="0" applyProtection="0"/>
    <xf numFmtId="0" fontId="134" fillId="0" borderId="234" applyNumberFormat="0" applyFill="0" applyAlignment="0" applyProtection="0">
      <alignment vertical="center"/>
    </xf>
    <xf numFmtId="0" fontId="48" fillId="23" borderId="160" applyNumberFormat="0" applyAlignment="0" applyProtection="0"/>
    <xf numFmtId="0" fontId="50" fillId="23" borderId="157" applyNumberFormat="0" applyAlignment="0" applyProtection="0"/>
    <xf numFmtId="0" fontId="61" fillId="10" borderId="157" applyNumberFormat="0" applyAlignment="0" applyProtection="0"/>
    <xf numFmtId="0" fontId="65" fillId="0" borderId="161" applyNumberFormat="0" applyFill="0" applyAlignment="0" applyProtection="0"/>
    <xf numFmtId="0" fontId="24" fillId="29" borderId="159" applyNumberFormat="0" applyFont="0" applyAlignment="0" applyProtection="0"/>
    <xf numFmtId="0" fontId="47" fillId="23" borderId="160" applyNumberFormat="0" applyAlignment="0" applyProtection="0"/>
    <xf numFmtId="0" fontId="48" fillId="23" borderId="160" applyNumberFormat="0" applyAlignment="0" applyProtection="0"/>
    <xf numFmtId="0" fontId="49" fillId="23" borderId="157" applyNumberFormat="0" applyAlignment="0" applyProtection="0"/>
    <xf numFmtId="0" fontId="50" fillId="23" borderId="157" applyNumberFormat="0" applyAlignment="0" applyProtection="0"/>
    <xf numFmtId="0" fontId="60" fillId="10" borderId="157" applyNumberFormat="0" applyAlignment="0" applyProtection="0"/>
    <xf numFmtId="0" fontId="61" fillId="10" borderId="157" applyNumberFormat="0" applyAlignment="0" applyProtection="0"/>
    <xf numFmtId="0" fontId="13" fillId="29" borderId="159" applyNumberFormat="0" applyFont="0" applyAlignment="0" applyProtection="0"/>
    <xf numFmtId="0" fontId="24" fillId="29" borderId="159" applyNumberFormat="0" applyFont="0" applyAlignment="0" applyProtection="0"/>
    <xf numFmtId="0" fontId="19" fillId="29" borderId="159" applyNumberFormat="0" applyFont="0" applyAlignment="0" applyProtection="0"/>
    <xf numFmtId="0" fontId="48" fillId="23" borderId="209" applyNumberFormat="0" applyAlignment="0" applyProtection="0"/>
    <xf numFmtId="0" fontId="60" fillId="10" borderId="214" applyNumberFormat="0" applyAlignment="0" applyProtection="0"/>
    <xf numFmtId="0" fontId="47" fillId="23" borderId="224" applyNumberFormat="0" applyAlignment="0" applyProtection="0"/>
    <xf numFmtId="0" fontId="65" fillId="0" borderId="210" applyNumberFormat="0" applyFill="0" applyAlignment="0" applyProtection="0"/>
    <xf numFmtId="0" fontId="137" fillId="60" borderId="206" applyNumberFormat="0" applyAlignment="0" applyProtection="0">
      <alignment vertical="center"/>
    </xf>
    <xf numFmtId="0" fontId="19" fillId="29" borderId="198" applyNumberFormat="0" applyFont="0" applyAlignment="0" applyProtection="0"/>
    <xf numFmtId="0" fontId="49" fillId="23" borderId="206" applyNumberFormat="0" applyAlignment="0" applyProtection="0"/>
    <xf numFmtId="0" fontId="49" fillId="23" borderId="206" applyNumberFormat="0" applyAlignment="0" applyProtection="0"/>
    <xf numFmtId="0" fontId="24" fillId="29" borderId="216" applyNumberFormat="0" applyFont="0" applyAlignment="0" applyProtection="0"/>
    <xf numFmtId="0" fontId="50" fillId="23" borderId="183" applyNumberFormat="0" applyAlignment="0" applyProtection="0"/>
    <xf numFmtId="0" fontId="24" fillId="29" borderId="185" applyNumberFormat="0" applyFont="0" applyAlignment="0" applyProtection="0"/>
    <xf numFmtId="0" fontId="13" fillId="29" borderId="185" applyNumberFormat="0" applyFont="0" applyAlignment="0" applyProtection="0"/>
    <xf numFmtId="0" fontId="13" fillId="29" borderId="216" applyNumberFormat="0" applyFont="0" applyAlignment="0" applyProtection="0"/>
    <xf numFmtId="0" fontId="14" fillId="29" borderId="216" applyNumberFormat="0" applyFont="0" applyAlignment="0" applyProtection="0">
      <alignment vertical="center"/>
    </xf>
    <xf numFmtId="0" fontId="370" fillId="60" borderId="214" applyNumberFormat="0" applyAlignment="0" applyProtection="0">
      <alignment vertical="center"/>
    </xf>
    <xf numFmtId="0" fontId="49" fillId="23" borderId="206" applyNumberFormat="0" applyAlignment="0" applyProtection="0"/>
    <xf numFmtId="0" fontId="50" fillId="23" borderId="206" applyNumberFormat="0" applyAlignment="0" applyProtection="0"/>
    <xf numFmtId="0" fontId="139" fillId="60" borderId="186" applyNumberFormat="0" applyAlignment="0" applyProtection="0">
      <alignment vertical="center"/>
    </xf>
    <xf numFmtId="0" fontId="50" fillId="23" borderId="183" applyNumberFormat="0" applyAlignment="0" applyProtection="0"/>
    <xf numFmtId="0" fontId="13" fillId="29" borderId="216" applyNumberFormat="0" applyFont="0" applyAlignment="0" applyProtection="0"/>
    <xf numFmtId="0" fontId="48" fillId="23" borderId="209" applyNumberFormat="0" applyAlignment="0" applyProtection="0"/>
    <xf numFmtId="0" fontId="60" fillId="10" borderId="183" applyNumberFormat="0" applyAlignment="0" applyProtection="0"/>
    <xf numFmtId="0" fontId="48" fillId="23" borderId="217" applyNumberFormat="0" applyAlignment="0" applyProtection="0"/>
    <xf numFmtId="0" fontId="40" fillId="29" borderId="216" applyNumberFormat="0" applyFont="0" applyAlignment="0" applyProtection="0"/>
    <xf numFmtId="0" fontId="223" fillId="64" borderId="214" applyNumberFormat="0" applyAlignment="0" applyProtection="0">
      <alignment vertical="center"/>
    </xf>
    <xf numFmtId="0" fontId="64" fillId="0" borderId="210" applyNumberFormat="0" applyFill="0" applyAlignment="0" applyProtection="0"/>
    <xf numFmtId="0" fontId="60" fillId="10" borderId="183" applyNumberFormat="0" applyAlignment="0" applyProtection="0"/>
    <xf numFmtId="0" fontId="49" fillId="23" borderId="214" applyNumberFormat="0" applyAlignment="0" applyProtection="0"/>
    <xf numFmtId="0" fontId="14" fillId="29" borderId="255" applyNumberFormat="0" applyFont="0" applyAlignment="0" applyProtection="0">
      <alignment vertical="center"/>
    </xf>
    <xf numFmtId="0" fontId="223" fillId="64" borderId="214" applyNumberFormat="0" applyAlignment="0" applyProtection="0">
      <alignment vertical="center"/>
    </xf>
    <xf numFmtId="0" fontId="139" fillId="60" borderId="217" applyNumberFormat="0" applyAlignment="0" applyProtection="0">
      <alignment vertical="center"/>
    </xf>
    <xf numFmtId="10" fontId="29" fillId="20" borderId="170" applyNumberFormat="0" applyBorder="0" applyAlignment="0" applyProtection="0"/>
    <xf numFmtId="0" fontId="24" fillId="29" borderId="208" applyNumberFormat="0" applyFont="0" applyAlignment="0" applyProtection="0"/>
    <xf numFmtId="0" fontId="223" fillId="64" borderId="166" applyNumberFormat="0" applyAlignment="0" applyProtection="0">
      <alignment vertical="center"/>
    </xf>
    <xf numFmtId="0" fontId="223" fillId="64" borderId="166" applyNumberFormat="0" applyAlignment="0" applyProtection="0">
      <alignment vertical="center"/>
    </xf>
    <xf numFmtId="0" fontId="223" fillId="64" borderId="166" applyNumberFormat="0" applyAlignment="0" applyProtection="0">
      <alignment vertical="center"/>
    </xf>
    <xf numFmtId="0" fontId="223" fillId="64" borderId="166" applyNumberFormat="0" applyAlignment="0" applyProtection="0">
      <alignment vertical="center"/>
    </xf>
    <xf numFmtId="0" fontId="223" fillId="64" borderId="166" applyNumberFormat="0" applyAlignment="0" applyProtection="0">
      <alignment vertical="center"/>
    </xf>
    <xf numFmtId="0" fontId="223" fillId="64" borderId="166" applyNumberFormat="0" applyAlignment="0" applyProtection="0">
      <alignment vertical="center"/>
    </xf>
    <xf numFmtId="0" fontId="223" fillId="64" borderId="166" applyNumberFormat="0" applyAlignment="0" applyProtection="0">
      <alignment vertical="center"/>
    </xf>
    <xf numFmtId="0" fontId="94" fillId="20" borderId="208" applyNumberFormat="0" applyFont="0" applyAlignment="0" applyProtection="0">
      <alignment vertical="center"/>
    </xf>
    <xf numFmtId="0" fontId="118" fillId="8" borderId="0" applyNumberFormat="0" applyBorder="0" applyAlignment="0" applyProtection="0">
      <alignment vertical="center"/>
    </xf>
    <xf numFmtId="0" fontId="50" fillId="23" borderId="206" applyNumberFormat="0" applyAlignment="0" applyProtection="0"/>
    <xf numFmtId="168" fontId="40" fillId="0" borderId="0" applyFont="0" applyFill="0" applyBorder="0" applyAlignment="0" applyProtection="0"/>
    <xf numFmtId="0" fontId="64" fillId="0" borderId="210" applyNumberFormat="0" applyFill="0" applyAlignment="0" applyProtection="0"/>
    <xf numFmtId="0" fontId="139" fillId="60" borderId="209" applyNumberFormat="0" applyAlignment="0" applyProtection="0">
      <alignment vertical="center"/>
    </xf>
    <xf numFmtId="0" fontId="94" fillId="29" borderId="208" applyNumberFormat="0" applyFont="0" applyAlignment="0" applyProtection="0">
      <alignment vertical="center"/>
    </xf>
    <xf numFmtId="0" fontId="139" fillId="60" borderId="209" applyNumberFormat="0" applyAlignment="0" applyProtection="0">
      <alignment vertical="center"/>
    </xf>
    <xf numFmtId="0" fontId="371" fillId="10" borderId="206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19" fillId="29" borderId="164" applyNumberFormat="0" applyFont="0" applyAlignment="0" applyProtection="0"/>
    <xf numFmtId="0" fontId="24" fillId="29" borderId="164" applyNumberFormat="0" applyFont="0" applyAlignment="0" applyProtection="0"/>
    <xf numFmtId="0" fontId="49" fillId="23" borderId="166" applyNumberFormat="0" applyAlignment="0" applyProtection="0"/>
    <xf numFmtId="0" fontId="48" fillId="23" borderId="167" applyNumberFormat="0" applyAlignment="0" applyProtection="0"/>
    <xf numFmtId="0" fontId="47" fillId="23" borderId="167" applyNumberFormat="0" applyAlignment="0" applyProtection="0"/>
    <xf numFmtId="0" fontId="60" fillId="10" borderId="166" applyNumberFormat="0" applyAlignment="0" applyProtection="0"/>
    <xf numFmtId="0" fontId="64" fillId="0" borderId="165" applyNumberFormat="0" applyFill="0" applyAlignment="0" applyProtection="0"/>
    <xf numFmtId="0" fontId="19" fillId="29" borderId="164" applyNumberFormat="0" applyFont="0" applyAlignment="0" applyProtection="0"/>
    <xf numFmtId="0" fontId="24" fillId="29" borderId="164" applyNumberFormat="0" applyFont="0" applyAlignment="0" applyProtection="0"/>
    <xf numFmtId="0" fontId="61" fillId="10" borderId="166" applyNumberFormat="0" applyAlignment="0" applyProtection="0"/>
    <xf numFmtId="0" fontId="60" fillId="10" borderId="166" applyNumberFormat="0" applyAlignment="0" applyProtection="0"/>
    <xf numFmtId="0" fontId="49" fillId="23" borderId="166" applyNumberFormat="0" applyAlignment="0" applyProtection="0"/>
    <xf numFmtId="0" fontId="48" fillId="23" borderId="167" applyNumberFormat="0" applyAlignment="0" applyProtection="0"/>
    <xf numFmtId="0" fontId="47" fillId="23" borderId="167" applyNumberFormat="0" applyAlignment="0" applyProtection="0"/>
    <xf numFmtId="0" fontId="60" fillId="10" borderId="166" applyNumberFormat="0" applyAlignment="0" applyProtection="0"/>
    <xf numFmtId="0" fontId="24" fillId="29" borderId="164" applyNumberFormat="0" applyFont="0" applyAlignment="0" applyProtection="0"/>
    <xf numFmtId="0" fontId="50" fillId="23" borderId="166" applyNumberFormat="0" applyAlignment="0" applyProtection="0"/>
    <xf numFmtId="0" fontId="48" fillId="23" borderId="167" applyNumberFormat="0" applyAlignment="0" applyProtection="0"/>
    <xf numFmtId="0" fontId="13" fillId="29" borderId="164" applyNumberFormat="0" applyFont="0" applyAlignment="0" applyProtection="0"/>
    <xf numFmtId="0" fontId="19" fillId="29" borderId="164" applyNumberFormat="0" applyFont="0" applyAlignment="0" applyProtection="0"/>
    <xf numFmtId="0" fontId="61" fillId="10" borderId="166" applyNumberFormat="0" applyAlignment="0" applyProtection="0"/>
    <xf numFmtId="0" fontId="50" fillId="23" borderId="166" applyNumberFormat="0" applyAlignment="0" applyProtection="0"/>
    <xf numFmtId="0" fontId="40" fillId="29" borderId="164" applyNumberFormat="0" applyFont="0" applyAlignment="0" applyProtection="0"/>
    <xf numFmtId="0" fontId="50" fillId="23" borderId="166" applyNumberFormat="0" applyAlignment="0" applyProtection="0"/>
    <xf numFmtId="0" fontId="367" fillId="0" borderId="169" applyNumberFormat="0" applyFill="0" applyAlignment="0" applyProtection="0">
      <alignment vertical="center"/>
    </xf>
    <xf numFmtId="0" fontId="367" fillId="0" borderId="169" applyNumberFormat="0" applyFill="0" applyAlignment="0" applyProtection="0">
      <alignment vertical="center"/>
    </xf>
    <xf numFmtId="0" fontId="94" fillId="29" borderId="164" applyNumberFormat="0" applyFont="0" applyAlignment="0" applyProtection="0">
      <alignment vertical="center"/>
    </xf>
    <xf numFmtId="0" fontId="94" fillId="29" borderId="164" applyNumberFormat="0" applyFont="0" applyAlignment="0" applyProtection="0">
      <alignment vertical="center"/>
    </xf>
    <xf numFmtId="0" fontId="370" fillId="60" borderId="166" applyNumberFormat="0" applyAlignment="0" applyProtection="0">
      <alignment vertical="center"/>
    </xf>
    <xf numFmtId="0" fontId="370" fillId="60" borderId="166" applyNumberFormat="0" applyAlignment="0" applyProtection="0">
      <alignment vertical="center"/>
    </xf>
    <xf numFmtId="0" fontId="371" fillId="10" borderId="166" applyNumberFormat="0" applyAlignment="0" applyProtection="0">
      <alignment vertical="center"/>
    </xf>
    <xf numFmtId="0" fontId="371" fillId="10" borderId="166" applyNumberFormat="0" applyAlignment="0" applyProtection="0">
      <alignment vertical="center"/>
    </xf>
    <xf numFmtId="0" fontId="372" fillId="60" borderId="167" applyNumberFormat="0" applyAlignment="0" applyProtection="0">
      <alignment vertical="center"/>
    </xf>
    <xf numFmtId="0" fontId="372" fillId="60" borderId="167" applyNumberFormat="0" applyAlignment="0" applyProtection="0">
      <alignment vertical="center"/>
    </xf>
    <xf numFmtId="0" fontId="61" fillId="10" borderId="166" applyNumberFormat="0" applyAlignment="0" applyProtection="0"/>
    <xf numFmtId="10" fontId="29" fillId="20" borderId="162" applyNumberFormat="0" applyBorder="0" applyAlignment="0" applyProtection="0"/>
    <xf numFmtId="173" fontId="13" fillId="3" borderId="162"/>
    <xf numFmtId="0" fontId="223" fillId="64" borderId="166" applyNumberFormat="0" applyAlignment="0" applyProtection="0">
      <alignment vertical="center"/>
    </xf>
    <xf numFmtId="0" fontId="223" fillId="64" borderId="166" applyNumberFormat="0" applyAlignment="0" applyProtection="0">
      <alignment vertical="center"/>
    </xf>
    <xf numFmtId="0" fontId="223" fillId="64" borderId="166" applyNumberFormat="0" applyAlignment="0" applyProtection="0">
      <alignment vertical="center"/>
    </xf>
    <xf numFmtId="0" fontId="138" fillId="10" borderId="249" applyNumberFormat="0" applyAlignment="0" applyProtection="0">
      <alignment vertical="center"/>
    </xf>
    <xf numFmtId="195" fontId="183" fillId="0" borderId="212">
      <alignment horizontal="right" vertical="center"/>
    </xf>
    <xf numFmtId="0" fontId="50" fillId="23" borderId="166" applyNumberFormat="0" applyAlignment="0" applyProtection="0"/>
    <xf numFmtId="0" fontId="61" fillId="10" borderId="166" applyNumberFormat="0" applyAlignment="0" applyProtection="0"/>
    <xf numFmtId="0" fontId="13" fillId="29" borderId="164" applyNumberFormat="0" applyFont="0" applyAlignment="0" applyProtection="0"/>
    <xf numFmtId="0" fontId="60" fillId="10" borderId="166" applyNumberFormat="0" applyAlignment="0" applyProtection="0"/>
    <xf numFmtId="0" fontId="50" fillId="23" borderId="166" applyNumberFormat="0" applyAlignment="0" applyProtection="0"/>
    <xf numFmtId="0" fontId="48" fillId="23" borderId="167" applyNumberFormat="0" applyAlignment="0" applyProtection="0"/>
    <xf numFmtId="0" fontId="65" fillId="0" borderId="165" applyNumberFormat="0" applyFill="0" applyAlignment="0" applyProtection="0"/>
    <xf numFmtId="0" fontId="13" fillId="29" borderId="164" applyNumberFormat="0" applyFont="0" applyAlignment="0" applyProtection="0"/>
    <xf numFmtId="0" fontId="50" fillId="23" borderId="166" applyNumberFormat="0" applyAlignment="0" applyProtection="0"/>
    <xf numFmtId="0" fontId="65" fillId="0" borderId="165" applyNumberFormat="0" applyFill="0" applyAlignment="0" applyProtection="0"/>
    <xf numFmtId="0" fontId="19" fillId="29" borderId="164" applyNumberFormat="0" applyFont="0" applyAlignment="0" applyProtection="0"/>
    <xf numFmtId="0" fontId="61" fillId="10" borderId="166" applyNumberFormat="0" applyAlignment="0" applyProtection="0"/>
    <xf numFmtId="0" fontId="65" fillId="0" borderId="165" applyNumberFormat="0" applyFill="0" applyAlignment="0" applyProtection="0"/>
    <xf numFmtId="0" fontId="64" fillId="0" borderId="165" applyNumberFormat="0" applyFill="0" applyAlignment="0" applyProtection="0"/>
    <xf numFmtId="0" fontId="60" fillId="10" borderId="166" applyNumberFormat="0" applyAlignment="0" applyProtection="0"/>
    <xf numFmtId="0" fontId="49" fillId="23" borderId="166" applyNumberFormat="0" applyAlignment="0" applyProtection="0"/>
    <xf numFmtId="0" fontId="48" fillId="23" borderId="167" applyNumberFormat="0" applyAlignment="0" applyProtection="0"/>
    <xf numFmtId="0" fontId="65" fillId="0" borderId="165" applyNumberFormat="0" applyFill="0" applyAlignment="0" applyProtection="0"/>
    <xf numFmtId="0" fontId="65" fillId="0" borderId="165" applyNumberFormat="0" applyFill="0" applyAlignment="0" applyProtection="0"/>
    <xf numFmtId="0" fontId="65" fillId="0" borderId="165" applyNumberFormat="0" applyFill="0" applyAlignment="0" applyProtection="0"/>
    <xf numFmtId="0" fontId="48" fillId="23" borderId="167" applyNumberFormat="0" applyAlignment="0" applyProtection="0"/>
    <xf numFmtId="0" fontId="48" fillId="23" borderId="167" applyNumberFormat="0" applyAlignment="0" applyProtection="0"/>
    <xf numFmtId="0" fontId="40" fillId="29" borderId="164" applyNumberFormat="0" applyFont="0" applyAlignment="0" applyProtection="0"/>
    <xf numFmtId="0" fontId="61" fillId="10" borderId="166" applyNumberFormat="0" applyAlignment="0" applyProtection="0"/>
    <xf numFmtId="0" fontId="61" fillId="10" borderId="166" applyNumberFormat="0" applyAlignment="0" applyProtection="0"/>
    <xf numFmtId="0" fontId="50" fillId="23" borderId="166" applyNumberFormat="0" applyAlignment="0" applyProtection="0"/>
    <xf numFmtId="0" fontId="13" fillId="29" borderId="198" applyNumberFormat="0" applyFont="0" applyAlignment="0" applyProtection="0"/>
    <xf numFmtId="10" fontId="29" fillId="20" borderId="162" applyNumberFormat="0" applyBorder="0" applyAlignment="0" applyProtection="0"/>
    <xf numFmtId="0" fontId="24" fillId="29" borderId="247" applyNumberFormat="0" applyFont="0" applyAlignment="0" applyProtection="0"/>
    <xf numFmtId="195" fontId="418" fillId="0" borderId="212">
      <alignment horizontal="right" vertical="center"/>
    </xf>
    <xf numFmtId="0" fontId="40" fillId="29" borderId="164" applyNumberFormat="0" applyFont="0" applyAlignment="0" applyProtection="0"/>
    <xf numFmtId="0" fontId="24" fillId="29" borderId="164" applyNumberFormat="0" applyFont="0" applyAlignment="0" applyProtection="0"/>
    <xf numFmtId="0" fontId="50" fillId="23" borderId="166" applyNumberFormat="0" applyAlignment="0" applyProtection="0"/>
    <xf numFmtId="0" fontId="139" fillId="60" borderId="160" applyNumberFormat="0" applyAlignment="0" applyProtection="0">
      <alignment vertical="center"/>
    </xf>
    <xf numFmtId="0" fontId="47" fillId="23" borderId="160" applyNumberFormat="0" applyAlignment="0" applyProtection="0"/>
    <xf numFmtId="0" fontId="139" fillId="60" borderId="160" applyNumberFormat="0" applyAlignment="0" applyProtection="0">
      <alignment vertical="center"/>
    </xf>
    <xf numFmtId="10" fontId="29" fillId="20" borderId="162" applyNumberFormat="0" applyBorder="0" applyAlignment="0" applyProtection="0"/>
    <xf numFmtId="0" fontId="372" fillId="60" borderId="209" applyNumberFormat="0" applyAlignment="0" applyProtection="0">
      <alignment vertical="center"/>
    </xf>
    <xf numFmtId="0" fontId="367" fillId="0" borderId="169" applyNumberFormat="0" applyFill="0" applyAlignment="0" applyProtection="0">
      <alignment vertical="center"/>
    </xf>
    <xf numFmtId="0" fontId="223" fillId="64" borderId="183" applyNumberFormat="0" applyAlignment="0" applyProtection="0">
      <alignment vertical="center"/>
    </xf>
    <xf numFmtId="0" fontId="372" fillId="60" borderId="167" applyNumberFormat="0" applyAlignment="0" applyProtection="0">
      <alignment vertical="center"/>
    </xf>
    <xf numFmtId="0" fontId="60" fillId="10" borderId="183" applyNumberFormat="0" applyAlignment="0" applyProtection="0"/>
    <xf numFmtId="0" fontId="64" fillId="0" borderId="210" applyNumberFormat="0" applyFill="0" applyAlignment="0" applyProtection="0"/>
    <xf numFmtId="0" fontId="65" fillId="0" borderId="248" applyNumberFormat="0" applyFill="0" applyAlignment="0" applyProtection="0"/>
    <xf numFmtId="0" fontId="48" fillId="23" borderId="201" applyNumberFormat="0" applyAlignment="0" applyProtection="0"/>
    <xf numFmtId="10" fontId="29" fillId="20" borderId="170" applyNumberFormat="0" applyBorder="0" applyAlignment="0" applyProtection="0"/>
    <xf numFmtId="0" fontId="139" fillId="60" borderId="167" applyNumberFormat="0" applyAlignment="0" applyProtection="0">
      <alignment vertical="center"/>
    </xf>
    <xf numFmtId="0" fontId="47" fillId="23" borderId="167" applyNumberFormat="0" applyAlignment="0" applyProtection="0"/>
    <xf numFmtId="0" fontId="139" fillId="60" borderId="167" applyNumberFormat="0" applyAlignment="0" applyProtection="0">
      <alignment vertical="center"/>
    </xf>
    <xf numFmtId="10" fontId="29" fillId="20" borderId="162" applyNumberFormat="0" applyBorder="0" applyAlignment="0" applyProtection="0"/>
    <xf numFmtId="0" fontId="50" fillId="23" borderId="206" applyNumberFormat="0" applyAlignment="0" applyProtection="0"/>
    <xf numFmtId="0" fontId="119" fillId="18" borderId="0" applyNumberFormat="0" applyBorder="0" applyAlignment="0" applyProtection="0">
      <alignment vertical="center"/>
    </xf>
    <xf numFmtId="0" fontId="40" fillId="29" borderId="164" applyNumberFormat="0" applyFont="0" applyAlignment="0" applyProtection="0"/>
    <xf numFmtId="0" fontId="40" fillId="29" borderId="208" applyNumberFormat="0" applyFont="0" applyAlignment="0" applyProtection="0"/>
    <xf numFmtId="0" fontId="50" fillId="23" borderId="206" applyNumberFormat="0" applyAlignment="0" applyProtection="0"/>
    <xf numFmtId="0" fontId="65" fillId="0" borderId="210" applyNumberFormat="0" applyFill="0" applyAlignment="0" applyProtection="0"/>
    <xf numFmtId="0" fontId="60" fillId="10" borderId="206" applyNumberFormat="0" applyAlignment="0" applyProtection="0"/>
    <xf numFmtId="0" fontId="48" fillId="23" borderId="201" applyNumberFormat="0" applyAlignment="0" applyProtection="0"/>
    <xf numFmtId="181" fontId="223" fillId="64" borderId="183" applyNumberFormat="0" applyAlignment="0" applyProtection="0">
      <alignment vertical="center"/>
    </xf>
    <xf numFmtId="181" fontId="223" fillId="64" borderId="174" applyNumberFormat="0" applyAlignment="0" applyProtection="0">
      <alignment vertical="center"/>
    </xf>
    <xf numFmtId="0" fontId="48" fillId="23" borderId="209" applyNumberFormat="0" applyAlignment="0" applyProtection="0"/>
    <xf numFmtId="10" fontId="29" fillId="65" borderId="162" applyNumberFormat="0" applyBorder="0" applyAlignment="0" applyProtection="0"/>
    <xf numFmtId="10" fontId="29" fillId="65" borderId="162" applyNumberFormat="0" applyBorder="0" applyAlignment="0" applyProtection="0"/>
    <xf numFmtId="10" fontId="29" fillId="65" borderId="162" applyNumberFormat="0" applyBorder="0" applyAlignment="0" applyProtection="0"/>
    <xf numFmtId="10" fontId="29" fillId="65" borderId="162" applyNumberFormat="0" applyBorder="0" applyAlignment="0" applyProtection="0"/>
    <xf numFmtId="0" fontId="50" fillId="23" borderId="206" applyNumberFormat="0" applyAlignment="0" applyProtection="0"/>
    <xf numFmtId="0" fontId="197" fillId="29" borderId="172" applyNumberFormat="0" applyFont="0" applyAlignment="0" applyProtection="0"/>
    <xf numFmtId="0" fontId="197" fillId="29" borderId="172" applyNumberFormat="0" applyFont="0" applyAlignment="0" applyProtection="0"/>
    <xf numFmtId="195" fontId="183" fillId="0" borderId="171">
      <alignment horizontal="right" vertical="center"/>
    </xf>
    <xf numFmtId="195" fontId="418" fillId="0" borderId="171">
      <alignment horizontal="right" vertical="center"/>
    </xf>
    <xf numFmtId="195" fontId="183" fillId="0" borderId="171">
      <alignment horizontal="right" vertical="center"/>
    </xf>
    <xf numFmtId="195" fontId="418" fillId="0" borderId="171">
      <alignment horizontal="right" vertical="center"/>
    </xf>
    <xf numFmtId="195" fontId="418" fillId="0" borderId="171">
      <alignment horizontal="right" vertical="center"/>
    </xf>
    <xf numFmtId="195" fontId="418" fillId="0" borderId="171">
      <alignment horizontal="right" vertical="center"/>
    </xf>
    <xf numFmtId="195" fontId="418" fillId="0" borderId="171">
      <alignment horizontal="right" vertical="center"/>
    </xf>
    <xf numFmtId="195" fontId="418" fillId="0" borderId="171">
      <alignment horizontal="right" vertical="center"/>
    </xf>
    <xf numFmtId="195" fontId="418" fillId="0" borderId="171">
      <alignment horizontal="right" vertical="center"/>
    </xf>
    <xf numFmtId="195" fontId="418" fillId="0" borderId="171">
      <alignment horizontal="right" vertical="center"/>
    </xf>
    <xf numFmtId="195" fontId="418" fillId="0" borderId="171">
      <alignment horizontal="right" vertical="center"/>
    </xf>
    <xf numFmtId="195" fontId="183" fillId="0" borderId="171">
      <alignment horizontal="right" vertical="center"/>
    </xf>
    <xf numFmtId="195" fontId="418" fillId="0" borderId="171">
      <alignment horizontal="right" vertical="center"/>
    </xf>
    <xf numFmtId="195" fontId="418" fillId="0" borderId="171">
      <alignment horizontal="right" vertical="center"/>
    </xf>
    <xf numFmtId="195" fontId="183" fillId="0" borderId="171">
      <alignment horizontal="right" vertical="center"/>
    </xf>
    <xf numFmtId="195" fontId="183" fillId="0" borderId="171">
      <alignment horizontal="right" vertical="center"/>
    </xf>
    <xf numFmtId="195" fontId="183" fillId="0" borderId="171">
      <alignment horizontal="right" vertical="center"/>
    </xf>
    <xf numFmtId="195" fontId="183" fillId="0" borderId="171">
      <alignment horizontal="right" vertical="center"/>
    </xf>
    <xf numFmtId="195" fontId="418" fillId="0" borderId="171">
      <alignment horizontal="right" vertical="center"/>
    </xf>
    <xf numFmtId="195" fontId="418" fillId="0" borderId="171">
      <alignment horizontal="right" vertical="center"/>
    </xf>
    <xf numFmtId="196" fontId="183" fillId="0" borderId="171">
      <alignment horizontal="center"/>
    </xf>
    <xf numFmtId="196" fontId="418" fillId="0" borderId="171">
      <alignment horizontal="center"/>
    </xf>
    <xf numFmtId="196" fontId="183" fillId="0" borderId="171">
      <alignment horizontal="center"/>
    </xf>
    <xf numFmtId="171" fontId="183" fillId="0" borderId="162"/>
    <xf numFmtId="171" fontId="418" fillId="0" borderId="162"/>
    <xf numFmtId="171" fontId="183" fillId="0" borderId="162"/>
    <xf numFmtId="0" fontId="204" fillId="0" borderId="173" applyNumberFormat="0" applyFill="0" applyAlignment="0" applyProtection="0">
      <alignment vertical="center"/>
    </xf>
    <xf numFmtId="0" fontId="218" fillId="19" borderId="174" applyNumberFormat="0" applyAlignment="0" applyProtection="0">
      <alignment vertical="center"/>
    </xf>
    <xf numFmtId="0" fontId="226" fillId="19" borderId="175" applyNumberFormat="0" applyAlignment="0" applyProtection="0">
      <alignment vertical="center"/>
    </xf>
    <xf numFmtId="0" fontId="223" fillId="64" borderId="174" applyNumberFormat="0" applyAlignment="0" applyProtection="0">
      <alignment vertical="center"/>
    </xf>
    <xf numFmtId="0" fontId="94" fillId="20" borderId="172" applyNumberFormat="0" applyFont="0" applyAlignment="0" applyProtection="0">
      <alignment vertical="center"/>
    </xf>
    <xf numFmtId="10" fontId="29" fillId="65" borderId="170" applyNumberFormat="0" applyBorder="0" applyAlignment="0" applyProtection="0"/>
    <xf numFmtId="0" fontId="64" fillId="0" borderId="165" applyNumberFormat="0" applyFill="0" applyAlignment="0" applyProtection="0"/>
    <xf numFmtId="181" fontId="223" fillId="64" borderId="174" applyNumberFormat="0" applyAlignment="0" applyProtection="0">
      <alignment vertical="center"/>
    </xf>
    <xf numFmtId="0" fontId="94" fillId="20" borderId="164" applyNumberFormat="0" applyFont="0" applyAlignment="0" applyProtection="0">
      <alignment vertical="center"/>
    </xf>
    <xf numFmtId="0" fontId="24" fillId="29" borderId="208" applyNumberFormat="0" applyFont="0" applyAlignment="0" applyProtection="0"/>
    <xf numFmtId="181" fontId="223" fillId="64" borderId="174" applyNumberFormat="0" applyAlignment="0" applyProtection="0">
      <alignment vertical="center"/>
    </xf>
    <xf numFmtId="181" fontId="223" fillId="64" borderId="174" applyNumberFormat="0" applyAlignment="0" applyProtection="0">
      <alignment vertical="center"/>
    </xf>
    <xf numFmtId="181" fontId="223" fillId="64" borderId="174" applyNumberFormat="0" applyAlignment="0" applyProtection="0">
      <alignment vertical="center"/>
    </xf>
    <xf numFmtId="10" fontId="29" fillId="20" borderId="162" applyNumberFormat="0" applyBorder="0" applyAlignment="0" applyProtection="0"/>
    <xf numFmtId="0" fontId="24" fillId="29" borderId="164" applyNumberFormat="0" applyFont="0" applyAlignment="0" applyProtection="0"/>
    <xf numFmtId="0" fontId="218" fillId="19" borderId="166" applyNumberFormat="0" applyAlignment="0" applyProtection="0">
      <alignment vertical="center"/>
    </xf>
    <xf numFmtId="0" fontId="223" fillId="64" borderId="166" applyNumberFormat="0" applyAlignment="0" applyProtection="0">
      <alignment vertical="center"/>
    </xf>
    <xf numFmtId="0" fontId="226" fillId="19" borderId="167" applyNumberFormat="0" applyAlignment="0" applyProtection="0">
      <alignment vertical="center"/>
    </xf>
    <xf numFmtId="0" fontId="218" fillId="19" borderId="166" applyNumberFormat="0" applyAlignment="0" applyProtection="0">
      <alignment vertical="center"/>
    </xf>
    <xf numFmtId="0" fontId="204" fillId="0" borderId="165" applyNumberFormat="0" applyFill="0" applyAlignment="0" applyProtection="0">
      <alignment vertical="center"/>
    </xf>
    <xf numFmtId="0" fontId="47" fillId="23" borderId="175" applyNumberFormat="0" applyAlignment="0" applyProtection="0"/>
    <xf numFmtId="0" fontId="49" fillId="23" borderId="174" applyNumberFormat="0" applyAlignment="0" applyProtection="0"/>
    <xf numFmtId="0" fontId="60" fillId="10" borderId="174" applyNumberFormat="0" applyAlignment="0" applyProtection="0"/>
    <xf numFmtId="0" fontId="64" fillId="0" borderId="173" applyNumberFormat="0" applyFill="0" applyAlignment="0" applyProtection="0"/>
    <xf numFmtId="0" fontId="13" fillId="29" borderId="172" applyNumberFormat="0" applyFont="0" applyAlignment="0" applyProtection="0"/>
    <xf numFmtId="0" fontId="24" fillId="29" borderId="172" applyNumberFormat="0" applyFont="0" applyAlignment="0" applyProtection="0"/>
    <xf numFmtId="171" fontId="183" fillId="0" borderId="170"/>
    <xf numFmtId="171" fontId="418" fillId="0" borderId="170"/>
    <xf numFmtId="171" fontId="183" fillId="0" borderId="170"/>
    <xf numFmtId="196" fontId="183" fillId="0" borderId="171">
      <alignment horizontal="center"/>
    </xf>
    <xf numFmtId="196" fontId="418" fillId="0" borderId="171">
      <alignment horizontal="center"/>
    </xf>
    <xf numFmtId="196" fontId="183" fillId="0" borderId="171">
      <alignment horizontal="center"/>
    </xf>
    <xf numFmtId="195" fontId="418" fillId="0" borderId="171">
      <alignment horizontal="right" vertical="center"/>
    </xf>
    <xf numFmtId="195" fontId="418" fillId="0" borderId="171">
      <alignment horizontal="right" vertical="center"/>
    </xf>
    <xf numFmtId="195" fontId="183" fillId="0" borderId="171">
      <alignment horizontal="right" vertical="center"/>
    </xf>
    <xf numFmtId="195" fontId="183" fillId="0" borderId="171">
      <alignment horizontal="right" vertical="center"/>
    </xf>
    <xf numFmtId="195" fontId="183" fillId="0" borderId="171">
      <alignment horizontal="right" vertical="center"/>
    </xf>
    <xf numFmtId="195" fontId="183" fillId="0" borderId="171">
      <alignment horizontal="right" vertical="center"/>
    </xf>
    <xf numFmtId="195" fontId="418" fillId="0" borderId="171">
      <alignment horizontal="right" vertical="center"/>
    </xf>
    <xf numFmtId="195" fontId="418" fillId="0" borderId="171">
      <alignment horizontal="right" vertical="center"/>
    </xf>
    <xf numFmtId="195" fontId="183" fillId="0" borderId="171">
      <alignment horizontal="right" vertical="center"/>
    </xf>
    <xf numFmtId="195" fontId="418" fillId="0" borderId="171">
      <alignment horizontal="right" vertical="center"/>
    </xf>
    <xf numFmtId="195" fontId="418" fillId="0" borderId="171">
      <alignment horizontal="right" vertical="center"/>
    </xf>
    <xf numFmtId="195" fontId="418" fillId="0" borderId="171">
      <alignment horizontal="right" vertical="center"/>
    </xf>
    <xf numFmtId="195" fontId="418" fillId="0" borderId="171">
      <alignment horizontal="right" vertical="center"/>
    </xf>
    <xf numFmtId="195" fontId="418" fillId="0" borderId="171">
      <alignment horizontal="right" vertical="center"/>
    </xf>
    <xf numFmtId="195" fontId="418" fillId="0" borderId="171">
      <alignment horizontal="right" vertical="center"/>
    </xf>
    <xf numFmtId="195" fontId="418" fillId="0" borderId="171">
      <alignment horizontal="right" vertical="center"/>
    </xf>
    <xf numFmtId="195" fontId="418" fillId="0" borderId="171">
      <alignment horizontal="right" vertical="center"/>
    </xf>
    <xf numFmtId="195" fontId="183" fillId="0" borderId="171">
      <alignment horizontal="right" vertical="center"/>
    </xf>
    <xf numFmtId="195" fontId="418" fillId="0" borderId="171">
      <alignment horizontal="right" vertical="center"/>
    </xf>
    <xf numFmtId="195" fontId="183" fillId="0" borderId="171">
      <alignment horizontal="right" vertical="center"/>
    </xf>
    <xf numFmtId="0" fontId="197" fillId="29" borderId="164" applyNumberFormat="0" applyFont="0" applyAlignment="0" applyProtection="0"/>
    <xf numFmtId="0" fontId="197" fillId="29" borderId="164" applyNumberFormat="0" applyFont="0" applyAlignment="0" applyProtection="0"/>
    <xf numFmtId="10" fontId="29" fillId="65" borderId="170" applyNumberFormat="0" applyBorder="0" applyAlignment="0" applyProtection="0"/>
    <xf numFmtId="10" fontId="29" fillId="65" borderId="170" applyNumberFormat="0" applyBorder="0" applyAlignment="0" applyProtection="0"/>
    <xf numFmtId="10" fontId="29" fillId="65" borderId="170" applyNumberFormat="0" applyBorder="0" applyAlignment="0" applyProtection="0"/>
    <xf numFmtId="0" fontId="171" fillId="0" borderId="176">
      <alignment horizontal="left" vertical="center"/>
    </xf>
    <xf numFmtId="0" fontId="13" fillId="29" borderId="164" applyNumberFormat="0" applyFont="0" applyAlignment="0" applyProtection="0"/>
    <xf numFmtId="181" fontId="223" fillId="64" borderId="174" applyNumberFormat="0" applyAlignment="0" applyProtection="0">
      <alignment vertical="center"/>
    </xf>
    <xf numFmtId="181" fontId="223" fillId="64" borderId="174" applyNumberFormat="0" applyAlignment="0" applyProtection="0">
      <alignment vertical="center"/>
    </xf>
    <xf numFmtId="181" fontId="223" fillId="64" borderId="174" applyNumberFormat="0" applyAlignment="0" applyProtection="0">
      <alignment vertical="center"/>
    </xf>
    <xf numFmtId="10" fontId="29" fillId="20" borderId="170" applyNumberFormat="0" applyBorder="0" applyAlignment="0" applyProtection="0"/>
    <xf numFmtId="0" fontId="47" fillId="23" borderId="167" applyNumberFormat="0" applyAlignment="0" applyProtection="0"/>
    <xf numFmtId="0" fontId="49" fillId="23" borderId="166" applyNumberFormat="0" applyAlignment="0" applyProtection="0"/>
    <xf numFmtId="0" fontId="60" fillId="10" borderId="166" applyNumberFormat="0" applyAlignment="0" applyProtection="0"/>
    <xf numFmtId="0" fontId="64" fillId="0" borderId="165" applyNumberFormat="0" applyFill="0" applyAlignment="0" applyProtection="0"/>
    <xf numFmtId="0" fontId="13" fillId="29" borderId="164" applyNumberFormat="0" applyFont="0" applyAlignment="0" applyProtection="0"/>
    <xf numFmtId="0" fontId="24" fillId="29" borderId="164" applyNumberFormat="0" applyFont="0" applyAlignment="0" applyProtection="0"/>
    <xf numFmtId="0" fontId="94" fillId="20" borderId="164" applyNumberFormat="0" applyFont="0" applyAlignment="0" applyProtection="0">
      <alignment vertical="center"/>
    </xf>
    <xf numFmtId="0" fontId="223" fillId="64" borderId="166" applyNumberFormat="0" applyAlignment="0" applyProtection="0">
      <alignment vertical="center"/>
    </xf>
    <xf numFmtId="0" fontId="226" fillId="19" borderId="167" applyNumberFormat="0" applyAlignment="0" applyProtection="0">
      <alignment vertical="center"/>
    </xf>
    <xf numFmtId="0" fontId="204" fillId="0" borderId="165" applyNumberFormat="0" applyFill="0" applyAlignment="0" applyProtection="0">
      <alignment vertical="center"/>
    </xf>
    <xf numFmtId="0" fontId="197" fillId="29" borderId="164" applyNumberFormat="0" applyFont="0" applyAlignment="0" applyProtection="0"/>
    <xf numFmtId="0" fontId="197" fillId="29" borderId="164" applyNumberFormat="0" applyFont="0" applyAlignment="0" applyProtection="0"/>
    <xf numFmtId="0" fontId="49" fillId="23" borderId="166" applyNumberFormat="0" applyAlignment="0" applyProtection="0"/>
    <xf numFmtId="0" fontId="60" fillId="10" borderId="166" applyNumberFormat="0" applyAlignment="0" applyProtection="0"/>
    <xf numFmtId="0" fontId="47" fillId="23" borderId="167" applyNumberFormat="0" applyAlignment="0" applyProtection="0"/>
    <xf numFmtId="0" fontId="13" fillId="29" borderId="164" applyNumberFormat="0" applyFont="0" applyAlignment="0" applyProtection="0"/>
    <xf numFmtId="0" fontId="24" fillId="29" borderId="164" applyNumberFormat="0" applyFont="0" applyAlignment="0" applyProtection="0"/>
    <xf numFmtId="284" fontId="24" fillId="29" borderId="164" applyNumberFormat="0" applyFont="0" applyAlignment="0" applyProtection="0"/>
    <xf numFmtId="284" fontId="13" fillId="29" borderId="164" applyNumberFormat="0" applyFont="0" applyAlignment="0" applyProtection="0"/>
    <xf numFmtId="0" fontId="64" fillId="0" borderId="165" applyNumberFormat="0" applyFill="0" applyAlignment="0" applyProtection="0"/>
    <xf numFmtId="284" fontId="64" fillId="0" borderId="165" applyNumberFormat="0" applyFill="0" applyAlignment="0" applyProtection="0"/>
    <xf numFmtId="284" fontId="60" fillId="10" borderId="166" applyNumberFormat="0" applyAlignment="0" applyProtection="0"/>
    <xf numFmtId="0" fontId="60" fillId="10" borderId="166" applyNumberFormat="0" applyAlignment="0" applyProtection="0"/>
    <xf numFmtId="0" fontId="49" fillId="23" borderId="166" applyNumberFormat="0" applyAlignment="0" applyProtection="0"/>
    <xf numFmtId="284" fontId="49" fillId="23" borderId="166" applyNumberFormat="0" applyAlignment="0" applyProtection="0"/>
    <xf numFmtId="0" fontId="47" fillId="23" borderId="167" applyNumberFormat="0" applyAlignment="0" applyProtection="0"/>
    <xf numFmtId="284" fontId="47" fillId="23" borderId="167" applyNumberFormat="0" applyAlignment="0" applyProtection="0"/>
    <xf numFmtId="0" fontId="218" fillId="19" borderId="206" applyNumberFormat="0" applyAlignment="0" applyProtection="0">
      <alignment vertical="center"/>
    </xf>
    <xf numFmtId="0" fontId="137" fillId="60" borderId="183" applyNumberFormat="0" applyAlignment="0" applyProtection="0">
      <alignment vertical="center"/>
    </xf>
    <xf numFmtId="0" fontId="94" fillId="29" borderId="185" applyNumberFormat="0" applyFont="0" applyAlignment="0" applyProtection="0">
      <alignment vertical="center"/>
    </xf>
    <xf numFmtId="0" fontId="370" fillId="60" borderId="183" applyNumberFormat="0" applyAlignment="0" applyProtection="0">
      <alignment vertical="center"/>
    </xf>
    <xf numFmtId="0" fontId="94" fillId="29" borderId="185" applyNumberFormat="0" applyFont="0" applyAlignment="0" applyProtection="0">
      <alignment vertical="center"/>
    </xf>
    <xf numFmtId="173" fontId="13" fillId="3" borderId="170"/>
    <xf numFmtId="0" fontId="40" fillId="29" borderId="185" applyNumberFormat="0" applyFont="0" applyAlignment="0" applyProtection="0"/>
    <xf numFmtId="0" fontId="65" fillId="0" borderId="187" applyNumberFormat="0" applyFill="0" applyAlignment="0" applyProtection="0"/>
    <xf numFmtId="0" fontId="139" fillId="60" borderId="186" applyNumberFormat="0" applyAlignment="0" applyProtection="0">
      <alignment vertical="center"/>
    </xf>
    <xf numFmtId="0" fontId="134" fillId="0" borderId="184" applyNumberFormat="0" applyFill="0" applyAlignment="0" applyProtection="0">
      <alignment vertical="center"/>
    </xf>
    <xf numFmtId="0" fontId="137" fillId="60" borderId="183" applyNumberFormat="0" applyAlignment="0" applyProtection="0">
      <alignment vertical="center"/>
    </xf>
    <xf numFmtId="0" fontId="50" fillId="23" borderId="183" applyNumberFormat="0" applyAlignment="0" applyProtection="0"/>
    <xf numFmtId="0" fontId="48" fillId="23" borderId="167" applyNumberFormat="0" applyAlignment="0" applyProtection="0"/>
    <xf numFmtId="0" fontId="50" fillId="23" borderId="166" applyNumberFormat="0" applyAlignment="0" applyProtection="0"/>
    <xf numFmtId="0" fontId="61" fillId="10" borderId="166" applyNumberFormat="0" applyAlignment="0" applyProtection="0"/>
    <xf numFmtId="0" fontId="65" fillId="0" borderId="180" applyNumberFormat="0" applyFill="0" applyAlignment="0" applyProtection="0"/>
    <xf numFmtId="0" fontId="24" fillId="29" borderId="164" applyNumberFormat="0" applyFont="0" applyAlignment="0" applyProtection="0"/>
    <xf numFmtId="0" fontId="19" fillId="29" borderId="164" applyNumberFormat="0" applyFont="0" applyAlignment="0" applyProtection="0"/>
    <xf numFmtId="0" fontId="24" fillId="29" borderId="185" applyNumberFormat="0" applyFont="0" applyAlignment="0" applyProtection="0"/>
    <xf numFmtId="0" fontId="64" fillId="0" borderId="187" applyNumberFormat="0" applyFill="0" applyAlignment="0" applyProtection="0"/>
    <xf numFmtId="173" fontId="13" fillId="3" borderId="188"/>
    <xf numFmtId="0" fontId="61" fillId="10" borderId="183" applyNumberFormat="0" applyAlignment="0" applyProtection="0"/>
    <xf numFmtId="0" fontId="61" fillId="10" borderId="183" applyNumberFormat="0" applyAlignment="0" applyProtection="0"/>
    <xf numFmtId="0" fontId="13" fillId="29" borderId="185" applyNumberFormat="0" applyFont="0" applyAlignment="0" applyProtection="0"/>
    <xf numFmtId="0" fontId="14" fillId="29" borderId="185" applyNumberFormat="0" applyFont="0" applyAlignment="0" applyProtection="0">
      <alignment vertical="center"/>
    </xf>
    <xf numFmtId="0" fontId="47" fillId="23" borderId="186" applyNumberFormat="0" applyAlignment="0" applyProtection="0"/>
    <xf numFmtId="0" fontId="134" fillId="0" borderId="177" applyNumberFormat="0" applyFill="0" applyAlignment="0" applyProtection="0">
      <alignment vertical="center"/>
    </xf>
    <xf numFmtId="0" fontId="14" fillId="29" borderId="164" applyNumberFormat="0" applyFont="0" applyAlignment="0" applyProtection="0">
      <alignment vertical="center"/>
    </xf>
    <xf numFmtId="0" fontId="171" fillId="0" borderId="182">
      <alignment horizontal="left" vertical="center"/>
    </xf>
    <xf numFmtId="0" fontId="137" fillId="60" borderId="166" applyNumberFormat="0" applyAlignment="0" applyProtection="0">
      <alignment vertical="center"/>
    </xf>
    <xf numFmtId="0" fontId="138" fillId="10" borderId="166" applyNumberFormat="0" applyAlignment="0" applyProtection="0">
      <alignment vertical="center"/>
    </xf>
    <xf numFmtId="0" fontId="139" fillId="60" borderId="167" applyNumberFormat="0" applyAlignment="0" applyProtection="0">
      <alignment vertical="center"/>
    </xf>
    <xf numFmtId="0" fontId="48" fillId="23" borderId="186" applyNumberFormat="0" applyAlignment="0" applyProtection="0"/>
    <xf numFmtId="0" fontId="47" fillId="23" borderId="167" applyNumberFormat="0" applyAlignment="0" applyProtection="0"/>
    <xf numFmtId="0" fontId="48" fillId="23" borderId="167" applyNumberFormat="0" applyAlignment="0" applyProtection="0"/>
    <xf numFmtId="0" fontId="49" fillId="23" borderId="166" applyNumberFormat="0" applyAlignment="0" applyProtection="0"/>
    <xf numFmtId="0" fontId="50" fillId="23" borderId="166" applyNumberFormat="0" applyAlignment="0" applyProtection="0"/>
    <xf numFmtId="0" fontId="60" fillId="10" borderId="166" applyNumberFormat="0" applyAlignment="0" applyProtection="0"/>
    <xf numFmtId="0" fontId="61" fillId="10" borderId="166" applyNumberFormat="0" applyAlignment="0" applyProtection="0"/>
    <xf numFmtId="0" fontId="64" fillId="0" borderId="180" applyNumberFormat="0" applyFill="0" applyAlignment="0" applyProtection="0"/>
    <xf numFmtId="0" fontId="65" fillId="0" borderId="180" applyNumberFormat="0" applyFill="0" applyAlignment="0" applyProtection="0"/>
    <xf numFmtId="0" fontId="13" fillId="29" borderId="164" applyNumberFormat="0" applyFont="0" applyAlignment="0" applyProtection="0"/>
    <xf numFmtId="0" fontId="24" fillId="29" borderId="164" applyNumberFormat="0" applyFont="0" applyAlignment="0" applyProtection="0"/>
    <xf numFmtId="0" fontId="19" fillId="29" borderId="164" applyNumberFormat="0" applyFont="0" applyAlignment="0" applyProtection="0"/>
    <xf numFmtId="0" fontId="134" fillId="0" borderId="177" applyNumberFormat="0" applyFill="0" applyAlignment="0" applyProtection="0">
      <alignment vertical="center"/>
    </xf>
    <xf numFmtId="0" fontId="14" fillId="29" borderId="164" applyNumberFormat="0" applyFont="0" applyAlignment="0" applyProtection="0">
      <alignment vertical="center"/>
    </xf>
    <xf numFmtId="0" fontId="137" fillId="60" borderId="166" applyNumberFormat="0" applyAlignment="0" applyProtection="0">
      <alignment vertical="center"/>
    </xf>
    <xf numFmtId="0" fontId="138" fillId="10" borderId="166" applyNumberFormat="0" applyAlignment="0" applyProtection="0">
      <alignment vertical="center"/>
    </xf>
    <xf numFmtId="0" fontId="139" fillId="60" borderId="167" applyNumberFormat="0" applyAlignment="0" applyProtection="0">
      <alignment vertical="center"/>
    </xf>
    <xf numFmtId="0" fontId="50" fillId="23" borderId="183" applyNumberFormat="0" applyAlignment="0" applyProtection="0"/>
    <xf numFmtId="0" fontId="47" fillId="23" borderId="167" applyNumberFormat="0" applyAlignment="0" applyProtection="0"/>
    <xf numFmtId="0" fontId="48" fillId="23" borderId="167" applyNumberFormat="0" applyAlignment="0" applyProtection="0"/>
    <xf numFmtId="0" fontId="49" fillId="23" borderId="166" applyNumberFormat="0" applyAlignment="0" applyProtection="0"/>
    <xf numFmtId="0" fontId="50" fillId="23" borderId="166" applyNumberFormat="0" applyAlignment="0" applyProtection="0"/>
    <xf numFmtId="0" fontId="60" fillId="10" borderId="166" applyNumberFormat="0" applyAlignment="0" applyProtection="0"/>
    <xf numFmtId="0" fontId="61" fillId="10" borderId="166" applyNumberFormat="0" applyAlignment="0" applyProtection="0"/>
    <xf numFmtId="0" fontId="13" fillId="29" borderId="164" applyNumberFormat="0" applyFont="0" applyAlignment="0" applyProtection="0"/>
    <xf numFmtId="0" fontId="24" fillId="29" borderId="164" applyNumberFormat="0" applyFont="0" applyAlignment="0" applyProtection="0"/>
    <xf numFmtId="0" fontId="19" fillId="29" borderId="164" applyNumberFormat="0" applyFont="0" applyAlignment="0" applyProtection="0"/>
    <xf numFmtId="0" fontId="47" fillId="23" borderId="186" applyNumberFormat="0" applyAlignment="0" applyProtection="0"/>
    <xf numFmtId="0" fontId="48" fillId="23" borderId="186" applyNumberFormat="0" applyAlignment="0" applyProtection="0"/>
    <xf numFmtId="0" fontId="65" fillId="0" borderId="187" applyNumberFormat="0" applyFill="0" applyAlignment="0" applyProtection="0"/>
    <xf numFmtId="0" fontId="49" fillId="23" borderId="183" applyNumberFormat="0" applyAlignment="0" applyProtection="0"/>
    <xf numFmtId="0" fontId="13" fillId="29" borderId="164" applyNumberFormat="0" applyFont="0" applyAlignment="0" applyProtection="0"/>
    <xf numFmtId="0" fontId="64" fillId="0" borderId="180" applyNumberFormat="0" applyFill="0" applyAlignment="0" applyProtection="0"/>
    <xf numFmtId="0" fontId="60" fillId="10" borderId="166" applyNumberFormat="0" applyAlignment="0" applyProtection="0"/>
    <xf numFmtId="0" fontId="49" fillId="23" borderId="166" applyNumberFormat="0" applyAlignment="0" applyProtection="0"/>
    <xf numFmtId="0" fontId="47" fillId="23" borderId="167" applyNumberFormat="0" applyAlignment="0" applyProtection="0"/>
    <xf numFmtId="0" fontId="65" fillId="0" borderId="180" applyNumberFormat="0" applyFill="0" applyAlignment="0" applyProtection="0"/>
    <xf numFmtId="0" fontId="65" fillId="0" borderId="180" applyNumberFormat="0" applyFill="0" applyAlignment="0" applyProtection="0"/>
    <xf numFmtId="0" fontId="48" fillId="23" borderId="167" applyNumberFormat="0" applyAlignment="0" applyProtection="0"/>
    <xf numFmtId="0" fontId="48" fillId="23" borderId="167" applyNumberFormat="0" applyAlignment="0" applyProtection="0"/>
    <xf numFmtId="0" fontId="40" fillId="29" borderId="164" applyNumberFormat="0" applyFont="0" applyAlignment="0" applyProtection="0"/>
    <xf numFmtId="0" fontId="40" fillId="29" borderId="164" applyNumberFormat="0" applyFont="0" applyAlignment="0" applyProtection="0"/>
    <xf numFmtId="0" fontId="61" fillId="10" borderId="166" applyNumberFormat="0" applyAlignment="0" applyProtection="0"/>
    <xf numFmtId="0" fontId="61" fillId="10" borderId="166" applyNumberFormat="0" applyAlignment="0" applyProtection="0"/>
    <xf numFmtId="0" fontId="50" fillId="23" borderId="166" applyNumberFormat="0" applyAlignment="0" applyProtection="0"/>
    <xf numFmtId="0" fontId="50" fillId="23" borderId="166" applyNumberFormat="0" applyAlignment="0" applyProtection="0"/>
    <xf numFmtId="0" fontId="48" fillId="23" borderId="167" applyNumberFormat="0" applyAlignment="0" applyProtection="0"/>
    <xf numFmtId="0" fontId="50" fillId="23" borderId="166" applyNumberFormat="0" applyAlignment="0" applyProtection="0"/>
    <xf numFmtId="0" fontId="61" fillId="10" borderId="166" applyNumberFormat="0" applyAlignment="0" applyProtection="0"/>
    <xf numFmtId="0" fontId="65" fillId="0" borderId="180" applyNumberFormat="0" applyFill="0" applyAlignment="0" applyProtection="0"/>
    <xf numFmtId="0" fontId="24" fillId="29" borderId="164" applyNumberFormat="0" applyFont="0" applyAlignment="0" applyProtection="0"/>
    <xf numFmtId="0" fontId="47" fillId="23" borderId="167" applyNumberFormat="0" applyAlignment="0" applyProtection="0"/>
    <xf numFmtId="0" fontId="48" fillId="23" borderId="167" applyNumberFormat="0" applyAlignment="0" applyProtection="0"/>
    <xf numFmtId="0" fontId="49" fillId="23" borderId="166" applyNumberFormat="0" applyAlignment="0" applyProtection="0"/>
    <xf numFmtId="0" fontId="50" fillId="23" borderId="166" applyNumberFormat="0" applyAlignment="0" applyProtection="0"/>
    <xf numFmtId="0" fontId="60" fillId="10" borderId="166" applyNumberFormat="0" applyAlignment="0" applyProtection="0"/>
    <xf numFmtId="0" fontId="61" fillId="10" borderId="166" applyNumberFormat="0" applyAlignment="0" applyProtection="0"/>
    <xf numFmtId="0" fontId="13" fillId="29" borderId="164" applyNumberFormat="0" applyFont="0" applyAlignment="0" applyProtection="0"/>
    <xf numFmtId="0" fontId="24" fillId="29" borderId="164" applyNumberFormat="0" applyFont="0" applyAlignment="0" applyProtection="0"/>
    <xf numFmtId="0" fontId="19" fillId="29" borderId="164" applyNumberFormat="0" applyFont="0" applyAlignment="0" applyProtection="0"/>
    <xf numFmtId="10" fontId="29" fillId="20" borderId="188" applyNumberFormat="0" applyBorder="0" applyAlignment="0" applyProtection="0"/>
    <xf numFmtId="0" fontId="223" fillId="64" borderId="183" applyNumberFormat="0" applyAlignment="0" applyProtection="0">
      <alignment vertical="center"/>
    </xf>
    <xf numFmtId="0" fontId="223" fillId="64" borderId="183" applyNumberFormat="0" applyAlignment="0" applyProtection="0">
      <alignment vertical="center"/>
    </xf>
    <xf numFmtId="0" fontId="223" fillId="64" borderId="183" applyNumberFormat="0" applyAlignment="0" applyProtection="0">
      <alignment vertical="center"/>
    </xf>
    <xf numFmtId="0" fontId="223" fillId="64" borderId="183" applyNumberFormat="0" applyAlignment="0" applyProtection="0">
      <alignment vertical="center"/>
    </xf>
    <xf numFmtId="0" fontId="223" fillId="64" borderId="183" applyNumberFormat="0" applyAlignment="0" applyProtection="0">
      <alignment vertical="center"/>
    </xf>
    <xf numFmtId="0" fontId="223" fillId="64" borderId="183" applyNumberFormat="0" applyAlignment="0" applyProtection="0">
      <alignment vertical="center"/>
    </xf>
    <xf numFmtId="0" fontId="223" fillId="64" borderId="183" applyNumberFormat="0" applyAlignment="0" applyProtection="0">
      <alignment vertical="center"/>
    </xf>
    <xf numFmtId="0" fontId="19" fillId="29" borderId="185" applyNumberFormat="0" applyFont="0" applyAlignment="0" applyProtection="0"/>
    <xf numFmtId="0" fontId="24" fillId="29" borderId="185" applyNumberFormat="0" applyFont="0" applyAlignment="0" applyProtection="0"/>
    <xf numFmtId="0" fontId="49" fillId="23" borderId="183" applyNumberFormat="0" applyAlignment="0" applyProtection="0"/>
    <xf numFmtId="0" fontId="48" fillId="23" borderId="186" applyNumberFormat="0" applyAlignment="0" applyProtection="0"/>
    <xf numFmtId="0" fontId="47" fillId="23" borderId="186" applyNumberFormat="0" applyAlignment="0" applyProtection="0"/>
    <xf numFmtId="0" fontId="60" fillId="10" borderId="183" applyNumberFormat="0" applyAlignment="0" applyProtection="0"/>
    <xf numFmtId="0" fontId="64" fillId="0" borderId="187" applyNumberFormat="0" applyFill="0" applyAlignment="0" applyProtection="0"/>
    <xf numFmtId="0" fontId="19" fillId="29" borderId="185" applyNumberFormat="0" applyFont="0" applyAlignment="0" applyProtection="0"/>
    <xf numFmtId="0" fontId="24" fillId="29" borderId="185" applyNumberFormat="0" applyFont="0" applyAlignment="0" applyProtection="0"/>
    <xf numFmtId="0" fontId="61" fillId="10" borderId="183" applyNumberFormat="0" applyAlignment="0" applyProtection="0"/>
    <xf numFmtId="0" fontId="60" fillId="10" borderId="183" applyNumberFormat="0" applyAlignment="0" applyProtection="0"/>
    <xf numFmtId="0" fontId="49" fillId="23" borderId="183" applyNumberFormat="0" applyAlignment="0" applyProtection="0"/>
    <xf numFmtId="0" fontId="48" fillId="23" borderId="186" applyNumberFormat="0" applyAlignment="0" applyProtection="0"/>
    <xf numFmtId="0" fontId="47" fillId="23" borderId="186" applyNumberFormat="0" applyAlignment="0" applyProtection="0"/>
    <xf numFmtId="0" fontId="60" fillId="10" borderId="183" applyNumberFormat="0" applyAlignment="0" applyProtection="0"/>
    <xf numFmtId="0" fontId="24" fillId="29" borderId="185" applyNumberFormat="0" applyFont="0" applyAlignment="0" applyProtection="0"/>
    <xf numFmtId="0" fontId="50" fillId="23" borderId="183" applyNumberFormat="0" applyAlignment="0" applyProtection="0"/>
    <xf numFmtId="0" fontId="48" fillId="23" borderId="186" applyNumberFormat="0" applyAlignment="0" applyProtection="0"/>
    <xf numFmtId="0" fontId="13" fillId="29" borderId="185" applyNumberFormat="0" applyFont="0" applyAlignment="0" applyProtection="0"/>
    <xf numFmtId="0" fontId="19" fillId="29" borderId="185" applyNumberFormat="0" applyFont="0" applyAlignment="0" applyProtection="0"/>
    <xf numFmtId="0" fontId="61" fillId="10" borderId="183" applyNumberFormat="0" applyAlignment="0" applyProtection="0"/>
    <xf numFmtId="0" fontId="50" fillId="23" borderId="183" applyNumberFormat="0" applyAlignment="0" applyProtection="0"/>
    <xf numFmtId="0" fontId="40" fillId="29" borderId="185" applyNumberFormat="0" applyFont="0" applyAlignment="0" applyProtection="0"/>
    <xf numFmtId="0" fontId="50" fillId="23" borderId="183" applyNumberFormat="0" applyAlignment="0" applyProtection="0"/>
    <xf numFmtId="0" fontId="367" fillId="0" borderId="184" applyNumberFormat="0" applyFill="0" applyAlignment="0" applyProtection="0">
      <alignment vertical="center"/>
    </xf>
    <xf numFmtId="0" fontId="367" fillId="0" borderId="184" applyNumberFormat="0" applyFill="0" applyAlignment="0" applyProtection="0">
      <alignment vertical="center"/>
    </xf>
    <xf numFmtId="0" fontId="94" fillId="29" borderId="185" applyNumberFormat="0" applyFont="0" applyAlignment="0" applyProtection="0">
      <alignment vertical="center"/>
    </xf>
    <xf numFmtId="0" fontId="94" fillId="29" borderId="185" applyNumberFormat="0" applyFont="0" applyAlignment="0" applyProtection="0">
      <alignment vertical="center"/>
    </xf>
    <xf numFmtId="0" fontId="370" fillId="60" borderId="183" applyNumberFormat="0" applyAlignment="0" applyProtection="0">
      <alignment vertical="center"/>
    </xf>
    <xf numFmtId="0" fontId="370" fillId="60" borderId="183" applyNumberFormat="0" applyAlignment="0" applyProtection="0">
      <alignment vertical="center"/>
    </xf>
    <xf numFmtId="0" fontId="371" fillId="10" borderId="183" applyNumberFormat="0" applyAlignment="0" applyProtection="0">
      <alignment vertical="center"/>
    </xf>
    <xf numFmtId="0" fontId="371" fillId="10" borderId="183" applyNumberFormat="0" applyAlignment="0" applyProtection="0">
      <alignment vertical="center"/>
    </xf>
    <xf numFmtId="0" fontId="372" fillId="60" borderId="186" applyNumberFormat="0" applyAlignment="0" applyProtection="0">
      <alignment vertical="center"/>
    </xf>
    <xf numFmtId="0" fontId="372" fillId="60" borderId="186" applyNumberFormat="0" applyAlignment="0" applyProtection="0">
      <alignment vertical="center"/>
    </xf>
    <xf numFmtId="0" fontId="61" fillId="10" borderId="183" applyNumberFormat="0" applyAlignment="0" applyProtection="0"/>
    <xf numFmtId="10" fontId="29" fillId="20" borderId="181" applyNumberFormat="0" applyBorder="0" applyAlignment="0" applyProtection="0"/>
    <xf numFmtId="173" fontId="13" fillId="3" borderId="181"/>
    <xf numFmtId="0" fontId="223" fillId="64" borderId="183" applyNumberFormat="0" applyAlignment="0" applyProtection="0">
      <alignment vertical="center"/>
    </xf>
    <xf numFmtId="0" fontId="223" fillId="64" borderId="183" applyNumberFormat="0" applyAlignment="0" applyProtection="0">
      <alignment vertical="center"/>
    </xf>
    <xf numFmtId="0" fontId="223" fillId="64" borderId="183" applyNumberFormat="0" applyAlignment="0" applyProtection="0">
      <alignment vertical="center"/>
    </xf>
    <xf numFmtId="0" fontId="50" fillId="23" borderId="183" applyNumberFormat="0" applyAlignment="0" applyProtection="0"/>
    <xf numFmtId="0" fontId="61" fillId="10" borderId="183" applyNumberFormat="0" applyAlignment="0" applyProtection="0"/>
    <xf numFmtId="0" fontId="13" fillId="29" borderId="185" applyNumberFormat="0" applyFont="0" applyAlignment="0" applyProtection="0"/>
    <xf numFmtId="0" fontId="60" fillId="10" borderId="183" applyNumberFormat="0" applyAlignment="0" applyProtection="0"/>
    <xf numFmtId="0" fontId="50" fillId="23" borderId="183" applyNumberFormat="0" applyAlignment="0" applyProtection="0"/>
    <xf numFmtId="0" fontId="48" fillId="23" borderId="186" applyNumberFormat="0" applyAlignment="0" applyProtection="0"/>
    <xf numFmtId="0" fontId="65" fillId="0" borderId="187" applyNumberFormat="0" applyFill="0" applyAlignment="0" applyProtection="0"/>
    <xf numFmtId="0" fontId="13" fillId="29" borderId="185" applyNumberFormat="0" applyFont="0" applyAlignment="0" applyProtection="0"/>
    <xf numFmtId="0" fontId="50" fillId="23" borderId="183" applyNumberFormat="0" applyAlignment="0" applyProtection="0"/>
    <xf numFmtId="0" fontId="65" fillId="0" borderId="187" applyNumberFormat="0" applyFill="0" applyAlignment="0" applyProtection="0"/>
    <xf numFmtId="0" fontId="19" fillId="29" borderId="185" applyNumberFormat="0" applyFont="0" applyAlignment="0" applyProtection="0"/>
    <xf numFmtId="0" fontId="61" fillId="10" borderId="183" applyNumberFormat="0" applyAlignment="0" applyProtection="0"/>
    <xf numFmtId="0" fontId="65" fillId="0" borderId="187" applyNumberFormat="0" applyFill="0" applyAlignment="0" applyProtection="0"/>
    <xf numFmtId="0" fontId="64" fillId="0" borderId="187" applyNumberFormat="0" applyFill="0" applyAlignment="0" applyProtection="0"/>
    <xf numFmtId="0" fontId="60" fillId="10" borderId="183" applyNumberFormat="0" applyAlignment="0" applyProtection="0"/>
    <xf numFmtId="0" fontId="49" fillId="23" borderId="183" applyNumberFormat="0" applyAlignment="0" applyProtection="0"/>
    <xf numFmtId="0" fontId="48" fillId="23" borderId="186" applyNumberFormat="0" applyAlignment="0" applyProtection="0"/>
    <xf numFmtId="0" fontId="65" fillId="0" borderId="187" applyNumberFormat="0" applyFill="0" applyAlignment="0" applyProtection="0"/>
    <xf numFmtId="0" fontId="65" fillId="0" borderId="187" applyNumberFormat="0" applyFill="0" applyAlignment="0" applyProtection="0"/>
    <xf numFmtId="0" fontId="65" fillId="0" borderId="187" applyNumberFormat="0" applyFill="0" applyAlignment="0" applyProtection="0"/>
    <xf numFmtId="0" fontId="48" fillId="23" borderId="186" applyNumberFormat="0" applyAlignment="0" applyProtection="0"/>
    <xf numFmtId="0" fontId="48" fillId="23" borderId="186" applyNumberFormat="0" applyAlignment="0" applyProtection="0"/>
    <xf numFmtId="0" fontId="40" fillId="29" borderId="185" applyNumberFormat="0" applyFont="0" applyAlignment="0" applyProtection="0"/>
    <xf numFmtId="0" fontId="61" fillId="10" borderId="183" applyNumberFormat="0" applyAlignment="0" applyProtection="0"/>
    <xf numFmtId="0" fontId="61" fillId="10" borderId="183" applyNumberFormat="0" applyAlignment="0" applyProtection="0"/>
    <xf numFmtId="0" fontId="50" fillId="23" borderId="183" applyNumberFormat="0" applyAlignment="0" applyProtection="0"/>
    <xf numFmtId="10" fontId="29" fillId="20" borderId="181" applyNumberFormat="0" applyBorder="0" applyAlignment="0" applyProtection="0"/>
    <xf numFmtId="0" fontId="40" fillId="29" borderId="185" applyNumberFormat="0" applyFont="0" applyAlignment="0" applyProtection="0"/>
    <xf numFmtId="0" fontId="24" fillId="29" borderId="185" applyNumberFormat="0" applyFont="0" applyAlignment="0" applyProtection="0"/>
    <xf numFmtId="0" fontId="50" fillId="23" borderId="183" applyNumberFormat="0" applyAlignment="0" applyProtection="0"/>
    <xf numFmtId="0" fontId="139" fillId="60" borderId="167" applyNumberFormat="0" applyAlignment="0" applyProtection="0">
      <alignment vertical="center"/>
    </xf>
    <xf numFmtId="0" fontId="47" fillId="23" borderId="167" applyNumberFormat="0" applyAlignment="0" applyProtection="0"/>
    <xf numFmtId="0" fontId="139" fillId="60" borderId="167" applyNumberFormat="0" applyAlignment="0" applyProtection="0">
      <alignment vertical="center"/>
    </xf>
    <xf numFmtId="10" fontId="29" fillId="20" borderId="170" applyNumberFormat="0" applyBorder="0" applyAlignment="0" applyProtection="0"/>
    <xf numFmtId="0" fontId="367" fillId="0" borderId="184" applyNumberFormat="0" applyFill="0" applyAlignment="0" applyProtection="0">
      <alignment vertical="center"/>
    </xf>
    <xf numFmtId="0" fontId="372" fillId="60" borderId="186" applyNumberFormat="0" applyAlignment="0" applyProtection="0">
      <alignment vertical="center"/>
    </xf>
    <xf numFmtId="10" fontId="29" fillId="20" borderId="188" applyNumberFormat="0" applyBorder="0" applyAlignment="0" applyProtection="0"/>
    <xf numFmtId="0" fontId="139" fillId="60" borderId="186" applyNumberFormat="0" applyAlignment="0" applyProtection="0">
      <alignment vertical="center"/>
    </xf>
    <xf numFmtId="0" fontId="47" fillId="23" borderId="186" applyNumberFormat="0" applyAlignment="0" applyProtection="0"/>
    <xf numFmtId="0" fontId="139" fillId="60" borderId="186" applyNumberFormat="0" applyAlignment="0" applyProtection="0">
      <alignment vertical="center"/>
    </xf>
    <xf numFmtId="10" fontId="29" fillId="20" borderId="181" applyNumberFormat="0" applyBorder="0" applyAlignment="0" applyProtection="0"/>
    <xf numFmtId="0" fontId="226" fillId="19" borderId="186" applyNumberFormat="0" applyAlignment="0" applyProtection="0">
      <alignment vertical="center"/>
    </xf>
    <xf numFmtId="0" fontId="50" fillId="23" borderId="206" applyNumberFormat="0" applyAlignment="0" applyProtection="0"/>
    <xf numFmtId="10" fontId="29" fillId="65" borderId="181" applyNumberFormat="0" applyBorder="0" applyAlignment="0" applyProtection="0"/>
    <xf numFmtId="10" fontId="29" fillId="65" borderId="181" applyNumberFormat="0" applyBorder="0" applyAlignment="0" applyProtection="0"/>
    <xf numFmtId="10" fontId="29" fillId="65" borderId="181" applyNumberFormat="0" applyBorder="0" applyAlignment="0" applyProtection="0"/>
    <xf numFmtId="10" fontId="29" fillId="65" borderId="181" applyNumberFormat="0" applyBorder="0" applyAlignment="0" applyProtection="0"/>
    <xf numFmtId="0" fontId="197" fillId="29" borderId="190" applyNumberFormat="0" applyFont="0" applyAlignment="0" applyProtection="0"/>
    <xf numFmtId="0" fontId="197" fillId="29" borderId="190" applyNumberFormat="0" applyFont="0" applyAlignment="0" applyProtection="0"/>
    <xf numFmtId="195" fontId="183" fillId="0" borderId="189">
      <alignment horizontal="right" vertical="center"/>
    </xf>
    <xf numFmtId="195" fontId="418" fillId="0" borderId="189">
      <alignment horizontal="right" vertical="center"/>
    </xf>
    <xf numFmtId="195" fontId="183" fillId="0" borderId="189">
      <alignment horizontal="right" vertical="center"/>
    </xf>
    <xf numFmtId="195" fontId="418" fillId="0" borderId="189">
      <alignment horizontal="right" vertical="center"/>
    </xf>
    <xf numFmtId="195" fontId="418" fillId="0" borderId="189">
      <alignment horizontal="right" vertical="center"/>
    </xf>
    <xf numFmtId="195" fontId="418" fillId="0" borderId="189">
      <alignment horizontal="right" vertical="center"/>
    </xf>
    <xf numFmtId="195" fontId="418" fillId="0" borderId="189">
      <alignment horizontal="right" vertical="center"/>
    </xf>
    <xf numFmtId="195" fontId="418" fillId="0" borderId="189">
      <alignment horizontal="right" vertical="center"/>
    </xf>
    <xf numFmtId="195" fontId="418" fillId="0" borderId="189">
      <alignment horizontal="right" vertical="center"/>
    </xf>
    <xf numFmtId="195" fontId="418" fillId="0" borderId="189">
      <alignment horizontal="right" vertical="center"/>
    </xf>
    <xf numFmtId="195" fontId="418" fillId="0" borderId="189">
      <alignment horizontal="right" vertical="center"/>
    </xf>
    <xf numFmtId="195" fontId="183" fillId="0" borderId="189">
      <alignment horizontal="right" vertical="center"/>
    </xf>
    <xf numFmtId="195" fontId="418" fillId="0" borderId="189">
      <alignment horizontal="right" vertical="center"/>
    </xf>
    <xf numFmtId="195" fontId="418" fillId="0" borderId="189">
      <alignment horizontal="right" vertical="center"/>
    </xf>
    <xf numFmtId="195" fontId="183" fillId="0" borderId="189">
      <alignment horizontal="right" vertical="center"/>
    </xf>
    <xf numFmtId="195" fontId="183" fillId="0" borderId="189">
      <alignment horizontal="right" vertical="center"/>
    </xf>
    <xf numFmtId="195" fontId="183" fillId="0" borderId="189">
      <alignment horizontal="right" vertical="center"/>
    </xf>
    <xf numFmtId="195" fontId="183" fillId="0" borderId="189">
      <alignment horizontal="right" vertical="center"/>
    </xf>
    <xf numFmtId="195" fontId="418" fillId="0" borderId="189">
      <alignment horizontal="right" vertical="center"/>
    </xf>
    <xf numFmtId="195" fontId="418" fillId="0" borderId="189">
      <alignment horizontal="right" vertical="center"/>
    </xf>
    <xf numFmtId="196" fontId="183" fillId="0" borderId="189">
      <alignment horizontal="center"/>
    </xf>
    <xf numFmtId="196" fontId="418" fillId="0" borderId="189">
      <alignment horizontal="center"/>
    </xf>
    <xf numFmtId="196" fontId="183" fillId="0" borderId="189">
      <alignment horizontal="center"/>
    </xf>
    <xf numFmtId="171" fontId="183" fillId="0" borderId="181"/>
    <xf numFmtId="171" fontId="418" fillId="0" borderId="181"/>
    <xf numFmtId="171" fontId="183" fillId="0" borderId="181"/>
    <xf numFmtId="0" fontId="204" fillId="0" borderId="191" applyNumberFormat="0" applyFill="0" applyAlignment="0" applyProtection="0">
      <alignment vertical="center"/>
    </xf>
    <xf numFmtId="0" fontId="218" fillId="19" borderId="192" applyNumberFormat="0" applyAlignment="0" applyProtection="0">
      <alignment vertical="center"/>
    </xf>
    <xf numFmtId="0" fontId="61" fillId="10" borderId="206" applyNumberFormat="0" applyAlignment="0" applyProtection="0"/>
    <xf numFmtId="0" fontId="226" fillId="19" borderId="193" applyNumberFormat="0" applyAlignment="0" applyProtection="0">
      <alignment vertical="center"/>
    </xf>
    <xf numFmtId="0" fontId="223" fillId="64" borderId="192" applyNumberFormat="0" applyAlignment="0" applyProtection="0">
      <alignment vertical="center"/>
    </xf>
    <xf numFmtId="0" fontId="94" fillId="20" borderId="190" applyNumberFormat="0" applyFont="0" applyAlignment="0" applyProtection="0">
      <alignment vertical="center"/>
    </xf>
    <xf numFmtId="10" fontId="29" fillId="65" borderId="188" applyNumberFormat="0" applyBorder="0" applyAlignment="0" applyProtection="0"/>
    <xf numFmtId="0" fontId="60" fillId="10" borderId="206" applyNumberFormat="0" applyAlignment="0" applyProtection="0"/>
    <xf numFmtId="0" fontId="138" fillId="10" borderId="206" applyNumberFormat="0" applyAlignment="0" applyProtection="0">
      <alignment vertical="center"/>
    </xf>
    <xf numFmtId="0" fontId="19" fillId="29" borderId="190" applyNumberFormat="0" applyFont="0" applyAlignment="0" applyProtection="0"/>
    <xf numFmtId="0" fontId="65" fillId="0" borderId="187" applyNumberFormat="0" applyFill="0" applyAlignment="0" applyProtection="0"/>
    <xf numFmtId="0" fontId="50" fillId="23" borderId="192" applyNumberFormat="0" applyAlignment="0" applyProtection="0"/>
    <xf numFmtId="0" fontId="64" fillId="0" borderId="187" applyNumberFormat="0" applyFill="0" applyAlignment="0" applyProtection="0"/>
    <xf numFmtId="0" fontId="94" fillId="20" borderId="185" applyNumberFormat="0" applyFont="0" applyAlignment="0" applyProtection="0">
      <alignment vertical="center"/>
    </xf>
    <xf numFmtId="10" fontId="29" fillId="20" borderId="181" applyNumberFormat="0" applyBorder="0" applyAlignment="0" applyProtection="0"/>
    <xf numFmtId="0" fontId="24" fillId="29" borderId="185" applyNumberFormat="0" applyFont="0" applyAlignment="0" applyProtection="0"/>
    <xf numFmtId="0" fontId="218" fillId="19" borderId="183" applyNumberFormat="0" applyAlignment="0" applyProtection="0">
      <alignment vertical="center"/>
    </xf>
    <xf numFmtId="0" fontId="223" fillId="64" borderId="183" applyNumberFormat="0" applyAlignment="0" applyProtection="0">
      <alignment vertical="center"/>
    </xf>
    <xf numFmtId="0" fontId="226" fillId="19" borderId="186" applyNumberFormat="0" applyAlignment="0" applyProtection="0">
      <alignment vertical="center"/>
    </xf>
    <xf numFmtId="0" fontId="40" fillId="29" borderId="208" applyNumberFormat="0" applyFont="0" applyAlignment="0" applyProtection="0"/>
    <xf numFmtId="0" fontId="218" fillId="19" borderId="183" applyNumberFormat="0" applyAlignment="0" applyProtection="0">
      <alignment vertical="center"/>
    </xf>
    <xf numFmtId="0" fontId="204" fillId="0" borderId="187" applyNumberFormat="0" applyFill="0" applyAlignment="0" applyProtection="0">
      <alignment vertical="center"/>
    </xf>
    <xf numFmtId="0" fontId="64" fillId="0" borderId="187" applyNumberFormat="0" applyFill="0" applyAlignment="0" applyProtection="0"/>
    <xf numFmtId="0" fontId="47" fillId="23" borderId="193" applyNumberFormat="0" applyAlignment="0" applyProtection="0"/>
    <xf numFmtId="0" fontId="49" fillId="23" borderId="192" applyNumberFormat="0" applyAlignment="0" applyProtection="0"/>
    <xf numFmtId="0" fontId="60" fillId="10" borderId="192" applyNumberFormat="0" applyAlignment="0" applyProtection="0"/>
    <xf numFmtId="0" fontId="64" fillId="0" borderId="191" applyNumberFormat="0" applyFill="0" applyAlignment="0" applyProtection="0"/>
    <xf numFmtId="0" fontId="13" fillId="29" borderId="190" applyNumberFormat="0" applyFont="0" applyAlignment="0" applyProtection="0"/>
    <xf numFmtId="0" fontId="24" fillId="29" borderId="190" applyNumberFormat="0" applyFont="0" applyAlignment="0" applyProtection="0"/>
    <xf numFmtId="171" fontId="183" fillId="0" borderId="188"/>
    <xf numFmtId="171" fontId="418" fillId="0" borderId="188"/>
    <xf numFmtId="171" fontId="183" fillId="0" borderId="188"/>
    <xf numFmtId="0" fontId="64" fillId="0" borderId="191" applyNumberFormat="0" applyFill="0" applyAlignment="0" applyProtection="0"/>
    <xf numFmtId="196" fontId="183" fillId="0" borderId="189">
      <alignment horizontal="center"/>
    </xf>
    <xf numFmtId="196" fontId="418" fillId="0" borderId="189">
      <alignment horizontal="center"/>
    </xf>
    <xf numFmtId="196" fontId="183" fillId="0" borderId="189">
      <alignment horizontal="center"/>
    </xf>
    <xf numFmtId="195" fontId="418" fillId="0" borderId="189">
      <alignment horizontal="right" vertical="center"/>
    </xf>
    <xf numFmtId="195" fontId="418" fillId="0" borderId="189">
      <alignment horizontal="right" vertical="center"/>
    </xf>
    <xf numFmtId="195" fontId="183" fillId="0" borderId="189">
      <alignment horizontal="right" vertical="center"/>
    </xf>
    <xf numFmtId="195" fontId="183" fillId="0" borderId="189">
      <alignment horizontal="right" vertical="center"/>
    </xf>
    <xf numFmtId="195" fontId="183" fillId="0" borderId="189">
      <alignment horizontal="right" vertical="center"/>
    </xf>
    <xf numFmtId="195" fontId="183" fillId="0" borderId="189">
      <alignment horizontal="right" vertical="center"/>
    </xf>
    <xf numFmtId="195" fontId="418" fillId="0" borderId="189">
      <alignment horizontal="right" vertical="center"/>
    </xf>
    <xf numFmtId="195" fontId="418" fillId="0" borderId="189">
      <alignment horizontal="right" vertical="center"/>
    </xf>
    <xf numFmtId="195" fontId="183" fillId="0" borderId="189">
      <alignment horizontal="right" vertical="center"/>
    </xf>
    <xf numFmtId="195" fontId="418" fillId="0" borderId="189">
      <alignment horizontal="right" vertical="center"/>
    </xf>
    <xf numFmtId="195" fontId="418" fillId="0" borderId="189">
      <alignment horizontal="right" vertical="center"/>
    </xf>
    <xf numFmtId="195" fontId="418" fillId="0" borderId="189">
      <alignment horizontal="right" vertical="center"/>
    </xf>
    <xf numFmtId="195" fontId="418" fillId="0" borderId="189">
      <alignment horizontal="right" vertical="center"/>
    </xf>
    <xf numFmtId="195" fontId="418" fillId="0" borderId="189">
      <alignment horizontal="right" vertical="center"/>
    </xf>
    <xf numFmtId="195" fontId="418" fillId="0" borderId="189">
      <alignment horizontal="right" vertical="center"/>
    </xf>
    <xf numFmtId="195" fontId="418" fillId="0" borderId="189">
      <alignment horizontal="right" vertical="center"/>
    </xf>
    <xf numFmtId="195" fontId="418" fillId="0" borderId="189">
      <alignment horizontal="right" vertical="center"/>
    </xf>
    <xf numFmtId="195" fontId="183" fillId="0" borderId="189">
      <alignment horizontal="right" vertical="center"/>
    </xf>
    <xf numFmtId="195" fontId="418" fillId="0" borderId="189">
      <alignment horizontal="right" vertical="center"/>
    </xf>
    <xf numFmtId="195" fontId="183" fillId="0" borderId="189">
      <alignment horizontal="right" vertical="center"/>
    </xf>
    <xf numFmtId="0" fontId="197" fillId="29" borderId="185" applyNumberFormat="0" applyFont="0" applyAlignment="0" applyProtection="0"/>
    <xf numFmtId="0" fontId="197" fillId="29" borderId="185" applyNumberFormat="0" applyFont="0" applyAlignment="0" applyProtection="0"/>
    <xf numFmtId="0" fontId="50" fillId="23" borderId="192" applyNumberFormat="0" applyAlignment="0" applyProtection="0"/>
    <xf numFmtId="10" fontId="29" fillId="65" borderId="188" applyNumberFormat="0" applyBorder="0" applyAlignment="0" applyProtection="0"/>
    <xf numFmtId="10" fontId="29" fillId="65" borderId="188" applyNumberFormat="0" applyBorder="0" applyAlignment="0" applyProtection="0"/>
    <xf numFmtId="10" fontId="29" fillId="65" borderId="188" applyNumberFormat="0" applyBorder="0" applyAlignment="0" applyProtection="0"/>
    <xf numFmtId="0" fontId="171" fillId="0" borderId="194">
      <alignment horizontal="left" vertical="center"/>
    </xf>
    <xf numFmtId="0" fontId="50" fillId="23" borderId="206" applyNumberFormat="0" applyAlignment="0" applyProtection="0"/>
    <xf numFmtId="0" fontId="65" fillId="0" borderId="191" applyNumberFormat="0" applyFill="0" applyAlignment="0" applyProtection="0"/>
    <xf numFmtId="0" fontId="40" fillId="29" borderId="190" applyNumberFormat="0" applyFont="0" applyAlignment="0" applyProtection="0"/>
    <xf numFmtId="0" fontId="61" fillId="10" borderId="192" applyNumberFormat="0" applyAlignment="0" applyProtection="0"/>
    <xf numFmtId="0" fontId="61" fillId="10" borderId="192" applyNumberFormat="0" applyAlignment="0" applyProtection="0"/>
    <xf numFmtId="0" fontId="13" fillId="29" borderId="185" applyNumberFormat="0" applyFont="0" applyAlignment="0" applyProtection="0"/>
    <xf numFmtId="10" fontId="29" fillId="20" borderId="188" applyNumberFormat="0" applyBorder="0" applyAlignment="0" applyProtection="0"/>
    <xf numFmtId="0" fontId="47" fillId="23" borderId="186" applyNumberFormat="0" applyAlignment="0" applyProtection="0"/>
    <xf numFmtId="0" fontId="49" fillId="23" borderId="183" applyNumberFormat="0" applyAlignment="0" applyProtection="0"/>
    <xf numFmtId="0" fontId="60" fillId="10" borderId="183" applyNumberFormat="0" applyAlignment="0" applyProtection="0"/>
    <xf numFmtId="0" fontId="64" fillId="0" borderId="187" applyNumberFormat="0" applyFill="0" applyAlignment="0" applyProtection="0"/>
    <xf numFmtId="0" fontId="13" fillId="29" borderId="185" applyNumberFormat="0" applyFont="0" applyAlignment="0" applyProtection="0"/>
    <xf numFmtId="0" fontId="24" fillId="29" borderId="185" applyNumberFormat="0" applyFont="0" applyAlignment="0" applyProtection="0"/>
    <xf numFmtId="0" fontId="94" fillId="20" borderId="185" applyNumberFormat="0" applyFont="0" applyAlignment="0" applyProtection="0">
      <alignment vertical="center"/>
    </xf>
    <xf numFmtId="0" fontId="223" fillId="64" borderId="183" applyNumberFormat="0" applyAlignment="0" applyProtection="0">
      <alignment vertical="center"/>
    </xf>
    <xf numFmtId="0" fontId="226" fillId="19" borderId="186" applyNumberFormat="0" applyAlignment="0" applyProtection="0">
      <alignment vertical="center"/>
    </xf>
    <xf numFmtId="0" fontId="204" fillId="0" borderId="187" applyNumberFormat="0" applyFill="0" applyAlignment="0" applyProtection="0">
      <alignment vertical="center"/>
    </xf>
    <xf numFmtId="0" fontId="197" fillId="29" borderId="185" applyNumberFormat="0" applyFont="0" applyAlignment="0" applyProtection="0"/>
    <xf numFmtId="0" fontId="197" fillId="29" borderId="185" applyNumberFormat="0" applyFont="0" applyAlignment="0" applyProtection="0"/>
    <xf numFmtId="0" fontId="49" fillId="23" borderId="183" applyNumberFormat="0" applyAlignment="0" applyProtection="0"/>
    <xf numFmtId="0" fontId="60" fillId="10" borderId="183" applyNumberFormat="0" applyAlignment="0" applyProtection="0"/>
    <xf numFmtId="0" fontId="47" fillId="23" borderId="186" applyNumberFormat="0" applyAlignment="0" applyProtection="0"/>
    <xf numFmtId="0" fontId="13" fillId="29" borderId="185" applyNumberFormat="0" applyFont="0" applyAlignment="0" applyProtection="0"/>
    <xf numFmtId="0" fontId="24" fillId="29" borderId="185" applyNumberFormat="0" applyFont="0" applyAlignment="0" applyProtection="0"/>
    <xf numFmtId="284" fontId="24" fillId="29" borderId="185" applyNumberFormat="0" applyFont="0" applyAlignment="0" applyProtection="0"/>
    <xf numFmtId="284" fontId="13" fillId="29" borderId="185" applyNumberFormat="0" applyFont="0" applyAlignment="0" applyProtection="0"/>
    <xf numFmtId="0" fontId="64" fillId="0" borderId="187" applyNumberFormat="0" applyFill="0" applyAlignment="0" applyProtection="0"/>
    <xf numFmtId="284" fontId="64" fillId="0" borderId="187" applyNumberFormat="0" applyFill="0" applyAlignment="0" applyProtection="0"/>
    <xf numFmtId="284" fontId="60" fillId="10" borderId="183" applyNumberFormat="0" applyAlignment="0" applyProtection="0"/>
    <xf numFmtId="0" fontId="60" fillId="10" borderId="183" applyNumberFormat="0" applyAlignment="0" applyProtection="0"/>
    <xf numFmtId="0" fontId="49" fillId="23" borderId="183" applyNumberFormat="0" applyAlignment="0" applyProtection="0"/>
    <xf numFmtId="284" fontId="49" fillId="23" borderId="183" applyNumberFormat="0" applyAlignment="0" applyProtection="0"/>
    <xf numFmtId="0" fontId="47" fillId="23" borderId="186" applyNumberFormat="0" applyAlignment="0" applyProtection="0"/>
    <xf numFmtId="284" fontId="47" fillId="23" borderId="186" applyNumberFormat="0" applyAlignment="0" applyProtection="0"/>
    <xf numFmtId="181" fontId="223" fillId="64" borderId="200" applyNumberFormat="0" applyAlignment="0" applyProtection="0">
      <alignment vertical="center"/>
    </xf>
    <xf numFmtId="181" fontId="223" fillId="64" borderId="200" applyNumberFormat="0" applyAlignment="0" applyProtection="0">
      <alignment vertical="center"/>
    </xf>
    <xf numFmtId="0" fontId="50" fillId="23" borderId="183" applyNumberFormat="0" applyAlignment="0" applyProtection="0"/>
    <xf numFmtId="0" fontId="50" fillId="23" borderId="183" applyNumberFormat="0" applyAlignment="0" applyProtection="0"/>
    <xf numFmtId="0" fontId="61" fillId="10" borderId="183" applyNumberFormat="0" applyAlignment="0" applyProtection="0"/>
    <xf numFmtId="0" fontId="61" fillId="10" borderId="183" applyNumberFormat="0" applyAlignment="0" applyProtection="0"/>
    <xf numFmtId="0" fontId="40" fillId="29" borderId="185" applyNumberFormat="0" applyFont="0" applyAlignment="0" applyProtection="0"/>
    <xf numFmtId="0" fontId="40" fillId="29" borderId="185" applyNumberFormat="0" applyFont="0" applyAlignment="0" applyProtection="0"/>
    <xf numFmtId="0" fontId="48" fillId="23" borderId="186" applyNumberFormat="0" applyAlignment="0" applyProtection="0"/>
    <xf numFmtId="0" fontId="48" fillId="23" borderId="186" applyNumberFormat="0" applyAlignment="0" applyProtection="0"/>
    <xf numFmtId="0" fontId="65" fillId="0" borderId="187" applyNumberFormat="0" applyFill="0" applyAlignment="0" applyProtection="0"/>
    <xf numFmtId="0" fontId="65" fillId="0" borderId="187" applyNumberFormat="0" applyFill="0" applyAlignment="0" applyProtection="0"/>
    <xf numFmtId="0" fontId="50" fillId="23" borderId="183" applyNumberFormat="0" applyAlignment="0" applyProtection="0"/>
    <xf numFmtId="0" fontId="61" fillId="10" borderId="183" applyNumberFormat="0" applyAlignment="0" applyProtection="0"/>
    <xf numFmtId="0" fontId="65" fillId="0" borderId="187" applyNumberFormat="0" applyFill="0" applyAlignment="0" applyProtection="0"/>
    <xf numFmtId="0" fontId="48" fillId="23" borderId="186" applyNumberFormat="0" applyAlignment="0" applyProtection="0"/>
    <xf numFmtId="0" fontId="19" fillId="29" borderId="185" applyNumberFormat="0" applyFont="0" applyAlignment="0" applyProtection="0"/>
    <xf numFmtId="0" fontId="13" fillId="29" borderId="185" applyNumberFormat="0" applyFont="0" applyAlignment="0" applyProtection="0"/>
    <xf numFmtId="181" fontId="223" fillId="64" borderId="200" applyNumberFormat="0" applyAlignment="0" applyProtection="0">
      <alignment vertical="center"/>
    </xf>
    <xf numFmtId="173" fontId="13" fillId="3" borderId="188"/>
    <xf numFmtId="0" fontId="48" fillId="23" borderId="186" applyNumberFormat="0" applyAlignment="0" applyProtection="0"/>
    <xf numFmtId="0" fontId="50" fillId="23" borderId="183" applyNumberFormat="0" applyAlignment="0" applyProtection="0"/>
    <xf numFmtId="0" fontId="61" fillId="10" borderId="183" applyNumberFormat="0" applyAlignment="0" applyProtection="0"/>
    <xf numFmtId="0" fontId="65" fillId="0" borderId="187" applyNumberFormat="0" applyFill="0" applyAlignment="0" applyProtection="0"/>
    <xf numFmtId="0" fontId="19" fillId="29" borderId="185" applyNumberFormat="0" applyFont="0" applyAlignment="0" applyProtection="0"/>
    <xf numFmtId="0" fontId="134" fillId="0" borderId="184" applyNumberFormat="0" applyFill="0" applyAlignment="0" applyProtection="0">
      <alignment vertical="center"/>
    </xf>
    <xf numFmtId="0" fontId="14" fillId="29" borderId="185" applyNumberFormat="0" applyFont="0" applyAlignment="0" applyProtection="0">
      <alignment vertical="center"/>
    </xf>
    <xf numFmtId="0" fontId="137" fillId="60" borderId="183" applyNumberFormat="0" applyAlignment="0" applyProtection="0">
      <alignment vertical="center"/>
    </xf>
    <xf numFmtId="0" fontId="138" fillId="10" borderId="183" applyNumberFormat="0" applyAlignment="0" applyProtection="0">
      <alignment vertical="center"/>
    </xf>
    <xf numFmtId="0" fontId="139" fillId="60" borderId="186" applyNumberFormat="0" applyAlignment="0" applyProtection="0">
      <alignment vertical="center"/>
    </xf>
    <xf numFmtId="0" fontId="47" fillId="23" borderId="186" applyNumberFormat="0" applyAlignment="0" applyProtection="0"/>
    <xf numFmtId="0" fontId="48" fillId="23" borderId="186" applyNumberFormat="0" applyAlignment="0" applyProtection="0"/>
    <xf numFmtId="0" fontId="49" fillId="23" borderId="183" applyNumberFormat="0" applyAlignment="0" applyProtection="0"/>
    <xf numFmtId="0" fontId="50" fillId="23" borderId="183" applyNumberFormat="0" applyAlignment="0" applyProtection="0"/>
    <xf numFmtId="0" fontId="60" fillId="10" borderId="183" applyNumberFormat="0" applyAlignment="0" applyProtection="0"/>
    <xf numFmtId="0" fontId="61" fillId="10" borderId="183" applyNumberFormat="0" applyAlignment="0" applyProtection="0"/>
    <xf numFmtId="0" fontId="64" fillId="0" borderId="187" applyNumberFormat="0" applyFill="0" applyAlignment="0" applyProtection="0"/>
    <xf numFmtId="0" fontId="65" fillId="0" borderId="187" applyNumberFormat="0" applyFill="0" applyAlignment="0" applyProtection="0"/>
    <xf numFmtId="0" fontId="13" fillId="29" borderId="185" applyNumberFormat="0" applyFont="0" applyAlignment="0" applyProtection="0"/>
    <xf numFmtId="0" fontId="24" fillId="29" borderId="185" applyNumberFormat="0" applyFont="0" applyAlignment="0" applyProtection="0"/>
    <xf numFmtId="0" fontId="19" fillId="29" borderId="185" applyNumberFormat="0" applyFont="0" applyAlignment="0" applyProtection="0"/>
    <xf numFmtId="0" fontId="134" fillId="0" borderId="184" applyNumberFormat="0" applyFill="0" applyAlignment="0" applyProtection="0">
      <alignment vertical="center"/>
    </xf>
    <xf numFmtId="0" fontId="14" fillId="29" borderId="185" applyNumberFormat="0" applyFont="0" applyAlignment="0" applyProtection="0">
      <alignment vertical="center"/>
    </xf>
    <xf numFmtId="0" fontId="137" fillId="60" borderId="183" applyNumberFormat="0" applyAlignment="0" applyProtection="0">
      <alignment vertical="center"/>
    </xf>
    <xf numFmtId="0" fontId="138" fillId="10" borderId="183" applyNumberFormat="0" applyAlignment="0" applyProtection="0">
      <alignment vertical="center"/>
    </xf>
    <xf numFmtId="0" fontId="139" fillId="60" borderId="186" applyNumberFormat="0" applyAlignment="0" applyProtection="0">
      <alignment vertical="center"/>
    </xf>
    <xf numFmtId="181" fontId="223" fillId="64" borderId="200" applyNumberFormat="0" applyAlignment="0" applyProtection="0">
      <alignment vertical="center"/>
    </xf>
    <xf numFmtId="0" fontId="47" fillId="23" borderId="186" applyNumberFormat="0" applyAlignment="0" applyProtection="0"/>
    <xf numFmtId="0" fontId="48" fillId="23" borderId="186" applyNumberFormat="0" applyAlignment="0" applyProtection="0"/>
    <xf numFmtId="0" fontId="49" fillId="23" borderId="183" applyNumberFormat="0" applyAlignment="0" applyProtection="0"/>
    <xf numFmtId="0" fontId="50" fillId="23" borderId="183" applyNumberFormat="0" applyAlignment="0" applyProtection="0"/>
    <xf numFmtId="0" fontId="60" fillId="10" borderId="183" applyNumberFormat="0" applyAlignment="0" applyProtection="0"/>
    <xf numFmtId="0" fontId="61" fillId="10" borderId="183" applyNumberFormat="0" applyAlignment="0" applyProtection="0"/>
    <xf numFmtId="0" fontId="13" fillId="29" borderId="185" applyNumberFormat="0" applyFont="0" applyAlignment="0" applyProtection="0"/>
    <xf numFmtId="0" fontId="24" fillId="29" borderId="185" applyNumberFormat="0" applyFont="0" applyAlignment="0" applyProtection="0"/>
    <xf numFmtId="0" fontId="19" fillId="29" borderId="185" applyNumberFormat="0" applyFont="0" applyAlignment="0" applyProtection="0"/>
    <xf numFmtId="0" fontId="13" fillId="29" borderId="185" applyNumberFormat="0" applyFont="0" applyAlignment="0" applyProtection="0"/>
    <xf numFmtId="0" fontId="64" fillId="0" borderId="187" applyNumberFormat="0" applyFill="0" applyAlignment="0" applyProtection="0"/>
    <xf numFmtId="0" fontId="60" fillId="10" borderId="183" applyNumberFormat="0" applyAlignment="0" applyProtection="0"/>
    <xf numFmtId="0" fontId="49" fillId="23" borderId="183" applyNumberFormat="0" applyAlignment="0" applyProtection="0"/>
    <xf numFmtId="0" fontId="47" fillId="23" borderId="186" applyNumberFormat="0" applyAlignment="0" applyProtection="0"/>
    <xf numFmtId="0" fontId="65" fillId="0" borderId="187" applyNumberFormat="0" applyFill="0" applyAlignment="0" applyProtection="0"/>
    <xf numFmtId="0" fontId="65" fillId="0" borderId="187" applyNumberFormat="0" applyFill="0" applyAlignment="0" applyProtection="0"/>
    <xf numFmtId="0" fontId="48" fillId="23" borderId="186" applyNumberFormat="0" applyAlignment="0" applyProtection="0"/>
    <xf numFmtId="0" fontId="48" fillId="23" borderId="186" applyNumberFormat="0" applyAlignment="0" applyProtection="0"/>
    <xf numFmtId="0" fontId="40" fillId="29" borderId="185" applyNumberFormat="0" applyFont="0" applyAlignment="0" applyProtection="0"/>
    <xf numFmtId="0" fontId="40" fillId="29" borderId="185" applyNumberFormat="0" applyFont="0" applyAlignment="0" applyProtection="0"/>
    <xf numFmtId="0" fontId="61" fillId="10" borderId="183" applyNumberFormat="0" applyAlignment="0" applyProtection="0"/>
    <xf numFmtId="0" fontId="61" fillId="10" borderId="183" applyNumberFormat="0" applyAlignment="0" applyProtection="0"/>
    <xf numFmtId="0" fontId="50" fillId="23" borderId="183" applyNumberFormat="0" applyAlignment="0" applyProtection="0"/>
    <xf numFmtId="0" fontId="50" fillId="23" borderId="183" applyNumberFormat="0" applyAlignment="0" applyProtection="0"/>
    <xf numFmtId="0" fontId="48" fillId="23" borderId="186" applyNumberFormat="0" applyAlignment="0" applyProtection="0"/>
    <xf numFmtId="0" fontId="50" fillId="23" borderId="183" applyNumberFormat="0" applyAlignment="0" applyProtection="0"/>
    <xf numFmtId="0" fontId="61" fillId="10" borderId="183" applyNumberFormat="0" applyAlignment="0" applyProtection="0"/>
    <xf numFmtId="0" fontId="65" fillId="0" borderId="187" applyNumberFormat="0" applyFill="0" applyAlignment="0" applyProtection="0"/>
    <xf numFmtId="0" fontId="24" fillId="29" borderId="185" applyNumberFormat="0" applyFont="0" applyAlignment="0" applyProtection="0"/>
    <xf numFmtId="0" fontId="47" fillId="23" borderId="186" applyNumberFormat="0" applyAlignment="0" applyProtection="0"/>
    <xf numFmtId="0" fontId="48" fillId="23" borderId="186" applyNumberFormat="0" applyAlignment="0" applyProtection="0"/>
    <xf numFmtId="0" fontId="49" fillId="23" borderId="183" applyNumberFormat="0" applyAlignment="0" applyProtection="0"/>
    <xf numFmtId="0" fontId="50" fillId="23" borderId="183" applyNumberFormat="0" applyAlignment="0" applyProtection="0"/>
    <xf numFmtId="0" fontId="60" fillId="10" borderId="183" applyNumberFormat="0" applyAlignment="0" applyProtection="0"/>
    <xf numFmtId="0" fontId="61" fillId="10" borderId="183" applyNumberFormat="0" applyAlignment="0" applyProtection="0"/>
    <xf numFmtId="0" fontId="13" fillId="29" borderId="185" applyNumberFormat="0" applyFont="0" applyAlignment="0" applyProtection="0"/>
    <xf numFmtId="0" fontId="24" fillId="29" borderId="185" applyNumberFormat="0" applyFont="0" applyAlignment="0" applyProtection="0"/>
    <xf numFmtId="0" fontId="19" fillId="29" borderId="185" applyNumberFormat="0" applyFont="0" applyAlignment="0" applyProtection="0"/>
    <xf numFmtId="181" fontId="94" fillId="20" borderId="198" applyNumberFormat="0" applyFont="0" applyAlignment="0" applyProtection="0">
      <alignment vertical="center"/>
    </xf>
    <xf numFmtId="181" fontId="226" fillId="19" borderId="201" applyNumberFormat="0" applyAlignment="0" applyProtection="0">
      <alignment vertical="center"/>
    </xf>
    <xf numFmtId="0" fontId="13" fillId="29" borderId="208" applyNumberFormat="0" applyFont="0" applyAlignment="0" applyProtection="0"/>
    <xf numFmtId="0" fontId="47" fillId="23" borderId="193" applyNumberFormat="0" applyAlignment="0" applyProtection="0"/>
    <xf numFmtId="181" fontId="223" fillId="64" borderId="183" applyNumberFormat="0" applyAlignment="0" applyProtection="0">
      <alignment vertical="center"/>
    </xf>
    <xf numFmtId="0" fontId="94" fillId="20" borderId="185" applyNumberFormat="0" applyFont="0" applyAlignment="0" applyProtection="0">
      <alignment vertical="center"/>
    </xf>
    <xf numFmtId="181" fontId="223" fillId="64" borderId="200" applyNumberFormat="0" applyAlignment="0" applyProtection="0">
      <alignment vertical="center"/>
    </xf>
    <xf numFmtId="0" fontId="223" fillId="64" borderId="183" applyNumberFormat="0" applyAlignment="0" applyProtection="0">
      <alignment vertical="center"/>
    </xf>
    <xf numFmtId="0" fontId="223" fillId="64" borderId="183" applyNumberFormat="0" applyAlignment="0" applyProtection="0">
      <alignment vertical="center"/>
    </xf>
    <xf numFmtId="0" fontId="223" fillId="64" borderId="183" applyNumberFormat="0" applyAlignment="0" applyProtection="0">
      <alignment vertical="center"/>
    </xf>
    <xf numFmtId="0" fontId="223" fillId="64" borderId="183" applyNumberFormat="0" applyAlignment="0" applyProtection="0">
      <alignment vertical="center"/>
    </xf>
    <xf numFmtId="0" fontId="223" fillId="64" borderId="183" applyNumberFormat="0" applyAlignment="0" applyProtection="0">
      <alignment vertical="center"/>
    </xf>
    <xf numFmtId="0" fontId="367" fillId="0" borderId="184" applyNumberFormat="0" applyFill="0" applyAlignment="0" applyProtection="0">
      <alignment vertical="center"/>
    </xf>
    <xf numFmtId="0" fontId="367" fillId="0" borderId="184" applyNumberFormat="0" applyFill="0" applyAlignment="0" applyProtection="0">
      <alignment vertical="center"/>
    </xf>
    <xf numFmtId="0" fontId="94" fillId="29" borderId="185" applyNumberFormat="0" applyFont="0" applyAlignment="0" applyProtection="0">
      <alignment vertical="center"/>
    </xf>
    <xf numFmtId="0" fontId="94" fillId="29" borderId="185" applyNumberFormat="0" applyFont="0" applyAlignment="0" applyProtection="0">
      <alignment vertical="center"/>
    </xf>
    <xf numFmtId="0" fontId="370" fillId="60" borderId="183" applyNumberFormat="0" applyAlignment="0" applyProtection="0">
      <alignment vertical="center"/>
    </xf>
    <xf numFmtId="0" fontId="370" fillId="60" borderId="183" applyNumberFormat="0" applyAlignment="0" applyProtection="0">
      <alignment vertical="center"/>
    </xf>
    <xf numFmtId="0" fontId="371" fillId="10" borderId="183" applyNumberFormat="0" applyAlignment="0" applyProtection="0">
      <alignment vertical="center"/>
    </xf>
    <xf numFmtId="0" fontId="371" fillId="10" borderId="183" applyNumberFormat="0" applyAlignment="0" applyProtection="0">
      <alignment vertical="center"/>
    </xf>
    <xf numFmtId="0" fontId="372" fillId="60" borderId="186" applyNumberFormat="0" applyAlignment="0" applyProtection="0">
      <alignment vertical="center"/>
    </xf>
    <xf numFmtId="0" fontId="372" fillId="60" borderId="186" applyNumberFormat="0" applyAlignment="0" applyProtection="0">
      <alignment vertical="center"/>
    </xf>
    <xf numFmtId="10" fontId="29" fillId="20" borderId="188" applyNumberFormat="0" applyBorder="0" applyAlignment="0" applyProtection="0"/>
    <xf numFmtId="173" fontId="13" fillId="3" borderId="188"/>
    <xf numFmtId="181" fontId="223" fillId="64" borderId="200" applyNumberFormat="0" applyAlignment="0" applyProtection="0">
      <alignment vertical="center"/>
    </xf>
    <xf numFmtId="181" fontId="223" fillId="64" borderId="200" applyNumberFormat="0" applyAlignment="0" applyProtection="0">
      <alignment vertical="center"/>
    </xf>
    <xf numFmtId="181" fontId="223" fillId="64" borderId="200" applyNumberFormat="0" applyAlignment="0" applyProtection="0">
      <alignment vertical="center"/>
    </xf>
    <xf numFmtId="181" fontId="223" fillId="64" borderId="200" applyNumberFormat="0" applyAlignment="0" applyProtection="0">
      <alignment vertical="center"/>
    </xf>
    <xf numFmtId="181" fontId="223" fillId="64" borderId="200" applyNumberFormat="0" applyAlignment="0" applyProtection="0">
      <alignment vertical="center"/>
    </xf>
    <xf numFmtId="181" fontId="223" fillId="64" borderId="200" applyNumberFormat="0" applyAlignment="0" applyProtection="0">
      <alignment vertical="center"/>
    </xf>
    <xf numFmtId="181" fontId="223" fillId="64" borderId="200" applyNumberFormat="0" applyAlignment="0" applyProtection="0">
      <alignment vertical="center"/>
    </xf>
    <xf numFmtId="181" fontId="218" fillId="19" borderId="200" applyNumberFormat="0" applyAlignment="0" applyProtection="0">
      <alignment vertical="center"/>
    </xf>
    <xf numFmtId="181" fontId="204" fillId="0" borderId="199" applyNumberFormat="0" applyFill="0" applyAlignment="0" applyProtection="0">
      <alignment vertical="center"/>
    </xf>
    <xf numFmtId="10" fontId="29" fillId="20" borderId="188" applyNumberFormat="0" applyBorder="0" applyAlignment="0" applyProtection="0"/>
    <xf numFmtId="0" fontId="139" fillId="60" borderId="186" applyNumberFormat="0" applyAlignment="0" applyProtection="0">
      <alignment vertical="center"/>
    </xf>
    <xf numFmtId="0" fontId="47" fillId="23" borderId="186" applyNumberFormat="0" applyAlignment="0" applyProtection="0"/>
    <xf numFmtId="0" fontId="139" fillId="60" borderId="186" applyNumberFormat="0" applyAlignment="0" applyProtection="0">
      <alignment vertical="center"/>
    </xf>
    <xf numFmtId="10" fontId="29" fillId="20" borderId="188" applyNumberFormat="0" applyBorder="0" applyAlignment="0" applyProtection="0"/>
    <xf numFmtId="0" fontId="171" fillId="0" borderId="194">
      <alignment horizontal="left" vertical="center"/>
    </xf>
    <xf numFmtId="10" fontId="29" fillId="20" borderId="188" applyNumberFormat="0" applyBorder="0" applyAlignment="0" applyProtection="0"/>
    <xf numFmtId="0" fontId="61" fillId="10" borderId="192" applyNumberFormat="0" applyAlignment="0" applyProtection="0"/>
    <xf numFmtId="0" fontId="49" fillId="23" borderId="192" applyNumberFormat="0" applyAlignment="0" applyProtection="0"/>
    <xf numFmtId="0" fontId="370" fillId="60" borderId="192" applyNumberFormat="0" applyAlignment="0" applyProtection="0">
      <alignment vertical="center"/>
    </xf>
    <xf numFmtId="0" fontId="367" fillId="0" borderId="195" applyNumberFormat="0" applyFill="0" applyAlignment="0" applyProtection="0">
      <alignment vertical="center"/>
    </xf>
    <xf numFmtId="0" fontId="371" fillId="10" borderId="192" applyNumberFormat="0" applyAlignment="0" applyProtection="0">
      <alignment vertical="center"/>
    </xf>
    <xf numFmtId="0" fontId="372" fillId="60" borderId="193" applyNumberFormat="0" applyAlignment="0" applyProtection="0">
      <alignment vertical="center"/>
    </xf>
    <xf numFmtId="0" fontId="50" fillId="23" borderId="183" applyNumberFormat="0" applyAlignment="0" applyProtection="0"/>
    <xf numFmtId="0" fontId="50" fillId="23" borderId="183" applyNumberFormat="0" applyAlignment="0" applyProtection="0"/>
    <xf numFmtId="0" fontId="61" fillId="10" borderId="183" applyNumberFormat="0" applyAlignment="0" applyProtection="0"/>
    <xf numFmtId="0" fontId="61" fillId="10" borderId="183" applyNumberFormat="0" applyAlignment="0" applyProtection="0"/>
    <xf numFmtId="0" fontId="40" fillId="29" borderId="185" applyNumberFormat="0" applyFont="0" applyAlignment="0" applyProtection="0"/>
    <xf numFmtId="0" fontId="40" fillId="29" borderId="185" applyNumberFormat="0" applyFont="0" applyAlignment="0" applyProtection="0"/>
    <xf numFmtId="0" fontId="48" fillId="23" borderId="186" applyNumberFormat="0" applyAlignment="0" applyProtection="0"/>
    <xf numFmtId="0" fontId="48" fillId="23" borderId="186" applyNumberFormat="0" applyAlignment="0" applyProtection="0"/>
    <xf numFmtId="0" fontId="47" fillId="23" borderId="193" applyNumberFormat="0" applyAlignment="0" applyProtection="0"/>
    <xf numFmtId="0" fontId="48" fillId="23" borderId="193" applyNumberFormat="0" applyAlignment="0" applyProtection="0"/>
    <xf numFmtId="0" fontId="65" fillId="0" borderId="187" applyNumberFormat="0" applyFill="0" applyAlignment="0" applyProtection="0"/>
    <xf numFmtId="0" fontId="65" fillId="0" borderId="187" applyNumberFormat="0" applyFill="0" applyAlignment="0" applyProtection="0"/>
    <xf numFmtId="0" fontId="14" fillId="29" borderId="190" applyNumberFormat="0" applyFont="0" applyAlignment="0" applyProtection="0">
      <alignment vertical="center"/>
    </xf>
    <xf numFmtId="0" fontId="50" fillId="23" borderId="183" applyNumberFormat="0" applyAlignment="0" applyProtection="0"/>
    <xf numFmtId="0" fontId="61" fillId="10" borderId="183" applyNumberFormat="0" applyAlignment="0" applyProtection="0"/>
    <xf numFmtId="0" fontId="65" fillId="0" borderId="187" applyNumberFormat="0" applyFill="0" applyAlignment="0" applyProtection="0"/>
    <xf numFmtId="0" fontId="48" fillId="23" borderId="186" applyNumberFormat="0" applyAlignment="0" applyProtection="0"/>
    <xf numFmtId="0" fontId="19" fillId="29" borderId="185" applyNumberFormat="0" applyFont="0" applyAlignment="0" applyProtection="0"/>
    <xf numFmtId="0" fontId="138" fillId="10" borderId="192" applyNumberFormat="0" applyAlignment="0" applyProtection="0">
      <alignment vertical="center"/>
    </xf>
    <xf numFmtId="0" fontId="19" fillId="29" borderId="190" applyNumberFormat="0" applyFont="0" applyAlignment="0" applyProtection="0"/>
    <xf numFmtId="0" fontId="134" fillId="0" borderId="195" applyNumberFormat="0" applyFill="0" applyAlignment="0" applyProtection="0">
      <alignment vertical="center"/>
    </xf>
    <xf numFmtId="0" fontId="371" fillId="10" borderId="192" applyNumberFormat="0" applyAlignment="0" applyProtection="0">
      <alignment vertical="center"/>
    </xf>
    <xf numFmtId="0" fontId="13" fillId="29" borderId="190" applyNumberFormat="0" applyFont="0" applyAlignment="0" applyProtection="0"/>
    <xf numFmtId="0" fontId="139" fillId="60" borderId="193" applyNumberFormat="0" applyAlignment="0" applyProtection="0">
      <alignment vertical="center"/>
    </xf>
    <xf numFmtId="0" fontId="47" fillId="23" borderId="186" applyNumberFormat="0" applyAlignment="0" applyProtection="0"/>
    <xf numFmtId="0" fontId="49" fillId="23" borderId="183" applyNumberFormat="0" applyAlignment="0" applyProtection="0"/>
    <xf numFmtId="0" fontId="60" fillId="10" borderId="183" applyNumberFormat="0" applyAlignment="0" applyProtection="0"/>
    <xf numFmtId="0" fontId="64" fillId="0" borderId="187" applyNumberFormat="0" applyFill="0" applyAlignment="0" applyProtection="0"/>
    <xf numFmtId="0" fontId="13" fillId="29" borderId="185" applyNumberFormat="0" applyFont="0" applyAlignment="0" applyProtection="0"/>
    <xf numFmtId="0" fontId="138" fillId="10" borderId="192" applyNumberFormat="0" applyAlignment="0" applyProtection="0">
      <alignment vertical="center"/>
    </xf>
    <xf numFmtId="0" fontId="137" fillId="60" borderId="192" applyNumberFormat="0" applyAlignment="0" applyProtection="0">
      <alignment vertical="center"/>
    </xf>
    <xf numFmtId="0" fontId="94" fillId="29" borderId="190" applyNumberFormat="0" applyFont="0" applyAlignment="0" applyProtection="0">
      <alignment vertical="center"/>
    </xf>
    <xf numFmtId="0" fontId="370" fillId="60" borderId="192" applyNumberFormat="0" applyAlignment="0" applyProtection="0">
      <alignment vertical="center"/>
    </xf>
    <xf numFmtId="0" fontId="94" fillId="29" borderId="190" applyNumberFormat="0" applyFont="0" applyAlignment="0" applyProtection="0">
      <alignment vertical="center"/>
    </xf>
    <xf numFmtId="173" fontId="13" fillId="3" borderId="188"/>
    <xf numFmtId="0" fontId="40" fillId="29" borderId="190" applyNumberFormat="0" applyFont="0" applyAlignment="0" applyProtection="0"/>
    <xf numFmtId="0" fontId="65" fillId="0" borderId="191" applyNumberFormat="0" applyFill="0" applyAlignment="0" applyProtection="0"/>
    <xf numFmtId="0" fontId="139" fillId="60" borderId="193" applyNumberFormat="0" applyAlignment="0" applyProtection="0">
      <alignment vertical="center"/>
    </xf>
    <xf numFmtId="0" fontId="134" fillId="0" borderId="195" applyNumberFormat="0" applyFill="0" applyAlignment="0" applyProtection="0">
      <alignment vertical="center"/>
    </xf>
    <xf numFmtId="0" fontId="137" fillId="60" borderId="192" applyNumberFormat="0" applyAlignment="0" applyProtection="0">
      <alignment vertical="center"/>
    </xf>
    <xf numFmtId="0" fontId="50" fillId="23" borderId="192" applyNumberFormat="0" applyAlignment="0" applyProtection="0"/>
    <xf numFmtId="0" fontId="48" fillId="23" borderId="186" applyNumberFormat="0" applyAlignment="0" applyProtection="0"/>
    <xf numFmtId="0" fontId="50" fillId="23" borderId="183" applyNumberFormat="0" applyAlignment="0" applyProtection="0"/>
    <xf numFmtId="0" fontId="61" fillId="10" borderId="183" applyNumberFormat="0" applyAlignment="0" applyProtection="0"/>
    <xf numFmtId="0" fontId="65" fillId="0" borderId="187" applyNumberFormat="0" applyFill="0" applyAlignment="0" applyProtection="0"/>
    <xf numFmtId="0" fontId="24" fillId="29" borderId="185" applyNumberFormat="0" applyFont="0" applyAlignment="0" applyProtection="0"/>
    <xf numFmtId="0" fontId="19" fillId="29" borderId="185" applyNumberFormat="0" applyFont="0" applyAlignment="0" applyProtection="0"/>
    <xf numFmtId="0" fontId="24" fillId="29" borderId="190" applyNumberFormat="0" applyFont="0" applyAlignment="0" applyProtection="0"/>
    <xf numFmtId="0" fontId="64" fillId="0" borderId="191" applyNumberFormat="0" applyFill="0" applyAlignment="0" applyProtection="0"/>
    <xf numFmtId="173" fontId="13" fillId="3" borderId="196"/>
    <xf numFmtId="0" fontId="61" fillId="10" borderId="192" applyNumberFormat="0" applyAlignment="0" applyProtection="0"/>
    <xf numFmtId="0" fontId="61" fillId="10" borderId="192" applyNumberFormat="0" applyAlignment="0" applyProtection="0"/>
    <xf numFmtId="0" fontId="13" fillId="29" borderId="190" applyNumberFormat="0" applyFont="0" applyAlignment="0" applyProtection="0"/>
    <xf numFmtId="0" fontId="14" fillId="29" borderId="190" applyNumberFormat="0" applyFont="0" applyAlignment="0" applyProtection="0">
      <alignment vertical="center"/>
    </xf>
    <xf numFmtId="0" fontId="47" fillId="23" borderId="193" applyNumberFormat="0" applyAlignment="0" applyProtection="0"/>
    <xf numFmtId="0" fontId="134" fillId="0" borderId="184" applyNumberFormat="0" applyFill="0" applyAlignment="0" applyProtection="0">
      <alignment vertical="center"/>
    </xf>
    <xf numFmtId="0" fontId="14" fillId="29" borderId="185" applyNumberFormat="0" applyFont="0" applyAlignment="0" applyProtection="0">
      <alignment vertical="center"/>
    </xf>
    <xf numFmtId="0" fontId="171" fillId="0" borderId="194">
      <alignment horizontal="left" vertical="center"/>
    </xf>
    <xf numFmtId="0" fontId="137" fillId="60" borderId="183" applyNumberFormat="0" applyAlignment="0" applyProtection="0">
      <alignment vertical="center"/>
    </xf>
    <xf numFmtId="0" fontId="138" fillId="10" borderId="183" applyNumberFormat="0" applyAlignment="0" applyProtection="0">
      <alignment vertical="center"/>
    </xf>
    <xf numFmtId="0" fontId="139" fillId="60" borderId="186" applyNumberFormat="0" applyAlignment="0" applyProtection="0">
      <alignment vertical="center"/>
    </xf>
    <xf numFmtId="0" fontId="48" fillId="23" borderId="193" applyNumberFormat="0" applyAlignment="0" applyProtection="0"/>
    <xf numFmtId="0" fontId="47" fillId="23" borderId="186" applyNumberFormat="0" applyAlignment="0" applyProtection="0"/>
    <xf numFmtId="0" fontId="48" fillId="23" borderId="186" applyNumberFormat="0" applyAlignment="0" applyProtection="0"/>
    <xf numFmtId="0" fontId="49" fillId="23" borderId="183" applyNumberFormat="0" applyAlignment="0" applyProtection="0"/>
    <xf numFmtId="0" fontId="50" fillId="23" borderId="183" applyNumberFormat="0" applyAlignment="0" applyProtection="0"/>
    <xf numFmtId="0" fontId="60" fillId="10" borderId="183" applyNumberFormat="0" applyAlignment="0" applyProtection="0"/>
    <xf numFmtId="0" fontId="61" fillId="10" borderId="183" applyNumberFormat="0" applyAlignment="0" applyProtection="0"/>
    <xf numFmtId="0" fontId="64" fillId="0" borderId="187" applyNumberFormat="0" applyFill="0" applyAlignment="0" applyProtection="0"/>
    <xf numFmtId="0" fontId="65" fillId="0" borderId="187" applyNumberFormat="0" applyFill="0" applyAlignment="0" applyProtection="0"/>
    <xf numFmtId="0" fontId="13" fillId="29" borderId="185" applyNumberFormat="0" applyFont="0" applyAlignment="0" applyProtection="0"/>
    <xf numFmtId="0" fontId="24" fillId="29" borderId="185" applyNumberFormat="0" applyFont="0" applyAlignment="0" applyProtection="0"/>
    <xf numFmtId="0" fontId="19" fillId="29" borderId="185" applyNumberFormat="0" applyFont="0" applyAlignment="0" applyProtection="0"/>
    <xf numFmtId="0" fontId="134" fillId="0" borderId="184" applyNumberFormat="0" applyFill="0" applyAlignment="0" applyProtection="0">
      <alignment vertical="center"/>
    </xf>
    <xf numFmtId="0" fontId="14" fillId="29" borderId="185" applyNumberFormat="0" applyFont="0" applyAlignment="0" applyProtection="0">
      <alignment vertical="center"/>
    </xf>
    <xf numFmtId="0" fontId="137" fillId="60" borderId="183" applyNumberFormat="0" applyAlignment="0" applyProtection="0">
      <alignment vertical="center"/>
    </xf>
    <xf numFmtId="0" fontId="138" fillId="10" borderId="183" applyNumberFormat="0" applyAlignment="0" applyProtection="0">
      <alignment vertical="center"/>
    </xf>
    <xf numFmtId="0" fontId="139" fillId="60" borderId="186" applyNumberFormat="0" applyAlignment="0" applyProtection="0">
      <alignment vertical="center"/>
    </xf>
    <xf numFmtId="0" fontId="50" fillId="23" borderId="192" applyNumberFormat="0" applyAlignment="0" applyProtection="0"/>
    <xf numFmtId="0" fontId="47" fillId="23" borderId="186" applyNumberFormat="0" applyAlignment="0" applyProtection="0"/>
    <xf numFmtId="0" fontId="48" fillId="23" borderId="186" applyNumberFormat="0" applyAlignment="0" applyProtection="0"/>
    <xf numFmtId="0" fontId="49" fillId="23" borderId="183" applyNumberFormat="0" applyAlignment="0" applyProtection="0"/>
    <xf numFmtId="0" fontId="50" fillId="23" borderId="183" applyNumberFormat="0" applyAlignment="0" applyProtection="0"/>
    <xf numFmtId="0" fontId="60" fillId="10" borderId="183" applyNumberFormat="0" applyAlignment="0" applyProtection="0"/>
    <xf numFmtId="0" fontId="61" fillId="10" borderId="183" applyNumberFormat="0" applyAlignment="0" applyProtection="0"/>
    <xf numFmtId="0" fontId="13" fillId="29" borderId="185" applyNumberFormat="0" applyFont="0" applyAlignment="0" applyProtection="0"/>
    <xf numFmtId="0" fontId="24" fillId="29" borderId="185" applyNumberFormat="0" applyFont="0" applyAlignment="0" applyProtection="0"/>
    <xf numFmtId="0" fontId="19" fillId="29" borderId="185" applyNumberFormat="0" applyFont="0" applyAlignment="0" applyProtection="0"/>
    <xf numFmtId="0" fontId="47" fillId="23" borderId="193" applyNumberFormat="0" applyAlignment="0" applyProtection="0"/>
    <xf numFmtId="0" fontId="48" fillId="23" borderId="193" applyNumberFormat="0" applyAlignment="0" applyProtection="0"/>
    <xf numFmtId="0" fontId="65" fillId="0" borderId="191" applyNumberFormat="0" applyFill="0" applyAlignment="0" applyProtection="0"/>
    <xf numFmtId="0" fontId="49" fillId="23" borderId="192" applyNumberFormat="0" applyAlignment="0" applyProtection="0"/>
    <xf numFmtId="0" fontId="13" fillId="29" borderId="185" applyNumberFormat="0" applyFont="0" applyAlignment="0" applyProtection="0"/>
    <xf numFmtId="0" fontId="64" fillId="0" borderId="187" applyNumberFormat="0" applyFill="0" applyAlignment="0" applyProtection="0"/>
    <xf numFmtId="0" fontId="60" fillId="10" borderId="183" applyNumberFormat="0" applyAlignment="0" applyProtection="0"/>
    <xf numFmtId="0" fontId="49" fillId="23" borderId="183" applyNumberFormat="0" applyAlignment="0" applyProtection="0"/>
    <xf numFmtId="0" fontId="47" fillId="23" borderId="186" applyNumberFormat="0" applyAlignment="0" applyProtection="0"/>
    <xf numFmtId="0" fontId="65" fillId="0" borderId="187" applyNumberFormat="0" applyFill="0" applyAlignment="0" applyProtection="0"/>
    <xf numFmtId="0" fontId="65" fillId="0" borderId="187" applyNumberFormat="0" applyFill="0" applyAlignment="0" applyProtection="0"/>
    <xf numFmtId="0" fontId="48" fillId="23" borderId="186" applyNumberFormat="0" applyAlignment="0" applyProtection="0"/>
    <xf numFmtId="0" fontId="48" fillId="23" borderId="186" applyNumberFormat="0" applyAlignment="0" applyProtection="0"/>
    <xf numFmtId="0" fontId="40" fillId="29" borderId="185" applyNumberFormat="0" applyFont="0" applyAlignment="0" applyProtection="0"/>
    <xf numFmtId="0" fontId="40" fillId="29" borderId="185" applyNumberFormat="0" applyFont="0" applyAlignment="0" applyProtection="0"/>
    <xf numFmtId="0" fontId="61" fillId="10" borderId="183" applyNumberFormat="0" applyAlignment="0" applyProtection="0"/>
    <xf numFmtId="0" fontId="61" fillId="10" borderId="183" applyNumberFormat="0" applyAlignment="0" applyProtection="0"/>
    <xf numFmtId="0" fontId="50" fillId="23" borderId="183" applyNumberFormat="0" applyAlignment="0" applyProtection="0"/>
    <xf numFmtId="0" fontId="50" fillId="23" borderId="183" applyNumberFormat="0" applyAlignment="0" applyProtection="0"/>
    <xf numFmtId="0" fontId="48" fillId="23" borderId="186" applyNumberFormat="0" applyAlignment="0" applyProtection="0"/>
    <xf numFmtId="0" fontId="50" fillId="23" borderId="183" applyNumberFormat="0" applyAlignment="0" applyProtection="0"/>
    <xf numFmtId="0" fontId="61" fillId="10" borderId="183" applyNumberFormat="0" applyAlignment="0" applyProtection="0"/>
    <xf numFmtId="0" fontId="65" fillId="0" borderId="187" applyNumberFormat="0" applyFill="0" applyAlignment="0" applyProtection="0"/>
    <xf numFmtId="0" fontId="24" fillId="29" borderId="185" applyNumberFormat="0" applyFont="0" applyAlignment="0" applyProtection="0"/>
    <xf numFmtId="0" fontId="47" fillId="23" borderId="186" applyNumberFormat="0" applyAlignment="0" applyProtection="0"/>
    <xf numFmtId="0" fontId="48" fillId="23" borderId="186" applyNumberFormat="0" applyAlignment="0" applyProtection="0"/>
    <xf numFmtId="0" fontId="49" fillId="23" borderId="183" applyNumberFormat="0" applyAlignment="0" applyProtection="0"/>
    <xf numFmtId="0" fontId="50" fillId="23" borderId="183" applyNumberFormat="0" applyAlignment="0" applyProtection="0"/>
    <xf numFmtId="0" fontId="60" fillId="10" borderId="183" applyNumberFormat="0" applyAlignment="0" applyProtection="0"/>
    <xf numFmtId="0" fontId="61" fillId="10" borderId="183" applyNumberFormat="0" applyAlignment="0" applyProtection="0"/>
    <xf numFmtId="0" fontId="13" fillId="29" borderId="185" applyNumberFormat="0" applyFont="0" applyAlignment="0" applyProtection="0"/>
    <xf numFmtId="0" fontId="24" fillId="29" borderId="185" applyNumberFormat="0" applyFont="0" applyAlignment="0" applyProtection="0"/>
    <xf numFmtId="0" fontId="19" fillId="29" borderId="185" applyNumberFormat="0" applyFont="0" applyAlignment="0" applyProtection="0"/>
    <xf numFmtId="10" fontId="29" fillId="20" borderId="196" applyNumberFormat="0" applyBorder="0" applyAlignment="0" applyProtection="0"/>
    <xf numFmtId="0" fontId="223" fillId="64" borderId="192" applyNumberFormat="0" applyAlignment="0" applyProtection="0">
      <alignment vertical="center"/>
    </xf>
    <xf numFmtId="0" fontId="223" fillId="64" borderId="192" applyNumberFormat="0" applyAlignment="0" applyProtection="0">
      <alignment vertical="center"/>
    </xf>
    <xf numFmtId="0" fontId="223" fillId="64" borderId="192" applyNumberFormat="0" applyAlignment="0" applyProtection="0">
      <alignment vertical="center"/>
    </xf>
    <xf numFmtId="0" fontId="223" fillId="64" borderId="192" applyNumberFormat="0" applyAlignment="0" applyProtection="0">
      <alignment vertical="center"/>
    </xf>
    <xf numFmtId="0" fontId="223" fillId="64" borderId="192" applyNumberFormat="0" applyAlignment="0" applyProtection="0">
      <alignment vertical="center"/>
    </xf>
    <xf numFmtId="0" fontId="223" fillId="64" borderId="192" applyNumberFormat="0" applyAlignment="0" applyProtection="0">
      <alignment vertical="center"/>
    </xf>
    <xf numFmtId="0" fontId="223" fillId="64" borderId="192" applyNumberFormat="0" applyAlignment="0" applyProtection="0">
      <alignment vertical="center"/>
    </xf>
    <xf numFmtId="0" fontId="19" fillId="29" borderId="190" applyNumberFormat="0" applyFont="0" applyAlignment="0" applyProtection="0"/>
    <xf numFmtId="0" fontId="24" fillId="29" borderId="190" applyNumberFormat="0" applyFont="0" applyAlignment="0" applyProtection="0"/>
    <xf numFmtId="0" fontId="49" fillId="23" borderId="192" applyNumberFormat="0" applyAlignment="0" applyProtection="0"/>
    <xf numFmtId="0" fontId="48" fillId="23" borderId="193" applyNumberFormat="0" applyAlignment="0" applyProtection="0"/>
    <xf numFmtId="0" fontId="47" fillId="23" borderId="193" applyNumberFormat="0" applyAlignment="0" applyProtection="0"/>
    <xf numFmtId="0" fontId="60" fillId="10" borderId="192" applyNumberFormat="0" applyAlignment="0" applyProtection="0"/>
    <xf numFmtId="0" fontId="64" fillId="0" borderId="191" applyNumberFormat="0" applyFill="0" applyAlignment="0" applyProtection="0"/>
    <xf numFmtId="0" fontId="19" fillId="29" borderId="190" applyNumberFormat="0" applyFont="0" applyAlignment="0" applyProtection="0"/>
    <xf numFmtId="0" fontId="24" fillId="29" borderId="190" applyNumberFormat="0" applyFont="0" applyAlignment="0" applyProtection="0"/>
    <xf numFmtId="0" fontId="61" fillId="10" borderId="192" applyNumberFormat="0" applyAlignment="0" applyProtection="0"/>
    <xf numFmtId="0" fontId="60" fillId="10" borderId="192" applyNumberFormat="0" applyAlignment="0" applyProtection="0"/>
    <xf numFmtId="0" fontId="49" fillId="23" borderId="192" applyNumberFormat="0" applyAlignment="0" applyProtection="0"/>
    <xf numFmtId="0" fontId="48" fillId="23" borderId="193" applyNumberFormat="0" applyAlignment="0" applyProtection="0"/>
    <xf numFmtId="0" fontId="47" fillId="23" borderId="193" applyNumberFormat="0" applyAlignment="0" applyProtection="0"/>
    <xf numFmtId="0" fontId="60" fillId="10" borderId="192" applyNumberFormat="0" applyAlignment="0" applyProtection="0"/>
    <xf numFmtId="0" fontId="24" fillId="29" borderId="190" applyNumberFormat="0" applyFont="0" applyAlignment="0" applyProtection="0"/>
    <xf numFmtId="0" fontId="50" fillId="23" borderId="192" applyNumberFormat="0" applyAlignment="0" applyProtection="0"/>
    <xf numFmtId="0" fontId="48" fillId="23" borderId="193" applyNumberFormat="0" applyAlignment="0" applyProtection="0"/>
    <xf numFmtId="0" fontId="13" fillId="29" borderId="190" applyNumberFormat="0" applyFont="0" applyAlignment="0" applyProtection="0"/>
    <xf numFmtId="0" fontId="19" fillId="29" borderId="190" applyNumberFormat="0" applyFont="0" applyAlignment="0" applyProtection="0"/>
    <xf numFmtId="0" fontId="61" fillId="10" borderId="192" applyNumberFormat="0" applyAlignment="0" applyProtection="0"/>
    <xf numFmtId="0" fontId="50" fillId="23" borderId="192" applyNumberFormat="0" applyAlignment="0" applyProtection="0"/>
    <xf numFmtId="0" fontId="40" fillId="29" borderId="190" applyNumberFormat="0" applyFont="0" applyAlignment="0" applyProtection="0"/>
    <xf numFmtId="0" fontId="50" fillId="23" borderId="192" applyNumberFormat="0" applyAlignment="0" applyProtection="0"/>
    <xf numFmtId="0" fontId="367" fillId="0" borderId="195" applyNumberFormat="0" applyFill="0" applyAlignment="0" applyProtection="0">
      <alignment vertical="center"/>
    </xf>
    <xf numFmtId="0" fontId="367" fillId="0" borderId="195" applyNumberFormat="0" applyFill="0" applyAlignment="0" applyProtection="0">
      <alignment vertical="center"/>
    </xf>
    <xf numFmtId="0" fontId="94" fillId="29" borderId="190" applyNumberFormat="0" applyFont="0" applyAlignment="0" applyProtection="0">
      <alignment vertical="center"/>
    </xf>
    <xf numFmtId="0" fontId="94" fillId="29" borderId="190" applyNumberFormat="0" applyFont="0" applyAlignment="0" applyProtection="0">
      <alignment vertical="center"/>
    </xf>
    <xf numFmtId="0" fontId="370" fillId="60" borderId="192" applyNumberFormat="0" applyAlignment="0" applyProtection="0">
      <alignment vertical="center"/>
    </xf>
    <xf numFmtId="0" fontId="370" fillId="60" borderId="192" applyNumberFormat="0" applyAlignment="0" applyProtection="0">
      <alignment vertical="center"/>
    </xf>
    <xf numFmtId="0" fontId="371" fillId="10" borderId="192" applyNumberFormat="0" applyAlignment="0" applyProtection="0">
      <alignment vertical="center"/>
    </xf>
    <xf numFmtId="0" fontId="371" fillId="10" borderId="192" applyNumberFormat="0" applyAlignment="0" applyProtection="0">
      <alignment vertical="center"/>
    </xf>
    <xf numFmtId="0" fontId="372" fillId="60" borderId="193" applyNumberFormat="0" applyAlignment="0" applyProtection="0">
      <alignment vertical="center"/>
    </xf>
    <xf numFmtId="0" fontId="372" fillId="60" borderId="193" applyNumberFormat="0" applyAlignment="0" applyProtection="0">
      <alignment vertical="center"/>
    </xf>
    <xf numFmtId="0" fontId="61" fillId="10" borderId="192" applyNumberFormat="0" applyAlignment="0" applyProtection="0"/>
    <xf numFmtId="10" fontId="29" fillId="20" borderId="188" applyNumberFormat="0" applyBorder="0" applyAlignment="0" applyProtection="0"/>
    <xf numFmtId="173" fontId="13" fillId="3" borderId="188"/>
    <xf numFmtId="0" fontId="223" fillId="64" borderId="192" applyNumberFormat="0" applyAlignment="0" applyProtection="0">
      <alignment vertical="center"/>
    </xf>
    <xf numFmtId="0" fontId="223" fillId="64" borderId="192" applyNumberFormat="0" applyAlignment="0" applyProtection="0">
      <alignment vertical="center"/>
    </xf>
    <xf numFmtId="0" fontId="223" fillId="64" borderId="192" applyNumberFormat="0" applyAlignment="0" applyProtection="0">
      <alignment vertical="center"/>
    </xf>
    <xf numFmtId="0" fontId="50" fillId="23" borderId="192" applyNumberFormat="0" applyAlignment="0" applyProtection="0"/>
    <xf numFmtId="0" fontId="61" fillId="10" borderId="192" applyNumberFormat="0" applyAlignment="0" applyProtection="0"/>
    <xf numFmtId="0" fontId="13" fillId="29" borderId="190" applyNumberFormat="0" applyFont="0" applyAlignment="0" applyProtection="0"/>
    <xf numFmtId="0" fontId="60" fillId="10" borderId="192" applyNumberFormat="0" applyAlignment="0" applyProtection="0"/>
    <xf numFmtId="0" fontId="50" fillId="23" borderId="192" applyNumberFormat="0" applyAlignment="0" applyProtection="0"/>
    <xf numFmtId="0" fontId="48" fillId="23" borderId="193" applyNumberFormat="0" applyAlignment="0" applyProtection="0"/>
    <xf numFmtId="0" fontId="65" fillId="0" borderId="191" applyNumberFormat="0" applyFill="0" applyAlignment="0" applyProtection="0"/>
    <xf numFmtId="0" fontId="13" fillId="29" borderId="190" applyNumberFormat="0" applyFont="0" applyAlignment="0" applyProtection="0"/>
    <xf numFmtId="0" fontId="50" fillId="23" borderId="192" applyNumberFormat="0" applyAlignment="0" applyProtection="0"/>
    <xf numFmtId="0" fontId="65" fillId="0" borderId="191" applyNumberFormat="0" applyFill="0" applyAlignment="0" applyProtection="0"/>
    <xf numFmtId="0" fontId="19" fillId="29" borderId="190" applyNumberFormat="0" applyFont="0" applyAlignment="0" applyProtection="0"/>
    <xf numFmtId="0" fontId="61" fillId="10" borderId="192" applyNumberFormat="0" applyAlignment="0" applyProtection="0"/>
    <xf numFmtId="0" fontId="65" fillId="0" borderId="191" applyNumberFormat="0" applyFill="0" applyAlignment="0" applyProtection="0"/>
    <xf numFmtId="0" fontId="64" fillId="0" borderId="191" applyNumberFormat="0" applyFill="0" applyAlignment="0" applyProtection="0"/>
    <xf numFmtId="0" fontId="60" fillId="10" borderId="192" applyNumberFormat="0" applyAlignment="0" applyProtection="0"/>
    <xf numFmtId="0" fontId="49" fillId="23" borderId="192" applyNumberFormat="0" applyAlignment="0" applyProtection="0"/>
    <xf numFmtId="0" fontId="48" fillId="23" borderId="193" applyNumberFormat="0" applyAlignment="0" applyProtection="0"/>
    <xf numFmtId="0" fontId="65" fillId="0" borderId="191" applyNumberFormat="0" applyFill="0" applyAlignment="0" applyProtection="0"/>
    <xf numFmtId="0" fontId="65" fillId="0" borderId="191" applyNumberFormat="0" applyFill="0" applyAlignment="0" applyProtection="0"/>
    <xf numFmtId="0" fontId="65" fillId="0" borderId="191" applyNumberFormat="0" applyFill="0" applyAlignment="0" applyProtection="0"/>
    <xf numFmtId="0" fontId="48" fillId="23" borderId="193" applyNumberFormat="0" applyAlignment="0" applyProtection="0"/>
    <xf numFmtId="0" fontId="48" fillId="23" borderId="193" applyNumberFormat="0" applyAlignment="0" applyProtection="0"/>
    <xf numFmtId="0" fontId="40" fillId="29" borderId="190" applyNumberFormat="0" applyFont="0" applyAlignment="0" applyProtection="0"/>
    <xf numFmtId="0" fontId="61" fillId="10" borderId="192" applyNumberFormat="0" applyAlignment="0" applyProtection="0"/>
    <xf numFmtId="0" fontId="61" fillId="10" borderId="192" applyNumberFormat="0" applyAlignment="0" applyProtection="0"/>
    <xf numFmtId="0" fontId="50" fillId="23" borderId="192" applyNumberFormat="0" applyAlignment="0" applyProtection="0"/>
    <xf numFmtId="10" fontId="29" fillId="20" borderId="188" applyNumberFormat="0" applyBorder="0" applyAlignment="0" applyProtection="0"/>
    <xf numFmtId="0" fontId="40" fillId="29" borderId="190" applyNumberFormat="0" applyFont="0" applyAlignment="0" applyProtection="0"/>
    <xf numFmtId="0" fontId="24" fillId="29" borderId="190" applyNumberFormat="0" applyFont="0" applyAlignment="0" applyProtection="0"/>
    <xf numFmtId="0" fontId="50" fillId="23" borderId="192" applyNumberFormat="0" applyAlignment="0" applyProtection="0"/>
    <xf numFmtId="0" fontId="139" fillId="60" borderId="186" applyNumberFormat="0" applyAlignment="0" applyProtection="0">
      <alignment vertical="center"/>
    </xf>
    <xf numFmtId="0" fontId="47" fillId="23" borderId="186" applyNumberFormat="0" applyAlignment="0" applyProtection="0"/>
    <xf numFmtId="0" fontId="139" fillId="60" borderId="186" applyNumberFormat="0" applyAlignment="0" applyProtection="0">
      <alignment vertical="center"/>
    </xf>
    <xf numFmtId="10" fontId="29" fillId="20" borderId="188" applyNumberFormat="0" applyBorder="0" applyAlignment="0" applyProtection="0"/>
    <xf numFmtId="0" fontId="367" fillId="0" borderId="195" applyNumberFormat="0" applyFill="0" applyAlignment="0" applyProtection="0">
      <alignment vertical="center"/>
    </xf>
    <xf numFmtId="0" fontId="372" fillId="60" borderId="193" applyNumberFormat="0" applyAlignment="0" applyProtection="0">
      <alignment vertical="center"/>
    </xf>
    <xf numFmtId="10" fontId="29" fillId="20" borderId="196" applyNumberFormat="0" applyBorder="0" applyAlignment="0" applyProtection="0"/>
    <xf numFmtId="0" fontId="139" fillId="60" borderId="193" applyNumberFormat="0" applyAlignment="0" applyProtection="0">
      <alignment vertical="center"/>
    </xf>
    <xf numFmtId="0" fontId="47" fillId="23" borderId="193" applyNumberFormat="0" applyAlignment="0" applyProtection="0"/>
    <xf numFmtId="0" fontId="139" fillId="60" borderId="193" applyNumberFormat="0" applyAlignment="0" applyProtection="0">
      <alignment vertical="center"/>
    </xf>
    <xf numFmtId="10" fontId="29" fillId="20" borderId="188" applyNumberFormat="0" applyBorder="0" applyAlignment="0" applyProtection="0"/>
    <xf numFmtId="195" fontId="183" fillId="0" borderId="212">
      <alignment horizontal="right" vertical="center"/>
    </xf>
    <xf numFmtId="0" fontId="50" fillId="23" borderId="192" applyNumberFormat="0" applyAlignment="0" applyProtection="0"/>
    <xf numFmtId="181" fontId="223" fillId="64" borderId="200" applyNumberFormat="0" applyAlignment="0" applyProtection="0">
      <alignment vertical="center"/>
    </xf>
    <xf numFmtId="10" fontId="29" fillId="65" borderId="188" applyNumberFormat="0" applyBorder="0" applyAlignment="0" applyProtection="0"/>
    <xf numFmtId="10" fontId="29" fillId="65" borderId="188" applyNumberFormat="0" applyBorder="0" applyAlignment="0" applyProtection="0"/>
    <xf numFmtId="10" fontId="29" fillId="65" borderId="188" applyNumberFormat="0" applyBorder="0" applyAlignment="0" applyProtection="0"/>
    <xf numFmtId="10" fontId="29" fillId="65" borderId="188" applyNumberFormat="0" applyBorder="0" applyAlignment="0" applyProtection="0"/>
    <xf numFmtId="0" fontId="197" fillId="29" borderId="198" applyNumberFormat="0" applyFont="0" applyAlignment="0" applyProtection="0"/>
    <xf numFmtId="0" fontId="197" fillId="29" borderId="198" applyNumberFormat="0" applyFont="0" applyAlignment="0" applyProtection="0"/>
    <xf numFmtId="195" fontId="183" fillId="0" borderId="197">
      <alignment horizontal="right" vertical="center"/>
    </xf>
    <xf numFmtId="195" fontId="418" fillId="0" borderId="197">
      <alignment horizontal="right" vertical="center"/>
    </xf>
    <xf numFmtId="195" fontId="183" fillId="0" borderId="197">
      <alignment horizontal="right" vertical="center"/>
    </xf>
    <xf numFmtId="195" fontId="418" fillId="0" borderId="197">
      <alignment horizontal="right" vertical="center"/>
    </xf>
    <xf numFmtId="195" fontId="418" fillId="0" borderId="197">
      <alignment horizontal="right" vertical="center"/>
    </xf>
    <xf numFmtId="195" fontId="418" fillId="0" borderId="197">
      <alignment horizontal="right" vertical="center"/>
    </xf>
    <xf numFmtId="195" fontId="418" fillId="0" borderId="197">
      <alignment horizontal="right" vertical="center"/>
    </xf>
    <xf numFmtId="195" fontId="418" fillId="0" borderId="197">
      <alignment horizontal="right" vertical="center"/>
    </xf>
    <xf numFmtId="195" fontId="418" fillId="0" borderId="197">
      <alignment horizontal="right" vertical="center"/>
    </xf>
    <xf numFmtId="195" fontId="418" fillId="0" borderId="197">
      <alignment horizontal="right" vertical="center"/>
    </xf>
    <xf numFmtId="195" fontId="418" fillId="0" borderId="197">
      <alignment horizontal="right" vertical="center"/>
    </xf>
    <xf numFmtId="195" fontId="183" fillId="0" borderId="197">
      <alignment horizontal="right" vertical="center"/>
    </xf>
    <xf numFmtId="195" fontId="418" fillId="0" borderId="197">
      <alignment horizontal="right" vertical="center"/>
    </xf>
    <xf numFmtId="195" fontId="418" fillId="0" borderId="197">
      <alignment horizontal="right" vertical="center"/>
    </xf>
    <xf numFmtId="195" fontId="183" fillId="0" borderId="197">
      <alignment horizontal="right" vertical="center"/>
    </xf>
    <xf numFmtId="195" fontId="183" fillId="0" borderId="197">
      <alignment horizontal="right" vertical="center"/>
    </xf>
    <xf numFmtId="195" fontId="183" fillId="0" borderId="197">
      <alignment horizontal="right" vertical="center"/>
    </xf>
    <xf numFmtId="195" fontId="183" fillId="0" borderId="197">
      <alignment horizontal="right" vertical="center"/>
    </xf>
    <xf numFmtId="195" fontId="418" fillId="0" borderId="197">
      <alignment horizontal="right" vertical="center"/>
    </xf>
    <xf numFmtId="195" fontId="418" fillId="0" borderId="197">
      <alignment horizontal="right" vertical="center"/>
    </xf>
    <xf numFmtId="196" fontId="183" fillId="0" borderId="197">
      <alignment horizontal="center"/>
    </xf>
    <xf numFmtId="196" fontId="418" fillId="0" borderId="197">
      <alignment horizontal="center"/>
    </xf>
    <xf numFmtId="196" fontId="183" fillId="0" borderId="197">
      <alignment horizontal="center"/>
    </xf>
    <xf numFmtId="171" fontId="183" fillId="0" borderId="188"/>
    <xf numFmtId="171" fontId="418" fillId="0" borderId="188"/>
    <xf numFmtId="171" fontId="183" fillId="0" borderId="188"/>
    <xf numFmtId="0" fontId="204" fillId="0" borderId="199" applyNumberFormat="0" applyFill="0" applyAlignment="0" applyProtection="0">
      <alignment vertical="center"/>
    </xf>
    <xf numFmtId="0" fontId="218" fillId="19" borderId="200" applyNumberFormat="0" applyAlignment="0" applyProtection="0">
      <alignment vertical="center"/>
    </xf>
    <xf numFmtId="0" fontId="226" fillId="19" borderId="201" applyNumberFormat="0" applyAlignment="0" applyProtection="0">
      <alignment vertical="center"/>
    </xf>
    <xf numFmtId="0" fontId="223" fillId="64" borderId="200" applyNumberFormat="0" applyAlignment="0" applyProtection="0">
      <alignment vertical="center"/>
    </xf>
    <xf numFmtId="0" fontId="94" fillId="20" borderId="198" applyNumberFormat="0" applyFont="0" applyAlignment="0" applyProtection="0">
      <alignment vertical="center"/>
    </xf>
    <xf numFmtId="10" fontId="29" fillId="65" borderId="196" applyNumberFormat="0" applyBorder="0" applyAlignment="0" applyProtection="0"/>
    <xf numFmtId="0" fontId="64" fillId="0" borderId="191" applyNumberFormat="0" applyFill="0" applyAlignment="0" applyProtection="0"/>
    <xf numFmtId="181" fontId="223" fillId="64" borderId="200" applyNumberFormat="0" applyAlignment="0" applyProtection="0">
      <alignment vertical="center"/>
    </xf>
    <xf numFmtId="0" fontId="94" fillId="20" borderId="190" applyNumberFormat="0" applyFont="0" applyAlignment="0" applyProtection="0">
      <alignment vertical="center"/>
    </xf>
    <xf numFmtId="181" fontId="223" fillId="64" borderId="200" applyNumberFormat="0" applyAlignment="0" applyProtection="0">
      <alignment vertical="center"/>
    </xf>
    <xf numFmtId="181" fontId="223" fillId="64" borderId="200" applyNumberFormat="0" applyAlignment="0" applyProtection="0">
      <alignment vertical="center"/>
    </xf>
    <xf numFmtId="181" fontId="223" fillId="64" borderId="200" applyNumberFormat="0" applyAlignment="0" applyProtection="0">
      <alignment vertical="center"/>
    </xf>
    <xf numFmtId="10" fontId="29" fillId="20" borderId="188" applyNumberFormat="0" applyBorder="0" applyAlignment="0" applyProtection="0"/>
    <xf numFmtId="0" fontId="24" fillId="29" borderId="190" applyNumberFormat="0" applyFont="0" applyAlignment="0" applyProtection="0"/>
    <xf numFmtId="0" fontId="218" fillId="19" borderId="192" applyNumberFormat="0" applyAlignment="0" applyProtection="0">
      <alignment vertical="center"/>
    </xf>
    <xf numFmtId="0" fontId="223" fillId="64" borderId="192" applyNumberFormat="0" applyAlignment="0" applyProtection="0">
      <alignment vertical="center"/>
    </xf>
    <xf numFmtId="0" fontId="226" fillId="19" borderId="193" applyNumberFormat="0" applyAlignment="0" applyProtection="0">
      <alignment vertical="center"/>
    </xf>
    <xf numFmtId="0" fontId="218" fillId="19" borderId="192" applyNumberFormat="0" applyAlignment="0" applyProtection="0">
      <alignment vertical="center"/>
    </xf>
    <xf numFmtId="0" fontId="204" fillId="0" borderId="191" applyNumberFormat="0" applyFill="0" applyAlignment="0" applyProtection="0">
      <alignment vertical="center"/>
    </xf>
    <xf numFmtId="0" fontId="47" fillId="23" borderId="201" applyNumberFormat="0" applyAlignment="0" applyProtection="0"/>
    <xf numFmtId="0" fontId="49" fillId="23" borderId="200" applyNumberFormat="0" applyAlignment="0" applyProtection="0"/>
    <xf numFmtId="0" fontId="60" fillId="10" borderId="200" applyNumberFormat="0" applyAlignment="0" applyProtection="0"/>
    <xf numFmtId="0" fontId="64" fillId="0" borderId="199" applyNumberFormat="0" applyFill="0" applyAlignment="0" applyProtection="0"/>
    <xf numFmtId="0" fontId="13" fillId="29" borderId="198" applyNumberFormat="0" applyFont="0" applyAlignment="0" applyProtection="0"/>
    <xf numFmtId="0" fontId="24" fillId="29" borderId="198" applyNumberFormat="0" applyFont="0" applyAlignment="0" applyProtection="0"/>
    <xf numFmtId="171" fontId="183" fillId="0" borderId="196"/>
    <xf numFmtId="171" fontId="418" fillId="0" borderId="196"/>
    <xf numFmtId="171" fontId="183" fillId="0" borderId="196"/>
    <xf numFmtId="196" fontId="183" fillId="0" borderId="197">
      <alignment horizontal="center"/>
    </xf>
    <xf numFmtId="196" fontId="418" fillId="0" borderId="197">
      <alignment horizontal="center"/>
    </xf>
    <xf numFmtId="196" fontId="183" fillId="0" borderId="197">
      <alignment horizontal="center"/>
    </xf>
    <xf numFmtId="195" fontId="418" fillId="0" borderId="197">
      <alignment horizontal="right" vertical="center"/>
    </xf>
    <xf numFmtId="195" fontId="418" fillId="0" borderId="197">
      <alignment horizontal="right" vertical="center"/>
    </xf>
    <xf numFmtId="195" fontId="183" fillId="0" borderId="197">
      <alignment horizontal="right" vertical="center"/>
    </xf>
    <xf numFmtId="195" fontId="183" fillId="0" borderId="197">
      <alignment horizontal="right" vertical="center"/>
    </xf>
    <xf numFmtId="195" fontId="183" fillId="0" borderId="197">
      <alignment horizontal="right" vertical="center"/>
    </xf>
    <xf numFmtId="195" fontId="183" fillId="0" borderId="197">
      <alignment horizontal="right" vertical="center"/>
    </xf>
    <xf numFmtId="195" fontId="418" fillId="0" borderId="197">
      <alignment horizontal="right" vertical="center"/>
    </xf>
    <xf numFmtId="195" fontId="418" fillId="0" borderId="197">
      <alignment horizontal="right" vertical="center"/>
    </xf>
    <xf numFmtId="195" fontId="183" fillId="0" borderId="197">
      <alignment horizontal="right" vertical="center"/>
    </xf>
    <xf numFmtId="195" fontId="418" fillId="0" borderId="197">
      <alignment horizontal="right" vertical="center"/>
    </xf>
    <xf numFmtId="195" fontId="418" fillId="0" borderId="197">
      <alignment horizontal="right" vertical="center"/>
    </xf>
    <xf numFmtId="195" fontId="418" fillId="0" borderId="197">
      <alignment horizontal="right" vertical="center"/>
    </xf>
    <xf numFmtId="195" fontId="418" fillId="0" borderId="197">
      <alignment horizontal="right" vertical="center"/>
    </xf>
    <xf numFmtId="195" fontId="418" fillId="0" borderId="197">
      <alignment horizontal="right" vertical="center"/>
    </xf>
    <xf numFmtId="195" fontId="418" fillId="0" borderId="197">
      <alignment horizontal="right" vertical="center"/>
    </xf>
    <xf numFmtId="195" fontId="418" fillId="0" borderId="197">
      <alignment horizontal="right" vertical="center"/>
    </xf>
    <xf numFmtId="195" fontId="418" fillId="0" borderId="197">
      <alignment horizontal="right" vertical="center"/>
    </xf>
    <xf numFmtId="195" fontId="183" fillId="0" borderId="197">
      <alignment horizontal="right" vertical="center"/>
    </xf>
    <xf numFmtId="195" fontId="418" fillId="0" borderId="197">
      <alignment horizontal="right" vertical="center"/>
    </xf>
    <xf numFmtId="195" fontId="183" fillId="0" borderId="197">
      <alignment horizontal="right" vertical="center"/>
    </xf>
    <xf numFmtId="0" fontId="197" fillId="29" borderId="190" applyNumberFormat="0" applyFont="0" applyAlignment="0" applyProtection="0"/>
    <xf numFmtId="0" fontId="197" fillId="29" borderId="190" applyNumberFormat="0" applyFont="0" applyAlignment="0" applyProtection="0"/>
    <xf numFmtId="10" fontId="29" fillId="65" borderId="196" applyNumberFormat="0" applyBorder="0" applyAlignment="0" applyProtection="0"/>
    <xf numFmtId="10" fontId="29" fillId="65" borderId="196" applyNumberFormat="0" applyBorder="0" applyAlignment="0" applyProtection="0"/>
    <xf numFmtId="10" fontId="29" fillId="65" borderId="196" applyNumberFormat="0" applyBorder="0" applyAlignment="0" applyProtection="0"/>
    <xf numFmtId="0" fontId="171" fillId="0" borderId="202">
      <alignment horizontal="left" vertical="center"/>
    </xf>
    <xf numFmtId="0" fontId="13" fillId="29" borderId="190" applyNumberFormat="0" applyFont="0" applyAlignment="0" applyProtection="0"/>
    <xf numFmtId="181" fontId="223" fillId="64" borderId="200" applyNumberFormat="0" applyAlignment="0" applyProtection="0">
      <alignment vertical="center"/>
    </xf>
    <xf numFmtId="181" fontId="223" fillId="64" borderId="200" applyNumberFormat="0" applyAlignment="0" applyProtection="0">
      <alignment vertical="center"/>
    </xf>
    <xf numFmtId="181" fontId="223" fillId="64" borderId="200" applyNumberFormat="0" applyAlignment="0" applyProtection="0">
      <alignment vertical="center"/>
    </xf>
    <xf numFmtId="10" fontId="29" fillId="20" borderId="196" applyNumberFormat="0" applyBorder="0" applyAlignment="0" applyProtection="0"/>
    <xf numFmtId="0" fontId="47" fillId="23" borderId="193" applyNumberFormat="0" applyAlignment="0" applyProtection="0"/>
    <xf numFmtId="0" fontId="49" fillId="23" borderId="192" applyNumberFormat="0" applyAlignment="0" applyProtection="0"/>
    <xf numFmtId="0" fontId="60" fillId="10" borderId="192" applyNumberFormat="0" applyAlignment="0" applyProtection="0"/>
    <xf numFmtId="0" fontId="64" fillId="0" borderId="191" applyNumberFormat="0" applyFill="0" applyAlignment="0" applyProtection="0"/>
    <xf numFmtId="0" fontId="13" fillId="29" borderId="190" applyNumberFormat="0" applyFont="0" applyAlignment="0" applyProtection="0"/>
    <xf numFmtId="0" fontId="24" fillId="29" borderId="190" applyNumberFormat="0" applyFont="0" applyAlignment="0" applyProtection="0"/>
    <xf numFmtId="0" fontId="94" fillId="20" borderId="190" applyNumberFormat="0" applyFont="0" applyAlignment="0" applyProtection="0">
      <alignment vertical="center"/>
    </xf>
    <xf numFmtId="0" fontId="223" fillId="64" borderId="192" applyNumberFormat="0" applyAlignment="0" applyProtection="0">
      <alignment vertical="center"/>
    </xf>
    <xf numFmtId="0" fontId="226" fillId="19" borderId="193" applyNumberFormat="0" applyAlignment="0" applyProtection="0">
      <alignment vertical="center"/>
    </xf>
    <xf numFmtId="0" fontId="204" fillId="0" borderId="191" applyNumberFormat="0" applyFill="0" applyAlignment="0" applyProtection="0">
      <alignment vertical="center"/>
    </xf>
    <xf numFmtId="0" fontId="197" fillId="29" borderId="190" applyNumberFormat="0" applyFont="0" applyAlignment="0" applyProtection="0"/>
    <xf numFmtId="0" fontId="197" fillId="29" borderId="190" applyNumberFormat="0" applyFont="0" applyAlignment="0" applyProtection="0"/>
    <xf numFmtId="0" fontId="49" fillId="23" borderId="192" applyNumberFormat="0" applyAlignment="0" applyProtection="0"/>
    <xf numFmtId="0" fontId="60" fillId="10" borderId="192" applyNumberFormat="0" applyAlignment="0" applyProtection="0"/>
    <xf numFmtId="0" fontId="47" fillId="23" borderId="193" applyNumberFormat="0" applyAlignment="0" applyProtection="0"/>
    <xf numFmtId="0" fontId="13" fillId="29" borderId="190" applyNumberFormat="0" applyFont="0" applyAlignment="0" applyProtection="0"/>
    <xf numFmtId="0" fontId="24" fillId="29" borderId="190" applyNumberFormat="0" applyFont="0" applyAlignment="0" applyProtection="0"/>
    <xf numFmtId="284" fontId="24" fillId="29" borderId="190" applyNumberFormat="0" applyFont="0" applyAlignment="0" applyProtection="0"/>
    <xf numFmtId="284" fontId="13" fillId="29" borderId="190" applyNumberFormat="0" applyFont="0" applyAlignment="0" applyProtection="0"/>
    <xf numFmtId="0" fontId="64" fillId="0" borderId="191" applyNumberFormat="0" applyFill="0" applyAlignment="0" applyProtection="0"/>
    <xf numFmtId="284" fontId="64" fillId="0" borderId="191" applyNumberFormat="0" applyFill="0" applyAlignment="0" applyProtection="0"/>
    <xf numFmtId="284" fontId="60" fillId="10" borderId="192" applyNumberFormat="0" applyAlignment="0" applyProtection="0"/>
    <xf numFmtId="0" fontId="60" fillId="10" borderId="192" applyNumberFormat="0" applyAlignment="0" applyProtection="0"/>
    <xf numFmtId="0" fontId="49" fillId="23" borderId="192" applyNumberFormat="0" applyAlignment="0" applyProtection="0"/>
    <xf numFmtId="284" fontId="49" fillId="23" borderId="192" applyNumberFormat="0" applyAlignment="0" applyProtection="0"/>
    <xf numFmtId="0" fontId="47" fillId="23" borderId="193" applyNumberFormat="0" applyAlignment="0" applyProtection="0"/>
    <xf numFmtId="284" fontId="47" fillId="23" borderId="193" applyNumberFormat="0" applyAlignment="0" applyProtection="0"/>
    <xf numFmtId="0" fontId="64" fillId="0" borderId="248" applyNumberFormat="0" applyFill="0" applyAlignment="0" applyProtection="0"/>
    <xf numFmtId="0" fontId="49" fillId="23" borderId="223" applyNumberFormat="0" applyAlignment="0" applyProtection="0"/>
    <xf numFmtId="0" fontId="48" fillId="23" borderId="250" applyNumberFormat="0" applyAlignment="0" applyProtection="0"/>
    <xf numFmtId="0" fontId="371" fillId="10" borderId="240" applyNumberFormat="0" applyAlignment="0" applyProtection="0">
      <alignment vertical="center"/>
    </xf>
    <xf numFmtId="0" fontId="48" fillId="23" borderId="224" applyNumberFormat="0" applyAlignment="0" applyProtection="0"/>
    <xf numFmtId="0" fontId="47" fillId="23" borderId="243" applyNumberFormat="0" applyAlignment="0" applyProtection="0"/>
    <xf numFmtId="0" fontId="50" fillId="23" borderId="223" applyNumberFormat="0" applyAlignment="0" applyProtection="0"/>
    <xf numFmtId="0" fontId="13" fillId="29" borderId="242" applyNumberFormat="0" applyFont="0" applyAlignment="0" applyProtection="0"/>
    <xf numFmtId="0" fontId="138" fillId="10" borderId="240" applyNumberFormat="0" applyAlignment="0" applyProtection="0">
      <alignment vertical="center"/>
    </xf>
    <xf numFmtId="0" fontId="50" fillId="23" borderId="223" applyNumberFormat="0" applyAlignment="0" applyProtection="0"/>
    <xf numFmtId="0" fontId="40" fillId="29" borderId="221" applyNumberFormat="0" applyFont="0" applyAlignment="0" applyProtection="0"/>
    <xf numFmtId="0" fontId="13" fillId="29" borderId="221" applyNumberFormat="0" applyFont="0" applyAlignment="0" applyProtection="0"/>
    <xf numFmtId="0" fontId="65" fillId="0" borderId="237" applyNumberFormat="0" applyFill="0" applyAlignment="0" applyProtection="0"/>
    <xf numFmtId="0" fontId="61" fillId="10" borderId="223" applyNumberFormat="0" applyAlignment="0" applyProtection="0"/>
    <xf numFmtId="0" fontId="60" fillId="10" borderId="223" applyNumberFormat="0" applyAlignment="0" applyProtection="0"/>
    <xf numFmtId="0" fontId="19" fillId="29" borderId="221" applyNumberFormat="0" applyFont="0" applyAlignment="0" applyProtection="0"/>
    <xf numFmtId="0" fontId="48" fillId="23" borderId="243" applyNumberFormat="0" applyAlignment="0" applyProtection="0"/>
    <xf numFmtId="0" fontId="50" fillId="23" borderId="223" applyNumberFormat="0" applyAlignment="0" applyProtection="0"/>
    <xf numFmtId="0" fontId="49" fillId="23" borderId="249" applyNumberFormat="0" applyAlignment="0" applyProtection="0"/>
    <xf numFmtId="0" fontId="61" fillId="10" borderId="249" applyNumberFormat="0" applyAlignment="0" applyProtection="0"/>
    <xf numFmtId="0" fontId="61" fillId="10" borderId="249" applyNumberFormat="0" applyAlignment="0" applyProtection="0"/>
    <xf numFmtId="10" fontId="29" fillId="20" borderId="245" applyNumberFormat="0" applyBorder="0" applyAlignment="0" applyProtection="0"/>
    <xf numFmtId="10" fontId="29" fillId="65" borderId="211" applyNumberFormat="0" applyBorder="0" applyAlignment="0" applyProtection="0"/>
    <xf numFmtId="10" fontId="29" fillId="65" borderId="211" applyNumberFormat="0" applyBorder="0" applyAlignment="0" applyProtection="0"/>
    <xf numFmtId="10" fontId="29" fillId="65" borderId="211" applyNumberFormat="0" applyBorder="0" applyAlignment="0" applyProtection="0"/>
    <xf numFmtId="10" fontId="29" fillId="65" borderId="211" applyNumberFormat="0" applyBorder="0" applyAlignment="0" applyProtection="0"/>
    <xf numFmtId="0" fontId="197" fillId="29" borderId="221" applyNumberFormat="0" applyFont="0" applyAlignment="0" applyProtection="0"/>
    <xf numFmtId="0" fontId="197" fillId="29" borderId="221" applyNumberFormat="0" applyFont="0" applyAlignment="0" applyProtection="0"/>
    <xf numFmtId="195" fontId="183" fillId="0" borderId="220">
      <alignment horizontal="right" vertical="center"/>
    </xf>
    <xf numFmtId="195" fontId="418" fillId="0" borderId="220">
      <alignment horizontal="right" vertical="center"/>
    </xf>
    <xf numFmtId="195" fontId="183" fillId="0" borderId="220">
      <alignment horizontal="right" vertical="center"/>
    </xf>
    <xf numFmtId="195" fontId="418" fillId="0" borderId="220">
      <alignment horizontal="right" vertical="center"/>
    </xf>
    <xf numFmtId="195" fontId="418" fillId="0" borderId="220">
      <alignment horizontal="right" vertical="center"/>
    </xf>
    <xf numFmtId="195" fontId="418" fillId="0" borderId="220">
      <alignment horizontal="right" vertical="center"/>
    </xf>
    <xf numFmtId="195" fontId="418" fillId="0" borderId="220">
      <alignment horizontal="right" vertical="center"/>
    </xf>
    <xf numFmtId="195" fontId="418" fillId="0" borderId="220">
      <alignment horizontal="right" vertical="center"/>
    </xf>
    <xf numFmtId="195" fontId="418" fillId="0" borderId="220">
      <alignment horizontal="right" vertical="center"/>
    </xf>
    <xf numFmtId="195" fontId="418" fillId="0" borderId="220">
      <alignment horizontal="right" vertical="center"/>
    </xf>
    <xf numFmtId="195" fontId="418" fillId="0" borderId="220">
      <alignment horizontal="right" vertical="center"/>
    </xf>
    <xf numFmtId="195" fontId="183" fillId="0" borderId="220">
      <alignment horizontal="right" vertical="center"/>
    </xf>
    <xf numFmtId="195" fontId="418" fillId="0" borderId="220">
      <alignment horizontal="right" vertical="center"/>
    </xf>
    <xf numFmtId="195" fontId="418" fillId="0" borderId="220">
      <alignment horizontal="right" vertical="center"/>
    </xf>
    <xf numFmtId="195" fontId="183" fillId="0" borderId="220">
      <alignment horizontal="right" vertical="center"/>
    </xf>
    <xf numFmtId="195" fontId="183" fillId="0" borderId="220">
      <alignment horizontal="right" vertical="center"/>
    </xf>
    <xf numFmtId="195" fontId="183" fillId="0" borderId="220">
      <alignment horizontal="right" vertical="center"/>
    </xf>
    <xf numFmtId="195" fontId="183" fillId="0" borderId="220">
      <alignment horizontal="right" vertical="center"/>
    </xf>
    <xf numFmtId="195" fontId="418" fillId="0" borderId="220">
      <alignment horizontal="right" vertical="center"/>
    </xf>
    <xf numFmtId="195" fontId="418" fillId="0" borderId="220">
      <alignment horizontal="right" vertical="center"/>
    </xf>
    <xf numFmtId="196" fontId="183" fillId="0" borderId="220">
      <alignment horizontal="center"/>
    </xf>
    <xf numFmtId="196" fontId="418" fillId="0" borderId="220">
      <alignment horizontal="center"/>
    </xf>
    <xf numFmtId="196" fontId="183" fillId="0" borderId="220">
      <alignment horizontal="center"/>
    </xf>
    <xf numFmtId="171" fontId="183" fillId="0" borderId="211"/>
    <xf numFmtId="171" fontId="418" fillId="0" borderId="211"/>
    <xf numFmtId="171" fontId="183" fillId="0" borderId="211"/>
    <xf numFmtId="0" fontId="204" fillId="0" borderId="222" applyNumberFormat="0" applyFill="0" applyAlignment="0" applyProtection="0">
      <alignment vertical="center"/>
    </xf>
    <xf numFmtId="0" fontId="218" fillId="19" borderId="223" applyNumberFormat="0" applyAlignment="0" applyProtection="0">
      <alignment vertical="center"/>
    </xf>
    <xf numFmtId="0" fontId="226" fillId="19" borderId="224" applyNumberFormat="0" applyAlignment="0" applyProtection="0">
      <alignment vertical="center"/>
    </xf>
    <xf numFmtId="0" fontId="223" fillId="64" borderId="223" applyNumberFormat="0" applyAlignment="0" applyProtection="0">
      <alignment vertical="center"/>
    </xf>
    <xf numFmtId="0" fontId="94" fillId="20" borderId="221" applyNumberFormat="0" applyFont="0" applyAlignment="0" applyProtection="0">
      <alignment vertical="center"/>
    </xf>
    <xf numFmtId="10" fontId="29" fillId="65" borderId="219" applyNumberFormat="0" applyBorder="0" applyAlignment="0" applyProtection="0"/>
    <xf numFmtId="0" fontId="40" fillId="29" borderId="247" applyNumberFormat="0" applyFont="0" applyAlignment="0" applyProtection="0"/>
    <xf numFmtId="0" fontId="64" fillId="0" borderId="218" applyNumberFormat="0" applyFill="0" applyAlignment="0" applyProtection="0"/>
    <xf numFmtId="10" fontId="29" fillId="20" borderId="235" applyNumberFormat="0" applyBorder="0" applyAlignment="0" applyProtection="0"/>
    <xf numFmtId="0" fontId="94" fillId="20" borderId="216" applyNumberFormat="0" applyFont="0" applyAlignment="0" applyProtection="0">
      <alignment vertical="center"/>
    </xf>
    <xf numFmtId="10" fontId="29" fillId="20" borderId="211" applyNumberFormat="0" applyBorder="0" applyAlignment="0" applyProtection="0"/>
    <xf numFmtId="0" fontId="24" fillId="29" borderId="216" applyNumberFormat="0" applyFont="0" applyAlignment="0" applyProtection="0"/>
    <xf numFmtId="0" fontId="218" fillId="19" borderId="214" applyNumberFormat="0" applyAlignment="0" applyProtection="0">
      <alignment vertical="center"/>
    </xf>
    <xf numFmtId="0" fontId="223" fillId="64" borderId="214" applyNumberFormat="0" applyAlignment="0" applyProtection="0">
      <alignment vertical="center"/>
    </xf>
    <xf numFmtId="0" fontId="226" fillId="19" borderId="217" applyNumberFormat="0" applyAlignment="0" applyProtection="0">
      <alignment vertical="center"/>
    </xf>
    <xf numFmtId="0" fontId="218" fillId="19" borderId="214" applyNumberFormat="0" applyAlignment="0" applyProtection="0">
      <alignment vertical="center"/>
    </xf>
    <xf numFmtId="0" fontId="204" fillId="0" borderId="218" applyNumberFormat="0" applyFill="0" applyAlignment="0" applyProtection="0">
      <alignment vertical="center"/>
    </xf>
    <xf numFmtId="0" fontId="61" fillId="10" borderId="223" applyNumberFormat="0" applyAlignment="0" applyProtection="0"/>
    <xf numFmtId="0" fontId="47" fillId="23" borderId="224" applyNumberFormat="0" applyAlignment="0" applyProtection="0"/>
    <xf numFmtId="0" fontId="49" fillId="23" borderId="223" applyNumberFormat="0" applyAlignment="0" applyProtection="0"/>
    <xf numFmtId="0" fontId="60" fillId="10" borderId="223" applyNumberFormat="0" applyAlignment="0" applyProtection="0"/>
    <xf numFmtId="0" fontId="64" fillId="0" borderId="222" applyNumberFormat="0" applyFill="0" applyAlignment="0" applyProtection="0"/>
    <xf numFmtId="0" fontId="13" fillId="29" borderId="221" applyNumberFormat="0" applyFont="0" applyAlignment="0" applyProtection="0"/>
    <xf numFmtId="0" fontId="24" fillId="29" borderId="221" applyNumberFormat="0" applyFont="0" applyAlignment="0" applyProtection="0"/>
    <xf numFmtId="171" fontId="183" fillId="0" borderId="219"/>
    <xf numFmtId="171" fontId="418" fillId="0" borderId="219"/>
    <xf numFmtId="171" fontId="183" fillId="0" borderId="219"/>
    <xf numFmtId="196" fontId="183" fillId="0" borderId="220">
      <alignment horizontal="center"/>
    </xf>
    <xf numFmtId="196" fontId="418" fillId="0" borderId="220">
      <alignment horizontal="center"/>
    </xf>
    <xf numFmtId="196" fontId="183" fillId="0" borderId="220">
      <alignment horizontal="center"/>
    </xf>
    <xf numFmtId="195" fontId="418" fillId="0" borderId="220">
      <alignment horizontal="right" vertical="center"/>
    </xf>
    <xf numFmtId="195" fontId="418" fillId="0" borderId="220">
      <alignment horizontal="right" vertical="center"/>
    </xf>
    <xf numFmtId="195" fontId="183" fillId="0" borderId="220">
      <alignment horizontal="right" vertical="center"/>
    </xf>
    <xf numFmtId="195" fontId="183" fillId="0" borderId="220">
      <alignment horizontal="right" vertical="center"/>
    </xf>
    <xf numFmtId="195" fontId="183" fillId="0" borderId="220">
      <alignment horizontal="right" vertical="center"/>
    </xf>
    <xf numFmtId="195" fontId="183" fillId="0" borderId="220">
      <alignment horizontal="right" vertical="center"/>
    </xf>
    <xf numFmtId="195" fontId="418" fillId="0" borderId="220">
      <alignment horizontal="right" vertical="center"/>
    </xf>
    <xf numFmtId="195" fontId="418" fillId="0" borderId="220">
      <alignment horizontal="right" vertical="center"/>
    </xf>
    <xf numFmtId="195" fontId="183" fillId="0" borderId="220">
      <alignment horizontal="right" vertical="center"/>
    </xf>
    <xf numFmtId="195" fontId="418" fillId="0" borderId="220">
      <alignment horizontal="right" vertical="center"/>
    </xf>
    <xf numFmtId="195" fontId="418" fillId="0" borderId="220">
      <alignment horizontal="right" vertical="center"/>
    </xf>
    <xf numFmtId="195" fontId="418" fillId="0" borderId="220">
      <alignment horizontal="right" vertical="center"/>
    </xf>
    <xf numFmtId="195" fontId="418" fillId="0" borderId="220">
      <alignment horizontal="right" vertical="center"/>
    </xf>
    <xf numFmtId="195" fontId="418" fillId="0" borderId="220">
      <alignment horizontal="right" vertical="center"/>
    </xf>
    <xf numFmtId="195" fontId="418" fillId="0" borderId="220">
      <alignment horizontal="right" vertical="center"/>
    </xf>
    <xf numFmtId="195" fontId="418" fillId="0" borderId="220">
      <alignment horizontal="right" vertical="center"/>
    </xf>
    <xf numFmtId="195" fontId="418" fillId="0" borderId="220">
      <alignment horizontal="right" vertical="center"/>
    </xf>
    <xf numFmtId="195" fontId="183" fillId="0" borderId="220">
      <alignment horizontal="right" vertical="center"/>
    </xf>
    <xf numFmtId="195" fontId="418" fillId="0" borderId="220">
      <alignment horizontal="right" vertical="center"/>
    </xf>
    <xf numFmtId="195" fontId="183" fillId="0" borderId="220">
      <alignment horizontal="right" vertical="center"/>
    </xf>
    <xf numFmtId="0" fontId="197" fillId="29" borderId="216" applyNumberFormat="0" applyFont="0" applyAlignment="0" applyProtection="0"/>
    <xf numFmtId="0" fontId="197" fillId="29" borderId="216" applyNumberFormat="0" applyFont="0" applyAlignment="0" applyProtection="0"/>
    <xf numFmtId="10" fontId="29" fillId="65" borderId="219" applyNumberFormat="0" applyBorder="0" applyAlignment="0" applyProtection="0"/>
    <xf numFmtId="10" fontId="29" fillId="65" borderId="219" applyNumberFormat="0" applyBorder="0" applyAlignment="0" applyProtection="0"/>
    <xf numFmtId="10" fontId="29" fillId="65" borderId="219" applyNumberFormat="0" applyBorder="0" applyAlignment="0" applyProtection="0"/>
    <xf numFmtId="0" fontId="171" fillId="0" borderId="225">
      <alignment horizontal="left" vertical="center"/>
    </xf>
    <xf numFmtId="0" fontId="13" fillId="29" borderId="216" applyNumberFormat="0" applyFont="0" applyAlignment="0" applyProtection="0"/>
    <xf numFmtId="0" fontId="119" fillId="27" borderId="0" applyNumberFormat="0" applyBorder="0" applyAlignment="0" applyProtection="0">
      <alignment vertical="center"/>
    </xf>
    <xf numFmtId="0" fontId="97" fillId="0" borderId="0"/>
    <xf numFmtId="0" fontId="132" fillId="0" borderId="18" applyNumberFormat="0" applyFill="0" applyAlignment="0" applyProtection="0">
      <alignment vertical="center"/>
    </xf>
    <xf numFmtId="0" fontId="385" fillId="0" borderId="0"/>
    <xf numFmtId="0" fontId="97" fillId="0" borderId="0"/>
    <xf numFmtId="0" fontId="170" fillId="0" borderId="0"/>
    <xf numFmtId="10" fontId="29" fillId="20" borderId="219" applyNumberFormat="0" applyBorder="0" applyAlignment="0" applyProtection="0"/>
    <xf numFmtId="10" fontId="29" fillId="20" borderId="227" applyNumberFormat="0" applyBorder="0" applyAlignment="0" applyProtection="0"/>
    <xf numFmtId="0" fontId="47" fillId="23" borderId="217" applyNumberFormat="0" applyAlignment="0" applyProtection="0"/>
    <xf numFmtId="0" fontId="49" fillId="23" borderId="214" applyNumberFormat="0" applyAlignment="0" applyProtection="0"/>
    <xf numFmtId="0" fontId="60" fillId="10" borderId="214" applyNumberFormat="0" applyAlignment="0" applyProtection="0"/>
    <xf numFmtId="0" fontId="64" fillId="0" borderId="218" applyNumberFormat="0" applyFill="0" applyAlignment="0" applyProtection="0"/>
    <xf numFmtId="0" fontId="13" fillId="29" borderId="216" applyNumberFormat="0" applyFont="0" applyAlignment="0" applyProtection="0"/>
    <xf numFmtId="0" fontId="24" fillId="29" borderId="216" applyNumberFormat="0" applyFont="0" applyAlignment="0" applyProtection="0"/>
    <xf numFmtId="0" fontId="94" fillId="20" borderId="216" applyNumberFormat="0" applyFont="0" applyAlignment="0" applyProtection="0">
      <alignment vertical="center"/>
    </xf>
    <xf numFmtId="0" fontId="223" fillId="64" borderId="214" applyNumberFormat="0" applyAlignment="0" applyProtection="0">
      <alignment vertical="center"/>
    </xf>
    <xf numFmtId="0" fontId="226" fillId="19" borderId="217" applyNumberFormat="0" applyAlignment="0" applyProtection="0">
      <alignment vertical="center"/>
    </xf>
    <xf numFmtId="0" fontId="204" fillId="0" borderId="218" applyNumberFormat="0" applyFill="0" applyAlignment="0" applyProtection="0">
      <alignment vertical="center"/>
    </xf>
    <xf numFmtId="0" fontId="197" fillId="29" borderId="216" applyNumberFormat="0" applyFont="0" applyAlignment="0" applyProtection="0"/>
    <xf numFmtId="0" fontId="197" fillId="29" borderId="216" applyNumberFormat="0" applyFont="0" applyAlignment="0" applyProtection="0"/>
    <xf numFmtId="0" fontId="49" fillId="23" borderId="214" applyNumberFormat="0" applyAlignment="0" applyProtection="0"/>
    <xf numFmtId="0" fontId="60" fillId="10" borderId="214" applyNumberFormat="0" applyAlignment="0" applyProtection="0"/>
    <xf numFmtId="0" fontId="47" fillId="23" borderId="217" applyNumberFormat="0" applyAlignment="0" applyProtection="0"/>
    <xf numFmtId="0" fontId="13" fillId="29" borderId="216" applyNumberFormat="0" applyFont="0" applyAlignment="0" applyProtection="0"/>
    <xf numFmtId="0" fontId="24" fillId="29" borderId="216" applyNumberFormat="0" applyFont="0" applyAlignment="0" applyProtection="0"/>
    <xf numFmtId="284" fontId="24" fillId="29" borderId="216" applyNumberFormat="0" applyFont="0" applyAlignment="0" applyProtection="0"/>
    <xf numFmtId="284" fontId="13" fillId="29" borderId="216" applyNumberFormat="0" applyFont="0" applyAlignment="0" applyProtection="0"/>
    <xf numFmtId="0" fontId="64" fillId="0" borderId="218" applyNumberFormat="0" applyFill="0" applyAlignment="0" applyProtection="0"/>
    <xf numFmtId="284" fontId="64" fillId="0" borderId="218" applyNumberFormat="0" applyFill="0" applyAlignment="0" applyProtection="0"/>
    <xf numFmtId="284" fontId="60" fillId="10" borderId="214" applyNumberFormat="0" applyAlignment="0" applyProtection="0"/>
    <xf numFmtId="0" fontId="60" fillId="10" borderId="214" applyNumberFormat="0" applyAlignment="0" applyProtection="0"/>
    <xf numFmtId="0" fontId="49" fillId="23" borderId="214" applyNumberFormat="0" applyAlignment="0" applyProtection="0"/>
    <xf numFmtId="284" fontId="49" fillId="23" borderId="214" applyNumberFormat="0" applyAlignment="0" applyProtection="0"/>
    <xf numFmtId="0" fontId="47" fillId="23" borderId="217" applyNumberFormat="0" applyAlignment="0" applyProtection="0"/>
    <xf numFmtId="284" fontId="47" fillId="23" borderId="217" applyNumberFormat="0" applyAlignment="0" applyProtection="0"/>
    <xf numFmtId="10" fontId="29" fillId="20" borderId="227" applyNumberFormat="0" applyBorder="0" applyAlignment="0" applyProtection="0"/>
    <xf numFmtId="0" fontId="48" fillId="23" borderId="224" applyNumberFormat="0" applyAlignment="0" applyProtection="0"/>
    <xf numFmtId="181" fontId="223" fillId="64" borderId="231" applyNumberFormat="0" applyAlignment="0" applyProtection="0">
      <alignment vertical="center"/>
    </xf>
    <xf numFmtId="181" fontId="223" fillId="64" borderId="231" applyNumberFormat="0" applyAlignment="0" applyProtection="0">
      <alignment vertical="center"/>
    </xf>
    <xf numFmtId="0" fontId="171" fillId="0" borderId="236">
      <alignment horizontal="left" vertical="center"/>
    </xf>
    <xf numFmtId="0" fontId="50" fillId="23" borderId="214" applyNumberFormat="0" applyAlignment="0" applyProtection="0"/>
    <xf numFmtId="0" fontId="50" fillId="23" borderId="214" applyNumberFormat="0" applyAlignment="0" applyProtection="0"/>
    <xf numFmtId="0" fontId="61" fillId="10" borderId="214" applyNumberFormat="0" applyAlignment="0" applyProtection="0"/>
    <xf numFmtId="0" fontId="61" fillId="10" borderId="214" applyNumberFormat="0" applyAlignment="0" applyProtection="0"/>
    <xf numFmtId="0" fontId="40" fillId="29" borderId="216" applyNumberFormat="0" applyFont="0" applyAlignment="0" applyProtection="0"/>
    <xf numFmtId="0" fontId="40" fillId="29" borderId="216" applyNumberFormat="0" applyFont="0" applyAlignment="0" applyProtection="0"/>
    <xf numFmtId="0" fontId="48" fillId="23" borderId="217" applyNumberFormat="0" applyAlignment="0" applyProtection="0"/>
    <xf numFmtId="0" fontId="48" fillId="23" borderId="217" applyNumberFormat="0" applyAlignment="0" applyProtection="0"/>
    <xf numFmtId="0" fontId="65" fillId="0" borderId="218" applyNumberFormat="0" applyFill="0" applyAlignment="0" applyProtection="0"/>
    <xf numFmtId="0" fontId="65" fillId="0" borderId="218" applyNumberFormat="0" applyFill="0" applyAlignment="0" applyProtection="0"/>
    <xf numFmtId="0" fontId="50" fillId="23" borderId="214" applyNumberFormat="0" applyAlignment="0" applyProtection="0"/>
    <xf numFmtId="0" fontId="61" fillId="10" borderId="214" applyNumberFormat="0" applyAlignment="0" applyProtection="0"/>
    <xf numFmtId="0" fontId="65" fillId="0" borderId="218" applyNumberFormat="0" applyFill="0" applyAlignment="0" applyProtection="0"/>
    <xf numFmtId="0" fontId="48" fillId="23" borderId="217" applyNumberFormat="0" applyAlignment="0" applyProtection="0"/>
    <xf numFmtId="0" fontId="19" fillId="29" borderId="216" applyNumberFormat="0" applyFont="0" applyAlignment="0" applyProtection="0"/>
    <xf numFmtId="0" fontId="13" fillId="29" borderId="216" applyNumberFormat="0" applyFont="0" applyAlignment="0" applyProtection="0"/>
    <xf numFmtId="181" fontId="223" fillId="64" borderId="231" applyNumberFormat="0" applyAlignment="0" applyProtection="0">
      <alignment vertical="center"/>
    </xf>
    <xf numFmtId="173" fontId="13" fillId="3" borderId="219"/>
    <xf numFmtId="0" fontId="48" fillId="23" borderId="217" applyNumberFormat="0" applyAlignment="0" applyProtection="0"/>
    <xf numFmtId="0" fontId="50" fillId="23" borderId="214" applyNumberFormat="0" applyAlignment="0" applyProtection="0"/>
    <xf numFmtId="0" fontId="61" fillId="10" borderId="214" applyNumberFormat="0" applyAlignment="0" applyProtection="0"/>
    <xf numFmtId="0" fontId="65" fillId="0" borderId="218" applyNumberFormat="0" applyFill="0" applyAlignment="0" applyProtection="0"/>
    <xf numFmtId="0" fontId="19" fillId="29" borderId="216" applyNumberFormat="0" applyFont="0" applyAlignment="0" applyProtection="0"/>
    <xf numFmtId="0" fontId="134" fillId="0" borderId="215" applyNumberFormat="0" applyFill="0" applyAlignment="0" applyProtection="0">
      <alignment vertical="center"/>
    </xf>
    <xf numFmtId="0" fontId="14" fillId="29" borderId="216" applyNumberFormat="0" applyFont="0" applyAlignment="0" applyProtection="0">
      <alignment vertical="center"/>
    </xf>
    <xf numFmtId="0" fontId="137" fillId="60" borderId="214" applyNumberFormat="0" applyAlignment="0" applyProtection="0">
      <alignment vertical="center"/>
    </xf>
    <xf numFmtId="0" fontId="138" fillId="10" borderId="214" applyNumberFormat="0" applyAlignment="0" applyProtection="0">
      <alignment vertical="center"/>
    </xf>
    <xf numFmtId="0" fontId="139" fillId="60" borderId="217" applyNumberFormat="0" applyAlignment="0" applyProtection="0">
      <alignment vertical="center"/>
    </xf>
    <xf numFmtId="0" fontId="47" fillId="23" borderId="217" applyNumberFormat="0" applyAlignment="0" applyProtection="0"/>
    <xf numFmtId="0" fontId="48" fillId="23" borderId="217" applyNumberFormat="0" applyAlignment="0" applyProtection="0"/>
    <xf numFmtId="0" fontId="49" fillId="23" borderId="214" applyNumberFormat="0" applyAlignment="0" applyProtection="0"/>
    <xf numFmtId="0" fontId="50" fillId="23" borderId="214" applyNumberFormat="0" applyAlignment="0" applyProtection="0"/>
    <xf numFmtId="0" fontId="60" fillId="10" borderId="214" applyNumberFormat="0" applyAlignment="0" applyProtection="0"/>
    <xf numFmtId="0" fontId="61" fillId="10" borderId="214" applyNumberFormat="0" applyAlignment="0" applyProtection="0"/>
    <xf numFmtId="0" fontId="64" fillId="0" borderId="218" applyNumberFormat="0" applyFill="0" applyAlignment="0" applyProtection="0"/>
    <xf numFmtId="0" fontId="65" fillId="0" borderId="218" applyNumberFormat="0" applyFill="0" applyAlignment="0" applyProtection="0"/>
    <xf numFmtId="0" fontId="13" fillId="29" borderId="216" applyNumberFormat="0" applyFont="0" applyAlignment="0" applyProtection="0"/>
    <xf numFmtId="0" fontId="24" fillId="29" borderId="216" applyNumberFormat="0" applyFont="0" applyAlignment="0" applyProtection="0"/>
    <xf numFmtId="0" fontId="19" fillId="29" borderId="216" applyNumberFormat="0" applyFont="0" applyAlignment="0" applyProtection="0"/>
    <xf numFmtId="0" fontId="134" fillId="0" borderId="215" applyNumberFormat="0" applyFill="0" applyAlignment="0" applyProtection="0">
      <alignment vertical="center"/>
    </xf>
    <xf numFmtId="0" fontId="14" fillId="29" borderId="216" applyNumberFormat="0" applyFont="0" applyAlignment="0" applyProtection="0">
      <alignment vertical="center"/>
    </xf>
    <xf numFmtId="0" fontId="137" fillId="60" borderId="214" applyNumberFormat="0" applyAlignment="0" applyProtection="0">
      <alignment vertical="center"/>
    </xf>
    <xf numFmtId="0" fontId="138" fillId="10" borderId="214" applyNumberFormat="0" applyAlignment="0" applyProtection="0">
      <alignment vertical="center"/>
    </xf>
    <xf numFmtId="0" fontId="139" fillId="60" borderId="217" applyNumberFormat="0" applyAlignment="0" applyProtection="0">
      <alignment vertical="center"/>
    </xf>
    <xf numFmtId="181" fontId="223" fillId="64" borderId="231" applyNumberFormat="0" applyAlignment="0" applyProtection="0">
      <alignment vertical="center"/>
    </xf>
    <xf numFmtId="0" fontId="47" fillId="23" borderId="217" applyNumberFormat="0" applyAlignment="0" applyProtection="0"/>
    <xf numFmtId="0" fontId="48" fillId="23" borderId="217" applyNumberFormat="0" applyAlignment="0" applyProtection="0"/>
    <xf numFmtId="0" fontId="49" fillId="23" borderId="214" applyNumberFormat="0" applyAlignment="0" applyProtection="0"/>
    <xf numFmtId="0" fontId="50" fillId="23" borderId="214" applyNumberFormat="0" applyAlignment="0" applyProtection="0"/>
    <xf numFmtId="0" fontId="60" fillId="10" borderId="214" applyNumberFormat="0" applyAlignment="0" applyProtection="0"/>
    <xf numFmtId="0" fontId="61" fillId="10" borderId="214" applyNumberFormat="0" applyAlignment="0" applyProtection="0"/>
    <xf numFmtId="0" fontId="13" fillId="29" borderId="216" applyNumberFormat="0" applyFont="0" applyAlignment="0" applyProtection="0"/>
    <xf numFmtId="0" fontId="24" fillId="29" borderId="216" applyNumberFormat="0" applyFont="0" applyAlignment="0" applyProtection="0"/>
    <xf numFmtId="0" fontId="19" fillId="29" borderId="216" applyNumberFormat="0" applyFont="0" applyAlignment="0" applyProtection="0"/>
    <xf numFmtId="0" fontId="13" fillId="29" borderId="216" applyNumberFormat="0" applyFont="0" applyAlignment="0" applyProtection="0"/>
    <xf numFmtId="0" fontId="64" fillId="0" borderId="218" applyNumberFormat="0" applyFill="0" applyAlignment="0" applyProtection="0"/>
    <xf numFmtId="0" fontId="60" fillId="10" borderId="214" applyNumberFormat="0" applyAlignment="0" applyProtection="0"/>
    <xf numFmtId="0" fontId="49" fillId="23" borderId="214" applyNumberFormat="0" applyAlignment="0" applyProtection="0"/>
    <xf numFmtId="0" fontId="47" fillId="23" borderId="217" applyNumberFormat="0" applyAlignment="0" applyProtection="0"/>
    <xf numFmtId="0" fontId="65" fillId="0" borderId="218" applyNumberFormat="0" applyFill="0" applyAlignment="0" applyProtection="0"/>
    <xf numFmtId="0" fontId="65" fillId="0" borderId="218" applyNumberFormat="0" applyFill="0" applyAlignment="0" applyProtection="0"/>
    <xf numFmtId="0" fontId="48" fillId="23" borderId="217" applyNumberFormat="0" applyAlignment="0" applyProtection="0"/>
    <xf numFmtId="0" fontId="48" fillId="23" borderId="217" applyNumberFormat="0" applyAlignment="0" applyProtection="0"/>
    <xf numFmtId="0" fontId="40" fillId="29" borderId="216" applyNumberFormat="0" applyFont="0" applyAlignment="0" applyProtection="0"/>
    <xf numFmtId="0" fontId="40" fillId="29" borderId="216" applyNumberFormat="0" applyFont="0" applyAlignment="0" applyProtection="0"/>
    <xf numFmtId="0" fontId="61" fillId="10" borderId="214" applyNumberFormat="0" applyAlignment="0" applyProtection="0"/>
    <xf numFmtId="0" fontId="61" fillId="10" borderId="214" applyNumberFormat="0" applyAlignment="0" applyProtection="0"/>
    <xf numFmtId="0" fontId="50" fillId="23" borderId="214" applyNumberFormat="0" applyAlignment="0" applyProtection="0"/>
    <xf numFmtId="0" fontId="50" fillId="23" borderId="214" applyNumberFormat="0" applyAlignment="0" applyProtection="0"/>
    <xf numFmtId="0" fontId="48" fillId="23" borderId="217" applyNumberFormat="0" applyAlignment="0" applyProtection="0"/>
    <xf numFmtId="0" fontId="50" fillId="23" borderId="214" applyNumberFormat="0" applyAlignment="0" applyProtection="0"/>
    <xf numFmtId="0" fontId="61" fillId="10" borderId="214" applyNumberFormat="0" applyAlignment="0" applyProtection="0"/>
    <xf numFmtId="0" fontId="65" fillId="0" borderId="218" applyNumberFormat="0" applyFill="0" applyAlignment="0" applyProtection="0"/>
    <xf numFmtId="0" fontId="24" fillId="29" borderId="216" applyNumberFormat="0" applyFont="0" applyAlignment="0" applyProtection="0"/>
    <xf numFmtId="0" fontId="47" fillId="23" borderId="217" applyNumberFormat="0" applyAlignment="0" applyProtection="0"/>
    <xf numFmtId="0" fontId="48" fillId="23" borderId="217" applyNumberFormat="0" applyAlignment="0" applyProtection="0"/>
    <xf numFmtId="0" fontId="49" fillId="23" borderId="214" applyNumberFormat="0" applyAlignment="0" applyProtection="0"/>
    <xf numFmtId="0" fontId="50" fillId="23" borderId="214" applyNumberFormat="0" applyAlignment="0" applyProtection="0"/>
    <xf numFmtId="0" fontId="60" fillId="10" borderId="214" applyNumberFormat="0" applyAlignment="0" applyProtection="0"/>
    <xf numFmtId="0" fontId="61" fillId="10" borderId="214" applyNumberFormat="0" applyAlignment="0" applyProtection="0"/>
    <xf numFmtId="0" fontId="13" fillId="29" borderId="216" applyNumberFormat="0" applyFont="0" applyAlignment="0" applyProtection="0"/>
    <xf numFmtId="0" fontId="24" fillId="29" borderId="216" applyNumberFormat="0" applyFont="0" applyAlignment="0" applyProtection="0"/>
    <xf numFmtId="0" fontId="19" fillId="29" borderId="216" applyNumberFormat="0" applyFont="0" applyAlignment="0" applyProtection="0"/>
    <xf numFmtId="0" fontId="138" fillId="10" borderId="240" applyNumberFormat="0" applyAlignment="0" applyProtection="0">
      <alignment vertical="center"/>
    </xf>
    <xf numFmtId="181" fontId="94" fillId="20" borderId="229" applyNumberFormat="0" applyFont="0" applyAlignment="0" applyProtection="0">
      <alignment vertical="center"/>
    </xf>
    <xf numFmtId="181" fontId="226" fillId="19" borderId="232" applyNumberFormat="0" applyAlignment="0" applyProtection="0">
      <alignment vertical="center"/>
    </xf>
    <xf numFmtId="0" fontId="60" fillId="10" borderId="249" applyNumberFormat="0" applyAlignment="0" applyProtection="0"/>
    <xf numFmtId="181" fontId="223" fillId="64" borderId="231" applyNumberFormat="0" applyAlignment="0" applyProtection="0">
      <alignment vertical="center"/>
    </xf>
    <xf numFmtId="0" fontId="223" fillId="64" borderId="214" applyNumberFormat="0" applyAlignment="0" applyProtection="0">
      <alignment vertical="center"/>
    </xf>
    <xf numFmtId="0" fontId="223" fillId="64" borderId="214" applyNumberFormat="0" applyAlignment="0" applyProtection="0">
      <alignment vertical="center"/>
    </xf>
    <xf numFmtId="0" fontId="223" fillId="64" borderId="214" applyNumberFormat="0" applyAlignment="0" applyProtection="0">
      <alignment vertical="center"/>
    </xf>
    <xf numFmtId="0" fontId="223" fillId="64" borderId="214" applyNumberFormat="0" applyAlignment="0" applyProtection="0">
      <alignment vertical="center"/>
    </xf>
    <xf numFmtId="0" fontId="223" fillId="64" borderId="214" applyNumberFormat="0" applyAlignment="0" applyProtection="0">
      <alignment vertical="center"/>
    </xf>
    <xf numFmtId="0" fontId="367" fillId="0" borderId="215" applyNumberFormat="0" applyFill="0" applyAlignment="0" applyProtection="0">
      <alignment vertical="center"/>
    </xf>
    <xf numFmtId="0" fontId="367" fillId="0" borderId="215" applyNumberFormat="0" applyFill="0" applyAlignment="0" applyProtection="0">
      <alignment vertical="center"/>
    </xf>
    <xf numFmtId="0" fontId="94" fillId="29" borderId="216" applyNumberFormat="0" applyFont="0" applyAlignment="0" applyProtection="0">
      <alignment vertical="center"/>
    </xf>
    <xf numFmtId="0" fontId="94" fillId="29" borderId="216" applyNumberFormat="0" applyFont="0" applyAlignment="0" applyProtection="0">
      <alignment vertical="center"/>
    </xf>
    <xf numFmtId="0" fontId="370" fillId="60" borderId="214" applyNumberFormat="0" applyAlignment="0" applyProtection="0">
      <alignment vertical="center"/>
    </xf>
    <xf numFmtId="0" fontId="370" fillId="60" borderId="214" applyNumberFormat="0" applyAlignment="0" applyProtection="0">
      <alignment vertical="center"/>
    </xf>
    <xf numFmtId="0" fontId="371" fillId="10" borderId="214" applyNumberFormat="0" applyAlignment="0" applyProtection="0">
      <alignment vertical="center"/>
    </xf>
    <xf numFmtId="0" fontId="371" fillId="10" borderId="214" applyNumberFormat="0" applyAlignment="0" applyProtection="0">
      <alignment vertical="center"/>
    </xf>
    <xf numFmtId="0" fontId="372" fillId="60" borderId="217" applyNumberFormat="0" applyAlignment="0" applyProtection="0">
      <alignment vertical="center"/>
    </xf>
    <xf numFmtId="0" fontId="372" fillId="60" borderId="217" applyNumberFormat="0" applyAlignment="0" applyProtection="0">
      <alignment vertical="center"/>
    </xf>
    <xf numFmtId="10" fontId="29" fillId="20" borderId="219" applyNumberFormat="0" applyBorder="0" applyAlignment="0" applyProtection="0"/>
    <xf numFmtId="173" fontId="13" fillId="3" borderId="219"/>
    <xf numFmtId="181" fontId="223" fillId="64" borderId="231" applyNumberFormat="0" applyAlignment="0" applyProtection="0">
      <alignment vertical="center"/>
    </xf>
    <xf numFmtId="181" fontId="223" fillId="64" borderId="231" applyNumberFormat="0" applyAlignment="0" applyProtection="0">
      <alignment vertical="center"/>
    </xf>
    <xf numFmtId="181" fontId="223" fillId="64" borderId="231" applyNumberFormat="0" applyAlignment="0" applyProtection="0">
      <alignment vertical="center"/>
    </xf>
    <xf numFmtId="181" fontId="223" fillId="64" borderId="231" applyNumberFormat="0" applyAlignment="0" applyProtection="0">
      <alignment vertical="center"/>
    </xf>
    <xf numFmtId="0" fontId="40" fillId="29" borderId="221" applyNumberFormat="0" applyFont="0" applyAlignment="0" applyProtection="0"/>
    <xf numFmtId="181" fontId="223" fillId="64" borderId="231" applyNumberFormat="0" applyAlignment="0" applyProtection="0">
      <alignment vertical="center"/>
    </xf>
    <xf numFmtId="181" fontId="223" fillId="64" borderId="231" applyNumberFormat="0" applyAlignment="0" applyProtection="0">
      <alignment vertical="center"/>
    </xf>
    <xf numFmtId="181" fontId="223" fillId="64" borderId="231" applyNumberFormat="0" applyAlignment="0" applyProtection="0">
      <alignment vertical="center"/>
    </xf>
    <xf numFmtId="0" fontId="49" fillId="23" borderId="249" applyNumberFormat="0" applyAlignment="0" applyProtection="0"/>
    <xf numFmtId="181" fontId="218" fillId="19" borderId="231" applyNumberFormat="0" applyAlignment="0" applyProtection="0">
      <alignment vertical="center"/>
    </xf>
    <xf numFmtId="181" fontId="204" fillId="0" borderId="230" applyNumberFormat="0" applyFill="0" applyAlignment="0" applyProtection="0">
      <alignment vertical="center"/>
    </xf>
    <xf numFmtId="10" fontId="29" fillId="20" borderId="219" applyNumberFormat="0" applyBorder="0" applyAlignment="0" applyProtection="0"/>
    <xf numFmtId="0" fontId="139" fillId="60" borderId="217" applyNumberFormat="0" applyAlignment="0" applyProtection="0">
      <alignment vertical="center"/>
    </xf>
    <xf numFmtId="0" fontId="47" fillId="23" borderId="217" applyNumberFormat="0" applyAlignment="0" applyProtection="0"/>
    <xf numFmtId="0" fontId="139" fillId="60" borderId="217" applyNumberFormat="0" applyAlignment="0" applyProtection="0">
      <alignment vertical="center"/>
    </xf>
    <xf numFmtId="10" fontId="29" fillId="20" borderId="219" applyNumberFormat="0" applyBorder="0" applyAlignment="0" applyProtection="0"/>
    <xf numFmtId="0" fontId="19" fillId="29" borderId="247" applyNumberFormat="0" applyFont="0" applyAlignment="0" applyProtection="0"/>
    <xf numFmtId="0" fontId="171" fillId="0" borderId="225">
      <alignment horizontal="left" vertical="center"/>
    </xf>
    <xf numFmtId="10" fontId="29" fillId="20" borderId="219" applyNumberFormat="0" applyBorder="0" applyAlignment="0" applyProtection="0"/>
    <xf numFmtId="0" fontId="61" fillId="10" borderId="223" applyNumberFormat="0" applyAlignment="0" applyProtection="0"/>
    <xf numFmtId="0" fontId="49" fillId="23" borderId="223" applyNumberFormat="0" applyAlignment="0" applyProtection="0"/>
    <xf numFmtId="0" fontId="370" fillId="60" borderId="223" applyNumberFormat="0" applyAlignment="0" applyProtection="0">
      <alignment vertical="center"/>
    </xf>
    <xf numFmtId="0" fontId="367" fillId="0" borderId="226" applyNumberFormat="0" applyFill="0" applyAlignment="0" applyProtection="0">
      <alignment vertical="center"/>
    </xf>
    <xf numFmtId="0" fontId="371" fillId="10" borderId="223" applyNumberFormat="0" applyAlignment="0" applyProtection="0">
      <alignment vertical="center"/>
    </xf>
    <xf numFmtId="0" fontId="372" fillId="60" borderId="224" applyNumberFormat="0" applyAlignment="0" applyProtection="0">
      <alignment vertical="center"/>
    </xf>
    <xf numFmtId="0" fontId="50" fillId="23" borderId="214" applyNumberFormat="0" applyAlignment="0" applyProtection="0"/>
    <xf numFmtId="0" fontId="50" fillId="23" borderId="214" applyNumberFormat="0" applyAlignment="0" applyProtection="0"/>
    <xf numFmtId="0" fontId="61" fillId="10" borderId="214" applyNumberFormat="0" applyAlignment="0" applyProtection="0"/>
    <xf numFmtId="0" fontId="61" fillId="10" borderId="214" applyNumberFormat="0" applyAlignment="0" applyProtection="0"/>
    <xf numFmtId="0" fontId="40" fillId="29" borderId="216" applyNumberFormat="0" applyFont="0" applyAlignment="0" applyProtection="0"/>
    <xf numFmtId="0" fontId="40" fillId="29" borderId="216" applyNumberFormat="0" applyFont="0" applyAlignment="0" applyProtection="0"/>
    <xf numFmtId="0" fontId="48" fillId="23" borderId="217" applyNumberFormat="0" applyAlignment="0" applyProtection="0"/>
    <xf numFmtId="0" fontId="48" fillId="23" borderId="217" applyNumberFormat="0" applyAlignment="0" applyProtection="0"/>
    <xf numFmtId="0" fontId="47" fillId="23" borderId="224" applyNumberFormat="0" applyAlignment="0" applyProtection="0"/>
    <xf numFmtId="0" fontId="48" fillId="23" borderId="224" applyNumberFormat="0" applyAlignment="0" applyProtection="0"/>
    <xf numFmtId="0" fontId="65" fillId="0" borderId="218" applyNumberFormat="0" applyFill="0" applyAlignment="0" applyProtection="0"/>
    <xf numFmtId="0" fontId="65" fillId="0" borderId="218" applyNumberFormat="0" applyFill="0" applyAlignment="0" applyProtection="0"/>
    <xf numFmtId="0" fontId="14" fillId="29" borderId="221" applyNumberFormat="0" applyFont="0" applyAlignment="0" applyProtection="0">
      <alignment vertical="center"/>
    </xf>
    <xf numFmtId="0" fontId="50" fillId="23" borderId="214" applyNumberFormat="0" applyAlignment="0" applyProtection="0"/>
    <xf numFmtId="0" fontId="61" fillId="10" borderId="214" applyNumberFormat="0" applyAlignment="0" applyProtection="0"/>
    <xf numFmtId="0" fontId="65" fillId="0" borderId="218" applyNumberFormat="0" applyFill="0" applyAlignment="0" applyProtection="0"/>
    <xf numFmtId="0" fontId="48" fillId="23" borderId="217" applyNumberFormat="0" applyAlignment="0" applyProtection="0"/>
    <xf numFmtId="0" fontId="19" fillId="29" borderId="216" applyNumberFormat="0" applyFont="0" applyAlignment="0" applyProtection="0"/>
    <xf numFmtId="0" fontId="138" fillId="10" borderId="223" applyNumberFormat="0" applyAlignment="0" applyProtection="0">
      <alignment vertical="center"/>
    </xf>
    <xf numFmtId="0" fontId="19" fillId="29" borderId="221" applyNumberFormat="0" applyFont="0" applyAlignment="0" applyProtection="0"/>
    <xf numFmtId="0" fontId="134" fillId="0" borderId="226" applyNumberFormat="0" applyFill="0" applyAlignment="0" applyProtection="0">
      <alignment vertical="center"/>
    </xf>
    <xf numFmtId="0" fontId="371" fillId="10" borderId="223" applyNumberFormat="0" applyAlignment="0" applyProtection="0">
      <alignment vertical="center"/>
    </xf>
    <xf numFmtId="0" fontId="13" fillId="29" borderId="221" applyNumberFormat="0" applyFont="0" applyAlignment="0" applyProtection="0"/>
    <xf numFmtId="0" fontId="139" fillId="60" borderId="224" applyNumberFormat="0" applyAlignment="0" applyProtection="0">
      <alignment vertical="center"/>
    </xf>
    <xf numFmtId="0" fontId="47" fillId="23" borderId="217" applyNumberFormat="0" applyAlignment="0" applyProtection="0"/>
    <xf numFmtId="0" fontId="49" fillId="23" borderId="214" applyNumberFormat="0" applyAlignment="0" applyProtection="0"/>
    <xf numFmtId="0" fontId="60" fillId="10" borderId="214" applyNumberFormat="0" applyAlignment="0" applyProtection="0"/>
    <xf numFmtId="0" fontId="64" fillId="0" borderId="218" applyNumberFormat="0" applyFill="0" applyAlignment="0" applyProtection="0"/>
    <xf numFmtId="0" fontId="13" fillId="29" borderId="216" applyNumberFormat="0" applyFont="0" applyAlignment="0" applyProtection="0"/>
    <xf numFmtId="0" fontId="138" fillId="10" borderId="223" applyNumberFormat="0" applyAlignment="0" applyProtection="0">
      <alignment vertical="center"/>
    </xf>
    <xf numFmtId="0" fontId="137" fillId="60" borderId="223" applyNumberFormat="0" applyAlignment="0" applyProtection="0">
      <alignment vertical="center"/>
    </xf>
    <xf numFmtId="0" fontId="94" fillId="29" borderId="221" applyNumberFormat="0" applyFont="0" applyAlignment="0" applyProtection="0">
      <alignment vertical="center"/>
    </xf>
    <xf numFmtId="0" fontId="370" fillId="60" borderId="223" applyNumberFormat="0" applyAlignment="0" applyProtection="0">
      <alignment vertical="center"/>
    </xf>
    <xf numFmtId="0" fontId="94" fillId="29" borderId="221" applyNumberFormat="0" applyFont="0" applyAlignment="0" applyProtection="0">
      <alignment vertical="center"/>
    </xf>
    <xf numFmtId="173" fontId="13" fillId="3" borderId="219"/>
    <xf numFmtId="0" fontId="40" fillId="29" borderId="221" applyNumberFormat="0" applyFont="0" applyAlignment="0" applyProtection="0"/>
    <xf numFmtId="0" fontId="65" fillId="0" borderId="222" applyNumberFormat="0" applyFill="0" applyAlignment="0" applyProtection="0"/>
    <xf numFmtId="0" fontId="139" fillId="60" borderId="224" applyNumberFormat="0" applyAlignment="0" applyProtection="0">
      <alignment vertical="center"/>
    </xf>
    <xf numFmtId="0" fontId="134" fillId="0" borderId="226" applyNumberFormat="0" applyFill="0" applyAlignment="0" applyProtection="0">
      <alignment vertical="center"/>
    </xf>
    <xf numFmtId="0" fontId="137" fillId="60" borderId="223" applyNumberFormat="0" applyAlignment="0" applyProtection="0">
      <alignment vertical="center"/>
    </xf>
    <xf numFmtId="0" fontId="50" fillId="23" borderId="223" applyNumberFormat="0" applyAlignment="0" applyProtection="0"/>
    <xf numFmtId="0" fontId="48" fillId="23" borderId="217" applyNumberFormat="0" applyAlignment="0" applyProtection="0"/>
    <xf numFmtId="0" fontId="50" fillId="23" borderId="214" applyNumberFormat="0" applyAlignment="0" applyProtection="0"/>
    <xf numFmtId="0" fontId="61" fillId="10" borderId="214" applyNumberFormat="0" applyAlignment="0" applyProtection="0"/>
    <xf numFmtId="0" fontId="65" fillId="0" borderId="218" applyNumberFormat="0" applyFill="0" applyAlignment="0" applyProtection="0"/>
    <xf numFmtId="0" fontId="24" fillId="29" borderId="216" applyNumberFormat="0" applyFont="0" applyAlignment="0" applyProtection="0"/>
    <xf numFmtId="0" fontId="19" fillId="29" borderId="216" applyNumberFormat="0" applyFont="0" applyAlignment="0" applyProtection="0"/>
    <xf numFmtId="0" fontId="24" fillId="29" borderId="221" applyNumberFormat="0" applyFont="0" applyAlignment="0" applyProtection="0"/>
    <xf numFmtId="0" fontId="64" fillId="0" borderId="222" applyNumberFormat="0" applyFill="0" applyAlignment="0" applyProtection="0"/>
    <xf numFmtId="173" fontId="13" fillId="3" borderId="227"/>
    <xf numFmtId="0" fontId="61" fillId="10" borderId="223" applyNumberFormat="0" applyAlignment="0" applyProtection="0"/>
    <xf numFmtId="0" fontId="61" fillId="10" borderId="223" applyNumberFormat="0" applyAlignment="0" applyProtection="0"/>
    <xf numFmtId="0" fontId="13" fillId="29" borderId="221" applyNumberFormat="0" applyFont="0" applyAlignment="0" applyProtection="0"/>
    <xf numFmtId="0" fontId="14" fillId="29" borderId="221" applyNumberFormat="0" applyFont="0" applyAlignment="0" applyProtection="0">
      <alignment vertical="center"/>
    </xf>
    <xf numFmtId="0" fontId="47" fillId="23" borderId="224" applyNumberFormat="0" applyAlignment="0" applyProtection="0"/>
    <xf numFmtId="0" fontId="134" fillId="0" borderId="215" applyNumberFormat="0" applyFill="0" applyAlignment="0" applyProtection="0">
      <alignment vertical="center"/>
    </xf>
    <xf numFmtId="0" fontId="14" fillId="29" borderId="216" applyNumberFormat="0" applyFont="0" applyAlignment="0" applyProtection="0">
      <alignment vertical="center"/>
    </xf>
    <xf numFmtId="0" fontId="171" fillId="0" borderId="225">
      <alignment horizontal="left" vertical="center"/>
    </xf>
    <xf numFmtId="0" fontId="137" fillId="60" borderId="214" applyNumberFormat="0" applyAlignment="0" applyProtection="0">
      <alignment vertical="center"/>
    </xf>
    <xf numFmtId="0" fontId="138" fillId="10" borderId="214" applyNumberFormat="0" applyAlignment="0" applyProtection="0">
      <alignment vertical="center"/>
    </xf>
    <xf numFmtId="0" fontId="139" fillId="60" borderId="217" applyNumberFormat="0" applyAlignment="0" applyProtection="0">
      <alignment vertical="center"/>
    </xf>
    <xf numFmtId="0" fontId="48" fillId="23" borderId="224" applyNumberFormat="0" applyAlignment="0" applyProtection="0"/>
    <xf numFmtId="0" fontId="47" fillId="23" borderId="217" applyNumberFormat="0" applyAlignment="0" applyProtection="0"/>
    <xf numFmtId="0" fontId="48" fillId="23" borderId="217" applyNumberFormat="0" applyAlignment="0" applyProtection="0"/>
    <xf numFmtId="0" fontId="49" fillId="23" borderId="214" applyNumberFormat="0" applyAlignment="0" applyProtection="0"/>
    <xf numFmtId="0" fontId="50" fillId="23" borderId="214" applyNumberFormat="0" applyAlignment="0" applyProtection="0"/>
    <xf numFmtId="0" fontId="60" fillId="10" borderId="214" applyNumberFormat="0" applyAlignment="0" applyProtection="0"/>
    <xf numFmtId="0" fontId="61" fillId="10" borderId="214" applyNumberFormat="0" applyAlignment="0" applyProtection="0"/>
    <xf numFmtId="0" fontId="64" fillId="0" borderId="218" applyNumberFormat="0" applyFill="0" applyAlignment="0" applyProtection="0"/>
    <xf numFmtId="0" fontId="65" fillId="0" borderId="218" applyNumberFormat="0" applyFill="0" applyAlignment="0" applyProtection="0"/>
    <xf numFmtId="0" fontId="13" fillId="29" borderId="216" applyNumberFormat="0" applyFont="0" applyAlignment="0" applyProtection="0"/>
    <xf numFmtId="0" fontId="24" fillId="29" borderId="216" applyNumberFormat="0" applyFont="0" applyAlignment="0" applyProtection="0"/>
    <xf numFmtId="0" fontId="19" fillId="29" borderId="216" applyNumberFormat="0" applyFont="0" applyAlignment="0" applyProtection="0"/>
    <xf numFmtId="0" fontId="134" fillId="0" borderId="215" applyNumberFormat="0" applyFill="0" applyAlignment="0" applyProtection="0">
      <alignment vertical="center"/>
    </xf>
    <xf numFmtId="0" fontId="14" fillId="29" borderId="216" applyNumberFormat="0" applyFont="0" applyAlignment="0" applyProtection="0">
      <alignment vertical="center"/>
    </xf>
    <xf numFmtId="0" fontId="137" fillId="60" borderId="214" applyNumberFormat="0" applyAlignment="0" applyProtection="0">
      <alignment vertical="center"/>
    </xf>
    <xf numFmtId="0" fontId="138" fillId="10" borderId="214" applyNumberFormat="0" applyAlignment="0" applyProtection="0">
      <alignment vertical="center"/>
    </xf>
    <xf numFmtId="0" fontId="139" fillId="60" borderId="217" applyNumberFormat="0" applyAlignment="0" applyProtection="0">
      <alignment vertical="center"/>
    </xf>
    <xf numFmtId="0" fontId="50" fillId="23" borderId="223" applyNumberFormat="0" applyAlignment="0" applyProtection="0"/>
    <xf numFmtId="0" fontId="47" fillId="23" borderId="217" applyNumberFormat="0" applyAlignment="0" applyProtection="0"/>
    <xf numFmtId="0" fontId="48" fillId="23" borderId="217" applyNumberFormat="0" applyAlignment="0" applyProtection="0"/>
    <xf numFmtId="0" fontId="49" fillId="23" borderId="214" applyNumberFormat="0" applyAlignment="0" applyProtection="0"/>
    <xf numFmtId="0" fontId="50" fillId="23" borderId="214" applyNumberFormat="0" applyAlignment="0" applyProtection="0"/>
    <xf numFmtId="0" fontId="60" fillId="10" borderId="214" applyNumberFormat="0" applyAlignment="0" applyProtection="0"/>
    <xf numFmtId="0" fontId="61" fillId="10" borderId="214" applyNumberFormat="0" applyAlignment="0" applyProtection="0"/>
    <xf numFmtId="0" fontId="13" fillId="29" borderId="216" applyNumberFormat="0" applyFont="0" applyAlignment="0" applyProtection="0"/>
    <xf numFmtId="0" fontId="24" fillId="29" borderId="216" applyNumberFormat="0" applyFont="0" applyAlignment="0" applyProtection="0"/>
    <xf numFmtId="0" fontId="19" fillId="29" borderId="216" applyNumberFormat="0" applyFont="0" applyAlignment="0" applyProtection="0"/>
    <xf numFmtId="0" fontId="47" fillId="23" borderId="224" applyNumberFormat="0" applyAlignment="0" applyProtection="0"/>
    <xf numFmtId="0" fontId="48" fillId="23" borderId="224" applyNumberFormat="0" applyAlignment="0" applyProtection="0"/>
    <xf numFmtId="0" fontId="65" fillId="0" borderId="222" applyNumberFormat="0" applyFill="0" applyAlignment="0" applyProtection="0"/>
    <xf numFmtId="0" fontId="49" fillId="23" borderId="223" applyNumberFormat="0" applyAlignment="0" applyProtection="0"/>
    <xf numFmtId="0" fontId="13" fillId="29" borderId="216" applyNumberFormat="0" applyFont="0" applyAlignment="0" applyProtection="0"/>
    <xf numFmtId="0" fontId="64" fillId="0" borderId="218" applyNumberFormat="0" applyFill="0" applyAlignment="0" applyProtection="0"/>
    <xf numFmtId="0" fontId="60" fillId="10" borderId="214" applyNumberFormat="0" applyAlignment="0" applyProtection="0"/>
    <xf numFmtId="0" fontId="49" fillId="23" borderId="214" applyNumberFormat="0" applyAlignment="0" applyProtection="0"/>
    <xf numFmtId="0" fontId="47" fillId="23" borderId="217" applyNumberFormat="0" applyAlignment="0" applyProtection="0"/>
    <xf numFmtId="0" fontId="65" fillId="0" borderId="218" applyNumberFormat="0" applyFill="0" applyAlignment="0" applyProtection="0"/>
    <xf numFmtId="0" fontId="65" fillId="0" borderId="218" applyNumberFormat="0" applyFill="0" applyAlignment="0" applyProtection="0"/>
    <xf numFmtId="0" fontId="48" fillId="23" borderId="217" applyNumberFormat="0" applyAlignment="0" applyProtection="0"/>
    <xf numFmtId="0" fontId="48" fillId="23" borderId="217" applyNumberFormat="0" applyAlignment="0" applyProtection="0"/>
    <xf numFmtId="0" fontId="40" fillId="29" borderId="216" applyNumberFormat="0" applyFont="0" applyAlignment="0" applyProtection="0"/>
    <xf numFmtId="0" fontId="40" fillId="29" borderId="216" applyNumberFormat="0" applyFont="0" applyAlignment="0" applyProtection="0"/>
    <xf numFmtId="0" fontId="61" fillId="10" borderId="214" applyNumberFormat="0" applyAlignment="0" applyProtection="0"/>
    <xf numFmtId="0" fontId="61" fillId="10" borderId="214" applyNumberFormat="0" applyAlignment="0" applyProtection="0"/>
    <xf numFmtId="0" fontId="50" fillId="23" borderId="214" applyNumberFormat="0" applyAlignment="0" applyProtection="0"/>
    <xf numFmtId="0" fontId="50" fillId="23" borderId="214" applyNumberFormat="0" applyAlignment="0" applyProtection="0"/>
    <xf numFmtId="0" fontId="48" fillId="23" borderId="217" applyNumberFormat="0" applyAlignment="0" applyProtection="0"/>
    <xf numFmtId="0" fontId="50" fillId="23" borderId="214" applyNumberFormat="0" applyAlignment="0" applyProtection="0"/>
    <xf numFmtId="0" fontId="61" fillId="10" borderId="214" applyNumberFormat="0" applyAlignment="0" applyProtection="0"/>
    <xf numFmtId="0" fontId="65" fillId="0" borderId="218" applyNumberFormat="0" applyFill="0" applyAlignment="0" applyProtection="0"/>
    <xf numFmtId="0" fontId="24" fillId="29" borderId="216" applyNumberFormat="0" applyFont="0" applyAlignment="0" applyProtection="0"/>
    <xf numFmtId="0" fontId="47" fillId="23" borderId="217" applyNumberFormat="0" applyAlignment="0" applyProtection="0"/>
    <xf numFmtId="0" fontId="48" fillId="23" borderId="217" applyNumberFormat="0" applyAlignment="0" applyProtection="0"/>
    <xf numFmtId="0" fontId="49" fillId="23" borderId="214" applyNumberFormat="0" applyAlignment="0" applyProtection="0"/>
    <xf numFmtId="0" fontId="50" fillId="23" borderId="214" applyNumberFormat="0" applyAlignment="0" applyProtection="0"/>
    <xf numFmtId="0" fontId="60" fillId="10" borderId="214" applyNumberFormat="0" applyAlignment="0" applyProtection="0"/>
    <xf numFmtId="0" fontId="61" fillId="10" borderId="214" applyNumberFormat="0" applyAlignment="0" applyProtection="0"/>
    <xf numFmtId="0" fontId="13" fillId="29" borderId="216" applyNumberFormat="0" applyFont="0" applyAlignment="0" applyProtection="0"/>
    <xf numFmtId="0" fontId="24" fillId="29" borderId="216" applyNumberFormat="0" applyFont="0" applyAlignment="0" applyProtection="0"/>
    <xf numFmtId="0" fontId="19" fillId="29" borderId="216" applyNumberFormat="0" applyFont="0" applyAlignment="0" applyProtection="0"/>
    <xf numFmtId="10" fontId="29" fillId="20" borderId="227" applyNumberFormat="0" applyBorder="0" applyAlignment="0" applyProtection="0"/>
    <xf numFmtId="0" fontId="223" fillId="64" borderId="223" applyNumberFormat="0" applyAlignment="0" applyProtection="0">
      <alignment vertical="center"/>
    </xf>
    <xf numFmtId="0" fontId="223" fillId="64" borderId="223" applyNumberFormat="0" applyAlignment="0" applyProtection="0">
      <alignment vertical="center"/>
    </xf>
    <xf numFmtId="0" fontId="223" fillId="64" borderId="223" applyNumberFormat="0" applyAlignment="0" applyProtection="0">
      <alignment vertical="center"/>
    </xf>
    <xf numFmtId="0" fontId="223" fillId="64" borderId="223" applyNumberFormat="0" applyAlignment="0" applyProtection="0">
      <alignment vertical="center"/>
    </xf>
    <xf numFmtId="0" fontId="223" fillId="64" borderId="223" applyNumberFormat="0" applyAlignment="0" applyProtection="0">
      <alignment vertical="center"/>
    </xf>
    <xf numFmtId="0" fontId="223" fillId="64" borderId="223" applyNumberFormat="0" applyAlignment="0" applyProtection="0">
      <alignment vertical="center"/>
    </xf>
    <xf numFmtId="0" fontId="223" fillId="64" borderId="223" applyNumberFormat="0" applyAlignment="0" applyProtection="0">
      <alignment vertical="center"/>
    </xf>
    <xf numFmtId="0" fontId="19" fillId="29" borderId="221" applyNumberFormat="0" applyFont="0" applyAlignment="0" applyProtection="0"/>
    <xf numFmtId="0" fontId="24" fillId="29" borderId="221" applyNumberFormat="0" applyFont="0" applyAlignment="0" applyProtection="0"/>
    <xf numFmtId="0" fontId="49" fillId="23" borderId="223" applyNumberFormat="0" applyAlignment="0" applyProtection="0"/>
    <xf numFmtId="0" fontId="48" fillId="23" borderId="224" applyNumberFormat="0" applyAlignment="0" applyProtection="0"/>
    <xf numFmtId="0" fontId="47" fillId="23" borderId="224" applyNumberFormat="0" applyAlignment="0" applyProtection="0"/>
    <xf numFmtId="0" fontId="60" fillId="10" borderId="223" applyNumberFormat="0" applyAlignment="0" applyProtection="0"/>
    <xf numFmtId="0" fontId="64" fillId="0" borderId="222" applyNumberFormat="0" applyFill="0" applyAlignment="0" applyProtection="0"/>
    <xf numFmtId="0" fontId="19" fillId="29" borderId="221" applyNumberFormat="0" applyFont="0" applyAlignment="0" applyProtection="0"/>
    <xf numFmtId="0" fontId="24" fillId="29" borderId="221" applyNumberFormat="0" applyFont="0" applyAlignment="0" applyProtection="0"/>
    <xf numFmtId="0" fontId="61" fillId="10" borderId="223" applyNumberFormat="0" applyAlignment="0" applyProtection="0"/>
    <xf numFmtId="0" fontId="60" fillId="10" borderId="223" applyNumberFormat="0" applyAlignment="0" applyProtection="0"/>
    <xf numFmtId="0" fontId="49" fillId="23" borderId="223" applyNumberFormat="0" applyAlignment="0" applyProtection="0"/>
    <xf numFmtId="0" fontId="48" fillId="23" borderId="224" applyNumberFormat="0" applyAlignment="0" applyProtection="0"/>
    <xf numFmtId="0" fontId="47" fillId="23" borderId="224" applyNumberFormat="0" applyAlignment="0" applyProtection="0"/>
    <xf numFmtId="0" fontId="60" fillId="10" borderId="223" applyNumberFormat="0" applyAlignment="0" applyProtection="0"/>
    <xf numFmtId="0" fontId="24" fillId="29" borderId="221" applyNumberFormat="0" applyFont="0" applyAlignment="0" applyProtection="0"/>
    <xf numFmtId="0" fontId="50" fillId="23" borderId="223" applyNumberFormat="0" applyAlignment="0" applyProtection="0"/>
    <xf numFmtId="0" fontId="48" fillId="23" borderId="224" applyNumberFormat="0" applyAlignment="0" applyProtection="0"/>
    <xf numFmtId="0" fontId="13" fillId="29" borderId="221" applyNumberFormat="0" applyFont="0" applyAlignment="0" applyProtection="0"/>
    <xf numFmtId="0" fontId="19" fillId="29" borderId="221" applyNumberFormat="0" applyFont="0" applyAlignment="0" applyProtection="0"/>
    <xf numFmtId="0" fontId="61" fillId="10" borderId="223" applyNumberFormat="0" applyAlignment="0" applyProtection="0"/>
    <xf numFmtId="0" fontId="50" fillId="23" borderId="223" applyNumberFormat="0" applyAlignment="0" applyProtection="0"/>
    <xf numFmtId="0" fontId="40" fillId="29" borderId="221" applyNumberFormat="0" applyFont="0" applyAlignment="0" applyProtection="0"/>
    <xf numFmtId="0" fontId="50" fillId="23" borderId="223" applyNumberFormat="0" applyAlignment="0" applyProtection="0"/>
    <xf numFmtId="41" fontId="1" fillId="0" borderId="0" applyFont="0" applyFill="0" applyBorder="0" applyAlignment="0" applyProtection="0"/>
    <xf numFmtId="0" fontId="134" fillId="0" borderId="244" applyNumberFormat="0" applyFill="0" applyAlignment="0" applyProtection="0">
      <alignment vertical="center"/>
    </xf>
    <xf numFmtId="0" fontId="13" fillId="29" borderId="242" applyNumberFormat="0" applyFont="0" applyAlignment="0" applyProtection="0"/>
    <xf numFmtId="0" fontId="367" fillId="0" borderId="226" applyNumberFormat="0" applyFill="0" applyAlignment="0" applyProtection="0">
      <alignment vertical="center"/>
    </xf>
    <xf numFmtId="0" fontId="367" fillId="0" borderId="226" applyNumberFormat="0" applyFill="0" applyAlignment="0" applyProtection="0">
      <alignment vertical="center"/>
    </xf>
    <xf numFmtId="0" fontId="94" fillId="29" borderId="221" applyNumberFormat="0" applyFont="0" applyAlignment="0" applyProtection="0">
      <alignment vertical="center"/>
    </xf>
    <xf numFmtId="0" fontId="94" fillId="29" borderId="221" applyNumberFormat="0" applyFont="0" applyAlignment="0" applyProtection="0">
      <alignment vertical="center"/>
    </xf>
    <xf numFmtId="0" fontId="370" fillId="60" borderId="223" applyNumberFormat="0" applyAlignment="0" applyProtection="0">
      <alignment vertical="center"/>
    </xf>
    <xf numFmtId="0" fontId="370" fillId="60" borderId="223" applyNumberFormat="0" applyAlignment="0" applyProtection="0">
      <alignment vertical="center"/>
    </xf>
    <xf numFmtId="0" fontId="371" fillId="10" borderId="223" applyNumberFormat="0" applyAlignment="0" applyProtection="0">
      <alignment vertical="center"/>
    </xf>
    <xf numFmtId="0" fontId="371" fillId="10" borderId="223" applyNumberFormat="0" applyAlignment="0" applyProtection="0">
      <alignment vertical="center"/>
    </xf>
    <xf numFmtId="0" fontId="372" fillId="60" borderId="224" applyNumberFormat="0" applyAlignment="0" applyProtection="0">
      <alignment vertical="center"/>
    </xf>
    <xf numFmtId="0" fontId="372" fillId="60" borderId="224" applyNumberFormat="0" applyAlignment="0" applyProtection="0">
      <alignment vertical="center"/>
    </xf>
    <xf numFmtId="0" fontId="61" fillId="10" borderId="223" applyNumberFormat="0" applyAlignment="0" applyProtection="0"/>
    <xf numFmtId="10" fontId="29" fillId="20" borderId="219" applyNumberFormat="0" applyBorder="0" applyAlignment="0" applyProtection="0"/>
    <xf numFmtId="173" fontId="13" fillId="3" borderId="219"/>
    <xf numFmtId="0" fontId="223" fillId="64" borderId="223" applyNumberFormat="0" applyAlignment="0" applyProtection="0">
      <alignment vertical="center"/>
    </xf>
    <xf numFmtId="0" fontId="223" fillId="64" borderId="223" applyNumberFormat="0" applyAlignment="0" applyProtection="0">
      <alignment vertical="center"/>
    </xf>
    <xf numFmtId="0" fontId="223" fillId="64" borderId="223" applyNumberFormat="0" applyAlignment="0" applyProtection="0">
      <alignment vertical="center"/>
    </xf>
    <xf numFmtId="0" fontId="50" fillId="23" borderId="223" applyNumberFormat="0" applyAlignment="0" applyProtection="0"/>
    <xf numFmtId="0" fontId="61" fillId="10" borderId="223" applyNumberFormat="0" applyAlignment="0" applyProtection="0"/>
    <xf numFmtId="0" fontId="13" fillId="29" borderId="221" applyNumberFormat="0" applyFont="0" applyAlignment="0" applyProtection="0"/>
    <xf numFmtId="0" fontId="60" fillId="10" borderId="223" applyNumberFormat="0" applyAlignment="0" applyProtection="0"/>
    <xf numFmtId="0" fontId="50" fillId="23" borderId="223" applyNumberFormat="0" applyAlignment="0" applyProtection="0"/>
    <xf numFmtId="0" fontId="48" fillId="23" borderId="224" applyNumberFormat="0" applyAlignment="0" applyProtection="0"/>
    <xf numFmtId="0" fontId="65" fillId="0" borderId="222" applyNumberFormat="0" applyFill="0" applyAlignment="0" applyProtection="0"/>
    <xf numFmtId="0" fontId="13" fillId="29" borderId="221" applyNumberFormat="0" applyFont="0" applyAlignment="0" applyProtection="0"/>
    <xf numFmtId="0" fontId="50" fillId="23" borderId="223" applyNumberFormat="0" applyAlignment="0" applyProtection="0"/>
    <xf numFmtId="0" fontId="65" fillId="0" borderId="222" applyNumberFormat="0" applyFill="0" applyAlignment="0" applyProtection="0"/>
    <xf numFmtId="0" fontId="19" fillId="29" borderId="221" applyNumberFormat="0" applyFont="0" applyAlignment="0" applyProtection="0"/>
    <xf numFmtId="0" fontId="61" fillId="10" borderId="223" applyNumberFormat="0" applyAlignment="0" applyProtection="0"/>
    <xf numFmtId="0" fontId="65" fillId="0" borderId="222" applyNumberFormat="0" applyFill="0" applyAlignment="0" applyProtection="0"/>
    <xf numFmtId="0" fontId="64" fillId="0" borderId="222" applyNumberFormat="0" applyFill="0" applyAlignment="0" applyProtection="0"/>
    <xf numFmtId="0" fontId="60" fillId="10" borderId="223" applyNumberFormat="0" applyAlignment="0" applyProtection="0"/>
    <xf numFmtId="0" fontId="49" fillId="23" borderId="223" applyNumberFormat="0" applyAlignment="0" applyProtection="0"/>
    <xf numFmtId="0" fontId="48" fillId="23" borderId="224" applyNumberFormat="0" applyAlignment="0" applyProtection="0"/>
    <xf numFmtId="0" fontId="65" fillId="0" borderId="222" applyNumberFormat="0" applyFill="0" applyAlignment="0" applyProtection="0"/>
    <xf numFmtId="0" fontId="65" fillId="0" borderId="222" applyNumberFormat="0" applyFill="0" applyAlignment="0" applyProtection="0"/>
    <xf numFmtId="0" fontId="65" fillId="0" borderId="222" applyNumberFormat="0" applyFill="0" applyAlignment="0" applyProtection="0"/>
    <xf numFmtId="0" fontId="48" fillId="23" borderId="224" applyNumberFormat="0" applyAlignment="0" applyProtection="0"/>
    <xf numFmtId="0" fontId="48" fillId="23" borderId="224" applyNumberFormat="0" applyAlignment="0" applyProtection="0"/>
    <xf numFmtId="0" fontId="40" fillId="29" borderId="221" applyNumberFormat="0" applyFont="0" applyAlignment="0" applyProtection="0"/>
    <xf numFmtId="0" fontId="61" fillId="10" borderId="223" applyNumberFormat="0" applyAlignment="0" applyProtection="0"/>
    <xf numFmtId="0" fontId="61" fillId="10" borderId="223" applyNumberFormat="0" applyAlignment="0" applyProtection="0"/>
    <xf numFmtId="0" fontId="50" fillId="23" borderId="223" applyNumberFormat="0" applyAlignment="0" applyProtection="0"/>
    <xf numFmtId="10" fontId="29" fillId="20" borderId="219" applyNumberFormat="0" applyBorder="0" applyAlignment="0" applyProtection="0"/>
    <xf numFmtId="0" fontId="40" fillId="29" borderId="221" applyNumberFormat="0" applyFont="0" applyAlignment="0" applyProtection="0"/>
    <xf numFmtId="0" fontId="24" fillId="29" borderId="221" applyNumberFormat="0" applyFont="0" applyAlignment="0" applyProtection="0"/>
    <xf numFmtId="0" fontId="50" fillId="23" borderId="223" applyNumberFormat="0" applyAlignment="0" applyProtection="0"/>
    <xf numFmtId="0" fontId="139" fillId="60" borderId="217" applyNumberFormat="0" applyAlignment="0" applyProtection="0">
      <alignment vertical="center"/>
    </xf>
    <xf numFmtId="0" fontId="47" fillId="23" borderId="217" applyNumberFormat="0" applyAlignment="0" applyProtection="0"/>
    <xf numFmtId="0" fontId="139" fillId="60" borderId="217" applyNumberFormat="0" applyAlignment="0" applyProtection="0">
      <alignment vertical="center"/>
    </xf>
    <xf numFmtId="10" fontId="29" fillId="20" borderId="219" applyNumberFormat="0" applyBorder="0" applyAlignment="0" applyProtection="0"/>
    <xf numFmtId="0" fontId="367" fillId="0" borderId="226" applyNumberFormat="0" applyFill="0" applyAlignment="0" applyProtection="0">
      <alignment vertical="center"/>
    </xf>
    <xf numFmtId="0" fontId="372" fillId="60" borderId="224" applyNumberFormat="0" applyAlignment="0" applyProtection="0">
      <alignment vertical="center"/>
    </xf>
    <xf numFmtId="10" fontId="29" fillId="20" borderId="227" applyNumberFormat="0" applyBorder="0" applyAlignment="0" applyProtection="0"/>
    <xf numFmtId="0" fontId="139" fillId="60" borderId="224" applyNumberFormat="0" applyAlignment="0" applyProtection="0">
      <alignment vertical="center"/>
    </xf>
    <xf numFmtId="0" fontId="47" fillId="23" borderId="224" applyNumberFormat="0" applyAlignment="0" applyProtection="0"/>
    <xf numFmtId="0" fontId="139" fillId="60" borderId="224" applyNumberFormat="0" applyAlignment="0" applyProtection="0">
      <alignment vertical="center"/>
    </xf>
    <xf numFmtId="10" fontId="29" fillId="20" borderId="219" applyNumberFormat="0" applyBorder="0" applyAlignment="0" applyProtection="0"/>
    <xf numFmtId="0" fontId="40" fillId="29" borderId="221" applyNumberFormat="0" applyFont="0" applyAlignment="0" applyProtection="0"/>
    <xf numFmtId="181" fontId="223" fillId="64" borderId="231" applyNumberFormat="0" applyAlignment="0" applyProtection="0">
      <alignment vertical="center"/>
    </xf>
    <xf numFmtId="10" fontId="29" fillId="65" borderId="219" applyNumberFormat="0" applyBorder="0" applyAlignment="0" applyProtection="0"/>
    <xf numFmtId="10" fontId="29" fillId="65" borderId="219" applyNumberFormat="0" applyBorder="0" applyAlignment="0" applyProtection="0"/>
    <xf numFmtId="10" fontId="29" fillId="65" borderId="219" applyNumberFormat="0" applyBorder="0" applyAlignment="0" applyProtection="0"/>
    <xf numFmtId="10" fontId="29" fillId="65" borderId="219" applyNumberFormat="0" applyBorder="0" applyAlignment="0" applyProtection="0"/>
    <xf numFmtId="0" fontId="197" fillId="29" borderId="229" applyNumberFormat="0" applyFont="0" applyAlignment="0" applyProtection="0"/>
    <xf numFmtId="0" fontId="197" fillId="29" borderId="229" applyNumberFormat="0" applyFont="0" applyAlignment="0" applyProtection="0"/>
    <xf numFmtId="195" fontId="183" fillId="0" borderId="228">
      <alignment horizontal="right" vertical="center"/>
    </xf>
    <xf numFmtId="195" fontId="418" fillId="0" borderId="228">
      <alignment horizontal="right" vertical="center"/>
    </xf>
    <xf numFmtId="195" fontId="183" fillId="0" borderId="228">
      <alignment horizontal="right" vertical="center"/>
    </xf>
    <xf numFmtId="195" fontId="418" fillId="0" borderId="228">
      <alignment horizontal="right" vertical="center"/>
    </xf>
    <xf numFmtId="195" fontId="418" fillId="0" borderId="228">
      <alignment horizontal="right" vertical="center"/>
    </xf>
    <xf numFmtId="195" fontId="418" fillId="0" borderId="228">
      <alignment horizontal="right" vertical="center"/>
    </xf>
    <xf numFmtId="195" fontId="418" fillId="0" borderId="228">
      <alignment horizontal="right" vertical="center"/>
    </xf>
    <xf numFmtId="195" fontId="418" fillId="0" borderId="228">
      <alignment horizontal="right" vertical="center"/>
    </xf>
    <xf numFmtId="195" fontId="418" fillId="0" borderId="228">
      <alignment horizontal="right" vertical="center"/>
    </xf>
    <xf numFmtId="195" fontId="418" fillId="0" borderId="228">
      <alignment horizontal="right" vertical="center"/>
    </xf>
    <xf numFmtId="195" fontId="418" fillId="0" borderId="228">
      <alignment horizontal="right" vertical="center"/>
    </xf>
    <xf numFmtId="195" fontId="183" fillId="0" borderId="228">
      <alignment horizontal="right" vertical="center"/>
    </xf>
    <xf numFmtId="195" fontId="418" fillId="0" borderId="228">
      <alignment horizontal="right" vertical="center"/>
    </xf>
    <xf numFmtId="195" fontId="418" fillId="0" borderId="228">
      <alignment horizontal="right" vertical="center"/>
    </xf>
    <xf numFmtId="195" fontId="183" fillId="0" borderId="228">
      <alignment horizontal="right" vertical="center"/>
    </xf>
    <xf numFmtId="195" fontId="183" fillId="0" borderId="228">
      <alignment horizontal="right" vertical="center"/>
    </xf>
    <xf numFmtId="195" fontId="183" fillId="0" borderId="228">
      <alignment horizontal="right" vertical="center"/>
    </xf>
    <xf numFmtId="195" fontId="183" fillId="0" borderId="228">
      <alignment horizontal="right" vertical="center"/>
    </xf>
    <xf numFmtId="195" fontId="418" fillId="0" borderId="228">
      <alignment horizontal="right" vertical="center"/>
    </xf>
    <xf numFmtId="195" fontId="418" fillId="0" borderId="228">
      <alignment horizontal="right" vertical="center"/>
    </xf>
    <xf numFmtId="196" fontId="183" fillId="0" borderId="228">
      <alignment horizontal="center"/>
    </xf>
    <xf numFmtId="196" fontId="418" fillId="0" borderId="228">
      <alignment horizontal="center"/>
    </xf>
    <xf numFmtId="196" fontId="183" fillId="0" borderId="228">
      <alignment horizontal="center"/>
    </xf>
    <xf numFmtId="171" fontId="183" fillId="0" borderId="219"/>
    <xf numFmtId="171" fontId="418" fillId="0" borderId="219"/>
    <xf numFmtId="171" fontId="183" fillId="0" borderId="219"/>
    <xf numFmtId="0" fontId="204" fillId="0" borderId="230" applyNumberFormat="0" applyFill="0" applyAlignment="0" applyProtection="0">
      <alignment vertical="center"/>
    </xf>
    <xf numFmtId="0" fontId="218" fillId="19" borderId="231" applyNumberFormat="0" applyAlignment="0" applyProtection="0">
      <alignment vertical="center"/>
    </xf>
    <xf numFmtId="0" fontId="226" fillId="19" borderId="232" applyNumberFormat="0" applyAlignment="0" applyProtection="0">
      <alignment vertical="center"/>
    </xf>
    <xf numFmtId="0" fontId="223" fillId="64" borderId="231" applyNumberFormat="0" applyAlignment="0" applyProtection="0">
      <alignment vertical="center"/>
    </xf>
    <xf numFmtId="0" fontId="94" fillId="20" borderId="229" applyNumberFormat="0" applyFont="0" applyAlignment="0" applyProtection="0">
      <alignment vertical="center"/>
    </xf>
    <xf numFmtId="10" fontId="29" fillId="65" borderId="227" applyNumberFormat="0" applyBorder="0" applyAlignment="0" applyProtection="0"/>
    <xf numFmtId="0" fontId="64" fillId="0" borderId="222" applyNumberFormat="0" applyFill="0" applyAlignment="0" applyProtection="0"/>
    <xf numFmtId="181" fontId="223" fillId="64" borderId="231" applyNumberFormat="0" applyAlignment="0" applyProtection="0">
      <alignment vertical="center"/>
    </xf>
    <xf numFmtId="0" fontId="94" fillId="20" borderId="221" applyNumberFormat="0" applyFont="0" applyAlignment="0" applyProtection="0">
      <alignment vertical="center"/>
    </xf>
    <xf numFmtId="181" fontId="223" fillId="64" borderId="231" applyNumberFormat="0" applyAlignment="0" applyProtection="0">
      <alignment vertical="center"/>
    </xf>
    <xf numFmtId="181" fontId="223" fillId="64" borderId="231" applyNumberFormat="0" applyAlignment="0" applyProtection="0">
      <alignment vertical="center"/>
    </xf>
    <xf numFmtId="181" fontId="223" fillId="64" borderId="231" applyNumberFormat="0" applyAlignment="0" applyProtection="0">
      <alignment vertical="center"/>
    </xf>
    <xf numFmtId="10" fontId="29" fillId="20" borderId="219" applyNumberFormat="0" applyBorder="0" applyAlignment="0" applyProtection="0"/>
    <xf numFmtId="0" fontId="24" fillId="29" borderId="221" applyNumberFormat="0" applyFont="0" applyAlignment="0" applyProtection="0"/>
    <xf numFmtId="0" fontId="218" fillId="19" borderId="223" applyNumberFormat="0" applyAlignment="0" applyProtection="0">
      <alignment vertical="center"/>
    </xf>
    <xf numFmtId="0" fontId="223" fillId="64" borderId="223" applyNumberFormat="0" applyAlignment="0" applyProtection="0">
      <alignment vertical="center"/>
    </xf>
    <xf numFmtId="0" fontId="226" fillId="19" borderId="224" applyNumberFormat="0" applyAlignment="0" applyProtection="0">
      <alignment vertical="center"/>
    </xf>
    <xf numFmtId="0" fontId="218" fillId="19" borderId="223" applyNumberFormat="0" applyAlignment="0" applyProtection="0">
      <alignment vertical="center"/>
    </xf>
    <xf numFmtId="0" fontId="204" fillId="0" borderId="222" applyNumberFormat="0" applyFill="0" applyAlignment="0" applyProtection="0">
      <alignment vertical="center"/>
    </xf>
    <xf numFmtId="0" fontId="47" fillId="23" borderId="232" applyNumberFormat="0" applyAlignment="0" applyProtection="0"/>
    <xf numFmtId="0" fontId="49" fillId="23" borderId="231" applyNumberFormat="0" applyAlignment="0" applyProtection="0"/>
    <xf numFmtId="0" fontId="60" fillId="10" borderId="231" applyNumberFormat="0" applyAlignment="0" applyProtection="0"/>
    <xf numFmtId="0" fontId="64" fillId="0" borderId="230" applyNumberFormat="0" applyFill="0" applyAlignment="0" applyProtection="0"/>
    <xf numFmtId="0" fontId="13" fillId="29" borderId="229" applyNumberFormat="0" applyFont="0" applyAlignment="0" applyProtection="0"/>
    <xf numFmtId="0" fontId="24" fillId="29" borderId="229" applyNumberFormat="0" applyFont="0" applyAlignment="0" applyProtection="0"/>
    <xf numFmtId="171" fontId="183" fillId="0" borderId="227"/>
    <xf numFmtId="171" fontId="418" fillId="0" borderId="227"/>
    <xf numFmtId="171" fontId="183" fillId="0" borderId="227"/>
    <xf numFmtId="196" fontId="183" fillId="0" borderId="228">
      <alignment horizontal="center"/>
    </xf>
    <xf numFmtId="196" fontId="418" fillId="0" borderId="228">
      <alignment horizontal="center"/>
    </xf>
    <xf numFmtId="196" fontId="183" fillId="0" borderId="228">
      <alignment horizontal="center"/>
    </xf>
    <xf numFmtId="195" fontId="418" fillId="0" borderId="228">
      <alignment horizontal="right" vertical="center"/>
    </xf>
    <xf numFmtId="195" fontId="418" fillId="0" borderId="228">
      <alignment horizontal="right" vertical="center"/>
    </xf>
    <xf numFmtId="195" fontId="183" fillId="0" borderId="228">
      <alignment horizontal="right" vertical="center"/>
    </xf>
    <xf numFmtId="195" fontId="183" fillId="0" borderId="228">
      <alignment horizontal="right" vertical="center"/>
    </xf>
    <xf numFmtId="195" fontId="183" fillId="0" borderId="228">
      <alignment horizontal="right" vertical="center"/>
    </xf>
    <xf numFmtId="195" fontId="183" fillId="0" borderId="228">
      <alignment horizontal="right" vertical="center"/>
    </xf>
    <xf numFmtId="195" fontId="418" fillId="0" borderId="228">
      <alignment horizontal="right" vertical="center"/>
    </xf>
    <xf numFmtId="195" fontId="418" fillId="0" borderId="228">
      <alignment horizontal="right" vertical="center"/>
    </xf>
    <xf numFmtId="195" fontId="183" fillId="0" borderId="228">
      <alignment horizontal="right" vertical="center"/>
    </xf>
    <xf numFmtId="195" fontId="418" fillId="0" borderId="228">
      <alignment horizontal="right" vertical="center"/>
    </xf>
    <xf numFmtId="195" fontId="418" fillId="0" borderId="228">
      <alignment horizontal="right" vertical="center"/>
    </xf>
    <xf numFmtId="195" fontId="418" fillId="0" borderId="228">
      <alignment horizontal="right" vertical="center"/>
    </xf>
    <xf numFmtId="195" fontId="418" fillId="0" borderId="228">
      <alignment horizontal="right" vertical="center"/>
    </xf>
    <xf numFmtId="195" fontId="418" fillId="0" borderId="228">
      <alignment horizontal="right" vertical="center"/>
    </xf>
    <xf numFmtId="195" fontId="418" fillId="0" borderId="228">
      <alignment horizontal="right" vertical="center"/>
    </xf>
    <xf numFmtId="195" fontId="418" fillId="0" borderId="228">
      <alignment horizontal="right" vertical="center"/>
    </xf>
    <xf numFmtId="195" fontId="418" fillId="0" borderId="228">
      <alignment horizontal="right" vertical="center"/>
    </xf>
    <xf numFmtId="195" fontId="183" fillId="0" borderId="228">
      <alignment horizontal="right" vertical="center"/>
    </xf>
    <xf numFmtId="195" fontId="418" fillId="0" borderId="228">
      <alignment horizontal="right" vertical="center"/>
    </xf>
    <xf numFmtId="195" fontId="183" fillId="0" borderId="228">
      <alignment horizontal="right" vertical="center"/>
    </xf>
    <xf numFmtId="0" fontId="197" fillId="29" borderId="221" applyNumberFormat="0" applyFont="0" applyAlignment="0" applyProtection="0"/>
    <xf numFmtId="0" fontId="197" fillId="29" borderId="221" applyNumberFormat="0" applyFont="0" applyAlignment="0" applyProtection="0"/>
    <xf numFmtId="10" fontId="29" fillId="65" borderId="227" applyNumberFormat="0" applyBorder="0" applyAlignment="0" applyProtection="0"/>
    <xf numFmtId="10" fontId="29" fillId="65" borderId="227" applyNumberFormat="0" applyBorder="0" applyAlignment="0" applyProtection="0"/>
    <xf numFmtId="10" fontId="29" fillId="65" borderId="227" applyNumberFormat="0" applyBorder="0" applyAlignment="0" applyProtection="0"/>
    <xf numFmtId="0" fontId="171" fillId="0" borderId="233">
      <alignment horizontal="left" vertical="center"/>
    </xf>
    <xf numFmtId="0" fontId="13" fillId="29" borderId="221" applyNumberFormat="0" applyFont="0" applyAlignment="0" applyProtection="0"/>
    <xf numFmtId="181" fontId="223" fillId="64" borderId="231" applyNumberFormat="0" applyAlignment="0" applyProtection="0">
      <alignment vertical="center"/>
    </xf>
    <xf numFmtId="181" fontId="223" fillId="64" borderId="231" applyNumberFormat="0" applyAlignment="0" applyProtection="0">
      <alignment vertical="center"/>
    </xf>
    <xf numFmtId="181" fontId="223" fillId="64" borderId="231" applyNumberFormat="0" applyAlignment="0" applyProtection="0">
      <alignment vertical="center"/>
    </xf>
    <xf numFmtId="10" fontId="29" fillId="20" borderId="227" applyNumberFormat="0" applyBorder="0" applyAlignment="0" applyProtection="0"/>
    <xf numFmtId="0" fontId="47" fillId="23" borderId="224" applyNumberFormat="0" applyAlignment="0" applyProtection="0"/>
    <xf numFmtId="0" fontId="49" fillId="23" borderId="223" applyNumberFormat="0" applyAlignment="0" applyProtection="0"/>
    <xf numFmtId="0" fontId="60" fillId="10" borderId="223" applyNumberFormat="0" applyAlignment="0" applyProtection="0"/>
    <xf numFmtId="0" fontId="64" fillId="0" borderId="222" applyNumberFormat="0" applyFill="0" applyAlignment="0" applyProtection="0"/>
    <xf numFmtId="0" fontId="13" fillId="29" borderId="221" applyNumberFormat="0" applyFont="0" applyAlignment="0" applyProtection="0"/>
    <xf numFmtId="0" fontId="24" fillId="29" borderId="221" applyNumberFormat="0" applyFont="0" applyAlignment="0" applyProtection="0"/>
    <xf numFmtId="0" fontId="94" fillId="20" borderId="221" applyNumberFormat="0" applyFont="0" applyAlignment="0" applyProtection="0">
      <alignment vertical="center"/>
    </xf>
    <xf numFmtId="0" fontId="223" fillId="64" borderId="223" applyNumberFormat="0" applyAlignment="0" applyProtection="0">
      <alignment vertical="center"/>
    </xf>
    <xf numFmtId="0" fontId="226" fillId="19" borderId="224" applyNumberFormat="0" applyAlignment="0" applyProtection="0">
      <alignment vertical="center"/>
    </xf>
    <xf numFmtId="0" fontId="204" fillId="0" borderId="222" applyNumberFormat="0" applyFill="0" applyAlignment="0" applyProtection="0">
      <alignment vertical="center"/>
    </xf>
    <xf numFmtId="0" fontId="197" fillId="29" borderId="221" applyNumberFormat="0" applyFont="0" applyAlignment="0" applyProtection="0"/>
    <xf numFmtId="0" fontId="197" fillId="29" borderId="221" applyNumberFormat="0" applyFont="0" applyAlignment="0" applyProtection="0"/>
    <xf numFmtId="0" fontId="49" fillId="23" borderId="223" applyNumberFormat="0" applyAlignment="0" applyProtection="0"/>
    <xf numFmtId="0" fontId="60" fillId="10" borderId="223" applyNumberFormat="0" applyAlignment="0" applyProtection="0"/>
    <xf numFmtId="0" fontId="47" fillId="23" borderId="224" applyNumberFormat="0" applyAlignment="0" applyProtection="0"/>
    <xf numFmtId="0" fontId="13" fillId="29" borderId="221" applyNumberFormat="0" applyFont="0" applyAlignment="0" applyProtection="0"/>
    <xf numFmtId="0" fontId="24" fillId="29" borderId="221" applyNumberFormat="0" applyFont="0" applyAlignment="0" applyProtection="0"/>
    <xf numFmtId="284" fontId="24" fillId="29" borderId="221" applyNumberFormat="0" applyFont="0" applyAlignment="0" applyProtection="0"/>
    <xf numFmtId="284" fontId="13" fillId="29" borderId="221" applyNumberFormat="0" applyFont="0" applyAlignment="0" applyProtection="0"/>
    <xf numFmtId="0" fontId="64" fillId="0" borderId="222" applyNumberFormat="0" applyFill="0" applyAlignment="0" applyProtection="0"/>
    <xf numFmtId="284" fontId="64" fillId="0" borderId="222" applyNumberFormat="0" applyFill="0" applyAlignment="0" applyProtection="0"/>
    <xf numFmtId="284" fontId="60" fillId="10" borderId="223" applyNumberFormat="0" applyAlignment="0" applyProtection="0"/>
    <xf numFmtId="0" fontId="60" fillId="10" borderId="223" applyNumberFormat="0" applyAlignment="0" applyProtection="0"/>
    <xf numFmtId="0" fontId="49" fillId="23" borderId="223" applyNumberFormat="0" applyAlignment="0" applyProtection="0"/>
    <xf numFmtId="284" fontId="49" fillId="23" borderId="223" applyNumberFormat="0" applyAlignment="0" applyProtection="0"/>
    <xf numFmtId="0" fontId="47" fillId="23" borderId="224" applyNumberFormat="0" applyAlignment="0" applyProtection="0"/>
    <xf numFmtId="284" fontId="47" fillId="23" borderId="224" applyNumberFormat="0" applyAlignment="0" applyProtection="0"/>
    <xf numFmtId="0" fontId="137" fillId="60" borderId="240" applyNumberFormat="0" applyAlignment="0" applyProtection="0">
      <alignment vertical="center"/>
    </xf>
    <xf numFmtId="0" fontId="94" fillId="29" borderId="242" applyNumberFormat="0" applyFont="0" applyAlignment="0" applyProtection="0">
      <alignment vertical="center"/>
    </xf>
    <xf numFmtId="0" fontId="370" fillId="60" borderId="240" applyNumberFormat="0" applyAlignment="0" applyProtection="0">
      <alignment vertical="center"/>
    </xf>
    <xf numFmtId="0" fontId="94" fillId="29" borderId="242" applyNumberFormat="0" applyFont="0" applyAlignment="0" applyProtection="0">
      <alignment vertical="center"/>
    </xf>
    <xf numFmtId="173" fontId="13" fillId="3" borderId="227"/>
    <xf numFmtId="0" fontId="40" fillId="29" borderId="242" applyNumberFormat="0" applyFont="0" applyAlignment="0" applyProtection="0"/>
    <xf numFmtId="0" fontId="65" fillId="0" borderId="244" applyNumberFormat="0" applyFill="0" applyAlignment="0" applyProtection="0"/>
    <xf numFmtId="0" fontId="139" fillId="60" borderId="243" applyNumberFormat="0" applyAlignment="0" applyProtection="0">
      <alignment vertical="center"/>
    </xf>
    <xf numFmtId="0" fontId="134" fillId="0" borderId="241" applyNumberFormat="0" applyFill="0" applyAlignment="0" applyProtection="0">
      <alignment vertical="center"/>
    </xf>
    <xf numFmtId="0" fontId="137" fillId="60" borderId="240" applyNumberFormat="0" applyAlignment="0" applyProtection="0">
      <alignment vertical="center"/>
    </xf>
    <xf numFmtId="0" fontId="50" fillId="23" borderId="240" applyNumberFormat="0" applyAlignment="0" applyProtection="0"/>
    <xf numFmtId="0" fontId="48" fillId="23" borderId="224" applyNumberFormat="0" applyAlignment="0" applyProtection="0"/>
    <xf numFmtId="0" fontId="50" fillId="23" borderId="223" applyNumberFormat="0" applyAlignment="0" applyProtection="0"/>
    <xf numFmtId="0" fontId="61" fillId="10" borderId="223" applyNumberFormat="0" applyAlignment="0" applyProtection="0"/>
    <xf numFmtId="0" fontId="65" fillId="0" borderId="237" applyNumberFormat="0" applyFill="0" applyAlignment="0" applyProtection="0"/>
    <xf numFmtId="0" fontId="24" fillId="29" borderId="221" applyNumberFormat="0" applyFont="0" applyAlignment="0" applyProtection="0"/>
    <xf numFmtId="0" fontId="19" fillId="29" borderId="221" applyNumberFormat="0" applyFont="0" applyAlignment="0" applyProtection="0"/>
    <xf numFmtId="0" fontId="24" fillId="29" borderId="242" applyNumberFormat="0" applyFont="0" applyAlignment="0" applyProtection="0"/>
    <xf numFmtId="0" fontId="64" fillId="0" borderId="244" applyNumberFormat="0" applyFill="0" applyAlignment="0" applyProtection="0"/>
    <xf numFmtId="173" fontId="13" fillId="3" borderId="245"/>
    <xf numFmtId="0" fontId="61" fillId="10" borderId="240" applyNumberFormat="0" applyAlignment="0" applyProtection="0"/>
    <xf numFmtId="0" fontId="61" fillId="10" borderId="240" applyNumberFormat="0" applyAlignment="0" applyProtection="0"/>
    <xf numFmtId="0" fontId="13" fillId="29" borderId="242" applyNumberFormat="0" applyFont="0" applyAlignment="0" applyProtection="0"/>
    <xf numFmtId="0" fontId="14" fillId="29" borderId="242" applyNumberFormat="0" applyFont="0" applyAlignment="0" applyProtection="0">
      <alignment vertical="center"/>
    </xf>
    <xf numFmtId="0" fontId="47" fillId="23" borderId="243" applyNumberFormat="0" applyAlignment="0" applyProtection="0"/>
    <xf numFmtId="0" fontId="134" fillId="0" borderId="234" applyNumberFormat="0" applyFill="0" applyAlignment="0" applyProtection="0">
      <alignment vertical="center"/>
    </xf>
    <xf numFmtId="0" fontId="14" fillId="29" borderId="221" applyNumberFormat="0" applyFont="0" applyAlignment="0" applyProtection="0">
      <alignment vertical="center"/>
    </xf>
    <xf numFmtId="0" fontId="171" fillId="0" borderId="239">
      <alignment horizontal="left" vertical="center"/>
    </xf>
    <xf numFmtId="0" fontId="137" fillId="60" borderId="223" applyNumberFormat="0" applyAlignment="0" applyProtection="0">
      <alignment vertical="center"/>
    </xf>
    <xf numFmtId="0" fontId="138" fillId="10" borderId="223" applyNumberFormat="0" applyAlignment="0" applyProtection="0">
      <alignment vertical="center"/>
    </xf>
    <xf numFmtId="0" fontId="139" fillId="60" borderId="224" applyNumberFormat="0" applyAlignment="0" applyProtection="0">
      <alignment vertical="center"/>
    </xf>
    <xf numFmtId="0" fontId="48" fillId="23" borderId="243" applyNumberFormat="0" applyAlignment="0" applyProtection="0"/>
    <xf numFmtId="0" fontId="47" fillId="23" borderId="224" applyNumberFormat="0" applyAlignment="0" applyProtection="0"/>
    <xf numFmtId="0" fontId="48" fillId="23" borderId="224" applyNumberFormat="0" applyAlignment="0" applyProtection="0"/>
    <xf numFmtId="0" fontId="49" fillId="23" borderId="223" applyNumberFormat="0" applyAlignment="0" applyProtection="0"/>
    <xf numFmtId="0" fontId="50" fillId="23" borderId="223" applyNumberFormat="0" applyAlignment="0" applyProtection="0"/>
    <xf numFmtId="0" fontId="60" fillId="10" borderId="223" applyNumberFormat="0" applyAlignment="0" applyProtection="0"/>
    <xf numFmtId="0" fontId="61" fillId="10" borderId="223" applyNumberFormat="0" applyAlignment="0" applyProtection="0"/>
    <xf numFmtId="0" fontId="64" fillId="0" borderId="237" applyNumberFormat="0" applyFill="0" applyAlignment="0" applyProtection="0"/>
    <xf numFmtId="0" fontId="65" fillId="0" borderId="237" applyNumberFormat="0" applyFill="0" applyAlignment="0" applyProtection="0"/>
    <xf numFmtId="0" fontId="13" fillId="29" borderId="221" applyNumberFormat="0" applyFont="0" applyAlignment="0" applyProtection="0"/>
    <xf numFmtId="0" fontId="24" fillId="29" borderId="221" applyNumberFormat="0" applyFont="0" applyAlignment="0" applyProtection="0"/>
    <xf numFmtId="0" fontId="19" fillId="29" borderId="221" applyNumberFormat="0" applyFont="0" applyAlignment="0" applyProtection="0"/>
    <xf numFmtId="0" fontId="134" fillId="0" borderId="234" applyNumberFormat="0" applyFill="0" applyAlignment="0" applyProtection="0">
      <alignment vertical="center"/>
    </xf>
    <xf numFmtId="0" fontId="14" fillId="29" borderId="221" applyNumberFormat="0" applyFont="0" applyAlignment="0" applyProtection="0">
      <alignment vertical="center"/>
    </xf>
    <xf numFmtId="0" fontId="137" fillId="60" borderId="223" applyNumberFormat="0" applyAlignment="0" applyProtection="0">
      <alignment vertical="center"/>
    </xf>
    <xf numFmtId="0" fontId="138" fillId="10" borderId="223" applyNumberFormat="0" applyAlignment="0" applyProtection="0">
      <alignment vertical="center"/>
    </xf>
    <xf numFmtId="0" fontId="139" fillId="60" borderId="224" applyNumberFormat="0" applyAlignment="0" applyProtection="0">
      <alignment vertical="center"/>
    </xf>
    <xf numFmtId="0" fontId="50" fillId="23" borderId="240" applyNumberFormat="0" applyAlignment="0" applyProtection="0"/>
    <xf numFmtId="0" fontId="47" fillId="23" borderId="224" applyNumberFormat="0" applyAlignment="0" applyProtection="0"/>
    <xf numFmtId="0" fontId="48" fillId="23" borderId="224" applyNumberFormat="0" applyAlignment="0" applyProtection="0"/>
    <xf numFmtId="0" fontId="49" fillId="23" borderId="223" applyNumberFormat="0" applyAlignment="0" applyProtection="0"/>
    <xf numFmtId="0" fontId="50" fillId="23" borderId="223" applyNumberFormat="0" applyAlignment="0" applyProtection="0"/>
    <xf numFmtId="0" fontId="60" fillId="10" borderId="223" applyNumberFormat="0" applyAlignment="0" applyProtection="0"/>
    <xf numFmtId="0" fontId="61" fillId="10" borderId="223" applyNumberFormat="0" applyAlignment="0" applyProtection="0"/>
    <xf numFmtId="0" fontId="13" fillId="29" borderId="221" applyNumberFormat="0" applyFont="0" applyAlignment="0" applyProtection="0"/>
    <xf numFmtId="0" fontId="24" fillId="29" borderId="221" applyNumberFormat="0" applyFont="0" applyAlignment="0" applyProtection="0"/>
    <xf numFmtId="0" fontId="19" fillId="29" borderId="221" applyNumberFormat="0" applyFont="0" applyAlignment="0" applyProtection="0"/>
    <xf numFmtId="0" fontId="47" fillId="23" borderId="243" applyNumberFormat="0" applyAlignment="0" applyProtection="0"/>
    <xf numFmtId="0" fontId="48" fillId="23" borderId="243" applyNumberFormat="0" applyAlignment="0" applyProtection="0"/>
    <xf numFmtId="0" fontId="65" fillId="0" borderId="244" applyNumberFormat="0" applyFill="0" applyAlignment="0" applyProtection="0"/>
    <xf numFmtId="0" fontId="49" fillId="23" borderId="240" applyNumberFormat="0" applyAlignment="0" applyProtection="0"/>
    <xf numFmtId="0" fontId="13" fillId="29" borderId="221" applyNumberFormat="0" applyFont="0" applyAlignment="0" applyProtection="0"/>
    <xf numFmtId="0" fontId="64" fillId="0" borderId="237" applyNumberFormat="0" applyFill="0" applyAlignment="0" applyProtection="0"/>
    <xf numFmtId="0" fontId="60" fillId="10" borderId="223" applyNumberFormat="0" applyAlignment="0" applyProtection="0"/>
    <xf numFmtId="0" fontId="49" fillId="23" borderId="223" applyNumberFormat="0" applyAlignment="0" applyProtection="0"/>
    <xf numFmtId="0" fontId="47" fillId="23" borderId="224" applyNumberFormat="0" applyAlignment="0" applyProtection="0"/>
    <xf numFmtId="0" fontId="65" fillId="0" borderId="237" applyNumberFormat="0" applyFill="0" applyAlignment="0" applyProtection="0"/>
    <xf numFmtId="0" fontId="65" fillId="0" borderId="237" applyNumberFormat="0" applyFill="0" applyAlignment="0" applyProtection="0"/>
    <xf numFmtId="0" fontId="48" fillId="23" borderId="224" applyNumberFormat="0" applyAlignment="0" applyProtection="0"/>
    <xf numFmtId="0" fontId="48" fillId="23" borderId="224" applyNumberFormat="0" applyAlignment="0" applyProtection="0"/>
    <xf numFmtId="0" fontId="40" fillId="29" borderId="221" applyNumberFormat="0" applyFont="0" applyAlignment="0" applyProtection="0"/>
    <xf numFmtId="0" fontId="40" fillId="29" borderId="221" applyNumberFormat="0" applyFont="0" applyAlignment="0" applyProtection="0"/>
    <xf numFmtId="0" fontId="61" fillId="10" borderId="223" applyNumberFormat="0" applyAlignment="0" applyProtection="0"/>
    <xf numFmtId="0" fontId="61" fillId="10" borderId="223" applyNumberFormat="0" applyAlignment="0" applyProtection="0"/>
    <xf numFmtId="0" fontId="50" fillId="23" borderId="223" applyNumberFormat="0" applyAlignment="0" applyProtection="0"/>
    <xf numFmtId="0" fontId="50" fillId="23" borderId="223" applyNumberFormat="0" applyAlignment="0" applyProtection="0"/>
    <xf numFmtId="0" fontId="48" fillId="23" borderId="224" applyNumberFormat="0" applyAlignment="0" applyProtection="0"/>
    <xf numFmtId="0" fontId="50" fillId="23" borderId="223" applyNumberFormat="0" applyAlignment="0" applyProtection="0"/>
    <xf numFmtId="0" fontId="61" fillId="10" borderId="223" applyNumberFormat="0" applyAlignment="0" applyProtection="0"/>
    <xf numFmtId="0" fontId="65" fillId="0" borderId="237" applyNumberFormat="0" applyFill="0" applyAlignment="0" applyProtection="0"/>
    <xf numFmtId="0" fontId="24" fillId="29" borderId="221" applyNumberFormat="0" applyFont="0" applyAlignment="0" applyProtection="0"/>
    <xf numFmtId="0" fontId="47" fillId="23" borderId="224" applyNumberFormat="0" applyAlignment="0" applyProtection="0"/>
    <xf numFmtId="0" fontId="48" fillId="23" borderId="224" applyNumberFormat="0" applyAlignment="0" applyProtection="0"/>
    <xf numFmtId="0" fontId="49" fillId="23" borderId="223" applyNumberFormat="0" applyAlignment="0" applyProtection="0"/>
    <xf numFmtId="0" fontId="50" fillId="23" borderId="223" applyNumberFormat="0" applyAlignment="0" applyProtection="0"/>
    <xf numFmtId="0" fontId="60" fillId="10" borderId="223" applyNumberFormat="0" applyAlignment="0" applyProtection="0"/>
    <xf numFmtId="0" fontId="61" fillId="10" borderId="223" applyNumberFormat="0" applyAlignment="0" applyProtection="0"/>
    <xf numFmtId="0" fontId="13" fillId="29" borderId="221" applyNumberFormat="0" applyFont="0" applyAlignment="0" applyProtection="0"/>
    <xf numFmtId="0" fontId="24" fillId="29" borderId="221" applyNumberFormat="0" applyFont="0" applyAlignment="0" applyProtection="0"/>
    <xf numFmtId="0" fontId="19" fillId="29" borderId="221" applyNumberFormat="0" applyFont="0" applyAlignment="0" applyProtection="0"/>
    <xf numFmtId="10" fontId="29" fillId="20" borderId="245" applyNumberFormat="0" applyBorder="0" applyAlignment="0" applyProtection="0"/>
    <xf numFmtId="0" fontId="223" fillId="64" borderId="240" applyNumberFormat="0" applyAlignment="0" applyProtection="0">
      <alignment vertical="center"/>
    </xf>
    <xf numFmtId="0" fontId="223" fillId="64" borderId="240" applyNumberFormat="0" applyAlignment="0" applyProtection="0">
      <alignment vertical="center"/>
    </xf>
    <xf numFmtId="0" fontId="223" fillId="64" borderId="240" applyNumberFormat="0" applyAlignment="0" applyProtection="0">
      <alignment vertical="center"/>
    </xf>
    <xf numFmtId="0" fontId="223" fillId="64" borderId="240" applyNumberFormat="0" applyAlignment="0" applyProtection="0">
      <alignment vertical="center"/>
    </xf>
    <xf numFmtId="0" fontId="223" fillId="64" borderId="240" applyNumberFormat="0" applyAlignment="0" applyProtection="0">
      <alignment vertical="center"/>
    </xf>
    <xf numFmtId="0" fontId="223" fillId="64" borderId="240" applyNumberFormat="0" applyAlignment="0" applyProtection="0">
      <alignment vertical="center"/>
    </xf>
    <xf numFmtId="0" fontId="223" fillId="64" borderId="240" applyNumberFormat="0" applyAlignment="0" applyProtection="0">
      <alignment vertical="center"/>
    </xf>
    <xf numFmtId="0" fontId="19" fillId="29" borderId="242" applyNumberFormat="0" applyFont="0" applyAlignment="0" applyProtection="0"/>
    <xf numFmtId="0" fontId="24" fillId="29" borderId="242" applyNumberFormat="0" applyFont="0" applyAlignment="0" applyProtection="0"/>
    <xf numFmtId="0" fontId="49" fillId="23" borderId="240" applyNumberFormat="0" applyAlignment="0" applyProtection="0"/>
    <xf numFmtId="0" fontId="48" fillId="23" borderId="243" applyNumberFormat="0" applyAlignment="0" applyProtection="0"/>
    <xf numFmtId="0" fontId="47" fillId="23" borderId="243" applyNumberFormat="0" applyAlignment="0" applyProtection="0"/>
    <xf numFmtId="0" fontId="60" fillId="10" borderId="240" applyNumberFormat="0" applyAlignment="0" applyProtection="0"/>
    <xf numFmtId="0" fontId="64" fillId="0" borderId="244" applyNumberFormat="0" applyFill="0" applyAlignment="0" applyProtection="0"/>
    <xf numFmtId="0" fontId="19" fillId="29" borderId="242" applyNumberFormat="0" applyFont="0" applyAlignment="0" applyProtection="0"/>
    <xf numFmtId="0" fontId="24" fillId="29" borderId="242" applyNumberFormat="0" applyFont="0" applyAlignment="0" applyProtection="0"/>
    <xf numFmtId="0" fontId="61" fillId="10" borderId="240" applyNumberFormat="0" applyAlignment="0" applyProtection="0"/>
    <xf numFmtId="0" fontId="60" fillId="10" borderId="240" applyNumberFormat="0" applyAlignment="0" applyProtection="0"/>
    <xf numFmtId="0" fontId="49" fillId="23" borderId="240" applyNumberFormat="0" applyAlignment="0" applyProtection="0"/>
    <xf numFmtId="0" fontId="48" fillId="23" borderId="243" applyNumberFormat="0" applyAlignment="0" applyProtection="0"/>
    <xf numFmtId="0" fontId="47" fillId="23" borderId="243" applyNumberFormat="0" applyAlignment="0" applyProtection="0"/>
    <xf numFmtId="0" fontId="60" fillId="10" borderId="240" applyNumberFormat="0" applyAlignment="0" applyProtection="0"/>
    <xf numFmtId="0" fontId="24" fillId="29" borderId="242" applyNumberFormat="0" applyFont="0" applyAlignment="0" applyProtection="0"/>
    <xf numFmtId="0" fontId="50" fillId="23" borderId="240" applyNumberFormat="0" applyAlignment="0" applyProtection="0"/>
    <xf numFmtId="0" fontId="48" fillId="23" borderId="243" applyNumberFormat="0" applyAlignment="0" applyProtection="0"/>
    <xf numFmtId="0" fontId="13" fillId="29" borderId="242" applyNumberFormat="0" applyFont="0" applyAlignment="0" applyProtection="0"/>
    <xf numFmtId="0" fontId="19" fillId="29" borderId="242" applyNumberFormat="0" applyFont="0" applyAlignment="0" applyProtection="0"/>
    <xf numFmtId="0" fontId="61" fillId="10" borderId="240" applyNumberFormat="0" applyAlignment="0" applyProtection="0"/>
    <xf numFmtId="0" fontId="50" fillId="23" borderId="240" applyNumberFormat="0" applyAlignment="0" applyProtection="0"/>
    <xf numFmtId="0" fontId="40" fillId="29" borderId="242" applyNumberFormat="0" applyFont="0" applyAlignment="0" applyProtection="0"/>
    <xf numFmtId="0" fontId="50" fillId="23" borderId="240" applyNumberFormat="0" applyAlignment="0" applyProtection="0"/>
    <xf numFmtId="0" fontId="367" fillId="0" borderId="241" applyNumberFormat="0" applyFill="0" applyAlignment="0" applyProtection="0">
      <alignment vertical="center"/>
    </xf>
    <xf numFmtId="0" fontId="367" fillId="0" borderId="241" applyNumberFormat="0" applyFill="0" applyAlignment="0" applyProtection="0">
      <alignment vertical="center"/>
    </xf>
    <xf numFmtId="0" fontId="94" fillId="29" borderId="242" applyNumberFormat="0" applyFont="0" applyAlignment="0" applyProtection="0">
      <alignment vertical="center"/>
    </xf>
    <xf numFmtId="0" fontId="94" fillId="29" borderId="242" applyNumberFormat="0" applyFont="0" applyAlignment="0" applyProtection="0">
      <alignment vertical="center"/>
    </xf>
    <xf numFmtId="0" fontId="370" fillId="60" borderId="240" applyNumberFormat="0" applyAlignment="0" applyProtection="0">
      <alignment vertical="center"/>
    </xf>
    <xf numFmtId="0" fontId="370" fillId="60" borderId="240" applyNumberFormat="0" applyAlignment="0" applyProtection="0">
      <alignment vertical="center"/>
    </xf>
    <xf numFmtId="0" fontId="371" fillId="10" borderId="240" applyNumberFormat="0" applyAlignment="0" applyProtection="0">
      <alignment vertical="center"/>
    </xf>
    <xf numFmtId="0" fontId="371" fillId="10" borderId="240" applyNumberFormat="0" applyAlignment="0" applyProtection="0">
      <alignment vertical="center"/>
    </xf>
    <xf numFmtId="0" fontId="372" fillId="60" borderId="243" applyNumberFormat="0" applyAlignment="0" applyProtection="0">
      <alignment vertical="center"/>
    </xf>
    <xf numFmtId="0" fontId="372" fillId="60" borderId="243" applyNumberFormat="0" applyAlignment="0" applyProtection="0">
      <alignment vertical="center"/>
    </xf>
    <xf numFmtId="0" fontId="61" fillId="10" borderId="240" applyNumberFormat="0" applyAlignment="0" applyProtection="0"/>
    <xf numFmtId="10" fontId="29" fillId="20" borderId="238" applyNumberFormat="0" applyBorder="0" applyAlignment="0" applyProtection="0"/>
    <xf numFmtId="173" fontId="13" fillId="3" borderId="238"/>
    <xf numFmtId="0" fontId="223" fillId="64" borderId="240" applyNumberFormat="0" applyAlignment="0" applyProtection="0">
      <alignment vertical="center"/>
    </xf>
    <xf numFmtId="0" fontId="223" fillId="64" borderId="240" applyNumberFormat="0" applyAlignment="0" applyProtection="0">
      <alignment vertical="center"/>
    </xf>
    <xf numFmtId="0" fontId="223" fillId="64" borderId="240" applyNumberFormat="0" applyAlignment="0" applyProtection="0">
      <alignment vertical="center"/>
    </xf>
    <xf numFmtId="0" fontId="50" fillId="23" borderId="240" applyNumberFormat="0" applyAlignment="0" applyProtection="0"/>
    <xf numFmtId="0" fontId="61" fillId="10" borderId="240" applyNumberFormat="0" applyAlignment="0" applyProtection="0"/>
    <xf numFmtId="0" fontId="13" fillId="29" borderId="242" applyNumberFormat="0" applyFont="0" applyAlignment="0" applyProtection="0"/>
    <xf numFmtId="0" fontId="60" fillId="10" borderId="240" applyNumberFormat="0" applyAlignment="0" applyProtection="0"/>
    <xf numFmtId="0" fontId="50" fillId="23" borderId="240" applyNumberFormat="0" applyAlignment="0" applyProtection="0"/>
    <xf numFmtId="0" fontId="48" fillId="23" borderId="243" applyNumberFormat="0" applyAlignment="0" applyProtection="0"/>
    <xf numFmtId="0" fontId="65" fillId="0" borderId="244" applyNumberFormat="0" applyFill="0" applyAlignment="0" applyProtection="0"/>
    <xf numFmtId="0" fontId="13" fillId="29" borderId="242" applyNumberFormat="0" applyFont="0" applyAlignment="0" applyProtection="0"/>
    <xf numFmtId="0" fontId="50" fillId="23" borderId="240" applyNumberFormat="0" applyAlignment="0" applyProtection="0"/>
    <xf numFmtId="0" fontId="65" fillId="0" borderId="244" applyNumberFormat="0" applyFill="0" applyAlignment="0" applyProtection="0"/>
    <xf numFmtId="0" fontId="19" fillId="29" borderId="242" applyNumberFormat="0" applyFont="0" applyAlignment="0" applyProtection="0"/>
    <xf numFmtId="0" fontId="61" fillId="10" borderId="240" applyNumberFormat="0" applyAlignment="0" applyProtection="0"/>
    <xf numFmtId="0" fontId="65" fillId="0" borderId="244" applyNumberFormat="0" applyFill="0" applyAlignment="0" applyProtection="0"/>
    <xf numFmtId="0" fontId="64" fillId="0" borderId="244" applyNumberFormat="0" applyFill="0" applyAlignment="0" applyProtection="0"/>
    <xf numFmtId="0" fontId="60" fillId="10" borderId="240" applyNumberFormat="0" applyAlignment="0" applyProtection="0"/>
    <xf numFmtId="0" fontId="49" fillId="23" borderId="240" applyNumberFormat="0" applyAlignment="0" applyProtection="0"/>
    <xf numFmtId="0" fontId="48" fillId="23" borderId="243" applyNumberFormat="0" applyAlignment="0" applyProtection="0"/>
    <xf numFmtId="0" fontId="65" fillId="0" borderId="244" applyNumberFormat="0" applyFill="0" applyAlignment="0" applyProtection="0"/>
    <xf numFmtId="0" fontId="65" fillId="0" borderId="244" applyNumberFormat="0" applyFill="0" applyAlignment="0" applyProtection="0"/>
    <xf numFmtId="0" fontId="65" fillId="0" borderId="244" applyNumberFormat="0" applyFill="0" applyAlignment="0" applyProtection="0"/>
    <xf numFmtId="0" fontId="48" fillId="23" borderId="243" applyNumberFormat="0" applyAlignment="0" applyProtection="0"/>
    <xf numFmtId="0" fontId="48" fillId="23" borderId="243" applyNumberFormat="0" applyAlignment="0" applyProtection="0"/>
    <xf numFmtId="0" fontId="40" fillId="29" borderId="242" applyNumberFormat="0" applyFont="0" applyAlignment="0" applyProtection="0"/>
    <xf numFmtId="0" fontId="61" fillId="10" borderId="240" applyNumberFormat="0" applyAlignment="0" applyProtection="0"/>
    <xf numFmtId="0" fontId="61" fillId="10" borderId="240" applyNumberFormat="0" applyAlignment="0" applyProtection="0"/>
    <xf numFmtId="0" fontId="50" fillId="23" borderId="240" applyNumberFormat="0" applyAlignment="0" applyProtection="0"/>
    <xf numFmtId="10" fontId="29" fillId="20" borderId="238" applyNumberFormat="0" applyBorder="0" applyAlignment="0" applyProtection="0"/>
    <xf numFmtId="0" fontId="40" fillId="29" borderId="242" applyNumberFormat="0" applyFont="0" applyAlignment="0" applyProtection="0"/>
    <xf numFmtId="0" fontId="24" fillId="29" borderId="242" applyNumberFormat="0" applyFont="0" applyAlignment="0" applyProtection="0"/>
    <xf numFmtId="0" fontId="50" fillId="23" borderId="240" applyNumberFormat="0" applyAlignment="0" applyProtection="0"/>
    <xf numFmtId="0" fontId="139" fillId="60" borderId="224" applyNumberFormat="0" applyAlignment="0" applyProtection="0">
      <alignment vertical="center"/>
    </xf>
    <xf numFmtId="0" fontId="47" fillId="23" borderId="224" applyNumberFormat="0" applyAlignment="0" applyProtection="0"/>
    <xf numFmtId="0" fontId="139" fillId="60" borderId="224" applyNumberFormat="0" applyAlignment="0" applyProtection="0">
      <alignment vertical="center"/>
    </xf>
    <xf numFmtId="10" fontId="29" fillId="20" borderId="227" applyNumberFormat="0" applyBorder="0" applyAlignment="0" applyProtection="0"/>
    <xf numFmtId="0" fontId="367" fillId="0" borderId="241" applyNumberFormat="0" applyFill="0" applyAlignment="0" applyProtection="0">
      <alignment vertical="center"/>
    </xf>
    <xf numFmtId="0" fontId="372" fillId="60" borderId="243" applyNumberFormat="0" applyAlignment="0" applyProtection="0">
      <alignment vertical="center"/>
    </xf>
    <xf numFmtId="10" fontId="29" fillId="20" borderId="245" applyNumberFormat="0" applyBorder="0" applyAlignment="0" applyProtection="0"/>
    <xf numFmtId="0" fontId="139" fillId="60" borderId="243" applyNumberFormat="0" applyAlignment="0" applyProtection="0">
      <alignment vertical="center"/>
    </xf>
    <xf numFmtId="0" fontId="47" fillId="23" borderId="243" applyNumberFormat="0" applyAlignment="0" applyProtection="0"/>
    <xf numFmtId="0" fontId="139" fillId="60" borderId="243" applyNumberFormat="0" applyAlignment="0" applyProtection="0">
      <alignment vertical="center"/>
    </xf>
    <xf numFmtId="10" fontId="29" fillId="20" borderId="238" applyNumberFormat="0" applyBorder="0" applyAlignment="0" applyProtection="0"/>
    <xf numFmtId="10" fontId="29" fillId="65" borderId="238" applyNumberFormat="0" applyBorder="0" applyAlignment="0" applyProtection="0"/>
    <xf numFmtId="10" fontId="29" fillId="65" borderId="238" applyNumberFormat="0" applyBorder="0" applyAlignment="0" applyProtection="0"/>
    <xf numFmtId="10" fontId="29" fillId="65" borderId="238" applyNumberFormat="0" applyBorder="0" applyAlignment="0" applyProtection="0"/>
    <xf numFmtId="10" fontId="29" fillId="65" borderId="238" applyNumberFormat="0" applyBorder="0" applyAlignment="0" applyProtection="0"/>
    <xf numFmtId="0" fontId="197" fillId="29" borderId="247" applyNumberFormat="0" applyFont="0" applyAlignment="0" applyProtection="0"/>
    <xf numFmtId="0" fontId="197" fillId="29" borderId="247" applyNumberFormat="0" applyFont="0" applyAlignment="0" applyProtection="0"/>
    <xf numFmtId="195" fontId="183" fillId="0" borderId="246">
      <alignment horizontal="right" vertical="center"/>
    </xf>
    <xf numFmtId="195" fontId="418" fillId="0" borderId="246">
      <alignment horizontal="right" vertical="center"/>
    </xf>
    <xf numFmtId="195" fontId="183" fillId="0" borderId="246">
      <alignment horizontal="right" vertical="center"/>
    </xf>
    <xf numFmtId="195" fontId="418" fillId="0" borderId="246">
      <alignment horizontal="right" vertical="center"/>
    </xf>
    <xf numFmtId="195" fontId="418" fillId="0" borderId="246">
      <alignment horizontal="right" vertical="center"/>
    </xf>
    <xf numFmtId="195" fontId="418" fillId="0" borderId="246">
      <alignment horizontal="right" vertical="center"/>
    </xf>
    <xf numFmtId="195" fontId="418" fillId="0" borderId="246">
      <alignment horizontal="right" vertical="center"/>
    </xf>
    <xf numFmtId="195" fontId="418" fillId="0" borderId="246">
      <alignment horizontal="right" vertical="center"/>
    </xf>
    <xf numFmtId="195" fontId="418" fillId="0" borderId="246">
      <alignment horizontal="right" vertical="center"/>
    </xf>
    <xf numFmtId="195" fontId="418" fillId="0" borderId="246">
      <alignment horizontal="right" vertical="center"/>
    </xf>
    <xf numFmtId="195" fontId="418" fillId="0" borderId="246">
      <alignment horizontal="right" vertical="center"/>
    </xf>
    <xf numFmtId="195" fontId="183" fillId="0" borderId="246">
      <alignment horizontal="right" vertical="center"/>
    </xf>
    <xf numFmtId="195" fontId="418" fillId="0" borderId="246">
      <alignment horizontal="right" vertical="center"/>
    </xf>
    <xf numFmtId="195" fontId="418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418" fillId="0" borderId="246">
      <alignment horizontal="right" vertical="center"/>
    </xf>
    <xf numFmtId="195" fontId="418" fillId="0" borderId="246">
      <alignment horizontal="right" vertical="center"/>
    </xf>
    <xf numFmtId="196" fontId="183" fillId="0" borderId="246">
      <alignment horizontal="center"/>
    </xf>
    <xf numFmtId="196" fontId="418" fillId="0" borderId="246">
      <alignment horizontal="center"/>
    </xf>
    <xf numFmtId="196" fontId="183" fillId="0" borderId="246">
      <alignment horizontal="center"/>
    </xf>
    <xf numFmtId="171" fontId="183" fillId="0" borderId="238"/>
    <xf numFmtId="171" fontId="418" fillId="0" borderId="238"/>
    <xf numFmtId="171" fontId="183" fillId="0" borderId="238"/>
    <xf numFmtId="0" fontId="204" fillId="0" borderId="248" applyNumberFormat="0" applyFill="0" applyAlignment="0" applyProtection="0">
      <alignment vertical="center"/>
    </xf>
    <xf numFmtId="0" fontId="218" fillId="19" borderId="249" applyNumberFormat="0" applyAlignment="0" applyProtection="0">
      <alignment vertical="center"/>
    </xf>
    <xf numFmtId="0" fontId="226" fillId="19" borderId="250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94" fillId="20" borderId="247" applyNumberFormat="0" applyFont="0" applyAlignment="0" applyProtection="0">
      <alignment vertical="center"/>
    </xf>
    <xf numFmtId="10" fontId="29" fillId="65" borderId="245" applyNumberFormat="0" applyBorder="0" applyAlignment="0" applyProtection="0"/>
    <xf numFmtId="0" fontId="19" fillId="29" borderId="247" applyNumberFormat="0" applyFont="0" applyAlignment="0" applyProtection="0"/>
    <xf numFmtId="0" fontId="50" fillId="23" borderId="249" applyNumberFormat="0" applyAlignment="0" applyProtection="0"/>
    <xf numFmtId="0" fontId="64" fillId="0" borderId="244" applyNumberFormat="0" applyFill="0" applyAlignment="0" applyProtection="0"/>
    <xf numFmtId="0" fontId="94" fillId="20" borderId="242" applyNumberFormat="0" applyFont="0" applyAlignment="0" applyProtection="0">
      <alignment vertical="center"/>
    </xf>
    <xf numFmtId="10" fontId="29" fillId="20" borderId="238" applyNumberFormat="0" applyBorder="0" applyAlignment="0" applyProtection="0"/>
    <xf numFmtId="0" fontId="24" fillId="29" borderId="242" applyNumberFormat="0" applyFont="0" applyAlignment="0" applyProtection="0"/>
    <xf numFmtId="0" fontId="218" fillId="19" borderId="240" applyNumberFormat="0" applyAlignment="0" applyProtection="0">
      <alignment vertical="center"/>
    </xf>
    <xf numFmtId="0" fontId="223" fillId="64" borderId="240" applyNumberFormat="0" applyAlignment="0" applyProtection="0">
      <alignment vertical="center"/>
    </xf>
    <xf numFmtId="0" fontId="226" fillId="19" borderId="243" applyNumberFormat="0" applyAlignment="0" applyProtection="0">
      <alignment vertical="center"/>
    </xf>
    <xf numFmtId="0" fontId="218" fillId="19" borderId="240" applyNumberFormat="0" applyAlignment="0" applyProtection="0">
      <alignment vertical="center"/>
    </xf>
    <xf numFmtId="0" fontId="204" fillId="0" borderId="244" applyNumberFormat="0" applyFill="0" applyAlignment="0" applyProtection="0">
      <alignment vertical="center"/>
    </xf>
    <xf numFmtId="0" fontId="47" fillId="23" borderId="250" applyNumberFormat="0" applyAlignment="0" applyProtection="0"/>
    <xf numFmtId="0" fontId="49" fillId="23" borderId="249" applyNumberFormat="0" applyAlignment="0" applyProtection="0"/>
    <xf numFmtId="0" fontId="60" fillId="10" borderId="249" applyNumberFormat="0" applyAlignment="0" applyProtection="0"/>
    <xf numFmtId="0" fontId="64" fillId="0" borderId="248" applyNumberFormat="0" applyFill="0" applyAlignment="0" applyProtection="0"/>
    <xf numFmtId="0" fontId="13" fillId="29" borderId="247" applyNumberFormat="0" applyFont="0" applyAlignment="0" applyProtection="0"/>
    <xf numFmtId="0" fontId="24" fillId="29" borderId="247" applyNumberFormat="0" applyFont="0" applyAlignment="0" applyProtection="0"/>
    <xf numFmtId="171" fontId="183" fillId="0" borderId="245"/>
    <xf numFmtId="171" fontId="418" fillId="0" borderId="245"/>
    <xf numFmtId="171" fontId="183" fillId="0" borderId="245"/>
    <xf numFmtId="0" fontId="64" fillId="0" borderId="248" applyNumberFormat="0" applyFill="0" applyAlignment="0" applyProtection="0"/>
    <xf numFmtId="196" fontId="183" fillId="0" borderId="246">
      <alignment horizontal="center"/>
    </xf>
    <xf numFmtId="196" fontId="418" fillId="0" borderId="246">
      <alignment horizontal="center"/>
    </xf>
    <xf numFmtId="196" fontId="183" fillId="0" borderId="246">
      <alignment horizontal="center"/>
    </xf>
    <xf numFmtId="195" fontId="418" fillId="0" borderId="246">
      <alignment horizontal="right" vertical="center"/>
    </xf>
    <xf numFmtId="195" fontId="418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418" fillId="0" borderId="246">
      <alignment horizontal="right" vertical="center"/>
    </xf>
    <xf numFmtId="195" fontId="418" fillId="0" borderId="246">
      <alignment horizontal="right" vertical="center"/>
    </xf>
    <xf numFmtId="195" fontId="183" fillId="0" borderId="246">
      <alignment horizontal="right" vertical="center"/>
    </xf>
    <xf numFmtId="195" fontId="418" fillId="0" borderId="246">
      <alignment horizontal="right" vertical="center"/>
    </xf>
    <xf numFmtId="195" fontId="418" fillId="0" borderId="246">
      <alignment horizontal="right" vertical="center"/>
    </xf>
    <xf numFmtId="195" fontId="418" fillId="0" borderId="246">
      <alignment horizontal="right" vertical="center"/>
    </xf>
    <xf numFmtId="195" fontId="418" fillId="0" borderId="246">
      <alignment horizontal="right" vertical="center"/>
    </xf>
    <xf numFmtId="195" fontId="418" fillId="0" borderId="246">
      <alignment horizontal="right" vertical="center"/>
    </xf>
    <xf numFmtId="195" fontId="418" fillId="0" borderId="246">
      <alignment horizontal="right" vertical="center"/>
    </xf>
    <xf numFmtId="195" fontId="418" fillId="0" borderId="246">
      <alignment horizontal="right" vertical="center"/>
    </xf>
    <xf numFmtId="195" fontId="418" fillId="0" borderId="246">
      <alignment horizontal="right" vertical="center"/>
    </xf>
    <xf numFmtId="195" fontId="183" fillId="0" borderId="246">
      <alignment horizontal="right" vertical="center"/>
    </xf>
    <xf numFmtId="195" fontId="418" fillId="0" borderId="246">
      <alignment horizontal="right" vertical="center"/>
    </xf>
    <xf numFmtId="195" fontId="183" fillId="0" borderId="246">
      <alignment horizontal="right" vertical="center"/>
    </xf>
    <xf numFmtId="0" fontId="197" fillId="29" borderId="242" applyNumberFormat="0" applyFont="0" applyAlignment="0" applyProtection="0"/>
    <xf numFmtId="0" fontId="197" fillId="29" borderId="242" applyNumberFormat="0" applyFont="0" applyAlignment="0" applyProtection="0"/>
    <xf numFmtId="0" fontId="50" fillId="23" borderId="249" applyNumberFormat="0" applyAlignment="0" applyProtection="0"/>
    <xf numFmtId="10" fontId="29" fillId="65" borderId="245" applyNumberFormat="0" applyBorder="0" applyAlignment="0" applyProtection="0"/>
    <xf numFmtId="10" fontId="29" fillId="65" borderId="245" applyNumberFormat="0" applyBorder="0" applyAlignment="0" applyProtection="0"/>
    <xf numFmtId="10" fontId="29" fillId="65" borderId="245" applyNumberFormat="0" applyBorder="0" applyAlignment="0" applyProtection="0"/>
    <xf numFmtId="0" fontId="171" fillId="0" borderId="251">
      <alignment horizontal="left" vertical="center"/>
    </xf>
    <xf numFmtId="0" fontId="65" fillId="0" borderId="248" applyNumberFormat="0" applyFill="0" applyAlignment="0" applyProtection="0"/>
    <xf numFmtId="0" fontId="40" fillId="29" borderId="247" applyNumberFormat="0" applyFont="0" applyAlignment="0" applyProtection="0"/>
    <xf numFmtId="0" fontId="61" fillId="10" borderId="249" applyNumberFormat="0" applyAlignment="0" applyProtection="0"/>
    <xf numFmtId="0" fontId="61" fillId="10" borderId="249" applyNumberFormat="0" applyAlignment="0" applyProtection="0"/>
    <xf numFmtId="0" fontId="13" fillId="29" borderId="242" applyNumberFormat="0" applyFont="0" applyAlignment="0" applyProtection="0"/>
    <xf numFmtId="10" fontId="29" fillId="20" borderId="245" applyNumberFormat="0" applyBorder="0" applyAlignment="0" applyProtection="0"/>
    <xf numFmtId="0" fontId="47" fillId="23" borderId="243" applyNumberFormat="0" applyAlignment="0" applyProtection="0"/>
    <xf numFmtId="0" fontId="49" fillId="23" borderId="240" applyNumberFormat="0" applyAlignment="0" applyProtection="0"/>
    <xf numFmtId="0" fontId="60" fillId="10" borderId="240" applyNumberFormat="0" applyAlignment="0" applyProtection="0"/>
    <xf numFmtId="0" fontId="64" fillId="0" borderId="244" applyNumberFormat="0" applyFill="0" applyAlignment="0" applyProtection="0"/>
    <xf numFmtId="0" fontId="13" fillId="29" borderId="242" applyNumberFormat="0" applyFont="0" applyAlignment="0" applyProtection="0"/>
    <xf numFmtId="0" fontId="24" fillId="29" borderId="242" applyNumberFormat="0" applyFont="0" applyAlignment="0" applyProtection="0"/>
    <xf numFmtId="0" fontId="94" fillId="20" borderId="242" applyNumberFormat="0" applyFont="0" applyAlignment="0" applyProtection="0">
      <alignment vertical="center"/>
    </xf>
    <xf numFmtId="0" fontId="223" fillId="64" borderId="240" applyNumberFormat="0" applyAlignment="0" applyProtection="0">
      <alignment vertical="center"/>
    </xf>
    <xf numFmtId="0" fontId="226" fillId="19" borderId="243" applyNumberFormat="0" applyAlignment="0" applyProtection="0">
      <alignment vertical="center"/>
    </xf>
    <xf numFmtId="0" fontId="204" fillId="0" borderId="244" applyNumberFormat="0" applyFill="0" applyAlignment="0" applyProtection="0">
      <alignment vertical="center"/>
    </xf>
    <xf numFmtId="0" fontId="197" fillId="29" borderId="242" applyNumberFormat="0" applyFont="0" applyAlignment="0" applyProtection="0"/>
    <xf numFmtId="0" fontId="197" fillId="29" borderId="242" applyNumberFormat="0" applyFont="0" applyAlignment="0" applyProtection="0"/>
    <xf numFmtId="0" fontId="49" fillId="23" borderId="240" applyNumberFormat="0" applyAlignment="0" applyProtection="0"/>
    <xf numFmtId="0" fontId="60" fillId="10" borderId="240" applyNumberFormat="0" applyAlignment="0" applyProtection="0"/>
    <xf numFmtId="0" fontId="47" fillId="23" borderId="243" applyNumberFormat="0" applyAlignment="0" applyProtection="0"/>
    <xf numFmtId="0" fontId="13" fillId="29" borderId="242" applyNumberFormat="0" applyFont="0" applyAlignment="0" applyProtection="0"/>
    <xf numFmtId="0" fontId="24" fillId="29" borderId="242" applyNumberFormat="0" applyFont="0" applyAlignment="0" applyProtection="0"/>
    <xf numFmtId="284" fontId="24" fillId="29" borderId="242" applyNumberFormat="0" applyFont="0" applyAlignment="0" applyProtection="0"/>
    <xf numFmtId="284" fontId="13" fillId="29" borderId="242" applyNumberFormat="0" applyFont="0" applyAlignment="0" applyProtection="0"/>
    <xf numFmtId="0" fontId="64" fillId="0" borderId="244" applyNumberFormat="0" applyFill="0" applyAlignment="0" applyProtection="0"/>
    <xf numFmtId="284" fontId="64" fillId="0" borderId="244" applyNumberFormat="0" applyFill="0" applyAlignment="0" applyProtection="0"/>
    <xf numFmtId="284" fontId="60" fillId="10" borderId="240" applyNumberFormat="0" applyAlignment="0" applyProtection="0"/>
    <xf numFmtId="0" fontId="60" fillId="10" borderId="240" applyNumberFormat="0" applyAlignment="0" applyProtection="0"/>
    <xf numFmtId="0" fontId="49" fillId="23" borderId="240" applyNumberFormat="0" applyAlignment="0" applyProtection="0"/>
    <xf numFmtId="284" fontId="49" fillId="23" borderId="240" applyNumberFormat="0" applyAlignment="0" applyProtection="0"/>
    <xf numFmtId="0" fontId="47" fillId="23" borderId="243" applyNumberFormat="0" applyAlignment="0" applyProtection="0"/>
    <xf numFmtId="284" fontId="47" fillId="23" borderId="243" applyNumberFormat="0" applyAlignment="0" applyProtection="0"/>
    <xf numFmtId="181" fontId="223" fillId="64" borderId="257" applyNumberFormat="0" applyAlignment="0" applyProtection="0">
      <alignment vertical="center"/>
    </xf>
    <xf numFmtId="181" fontId="223" fillId="64" borderId="257" applyNumberFormat="0" applyAlignment="0" applyProtection="0">
      <alignment vertical="center"/>
    </xf>
    <xf numFmtId="0" fontId="50" fillId="23" borderId="240" applyNumberFormat="0" applyAlignment="0" applyProtection="0"/>
    <xf numFmtId="0" fontId="50" fillId="23" borderId="240" applyNumberFormat="0" applyAlignment="0" applyProtection="0"/>
    <xf numFmtId="0" fontId="61" fillId="10" borderId="240" applyNumberFormat="0" applyAlignment="0" applyProtection="0"/>
    <xf numFmtId="0" fontId="61" fillId="10" borderId="240" applyNumberFormat="0" applyAlignment="0" applyProtection="0"/>
    <xf numFmtId="0" fontId="40" fillId="29" borderId="242" applyNumberFormat="0" applyFont="0" applyAlignment="0" applyProtection="0"/>
    <xf numFmtId="0" fontId="40" fillId="29" borderId="242" applyNumberFormat="0" applyFont="0" applyAlignment="0" applyProtection="0"/>
    <xf numFmtId="0" fontId="48" fillId="23" borderId="243" applyNumberFormat="0" applyAlignment="0" applyProtection="0"/>
    <xf numFmtId="0" fontId="48" fillId="23" borderId="243" applyNumberFormat="0" applyAlignment="0" applyProtection="0"/>
    <xf numFmtId="0" fontId="65" fillId="0" borderId="244" applyNumberFormat="0" applyFill="0" applyAlignment="0" applyProtection="0"/>
    <xf numFmtId="0" fontId="65" fillId="0" borderId="244" applyNumberFormat="0" applyFill="0" applyAlignment="0" applyProtection="0"/>
    <xf numFmtId="0" fontId="50" fillId="23" borderId="240" applyNumberFormat="0" applyAlignment="0" applyProtection="0"/>
    <xf numFmtId="0" fontId="61" fillId="10" borderId="240" applyNumberFormat="0" applyAlignment="0" applyProtection="0"/>
    <xf numFmtId="0" fontId="65" fillId="0" borderId="244" applyNumberFormat="0" applyFill="0" applyAlignment="0" applyProtection="0"/>
    <xf numFmtId="0" fontId="48" fillId="23" borderId="243" applyNumberFormat="0" applyAlignment="0" applyProtection="0"/>
    <xf numFmtId="0" fontId="19" fillId="29" borderId="242" applyNumberFormat="0" applyFont="0" applyAlignment="0" applyProtection="0"/>
    <xf numFmtId="0" fontId="13" fillId="29" borderId="242" applyNumberFormat="0" applyFont="0" applyAlignment="0" applyProtection="0"/>
    <xf numFmtId="181" fontId="223" fillId="64" borderId="257" applyNumberFormat="0" applyAlignment="0" applyProtection="0">
      <alignment vertical="center"/>
    </xf>
    <xf numFmtId="173" fontId="13" fillId="3" borderId="245"/>
    <xf numFmtId="0" fontId="48" fillId="23" borderId="243" applyNumberFormat="0" applyAlignment="0" applyProtection="0"/>
    <xf numFmtId="0" fontId="50" fillId="23" borderId="240" applyNumberFormat="0" applyAlignment="0" applyProtection="0"/>
    <xf numFmtId="0" fontId="61" fillId="10" borderId="240" applyNumberFormat="0" applyAlignment="0" applyProtection="0"/>
    <xf numFmtId="0" fontId="65" fillId="0" borderId="244" applyNumberFormat="0" applyFill="0" applyAlignment="0" applyProtection="0"/>
    <xf numFmtId="0" fontId="19" fillId="29" borderId="242" applyNumberFormat="0" applyFont="0" applyAlignment="0" applyProtection="0"/>
    <xf numFmtId="0" fontId="134" fillId="0" borderId="241" applyNumberFormat="0" applyFill="0" applyAlignment="0" applyProtection="0">
      <alignment vertical="center"/>
    </xf>
    <xf numFmtId="0" fontId="14" fillId="29" borderId="242" applyNumberFormat="0" applyFont="0" applyAlignment="0" applyProtection="0">
      <alignment vertical="center"/>
    </xf>
    <xf numFmtId="0" fontId="137" fillId="60" borderId="240" applyNumberFormat="0" applyAlignment="0" applyProtection="0">
      <alignment vertical="center"/>
    </xf>
    <xf numFmtId="0" fontId="138" fillId="10" borderId="240" applyNumberFormat="0" applyAlignment="0" applyProtection="0">
      <alignment vertical="center"/>
    </xf>
    <xf numFmtId="0" fontId="139" fillId="60" borderId="243" applyNumberFormat="0" applyAlignment="0" applyProtection="0">
      <alignment vertical="center"/>
    </xf>
    <xf numFmtId="0" fontId="47" fillId="23" borderId="243" applyNumberFormat="0" applyAlignment="0" applyProtection="0"/>
    <xf numFmtId="0" fontId="48" fillId="23" borderId="243" applyNumberFormat="0" applyAlignment="0" applyProtection="0"/>
    <xf numFmtId="0" fontId="49" fillId="23" borderId="240" applyNumberFormat="0" applyAlignment="0" applyProtection="0"/>
    <xf numFmtId="0" fontId="50" fillId="23" borderId="240" applyNumberFormat="0" applyAlignment="0" applyProtection="0"/>
    <xf numFmtId="0" fontId="60" fillId="10" borderId="240" applyNumberFormat="0" applyAlignment="0" applyProtection="0"/>
    <xf numFmtId="0" fontId="61" fillId="10" borderId="240" applyNumberFormat="0" applyAlignment="0" applyProtection="0"/>
    <xf numFmtId="0" fontId="64" fillId="0" borderId="244" applyNumberFormat="0" applyFill="0" applyAlignment="0" applyProtection="0"/>
    <xf numFmtId="0" fontId="65" fillId="0" borderId="244" applyNumberFormat="0" applyFill="0" applyAlignment="0" applyProtection="0"/>
    <xf numFmtId="0" fontId="13" fillId="29" borderId="242" applyNumberFormat="0" applyFont="0" applyAlignment="0" applyProtection="0"/>
    <xf numFmtId="0" fontId="24" fillId="29" borderId="242" applyNumberFormat="0" applyFont="0" applyAlignment="0" applyProtection="0"/>
    <xf numFmtId="0" fontId="19" fillId="29" borderId="242" applyNumberFormat="0" applyFont="0" applyAlignment="0" applyProtection="0"/>
    <xf numFmtId="0" fontId="134" fillId="0" borderId="241" applyNumberFormat="0" applyFill="0" applyAlignment="0" applyProtection="0">
      <alignment vertical="center"/>
    </xf>
    <xf numFmtId="0" fontId="14" fillId="29" borderId="242" applyNumberFormat="0" applyFont="0" applyAlignment="0" applyProtection="0">
      <alignment vertical="center"/>
    </xf>
    <xf numFmtId="0" fontId="137" fillId="60" borderId="240" applyNumberFormat="0" applyAlignment="0" applyProtection="0">
      <alignment vertical="center"/>
    </xf>
    <xf numFmtId="0" fontId="138" fillId="10" borderId="240" applyNumberFormat="0" applyAlignment="0" applyProtection="0">
      <alignment vertical="center"/>
    </xf>
    <xf numFmtId="0" fontId="139" fillId="60" borderId="243" applyNumberFormat="0" applyAlignment="0" applyProtection="0">
      <alignment vertical="center"/>
    </xf>
    <xf numFmtId="181" fontId="223" fillId="64" borderId="257" applyNumberFormat="0" applyAlignment="0" applyProtection="0">
      <alignment vertical="center"/>
    </xf>
    <xf numFmtId="0" fontId="47" fillId="23" borderId="243" applyNumberFormat="0" applyAlignment="0" applyProtection="0"/>
    <xf numFmtId="0" fontId="48" fillId="23" borderId="243" applyNumberFormat="0" applyAlignment="0" applyProtection="0"/>
    <xf numFmtId="0" fontId="49" fillId="23" borderId="240" applyNumberFormat="0" applyAlignment="0" applyProtection="0"/>
    <xf numFmtId="0" fontId="50" fillId="23" borderId="240" applyNumberFormat="0" applyAlignment="0" applyProtection="0"/>
    <xf numFmtId="0" fontId="60" fillId="10" borderId="240" applyNumberFormat="0" applyAlignment="0" applyProtection="0"/>
    <xf numFmtId="0" fontId="61" fillId="10" borderId="240" applyNumberFormat="0" applyAlignment="0" applyProtection="0"/>
    <xf numFmtId="0" fontId="13" fillId="29" borderId="242" applyNumberFormat="0" applyFont="0" applyAlignment="0" applyProtection="0"/>
    <xf numFmtId="0" fontId="24" fillId="29" borderId="242" applyNumberFormat="0" applyFont="0" applyAlignment="0" applyProtection="0"/>
    <xf numFmtId="0" fontId="19" fillId="29" borderId="242" applyNumberFormat="0" applyFont="0" applyAlignment="0" applyProtection="0"/>
    <xf numFmtId="0" fontId="13" fillId="29" borderId="242" applyNumberFormat="0" applyFont="0" applyAlignment="0" applyProtection="0"/>
    <xf numFmtId="0" fontId="64" fillId="0" borderId="244" applyNumberFormat="0" applyFill="0" applyAlignment="0" applyProtection="0"/>
    <xf numFmtId="0" fontId="60" fillId="10" borderId="240" applyNumberFormat="0" applyAlignment="0" applyProtection="0"/>
    <xf numFmtId="0" fontId="49" fillId="23" borderId="240" applyNumberFormat="0" applyAlignment="0" applyProtection="0"/>
    <xf numFmtId="0" fontId="47" fillId="23" borderId="243" applyNumberFormat="0" applyAlignment="0" applyProtection="0"/>
    <xf numFmtId="0" fontId="65" fillId="0" borderId="244" applyNumberFormat="0" applyFill="0" applyAlignment="0" applyProtection="0"/>
    <xf numFmtId="0" fontId="65" fillId="0" borderId="244" applyNumberFormat="0" applyFill="0" applyAlignment="0" applyProtection="0"/>
    <xf numFmtId="0" fontId="48" fillId="23" borderId="243" applyNumberFormat="0" applyAlignment="0" applyProtection="0"/>
    <xf numFmtId="0" fontId="48" fillId="23" borderId="243" applyNumberFormat="0" applyAlignment="0" applyProtection="0"/>
    <xf numFmtId="0" fontId="40" fillId="29" borderId="242" applyNumberFormat="0" applyFont="0" applyAlignment="0" applyProtection="0"/>
    <xf numFmtId="0" fontId="40" fillId="29" borderId="242" applyNumberFormat="0" applyFont="0" applyAlignment="0" applyProtection="0"/>
    <xf numFmtId="0" fontId="61" fillId="10" borderId="240" applyNumberFormat="0" applyAlignment="0" applyProtection="0"/>
    <xf numFmtId="0" fontId="61" fillId="10" borderId="240" applyNumberFormat="0" applyAlignment="0" applyProtection="0"/>
    <xf numFmtId="0" fontId="50" fillId="23" borderId="240" applyNumberFormat="0" applyAlignment="0" applyProtection="0"/>
    <xf numFmtId="0" fontId="50" fillId="23" borderId="240" applyNumberFormat="0" applyAlignment="0" applyProtection="0"/>
    <xf numFmtId="0" fontId="48" fillId="23" borderId="243" applyNumberFormat="0" applyAlignment="0" applyProtection="0"/>
    <xf numFmtId="0" fontId="50" fillId="23" borderId="240" applyNumberFormat="0" applyAlignment="0" applyProtection="0"/>
    <xf numFmtId="0" fontId="61" fillId="10" borderId="240" applyNumberFormat="0" applyAlignment="0" applyProtection="0"/>
    <xf numFmtId="0" fontId="65" fillId="0" borderId="244" applyNumberFormat="0" applyFill="0" applyAlignment="0" applyProtection="0"/>
    <xf numFmtId="0" fontId="24" fillId="29" borderId="242" applyNumberFormat="0" applyFont="0" applyAlignment="0" applyProtection="0"/>
    <xf numFmtId="0" fontId="47" fillId="23" borderId="243" applyNumberFormat="0" applyAlignment="0" applyProtection="0"/>
    <xf numFmtId="0" fontId="48" fillId="23" borderId="243" applyNumberFormat="0" applyAlignment="0" applyProtection="0"/>
    <xf numFmtId="0" fontId="49" fillId="23" borderId="240" applyNumberFormat="0" applyAlignment="0" applyProtection="0"/>
    <xf numFmtId="0" fontId="50" fillId="23" borderId="240" applyNumberFormat="0" applyAlignment="0" applyProtection="0"/>
    <xf numFmtId="0" fontId="60" fillId="10" borderId="240" applyNumberFormat="0" applyAlignment="0" applyProtection="0"/>
    <xf numFmtId="0" fontId="61" fillId="10" borderId="240" applyNumberFormat="0" applyAlignment="0" applyProtection="0"/>
    <xf numFmtId="0" fontId="13" fillId="29" borderId="242" applyNumberFormat="0" applyFont="0" applyAlignment="0" applyProtection="0"/>
    <xf numFmtId="0" fontId="24" fillId="29" borderId="242" applyNumberFormat="0" applyFont="0" applyAlignment="0" applyProtection="0"/>
    <xf numFmtId="0" fontId="19" fillId="29" borderId="242" applyNumberFormat="0" applyFont="0" applyAlignment="0" applyProtection="0"/>
    <xf numFmtId="181" fontId="94" fillId="20" borderId="255" applyNumberFormat="0" applyFont="0" applyAlignment="0" applyProtection="0">
      <alignment vertical="center"/>
    </xf>
    <xf numFmtId="181" fontId="226" fillId="19" borderId="258" applyNumberFormat="0" applyAlignment="0" applyProtection="0">
      <alignment vertical="center"/>
    </xf>
    <xf numFmtId="0" fontId="47" fillId="23" borderId="250" applyNumberFormat="0" applyAlignment="0" applyProtection="0"/>
    <xf numFmtId="181" fontId="223" fillId="64" borderId="257" applyNumberFormat="0" applyAlignment="0" applyProtection="0">
      <alignment vertical="center"/>
    </xf>
    <xf numFmtId="0" fontId="223" fillId="64" borderId="240" applyNumberFormat="0" applyAlignment="0" applyProtection="0">
      <alignment vertical="center"/>
    </xf>
    <xf numFmtId="0" fontId="223" fillId="64" borderId="240" applyNumberFormat="0" applyAlignment="0" applyProtection="0">
      <alignment vertical="center"/>
    </xf>
    <xf numFmtId="0" fontId="223" fillId="64" borderId="240" applyNumberFormat="0" applyAlignment="0" applyProtection="0">
      <alignment vertical="center"/>
    </xf>
    <xf numFmtId="0" fontId="223" fillId="64" borderId="240" applyNumberFormat="0" applyAlignment="0" applyProtection="0">
      <alignment vertical="center"/>
    </xf>
    <xf numFmtId="0" fontId="223" fillId="64" borderId="240" applyNumberFormat="0" applyAlignment="0" applyProtection="0">
      <alignment vertical="center"/>
    </xf>
    <xf numFmtId="0" fontId="367" fillId="0" borderId="241" applyNumberFormat="0" applyFill="0" applyAlignment="0" applyProtection="0">
      <alignment vertical="center"/>
    </xf>
    <xf numFmtId="0" fontId="367" fillId="0" borderId="241" applyNumberFormat="0" applyFill="0" applyAlignment="0" applyProtection="0">
      <alignment vertical="center"/>
    </xf>
    <xf numFmtId="0" fontId="94" fillId="29" borderId="242" applyNumberFormat="0" applyFont="0" applyAlignment="0" applyProtection="0">
      <alignment vertical="center"/>
    </xf>
    <xf numFmtId="0" fontId="94" fillId="29" borderId="242" applyNumberFormat="0" applyFont="0" applyAlignment="0" applyProtection="0">
      <alignment vertical="center"/>
    </xf>
    <xf numFmtId="0" fontId="370" fillId="60" borderId="240" applyNumberFormat="0" applyAlignment="0" applyProtection="0">
      <alignment vertical="center"/>
    </xf>
    <xf numFmtId="0" fontId="370" fillId="60" borderId="240" applyNumberFormat="0" applyAlignment="0" applyProtection="0">
      <alignment vertical="center"/>
    </xf>
    <xf numFmtId="0" fontId="371" fillId="10" borderId="240" applyNumberFormat="0" applyAlignment="0" applyProtection="0">
      <alignment vertical="center"/>
    </xf>
    <xf numFmtId="0" fontId="371" fillId="10" borderId="240" applyNumberFormat="0" applyAlignment="0" applyProtection="0">
      <alignment vertical="center"/>
    </xf>
    <xf numFmtId="0" fontId="372" fillId="60" borderId="243" applyNumberFormat="0" applyAlignment="0" applyProtection="0">
      <alignment vertical="center"/>
    </xf>
    <xf numFmtId="0" fontId="372" fillId="60" borderId="243" applyNumberFormat="0" applyAlignment="0" applyProtection="0">
      <alignment vertical="center"/>
    </xf>
    <xf numFmtId="10" fontId="29" fillId="20" borderId="245" applyNumberFormat="0" applyBorder="0" applyAlignment="0" applyProtection="0"/>
    <xf numFmtId="173" fontId="13" fillId="3" borderId="245"/>
    <xf numFmtId="181" fontId="223" fillId="64" borderId="257" applyNumberFormat="0" applyAlignment="0" applyProtection="0">
      <alignment vertical="center"/>
    </xf>
    <xf numFmtId="181" fontId="223" fillId="64" borderId="257" applyNumberFormat="0" applyAlignment="0" applyProtection="0">
      <alignment vertical="center"/>
    </xf>
    <xf numFmtId="181" fontId="223" fillId="64" borderId="257" applyNumberFormat="0" applyAlignment="0" applyProtection="0">
      <alignment vertical="center"/>
    </xf>
    <xf numFmtId="181" fontId="223" fillId="64" borderId="257" applyNumberFormat="0" applyAlignment="0" applyProtection="0">
      <alignment vertical="center"/>
    </xf>
    <xf numFmtId="181" fontId="223" fillId="64" borderId="257" applyNumberFormat="0" applyAlignment="0" applyProtection="0">
      <alignment vertical="center"/>
    </xf>
    <xf numFmtId="181" fontId="223" fillId="64" borderId="257" applyNumberFormat="0" applyAlignment="0" applyProtection="0">
      <alignment vertical="center"/>
    </xf>
    <xf numFmtId="181" fontId="223" fillId="64" borderId="257" applyNumberFormat="0" applyAlignment="0" applyProtection="0">
      <alignment vertical="center"/>
    </xf>
    <xf numFmtId="181" fontId="218" fillId="19" borderId="257" applyNumberFormat="0" applyAlignment="0" applyProtection="0">
      <alignment vertical="center"/>
    </xf>
    <xf numFmtId="181" fontId="204" fillId="0" borderId="256" applyNumberFormat="0" applyFill="0" applyAlignment="0" applyProtection="0">
      <alignment vertical="center"/>
    </xf>
    <xf numFmtId="10" fontId="29" fillId="20" borderId="245" applyNumberFormat="0" applyBorder="0" applyAlignment="0" applyProtection="0"/>
    <xf numFmtId="0" fontId="139" fillId="60" borderId="243" applyNumberFormat="0" applyAlignment="0" applyProtection="0">
      <alignment vertical="center"/>
    </xf>
    <xf numFmtId="0" fontId="47" fillId="23" borderId="243" applyNumberFormat="0" applyAlignment="0" applyProtection="0"/>
    <xf numFmtId="0" fontId="139" fillId="60" borderId="243" applyNumberFormat="0" applyAlignment="0" applyProtection="0">
      <alignment vertical="center"/>
    </xf>
    <xf numFmtId="10" fontId="29" fillId="20" borderId="245" applyNumberFormat="0" applyBorder="0" applyAlignment="0" applyProtection="0"/>
    <xf numFmtId="0" fontId="171" fillId="0" borderId="251">
      <alignment horizontal="left" vertical="center"/>
    </xf>
    <xf numFmtId="10" fontId="29" fillId="20" borderId="245" applyNumberFormat="0" applyBorder="0" applyAlignment="0" applyProtection="0"/>
    <xf numFmtId="0" fontId="61" fillId="10" borderId="249" applyNumberFormat="0" applyAlignment="0" applyProtection="0"/>
    <xf numFmtId="0" fontId="49" fillId="23" borderId="249" applyNumberFormat="0" applyAlignment="0" applyProtection="0"/>
    <xf numFmtId="0" fontId="370" fillId="60" borderId="249" applyNumberFormat="0" applyAlignment="0" applyProtection="0">
      <alignment vertical="center"/>
    </xf>
    <xf numFmtId="0" fontId="367" fillId="0" borderId="252" applyNumberFormat="0" applyFill="0" applyAlignment="0" applyProtection="0">
      <alignment vertical="center"/>
    </xf>
    <xf numFmtId="0" fontId="371" fillId="10" borderId="249" applyNumberFormat="0" applyAlignment="0" applyProtection="0">
      <alignment vertical="center"/>
    </xf>
    <xf numFmtId="0" fontId="372" fillId="60" borderId="250" applyNumberFormat="0" applyAlignment="0" applyProtection="0">
      <alignment vertical="center"/>
    </xf>
    <xf numFmtId="0" fontId="50" fillId="23" borderId="240" applyNumberFormat="0" applyAlignment="0" applyProtection="0"/>
    <xf numFmtId="0" fontId="50" fillId="23" borderId="240" applyNumberFormat="0" applyAlignment="0" applyProtection="0"/>
    <xf numFmtId="0" fontId="61" fillId="10" borderId="240" applyNumberFormat="0" applyAlignment="0" applyProtection="0"/>
    <xf numFmtId="0" fontId="61" fillId="10" borderId="240" applyNumberFormat="0" applyAlignment="0" applyProtection="0"/>
    <xf numFmtId="0" fontId="40" fillId="29" borderId="242" applyNumberFormat="0" applyFont="0" applyAlignment="0" applyProtection="0"/>
    <xf numFmtId="0" fontId="40" fillId="29" borderId="242" applyNumberFormat="0" applyFont="0" applyAlignment="0" applyProtection="0"/>
    <xf numFmtId="0" fontId="48" fillId="23" borderId="243" applyNumberFormat="0" applyAlignment="0" applyProtection="0"/>
    <xf numFmtId="0" fontId="48" fillId="23" borderId="243" applyNumberFormat="0" applyAlignment="0" applyProtection="0"/>
    <xf numFmtId="0" fontId="47" fillId="23" borderId="250" applyNumberFormat="0" applyAlignment="0" applyProtection="0"/>
    <xf numFmtId="0" fontId="48" fillId="23" borderId="250" applyNumberFormat="0" applyAlignment="0" applyProtection="0"/>
    <xf numFmtId="0" fontId="65" fillId="0" borderId="244" applyNumberFormat="0" applyFill="0" applyAlignment="0" applyProtection="0"/>
    <xf numFmtId="0" fontId="65" fillId="0" borderId="244" applyNumberFormat="0" applyFill="0" applyAlignment="0" applyProtection="0"/>
    <xf numFmtId="0" fontId="14" fillId="29" borderId="247" applyNumberFormat="0" applyFont="0" applyAlignment="0" applyProtection="0">
      <alignment vertical="center"/>
    </xf>
    <xf numFmtId="0" fontId="50" fillId="23" borderId="240" applyNumberFormat="0" applyAlignment="0" applyProtection="0"/>
    <xf numFmtId="0" fontId="61" fillId="10" borderId="240" applyNumberFormat="0" applyAlignment="0" applyProtection="0"/>
    <xf numFmtId="0" fontId="65" fillId="0" borderId="244" applyNumberFormat="0" applyFill="0" applyAlignment="0" applyProtection="0"/>
    <xf numFmtId="0" fontId="48" fillId="23" borderId="243" applyNumberFormat="0" applyAlignment="0" applyProtection="0"/>
    <xf numFmtId="0" fontId="19" fillId="29" borderId="242" applyNumberFormat="0" applyFont="0" applyAlignment="0" applyProtection="0"/>
    <xf numFmtId="0" fontId="138" fillId="10" borderId="249" applyNumberFormat="0" applyAlignment="0" applyProtection="0">
      <alignment vertical="center"/>
    </xf>
    <xf numFmtId="0" fontId="19" fillId="29" borderId="247" applyNumberFormat="0" applyFont="0" applyAlignment="0" applyProtection="0"/>
    <xf numFmtId="0" fontId="134" fillId="0" borderId="252" applyNumberFormat="0" applyFill="0" applyAlignment="0" applyProtection="0">
      <alignment vertical="center"/>
    </xf>
    <xf numFmtId="0" fontId="371" fillId="10" borderId="249" applyNumberFormat="0" applyAlignment="0" applyProtection="0">
      <alignment vertical="center"/>
    </xf>
    <xf numFmtId="0" fontId="13" fillId="29" borderId="247" applyNumberFormat="0" applyFont="0" applyAlignment="0" applyProtection="0"/>
    <xf numFmtId="0" fontId="139" fillId="60" borderId="250" applyNumberFormat="0" applyAlignment="0" applyProtection="0">
      <alignment vertical="center"/>
    </xf>
    <xf numFmtId="0" fontId="47" fillId="23" borderId="243" applyNumberFormat="0" applyAlignment="0" applyProtection="0"/>
    <xf numFmtId="0" fontId="49" fillId="23" borderId="240" applyNumberFormat="0" applyAlignment="0" applyProtection="0"/>
    <xf numFmtId="0" fontId="60" fillId="10" borderId="240" applyNumberFormat="0" applyAlignment="0" applyProtection="0"/>
    <xf numFmtId="0" fontId="64" fillId="0" borderId="244" applyNumberFormat="0" applyFill="0" applyAlignment="0" applyProtection="0"/>
    <xf numFmtId="0" fontId="13" fillId="29" borderId="242" applyNumberFormat="0" applyFont="0" applyAlignment="0" applyProtection="0"/>
    <xf numFmtId="0" fontId="138" fillId="10" borderId="249" applyNumberFormat="0" applyAlignment="0" applyProtection="0">
      <alignment vertical="center"/>
    </xf>
    <xf numFmtId="0" fontId="137" fillId="60" borderId="249" applyNumberFormat="0" applyAlignment="0" applyProtection="0">
      <alignment vertical="center"/>
    </xf>
    <xf numFmtId="0" fontId="94" fillId="29" borderId="247" applyNumberFormat="0" applyFont="0" applyAlignment="0" applyProtection="0">
      <alignment vertical="center"/>
    </xf>
    <xf numFmtId="0" fontId="370" fillId="60" borderId="249" applyNumberFormat="0" applyAlignment="0" applyProtection="0">
      <alignment vertical="center"/>
    </xf>
    <xf numFmtId="0" fontId="94" fillId="29" borderId="247" applyNumberFormat="0" applyFont="0" applyAlignment="0" applyProtection="0">
      <alignment vertical="center"/>
    </xf>
    <xf numFmtId="173" fontId="13" fillId="3" borderId="245"/>
    <xf numFmtId="0" fontId="40" fillId="29" borderId="247" applyNumberFormat="0" applyFont="0" applyAlignment="0" applyProtection="0"/>
    <xf numFmtId="0" fontId="65" fillId="0" borderId="248" applyNumberFormat="0" applyFill="0" applyAlignment="0" applyProtection="0"/>
    <xf numFmtId="0" fontId="139" fillId="60" borderId="250" applyNumberFormat="0" applyAlignment="0" applyProtection="0">
      <alignment vertical="center"/>
    </xf>
    <xf numFmtId="0" fontId="134" fillId="0" borderId="252" applyNumberFormat="0" applyFill="0" applyAlignment="0" applyProtection="0">
      <alignment vertical="center"/>
    </xf>
    <xf numFmtId="0" fontId="137" fillId="60" borderId="249" applyNumberFormat="0" applyAlignment="0" applyProtection="0">
      <alignment vertical="center"/>
    </xf>
    <xf numFmtId="0" fontId="50" fillId="23" borderId="249" applyNumberFormat="0" applyAlignment="0" applyProtection="0"/>
    <xf numFmtId="0" fontId="48" fillId="23" borderId="243" applyNumberFormat="0" applyAlignment="0" applyProtection="0"/>
    <xf numFmtId="0" fontId="50" fillId="23" borderId="240" applyNumberFormat="0" applyAlignment="0" applyProtection="0"/>
    <xf numFmtId="0" fontId="61" fillId="10" borderId="240" applyNumberFormat="0" applyAlignment="0" applyProtection="0"/>
    <xf numFmtId="0" fontId="65" fillId="0" borderId="244" applyNumberFormat="0" applyFill="0" applyAlignment="0" applyProtection="0"/>
    <xf numFmtId="0" fontId="24" fillId="29" borderId="242" applyNumberFormat="0" applyFont="0" applyAlignment="0" applyProtection="0"/>
    <xf numFmtId="0" fontId="19" fillId="29" borderId="242" applyNumberFormat="0" applyFont="0" applyAlignment="0" applyProtection="0"/>
    <xf numFmtId="0" fontId="24" fillId="29" borderId="247" applyNumberFormat="0" applyFont="0" applyAlignment="0" applyProtection="0"/>
    <xf numFmtId="0" fontId="64" fillId="0" borderId="248" applyNumberFormat="0" applyFill="0" applyAlignment="0" applyProtection="0"/>
    <xf numFmtId="173" fontId="13" fillId="3" borderId="253"/>
    <xf numFmtId="0" fontId="61" fillId="10" borderId="249" applyNumberFormat="0" applyAlignment="0" applyProtection="0"/>
    <xf numFmtId="0" fontId="61" fillId="10" borderId="249" applyNumberFormat="0" applyAlignment="0" applyProtection="0"/>
    <xf numFmtId="0" fontId="13" fillId="29" borderId="247" applyNumberFormat="0" applyFont="0" applyAlignment="0" applyProtection="0"/>
    <xf numFmtId="0" fontId="14" fillId="29" borderId="247" applyNumberFormat="0" applyFont="0" applyAlignment="0" applyProtection="0">
      <alignment vertical="center"/>
    </xf>
    <xf numFmtId="0" fontId="47" fillId="23" borderId="250" applyNumberFormat="0" applyAlignment="0" applyProtection="0"/>
    <xf numFmtId="0" fontId="134" fillId="0" borderId="241" applyNumberFormat="0" applyFill="0" applyAlignment="0" applyProtection="0">
      <alignment vertical="center"/>
    </xf>
    <xf numFmtId="0" fontId="14" fillId="29" borderId="242" applyNumberFormat="0" applyFont="0" applyAlignment="0" applyProtection="0">
      <alignment vertical="center"/>
    </xf>
    <xf numFmtId="0" fontId="171" fillId="0" borderId="251">
      <alignment horizontal="left" vertical="center"/>
    </xf>
    <xf numFmtId="0" fontId="137" fillId="60" borderId="240" applyNumberFormat="0" applyAlignment="0" applyProtection="0">
      <alignment vertical="center"/>
    </xf>
    <xf numFmtId="0" fontId="138" fillId="10" borderId="240" applyNumberFormat="0" applyAlignment="0" applyProtection="0">
      <alignment vertical="center"/>
    </xf>
    <xf numFmtId="0" fontId="139" fillId="60" borderId="243" applyNumberFormat="0" applyAlignment="0" applyProtection="0">
      <alignment vertical="center"/>
    </xf>
    <xf numFmtId="0" fontId="48" fillId="23" borderId="250" applyNumberFormat="0" applyAlignment="0" applyProtection="0"/>
    <xf numFmtId="0" fontId="47" fillId="23" borderId="243" applyNumberFormat="0" applyAlignment="0" applyProtection="0"/>
    <xf numFmtId="0" fontId="48" fillId="23" borderId="243" applyNumberFormat="0" applyAlignment="0" applyProtection="0"/>
    <xf numFmtId="0" fontId="49" fillId="23" borderId="240" applyNumberFormat="0" applyAlignment="0" applyProtection="0"/>
    <xf numFmtId="0" fontId="50" fillId="23" borderId="240" applyNumberFormat="0" applyAlignment="0" applyProtection="0"/>
    <xf numFmtId="0" fontId="60" fillId="10" borderId="240" applyNumberFormat="0" applyAlignment="0" applyProtection="0"/>
    <xf numFmtId="0" fontId="61" fillId="10" borderId="240" applyNumberFormat="0" applyAlignment="0" applyProtection="0"/>
    <xf numFmtId="0" fontId="64" fillId="0" borderId="244" applyNumberFormat="0" applyFill="0" applyAlignment="0" applyProtection="0"/>
    <xf numFmtId="0" fontId="65" fillId="0" borderId="244" applyNumberFormat="0" applyFill="0" applyAlignment="0" applyProtection="0"/>
    <xf numFmtId="0" fontId="13" fillId="29" borderId="242" applyNumberFormat="0" applyFont="0" applyAlignment="0" applyProtection="0"/>
    <xf numFmtId="0" fontId="24" fillId="29" borderId="242" applyNumberFormat="0" applyFont="0" applyAlignment="0" applyProtection="0"/>
    <xf numFmtId="0" fontId="19" fillId="29" borderId="242" applyNumberFormat="0" applyFont="0" applyAlignment="0" applyProtection="0"/>
    <xf numFmtId="0" fontId="134" fillId="0" borderId="241" applyNumberFormat="0" applyFill="0" applyAlignment="0" applyProtection="0">
      <alignment vertical="center"/>
    </xf>
    <xf numFmtId="0" fontId="14" fillId="29" borderId="242" applyNumberFormat="0" applyFont="0" applyAlignment="0" applyProtection="0">
      <alignment vertical="center"/>
    </xf>
    <xf numFmtId="0" fontId="137" fillId="60" borderId="240" applyNumberFormat="0" applyAlignment="0" applyProtection="0">
      <alignment vertical="center"/>
    </xf>
    <xf numFmtId="0" fontId="138" fillId="10" borderId="240" applyNumberFormat="0" applyAlignment="0" applyProtection="0">
      <alignment vertical="center"/>
    </xf>
    <xf numFmtId="0" fontId="139" fillId="60" borderId="243" applyNumberFormat="0" applyAlignment="0" applyProtection="0">
      <alignment vertical="center"/>
    </xf>
    <xf numFmtId="0" fontId="50" fillId="23" borderId="249" applyNumberFormat="0" applyAlignment="0" applyProtection="0"/>
    <xf numFmtId="0" fontId="47" fillId="23" borderId="243" applyNumberFormat="0" applyAlignment="0" applyProtection="0"/>
    <xf numFmtId="0" fontId="48" fillId="23" borderId="243" applyNumberFormat="0" applyAlignment="0" applyProtection="0"/>
    <xf numFmtId="0" fontId="49" fillId="23" borderId="240" applyNumberFormat="0" applyAlignment="0" applyProtection="0"/>
    <xf numFmtId="0" fontId="50" fillId="23" borderId="240" applyNumberFormat="0" applyAlignment="0" applyProtection="0"/>
    <xf numFmtId="0" fontId="60" fillId="10" borderId="240" applyNumberFormat="0" applyAlignment="0" applyProtection="0"/>
    <xf numFmtId="0" fontId="61" fillId="10" borderId="240" applyNumberFormat="0" applyAlignment="0" applyProtection="0"/>
    <xf numFmtId="0" fontId="13" fillId="29" borderId="242" applyNumberFormat="0" applyFont="0" applyAlignment="0" applyProtection="0"/>
    <xf numFmtId="0" fontId="24" fillId="29" borderId="242" applyNumberFormat="0" applyFont="0" applyAlignment="0" applyProtection="0"/>
    <xf numFmtId="0" fontId="19" fillId="29" borderId="242" applyNumberFormat="0" applyFont="0" applyAlignment="0" applyProtection="0"/>
    <xf numFmtId="0" fontId="47" fillId="23" borderId="250" applyNumberFormat="0" applyAlignment="0" applyProtection="0"/>
    <xf numFmtId="0" fontId="48" fillId="23" borderId="250" applyNumberFormat="0" applyAlignment="0" applyProtection="0"/>
    <xf numFmtId="0" fontId="65" fillId="0" borderId="248" applyNumberFormat="0" applyFill="0" applyAlignment="0" applyProtection="0"/>
    <xf numFmtId="0" fontId="49" fillId="23" borderId="249" applyNumberFormat="0" applyAlignment="0" applyProtection="0"/>
    <xf numFmtId="0" fontId="13" fillId="29" borderId="242" applyNumberFormat="0" applyFont="0" applyAlignment="0" applyProtection="0"/>
    <xf numFmtId="0" fontId="64" fillId="0" borderId="244" applyNumberFormat="0" applyFill="0" applyAlignment="0" applyProtection="0"/>
    <xf numFmtId="0" fontId="60" fillId="10" borderId="240" applyNumberFormat="0" applyAlignment="0" applyProtection="0"/>
    <xf numFmtId="0" fontId="49" fillId="23" borderId="240" applyNumberFormat="0" applyAlignment="0" applyProtection="0"/>
    <xf numFmtId="0" fontId="47" fillId="23" borderId="243" applyNumberFormat="0" applyAlignment="0" applyProtection="0"/>
    <xf numFmtId="0" fontId="65" fillId="0" borderId="244" applyNumberFormat="0" applyFill="0" applyAlignment="0" applyProtection="0"/>
    <xf numFmtId="0" fontId="65" fillId="0" borderId="244" applyNumberFormat="0" applyFill="0" applyAlignment="0" applyProtection="0"/>
    <xf numFmtId="0" fontId="48" fillId="23" borderId="243" applyNumberFormat="0" applyAlignment="0" applyProtection="0"/>
    <xf numFmtId="0" fontId="48" fillId="23" borderId="243" applyNumberFormat="0" applyAlignment="0" applyProtection="0"/>
    <xf numFmtId="0" fontId="40" fillId="29" borderId="242" applyNumberFormat="0" applyFont="0" applyAlignment="0" applyProtection="0"/>
    <xf numFmtId="0" fontId="40" fillId="29" borderId="242" applyNumberFormat="0" applyFont="0" applyAlignment="0" applyProtection="0"/>
    <xf numFmtId="0" fontId="61" fillId="10" borderId="240" applyNumberFormat="0" applyAlignment="0" applyProtection="0"/>
    <xf numFmtId="0" fontId="61" fillId="10" borderId="240" applyNumberFormat="0" applyAlignment="0" applyProtection="0"/>
    <xf numFmtId="0" fontId="50" fillId="23" borderId="240" applyNumberFormat="0" applyAlignment="0" applyProtection="0"/>
    <xf numFmtId="0" fontId="50" fillId="23" borderId="240" applyNumberFormat="0" applyAlignment="0" applyProtection="0"/>
    <xf numFmtId="0" fontId="48" fillId="23" borderId="243" applyNumberFormat="0" applyAlignment="0" applyProtection="0"/>
    <xf numFmtId="0" fontId="50" fillId="23" borderId="240" applyNumberFormat="0" applyAlignment="0" applyProtection="0"/>
    <xf numFmtId="0" fontId="61" fillId="10" borderId="240" applyNumberFormat="0" applyAlignment="0" applyProtection="0"/>
    <xf numFmtId="0" fontId="65" fillId="0" borderId="244" applyNumberFormat="0" applyFill="0" applyAlignment="0" applyProtection="0"/>
    <xf numFmtId="0" fontId="24" fillId="29" borderId="242" applyNumberFormat="0" applyFont="0" applyAlignment="0" applyProtection="0"/>
    <xf numFmtId="0" fontId="47" fillId="23" borderId="243" applyNumberFormat="0" applyAlignment="0" applyProtection="0"/>
    <xf numFmtId="0" fontId="48" fillId="23" borderId="243" applyNumberFormat="0" applyAlignment="0" applyProtection="0"/>
    <xf numFmtId="0" fontId="49" fillId="23" borderId="240" applyNumberFormat="0" applyAlignment="0" applyProtection="0"/>
    <xf numFmtId="0" fontId="50" fillId="23" borderId="240" applyNumberFormat="0" applyAlignment="0" applyProtection="0"/>
    <xf numFmtId="0" fontId="60" fillId="10" borderId="240" applyNumberFormat="0" applyAlignment="0" applyProtection="0"/>
    <xf numFmtId="0" fontId="61" fillId="10" borderId="240" applyNumberFormat="0" applyAlignment="0" applyProtection="0"/>
    <xf numFmtId="0" fontId="13" fillId="29" borderId="242" applyNumberFormat="0" applyFont="0" applyAlignment="0" applyProtection="0"/>
    <xf numFmtId="0" fontId="24" fillId="29" borderId="242" applyNumberFormat="0" applyFont="0" applyAlignment="0" applyProtection="0"/>
    <xf numFmtId="0" fontId="19" fillId="29" borderId="242" applyNumberFormat="0" applyFont="0" applyAlignment="0" applyProtection="0"/>
    <xf numFmtId="10" fontId="29" fillId="20" borderId="253" applyNumberFormat="0" applyBorder="0" applyAlignment="0" applyProtection="0"/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19" fillId="29" borderId="247" applyNumberFormat="0" applyFont="0" applyAlignment="0" applyProtection="0"/>
    <xf numFmtId="0" fontId="24" fillId="29" borderId="247" applyNumberFormat="0" applyFont="0" applyAlignment="0" applyProtection="0"/>
    <xf numFmtId="0" fontId="49" fillId="23" borderId="249" applyNumberFormat="0" applyAlignment="0" applyProtection="0"/>
    <xf numFmtId="0" fontId="48" fillId="23" borderId="250" applyNumberFormat="0" applyAlignment="0" applyProtection="0"/>
    <xf numFmtId="0" fontId="47" fillId="23" borderId="250" applyNumberFormat="0" applyAlignment="0" applyProtection="0"/>
    <xf numFmtId="0" fontId="60" fillId="10" borderId="249" applyNumberFormat="0" applyAlignment="0" applyProtection="0"/>
    <xf numFmtId="0" fontId="64" fillId="0" borderId="248" applyNumberFormat="0" applyFill="0" applyAlignment="0" applyProtection="0"/>
    <xf numFmtId="0" fontId="19" fillId="29" borderId="247" applyNumberFormat="0" applyFont="0" applyAlignment="0" applyProtection="0"/>
    <xf numFmtId="0" fontId="24" fillId="29" borderId="247" applyNumberFormat="0" applyFont="0" applyAlignment="0" applyProtection="0"/>
    <xf numFmtId="0" fontId="61" fillId="10" borderId="249" applyNumberFormat="0" applyAlignment="0" applyProtection="0"/>
    <xf numFmtId="0" fontId="60" fillId="10" borderId="249" applyNumberFormat="0" applyAlignment="0" applyProtection="0"/>
    <xf numFmtId="0" fontId="49" fillId="23" borderId="249" applyNumberFormat="0" applyAlignment="0" applyProtection="0"/>
    <xf numFmtId="0" fontId="48" fillId="23" borderId="250" applyNumberFormat="0" applyAlignment="0" applyProtection="0"/>
    <xf numFmtId="0" fontId="47" fillId="23" borderId="250" applyNumberFormat="0" applyAlignment="0" applyProtection="0"/>
    <xf numFmtId="0" fontId="60" fillId="10" borderId="249" applyNumberFormat="0" applyAlignment="0" applyProtection="0"/>
    <xf numFmtId="0" fontId="24" fillId="29" borderId="247" applyNumberFormat="0" applyFont="0" applyAlignment="0" applyProtection="0"/>
    <xf numFmtId="0" fontId="50" fillId="23" borderId="249" applyNumberFormat="0" applyAlignment="0" applyProtection="0"/>
    <xf numFmtId="0" fontId="48" fillId="23" borderId="250" applyNumberFormat="0" applyAlignment="0" applyProtection="0"/>
    <xf numFmtId="0" fontId="13" fillId="29" borderId="247" applyNumberFormat="0" applyFont="0" applyAlignment="0" applyProtection="0"/>
    <xf numFmtId="0" fontId="19" fillId="29" borderId="247" applyNumberFormat="0" applyFont="0" applyAlignment="0" applyProtection="0"/>
    <xf numFmtId="0" fontId="61" fillId="10" borderId="249" applyNumberFormat="0" applyAlignment="0" applyProtection="0"/>
    <xf numFmtId="0" fontId="50" fillId="23" borderId="249" applyNumberFormat="0" applyAlignment="0" applyProtection="0"/>
    <xf numFmtId="0" fontId="40" fillId="29" borderId="247" applyNumberFormat="0" applyFont="0" applyAlignment="0" applyProtection="0"/>
    <xf numFmtId="0" fontId="50" fillId="23" borderId="249" applyNumberFormat="0" applyAlignment="0" applyProtection="0"/>
    <xf numFmtId="0" fontId="367" fillId="0" borderId="252" applyNumberFormat="0" applyFill="0" applyAlignment="0" applyProtection="0">
      <alignment vertical="center"/>
    </xf>
    <xf numFmtId="0" fontId="367" fillId="0" borderId="252" applyNumberFormat="0" applyFill="0" applyAlignment="0" applyProtection="0">
      <alignment vertical="center"/>
    </xf>
    <xf numFmtId="0" fontId="94" fillId="29" borderId="247" applyNumberFormat="0" applyFont="0" applyAlignment="0" applyProtection="0">
      <alignment vertical="center"/>
    </xf>
    <xf numFmtId="0" fontId="94" fillId="29" borderId="247" applyNumberFormat="0" applyFont="0" applyAlignment="0" applyProtection="0">
      <alignment vertical="center"/>
    </xf>
    <xf numFmtId="0" fontId="370" fillId="60" borderId="249" applyNumberFormat="0" applyAlignment="0" applyProtection="0">
      <alignment vertical="center"/>
    </xf>
    <xf numFmtId="0" fontId="370" fillId="60" borderId="249" applyNumberFormat="0" applyAlignment="0" applyProtection="0">
      <alignment vertical="center"/>
    </xf>
    <xf numFmtId="0" fontId="371" fillId="10" borderId="249" applyNumberFormat="0" applyAlignment="0" applyProtection="0">
      <alignment vertical="center"/>
    </xf>
    <xf numFmtId="0" fontId="371" fillId="10" borderId="249" applyNumberFormat="0" applyAlignment="0" applyProtection="0">
      <alignment vertical="center"/>
    </xf>
    <xf numFmtId="0" fontId="372" fillId="60" borderId="250" applyNumberFormat="0" applyAlignment="0" applyProtection="0">
      <alignment vertical="center"/>
    </xf>
    <xf numFmtId="0" fontId="372" fillId="60" borderId="250" applyNumberFormat="0" applyAlignment="0" applyProtection="0">
      <alignment vertical="center"/>
    </xf>
    <xf numFmtId="0" fontId="61" fillId="10" borderId="249" applyNumberFormat="0" applyAlignment="0" applyProtection="0"/>
    <xf numFmtId="10" fontId="29" fillId="20" borderId="245" applyNumberFormat="0" applyBorder="0" applyAlignment="0" applyProtection="0"/>
    <xf numFmtId="173" fontId="13" fillId="3" borderId="245"/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50" fillId="23" borderId="249" applyNumberFormat="0" applyAlignment="0" applyProtection="0"/>
    <xf numFmtId="0" fontId="61" fillId="10" borderId="249" applyNumberFormat="0" applyAlignment="0" applyProtection="0"/>
    <xf numFmtId="0" fontId="13" fillId="29" borderId="247" applyNumberFormat="0" applyFont="0" applyAlignment="0" applyProtection="0"/>
    <xf numFmtId="0" fontId="60" fillId="10" borderId="249" applyNumberFormat="0" applyAlignment="0" applyProtection="0"/>
    <xf numFmtId="0" fontId="50" fillId="23" borderId="249" applyNumberFormat="0" applyAlignment="0" applyProtection="0"/>
    <xf numFmtId="0" fontId="48" fillId="23" borderId="250" applyNumberFormat="0" applyAlignment="0" applyProtection="0"/>
    <xf numFmtId="0" fontId="65" fillId="0" borderId="248" applyNumberFormat="0" applyFill="0" applyAlignment="0" applyProtection="0"/>
    <xf numFmtId="0" fontId="13" fillId="29" borderId="247" applyNumberFormat="0" applyFont="0" applyAlignment="0" applyProtection="0"/>
    <xf numFmtId="0" fontId="50" fillId="23" borderId="249" applyNumberFormat="0" applyAlignment="0" applyProtection="0"/>
    <xf numFmtId="0" fontId="65" fillId="0" borderId="248" applyNumberFormat="0" applyFill="0" applyAlignment="0" applyProtection="0"/>
    <xf numFmtId="0" fontId="19" fillId="29" borderId="247" applyNumberFormat="0" applyFont="0" applyAlignment="0" applyProtection="0"/>
    <xf numFmtId="0" fontId="61" fillId="10" borderId="249" applyNumberFormat="0" applyAlignment="0" applyProtection="0"/>
    <xf numFmtId="0" fontId="65" fillId="0" borderId="248" applyNumberFormat="0" applyFill="0" applyAlignment="0" applyProtection="0"/>
    <xf numFmtId="0" fontId="64" fillId="0" borderId="248" applyNumberFormat="0" applyFill="0" applyAlignment="0" applyProtection="0"/>
    <xf numFmtId="0" fontId="60" fillId="10" borderId="249" applyNumberFormat="0" applyAlignment="0" applyProtection="0"/>
    <xf numFmtId="0" fontId="49" fillId="23" borderId="249" applyNumberFormat="0" applyAlignment="0" applyProtection="0"/>
    <xf numFmtId="0" fontId="48" fillId="23" borderId="250" applyNumberFormat="0" applyAlignment="0" applyProtection="0"/>
    <xf numFmtId="0" fontId="65" fillId="0" borderId="248" applyNumberFormat="0" applyFill="0" applyAlignment="0" applyProtection="0"/>
    <xf numFmtId="0" fontId="65" fillId="0" borderId="248" applyNumberFormat="0" applyFill="0" applyAlignment="0" applyProtection="0"/>
    <xf numFmtId="0" fontId="65" fillId="0" borderId="248" applyNumberFormat="0" applyFill="0" applyAlignment="0" applyProtection="0"/>
    <xf numFmtId="0" fontId="48" fillId="23" borderId="250" applyNumberFormat="0" applyAlignment="0" applyProtection="0"/>
    <xf numFmtId="0" fontId="48" fillId="23" borderId="250" applyNumberFormat="0" applyAlignment="0" applyProtection="0"/>
    <xf numFmtId="0" fontId="40" fillId="29" borderId="247" applyNumberFormat="0" applyFont="0" applyAlignment="0" applyProtection="0"/>
    <xf numFmtId="0" fontId="61" fillId="10" borderId="249" applyNumberFormat="0" applyAlignment="0" applyProtection="0"/>
    <xf numFmtId="0" fontId="61" fillId="10" borderId="249" applyNumberFormat="0" applyAlignment="0" applyProtection="0"/>
    <xf numFmtId="0" fontId="50" fillId="23" borderId="249" applyNumberFormat="0" applyAlignment="0" applyProtection="0"/>
    <xf numFmtId="10" fontId="29" fillId="20" borderId="245" applyNumberFormat="0" applyBorder="0" applyAlignment="0" applyProtection="0"/>
    <xf numFmtId="0" fontId="40" fillId="29" borderId="247" applyNumberFormat="0" applyFont="0" applyAlignment="0" applyProtection="0"/>
    <xf numFmtId="0" fontId="24" fillId="29" borderId="247" applyNumberFormat="0" applyFont="0" applyAlignment="0" applyProtection="0"/>
    <xf numFmtId="0" fontId="50" fillId="23" borderId="249" applyNumberFormat="0" applyAlignment="0" applyProtection="0"/>
    <xf numFmtId="0" fontId="139" fillId="60" borderId="243" applyNumberFormat="0" applyAlignment="0" applyProtection="0">
      <alignment vertical="center"/>
    </xf>
    <xf numFmtId="0" fontId="47" fillId="23" borderId="243" applyNumberFormat="0" applyAlignment="0" applyProtection="0"/>
    <xf numFmtId="0" fontId="139" fillId="60" borderId="243" applyNumberFormat="0" applyAlignment="0" applyProtection="0">
      <alignment vertical="center"/>
    </xf>
    <xf numFmtId="10" fontId="29" fillId="20" borderId="245" applyNumberFormat="0" applyBorder="0" applyAlignment="0" applyProtection="0"/>
    <xf numFmtId="0" fontId="367" fillId="0" borderId="252" applyNumberFormat="0" applyFill="0" applyAlignment="0" applyProtection="0">
      <alignment vertical="center"/>
    </xf>
    <xf numFmtId="0" fontId="372" fillId="60" borderId="250" applyNumberFormat="0" applyAlignment="0" applyProtection="0">
      <alignment vertical="center"/>
    </xf>
    <xf numFmtId="10" fontId="29" fillId="20" borderId="253" applyNumberFormat="0" applyBorder="0" applyAlignment="0" applyProtection="0"/>
    <xf numFmtId="0" fontId="139" fillId="60" borderId="250" applyNumberFormat="0" applyAlignment="0" applyProtection="0">
      <alignment vertical="center"/>
    </xf>
    <xf numFmtId="0" fontId="47" fillId="23" borderId="250" applyNumberFormat="0" applyAlignment="0" applyProtection="0"/>
    <xf numFmtId="0" fontId="139" fillId="60" borderId="250" applyNumberFormat="0" applyAlignment="0" applyProtection="0">
      <alignment vertical="center"/>
    </xf>
    <xf numFmtId="10" fontId="29" fillId="20" borderId="245" applyNumberFormat="0" applyBorder="0" applyAlignment="0" applyProtection="0"/>
    <xf numFmtId="0" fontId="50" fillId="23" borderId="249" applyNumberFormat="0" applyAlignment="0" applyProtection="0"/>
    <xf numFmtId="181" fontId="223" fillId="64" borderId="257" applyNumberFormat="0" applyAlignment="0" applyProtection="0">
      <alignment vertical="center"/>
    </xf>
    <xf numFmtId="10" fontId="29" fillId="65" borderId="245" applyNumberFormat="0" applyBorder="0" applyAlignment="0" applyProtection="0"/>
    <xf numFmtId="10" fontId="29" fillId="65" borderId="245" applyNumberFormat="0" applyBorder="0" applyAlignment="0" applyProtection="0"/>
    <xf numFmtId="10" fontId="29" fillId="65" borderId="245" applyNumberFormat="0" applyBorder="0" applyAlignment="0" applyProtection="0"/>
    <xf numFmtId="10" fontId="29" fillId="65" borderId="245" applyNumberFormat="0" applyBorder="0" applyAlignment="0" applyProtection="0"/>
    <xf numFmtId="0" fontId="197" fillId="29" borderId="255" applyNumberFormat="0" applyFont="0" applyAlignment="0" applyProtection="0"/>
    <xf numFmtId="0" fontId="197" fillId="29" borderId="255" applyNumberFormat="0" applyFont="0" applyAlignment="0" applyProtection="0"/>
    <xf numFmtId="195" fontId="183" fillId="0" borderId="254">
      <alignment horizontal="right" vertical="center"/>
    </xf>
    <xf numFmtId="195" fontId="418" fillId="0" borderId="254">
      <alignment horizontal="right" vertical="center"/>
    </xf>
    <xf numFmtId="195" fontId="183" fillId="0" borderId="254">
      <alignment horizontal="right" vertical="center"/>
    </xf>
    <xf numFmtId="195" fontId="418" fillId="0" borderId="254">
      <alignment horizontal="right" vertical="center"/>
    </xf>
    <xf numFmtId="195" fontId="418" fillId="0" borderId="254">
      <alignment horizontal="right" vertical="center"/>
    </xf>
    <xf numFmtId="195" fontId="418" fillId="0" borderId="254">
      <alignment horizontal="right" vertical="center"/>
    </xf>
    <xf numFmtId="195" fontId="418" fillId="0" borderId="254">
      <alignment horizontal="right" vertical="center"/>
    </xf>
    <xf numFmtId="195" fontId="418" fillId="0" borderId="254">
      <alignment horizontal="right" vertical="center"/>
    </xf>
    <xf numFmtId="195" fontId="418" fillId="0" borderId="254">
      <alignment horizontal="right" vertical="center"/>
    </xf>
    <xf numFmtId="195" fontId="418" fillId="0" borderId="254">
      <alignment horizontal="right" vertical="center"/>
    </xf>
    <xf numFmtId="195" fontId="418" fillId="0" borderId="254">
      <alignment horizontal="right" vertical="center"/>
    </xf>
    <xf numFmtId="195" fontId="183" fillId="0" borderId="254">
      <alignment horizontal="right" vertical="center"/>
    </xf>
    <xf numFmtId="195" fontId="418" fillId="0" borderId="254">
      <alignment horizontal="right" vertical="center"/>
    </xf>
    <xf numFmtId="195" fontId="418" fillId="0" borderId="254">
      <alignment horizontal="right" vertical="center"/>
    </xf>
    <xf numFmtId="195" fontId="183" fillId="0" borderId="254">
      <alignment horizontal="right" vertical="center"/>
    </xf>
    <xf numFmtId="195" fontId="183" fillId="0" borderId="254">
      <alignment horizontal="right" vertical="center"/>
    </xf>
    <xf numFmtId="195" fontId="183" fillId="0" borderId="254">
      <alignment horizontal="right" vertical="center"/>
    </xf>
    <xf numFmtId="195" fontId="183" fillId="0" borderId="254">
      <alignment horizontal="right" vertical="center"/>
    </xf>
    <xf numFmtId="195" fontId="418" fillId="0" borderId="254">
      <alignment horizontal="right" vertical="center"/>
    </xf>
    <xf numFmtId="195" fontId="418" fillId="0" borderId="254">
      <alignment horizontal="right" vertical="center"/>
    </xf>
    <xf numFmtId="196" fontId="183" fillId="0" borderId="254">
      <alignment horizontal="center"/>
    </xf>
    <xf numFmtId="196" fontId="418" fillId="0" borderId="254">
      <alignment horizontal="center"/>
    </xf>
    <xf numFmtId="196" fontId="183" fillId="0" borderId="254">
      <alignment horizontal="center"/>
    </xf>
    <xf numFmtId="171" fontId="183" fillId="0" borderId="245"/>
    <xf numFmtId="171" fontId="418" fillId="0" borderId="245"/>
    <xf numFmtId="171" fontId="183" fillId="0" borderId="245"/>
    <xf numFmtId="0" fontId="204" fillId="0" borderId="256" applyNumberFormat="0" applyFill="0" applyAlignment="0" applyProtection="0">
      <alignment vertical="center"/>
    </xf>
    <xf numFmtId="0" fontId="218" fillId="19" borderId="257" applyNumberFormat="0" applyAlignment="0" applyProtection="0">
      <alignment vertical="center"/>
    </xf>
    <xf numFmtId="0" fontId="226" fillId="19" borderId="258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94" fillId="20" borderId="255" applyNumberFormat="0" applyFont="0" applyAlignment="0" applyProtection="0">
      <alignment vertical="center"/>
    </xf>
    <xf numFmtId="10" fontId="29" fillId="65" borderId="253" applyNumberFormat="0" applyBorder="0" applyAlignment="0" applyProtection="0"/>
    <xf numFmtId="0" fontId="64" fillId="0" borderId="248" applyNumberFormat="0" applyFill="0" applyAlignment="0" applyProtection="0"/>
    <xf numFmtId="181" fontId="223" fillId="64" borderId="257" applyNumberFormat="0" applyAlignment="0" applyProtection="0">
      <alignment vertical="center"/>
    </xf>
    <xf numFmtId="0" fontId="94" fillId="20" borderId="247" applyNumberFormat="0" applyFont="0" applyAlignment="0" applyProtection="0">
      <alignment vertical="center"/>
    </xf>
    <xf numFmtId="181" fontId="223" fillId="64" borderId="257" applyNumberFormat="0" applyAlignment="0" applyProtection="0">
      <alignment vertical="center"/>
    </xf>
    <xf numFmtId="181" fontId="223" fillId="64" borderId="257" applyNumberFormat="0" applyAlignment="0" applyProtection="0">
      <alignment vertical="center"/>
    </xf>
    <xf numFmtId="181" fontId="223" fillId="64" borderId="257" applyNumberFormat="0" applyAlignment="0" applyProtection="0">
      <alignment vertical="center"/>
    </xf>
    <xf numFmtId="10" fontId="29" fillId="20" borderId="245" applyNumberFormat="0" applyBorder="0" applyAlignment="0" applyProtection="0"/>
    <xf numFmtId="0" fontId="24" fillId="29" borderId="247" applyNumberFormat="0" applyFont="0" applyAlignment="0" applyProtection="0"/>
    <xf numFmtId="0" fontId="218" fillId="19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6" fillId="19" borderId="250" applyNumberFormat="0" applyAlignment="0" applyProtection="0">
      <alignment vertical="center"/>
    </xf>
    <xf numFmtId="0" fontId="218" fillId="19" borderId="249" applyNumberFormat="0" applyAlignment="0" applyProtection="0">
      <alignment vertical="center"/>
    </xf>
    <xf numFmtId="0" fontId="204" fillId="0" borderId="248" applyNumberFormat="0" applyFill="0" applyAlignment="0" applyProtection="0">
      <alignment vertical="center"/>
    </xf>
    <xf numFmtId="0" fontId="47" fillId="23" borderId="258" applyNumberFormat="0" applyAlignment="0" applyProtection="0"/>
    <xf numFmtId="0" fontId="49" fillId="23" borderId="257" applyNumberFormat="0" applyAlignment="0" applyProtection="0"/>
    <xf numFmtId="0" fontId="60" fillId="10" borderId="257" applyNumberFormat="0" applyAlignment="0" applyProtection="0"/>
    <xf numFmtId="0" fontId="64" fillId="0" borderId="256" applyNumberFormat="0" applyFill="0" applyAlignment="0" applyProtection="0"/>
    <xf numFmtId="0" fontId="13" fillId="29" borderId="255" applyNumberFormat="0" applyFont="0" applyAlignment="0" applyProtection="0"/>
    <xf numFmtId="0" fontId="24" fillId="29" borderId="255" applyNumberFormat="0" applyFont="0" applyAlignment="0" applyProtection="0"/>
    <xf numFmtId="171" fontId="183" fillId="0" borderId="253"/>
    <xf numFmtId="171" fontId="418" fillId="0" borderId="253"/>
    <xf numFmtId="171" fontId="183" fillId="0" borderId="253"/>
    <xf numFmtId="196" fontId="183" fillId="0" borderId="254">
      <alignment horizontal="center"/>
    </xf>
    <xf numFmtId="196" fontId="418" fillId="0" borderId="254">
      <alignment horizontal="center"/>
    </xf>
    <xf numFmtId="196" fontId="183" fillId="0" borderId="254">
      <alignment horizontal="center"/>
    </xf>
    <xf numFmtId="195" fontId="418" fillId="0" borderId="254">
      <alignment horizontal="right" vertical="center"/>
    </xf>
    <xf numFmtId="195" fontId="418" fillId="0" borderId="254">
      <alignment horizontal="right" vertical="center"/>
    </xf>
    <xf numFmtId="195" fontId="183" fillId="0" borderId="254">
      <alignment horizontal="right" vertical="center"/>
    </xf>
    <xf numFmtId="195" fontId="183" fillId="0" borderId="254">
      <alignment horizontal="right" vertical="center"/>
    </xf>
    <xf numFmtId="195" fontId="183" fillId="0" borderId="254">
      <alignment horizontal="right" vertical="center"/>
    </xf>
    <xf numFmtId="195" fontId="183" fillId="0" borderId="254">
      <alignment horizontal="right" vertical="center"/>
    </xf>
    <xf numFmtId="195" fontId="418" fillId="0" borderId="254">
      <alignment horizontal="right" vertical="center"/>
    </xf>
    <xf numFmtId="195" fontId="418" fillId="0" borderId="254">
      <alignment horizontal="right" vertical="center"/>
    </xf>
    <xf numFmtId="195" fontId="183" fillId="0" borderId="254">
      <alignment horizontal="right" vertical="center"/>
    </xf>
    <xf numFmtId="195" fontId="418" fillId="0" borderId="254">
      <alignment horizontal="right" vertical="center"/>
    </xf>
    <xf numFmtId="195" fontId="418" fillId="0" borderId="254">
      <alignment horizontal="right" vertical="center"/>
    </xf>
    <xf numFmtId="195" fontId="418" fillId="0" borderId="254">
      <alignment horizontal="right" vertical="center"/>
    </xf>
    <xf numFmtId="195" fontId="418" fillId="0" borderId="254">
      <alignment horizontal="right" vertical="center"/>
    </xf>
    <xf numFmtId="195" fontId="418" fillId="0" borderId="254">
      <alignment horizontal="right" vertical="center"/>
    </xf>
    <xf numFmtId="195" fontId="418" fillId="0" borderId="254">
      <alignment horizontal="right" vertical="center"/>
    </xf>
    <xf numFmtId="195" fontId="418" fillId="0" borderId="254">
      <alignment horizontal="right" vertical="center"/>
    </xf>
    <xf numFmtId="195" fontId="418" fillId="0" borderId="254">
      <alignment horizontal="right" vertical="center"/>
    </xf>
    <xf numFmtId="195" fontId="183" fillId="0" borderId="254">
      <alignment horizontal="right" vertical="center"/>
    </xf>
    <xf numFmtId="195" fontId="418" fillId="0" borderId="254">
      <alignment horizontal="right" vertical="center"/>
    </xf>
    <xf numFmtId="195" fontId="183" fillId="0" borderId="254">
      <alignment horizontal="right" vertical="center"/>
    </xf>
    <xf numFmtId="0" fontId="197" fillId="29" borderId="247" applyNumberFormat="0" applyFont="0" applyAlignment="0" applyProtection="0"/>
    <xf numFmtId="0" fontId="197" fillId="29" borderId="247" applyNumberFormat="0" applyFont="0" applyAlignment="0" applyProtection="0"/>
    <xf numFmtId="10" fontId="29" fillId="65" borderId="253" applyNumberFormat="0" applyBorder="0" applyAlignment="0" applyProtection="0"/>
    <xf numFmtId="10" fontId="29" fillId="65" borderId="253" applyNumberFormat="0" applyBorder="0" applyAlignment="0" applyProtection="0"/>
    <xf numFmtId="10" fontId="29" fillId="65" borderId="253" applyNumberFormat="0" applyBorder="0" applyAlignment="0" applyProtection="0"/>
    <xf numFmtId="0" fontId="171" fillId="0" borderId="259">
      <alignment horizontal="left" vertical="center"/>
    </xf>
    <xf numFmtId="0" fontId="13" fillId="29" borderId="247" applyNumberFormat="0" applyFont="0" applyAlignment="0" applyProtection="0"/>
    <xf numFmtId="181" fontId="223" fillId="64" borderId="257" applyNumberFormat="0" applyAlignment="0" applyProtection="0">
      <alignment vertical="center"/>
    </xf>
    <xf numFmtId="181" fontId="223" fillId="64" borderId="257" applyNumberFormat="0" applyAlignment="0" applyProtection="0">
      <alignment vertical="center"/>
    </xf>
    <xf numFmtId="181" fontId="223" fillId="64" borderId="257" applyNumberFormat="0" applyAlignment="0" applyProtection="0">
      <alignment vertical="center"/>
    </xf>
    <xf numFmtId="10" fontId="29" fillId="20" borderId="253" applyNumberFormat="0" applyBorder="0" applyAlignment="0" applyProtection="0"/>
    <xf numFmtId="0" fontId="47" fillId="23" borderId="250" applyNumberFormat="0" applyAlignment="0" applyProtection="0"/>
    <xf numFmtId="0" fontId="49" fillId="23" borderId="249" applyNumberFormat="0" applyAlignment="0" applyProtection="0"/>
    <xf numFmtId="0" fontId="60" fillId="10" borderId="249" applyNumberFormat="0" applyAlignment="0" applyProtection="0"/>
    <xf numFmtId="0" fontId="64" fillId="0" borderId="248" applyNumberFormat="0" applyFill="0" applyAlignment="0" applyProtection="0"/>
    <xf numFmtId="0" fontId="13" fillId="29" borderId="247" applyNumberFormat="0" applyFont="0" applyAlignment="0" applyProtection="0"/>
    <xf numFmtId="0" fontId="24" fillId="29" borderId="247" applyNumberFormat="0" applyFont="0" applyAlignment="0" applyProtection="0"/>
    <xf numFmtId="0" fontId="94" fillId="20" borderId="247" applyNumberFormat="0" applyFon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6" fillId="19" borderId="250" applyNumberFormat="0" applyAlignment="0" applyProtection="0">
      <alignment vertical="center"/>
    </xf>
    <xf numFmtId="0" fontId="204" fillId="0" borderId="248" applyNumberFormat="0" applyFill="0" applyAlignment="0" applyProtection="0">
      <alignment vertical="center"/>
    </xf>
    <xf numFmtId="0" fontId="197" fillId="29" borderId="247" applyNumberFormat="0" applyFont="0" applyAlignment="0" applyProtection="0"/>
    <xf numFmtId="0" fontId="197" fillId="29" borderId="247" applyNumberFormat="0" applyFont="0" applyAlignment="0" applyProtection="0"/>
    <xf numFmtId="0" fontId="49" fillId="23" borderId="249" applyNumberFormat="0" applyAlignment="0" applyProtection="0"/>
    <xf numFmtId="0" fontId="60" fillId="10" borderId="249" applyNumberFormat="0" applyAlignment="0" applyProtection="0"/>
    <xf numFmtId="0" fontId="47" fillId="23" borderId="250" applyNumberFormat="0" applyAlignment="0" applyProtection="0"/>
    <xf numFmtId="0" fontId="13" fillId="29" borderId="247" applyNumberFormat="0" applyFont="0" applyAlignment="0" applyProtection="0"/>
    <xf numFmtId="0" fontId="24" fillId="29" borderId="247" applyNumberFormat="0" applyFont="0" applyAlignment="0" applyProtection="0"/>
    <xf numFmtId="284" fontId="24" fillId="29" borderId="247" applyNumberFormat="0" applyFont="0" applyAlignment="0" applyProtection="0"/>
    <xf numFmtId="284" fontId="13" fillId="29" borderId="247" applyNumberFormat="0" applyFont="0" applyAlignment="0" applyProtection="0"/>
    <xf numFmtId="0" fontId="64" fillId="0" borderId="248" applyNumberFormat="0" applyFill="0" applyAlignment="0" applyProtection="0"/>
    <xf numFmtId="284" fontId="64" fillId="0" borderId="248" applyNumberFormat="0" applyFill="0" applyAlignment="0" applyProtection="0"/>
    <xf numFmtId="284" fontId="60" fillId="10" borderId="249" applyNumberFormat="0" applyAlignment="0" applyProtection="0"/>
    <xf numFmtId="0" fontId="60" fillId="10" borderId="249" applyNumberFormat="0" applyAlignment="0" applyProtection="0"/>
    <xf numFmtId="0" fontId="49" fillId="23" borderId="249" applyNumberFormat="0" applyAlignment="0" applyProtection="0"/>
    <xf numFmtId="284" fontId="49" fillId="23" borderId="249" applyNumberFormat="0" applyAlignment="0" applyProtection="0"/>
    <xf numFmtId="0" fontId="47" fillId="23" borderId="250" applyNumberFormat="0" applyAlignment="0" applyProtection="0"/>
    <xf numFmtId="284" fontId="47" fillId="23" borderId="25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390" fillId="0" borderId="0"/>
    <xf numFmtId="43" fontId="390" fillId="0" borderId="0" applyFont="0" applyFill="0" applyBorder="0" applyAlignment="0" applyProtection="0"/>
    <xf numFmtId="0" fontId="164" fillId="0" borderId="0" applyNumberFormat="0" applyFill="0" applyBorder="0" applyAlignment="0" applyProtection="0"/>
    <xf numFmtId="0" fontId="445" fillId="0" borderId="20" applyNumberFormat="0" applyFill="0" applyAlignment="0" applyProtection="0"/>
    <xf numFmtId="0" fontId="446" fillId="0" borderId="21" applyNumberFormat="0" applyFill="0" applyAlignment="0" applyProtection="0"/>
    <xf numFmtId="0" fontId="447" fillId="0" borderId="22" applyNumberFormat="0" applyFill="0" applyAlignment="0" applyProtection="0"/>
    <xf numFmtId="0" fontId="447" fillId="0" borderId="0" applyNumberFormat="0" applyFill="0" applyBorder="0" applyAlignment="0" applyProtection="0"/>
    <xf numFmtId="0" fontId="448" fillId="30" borderId="0" applyNumberFormat="0" applyBorder="0" applyAlignment="0" applyProtection="0"/>
    <xf numFmtId="0" fontId="449" fillId="31" borderId="0" applyNumberFormat="0" applyBorder="0" applyAlignment="0" applyProtection="0"/>
    <xf numFmtId="0" fontId="450" fillId="32" borderId="0" applyNumberFormat="0" applyBorder="0" applyAlignment="0" applyProtection="0"/>
    <xf numFmtId="0" fontId="451" fillId="33" borderId="23" applyNumberFormat="0" applyAlignment="0" applyProtection="0"/>
    <xf numFmtId="0" fontId="452" fillId="34" borderId="24" applyNumberFormat="0" applyAlignment="0" applyProtection="0"/>
    <xf numFmtId="0" fontId="453" fillId="34" borderId="23" applyNumberFormat="0" applyAlignment="0" applyProtection="0"/>
    <xf numFmtId="0" fontId="454" fillId="0" borderId="25" applyNumberFormat="0" applyFill="0" applyAlignment="0" applyProtection="0"/>
    <xf numFmtId="0" fontId="455" fillId="35" borderId="26" applyNumberFormat="0" applyAlignment="0" applyProtection="0"/>
    <xf numFmtId="0" fontId="456" fillId="0" borderId="0" applyNumberFormat="0" applyFill="0" applyBorder="0" applyAlignment="0" applyProtection="0"/>
    <xf numFmtId="0" fontId="390" fillId="2" borderId="8" applyNumberFormat="0" applyFont="0" applyAlignment="0" applyProtection="0"/>
    <xf numFmtId="0" fontId="457" fillId="0" borderId="0" applyNumberFormat="0" applyFill="0" applyBorder="0" applyAlignment="0" applyProtection="0"/>
    <xf numFmtId="0" fontId="458" fillId="0" borderId="27" applyNumberFormat="0" applyFill="0" applyAlignment="0" applyProtection="0"/>
    <xf numFmtId="0" fontId="444" fillId="36" borderId="0" applyNumberFormat="0" applyBorder="0" applyAlignment="0" applyProtection="0"/>
    <xf numFmtId="0" fontId="390" fillId="37" borderId="0" applyNumberFormat="0" applyBorder="0" applyAlignment="0" applyProtection="0"/>
    <xf numFmtId="0" fontId="390" fillId="38" borderId="0" applyNumberFormat="0" applyBorder="0" applyAlignment="0" applyProtection="0"/>
    <xf numFmtId="0" fontId="444" fillId="39" borderId="0" applyNumberFormat="0" applyBorder="0" applyAlignment="0" applyProtection="0"/>
    <xf numFmtId="0" fontId="444" fillId="40" borderId="0" applyNumberFormat="0" applyBorder="0" applyAlignment="0" applyProtection="0"/>
    <xf numFmtId="0" fontId="390" fillId="41" borderId="0" applyNumberFormat="0" applyBorder="0" applyAlignment="0" applyProtection="0"/>
    <xf numFmtId="0" fontId="390" fillId="42" borderId="0" applyNumberFormat="0" applyBorder="0" applyAlignment="0" applyProtection="0"/>
    <xf numFmtId="0" fontId="444" fillId="43" borderId="0" applyNumberFormat="0" applyBorder="0" applyAlignment="0" applyProtection="0"/>
    <xf numFmtId="0" fontId="444" fillId="44" borderId="0" applyNumberFormat="0" applyBorder="0" applyAlignment="0" applyProtection="0"/>
    <xf numFmtId="0" fontId="390" fillId="45" borderId="0" applyNumberFormat="0" applyBorder="0" applyAlignment="0" applyProtection="0"/>
    <xf numFmtId="0" fontId="390" fillId="46" borderId="0" applyNumberFormat="0" applyBorder="0" applyAlignment="0" applyProtection="0"/>
    <xf numFmtId="0" fontId="444" fillId="47" borderId="0" applyNumberFormat="0" applyBorder="0" applyAlignment="0" applyProtection="0"/>
    <xf numFmtId="0" fontId="444" fillId="48" borderId="0" applyNumberFormat="0" applyBorder="0" applyAlignment="0" applyProtection="0"/>
    <xf numFmtId="0" fontId="390" fillId="49" borderId="0" applyNumberFormat="0" applyBorder="0" applyAlignment="0" applyProtection="0"/>
    <xf numFmtId="0" fontId="390" fillId="50" borderId="0" applyNumberFormat="0" applyBorder="0" applyAlignment="0" applyProtection="0"/>
    <xf numFmtId="0" fontId="444" fillId="51" borderId="0" applyNumberFormat="0" applyBorder="0" applyAlignment="0" applyProtection="0"/>
    <xf numFmtId="0" fontId="444" fillId="52" borderId="0" applyNumberFormat="0" applyBorder="0" applyAlignment="0" applyProtection="0"/>
    <xf numFmtId="0" fontId="390" fillId="53" borderId="0" applyNumberFormat="0" applyBorder="0" applyAlignment="0" applyProtection="0"/>
    <xf numFmtId="0" fontId="390" fillId="54" borderId="0" applyNumberFormat="0" applyBorder="0" applyAlignment="0" applyProtection="0"/>
    <xf numFmtId="0" fontId="444" fillId="55" borderId="0" applyNumberFormat="0" applyBorder="0" applyAlignment="0" applyProtection="0"/>
    <xf numFmtId="0" fontId="444" fillId="56" borderId="0" applyNumberFormat="0" applyBorder="0" applyAlignment="0" applyProtection="0"/>
    <xf numFmtId="0" fontId="390" fillId="57" borderId="0" applyNumberFormat="0" applyBorder="0" applyAlignment="0" applyProtection="0"/>
    <xf numFmtId="0" fontId="390" fillId="58" borderId="0" applyNumberFormat="0" applyBorder="0" applyAlignment="0" applyProtection="0"/>
    <xf numFmtId="0" fontId="444" fillId="59" borderId="0" applyNumberFormat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3" fillId="0" borderId="0" applyFont="0" applyFill="0" applyBorder="0" applyAlignment="0" applyProtection="0"/>
    <xf numFmtId="0" fontId="13" fillId="0" borderId="0"/>
    <xf numFmtId="0" fontId="390" fillId="37" borderId="0" applyNumberFormat="0" applyBorder="0" applyAlignment="0" applyProtection="0"/>
    <xf numFmtId="0" fontId="390" fillId="41" borderId="0" applyNumberFormat="0" applyBorder="0" applyAlignment="0" applyProtection="0"/>
    <xf numFmtId="0" fontId="390" fillId="45" borderId="0" applyNumberFormat="0" applyBorder="0" applyAlignment="0" applyProtection="0"/>
    <xf numFmtId="0" fontId="390" fillId="49" borderId="0" applyNumberFormat="0" applyBorder="0" applyAlignment="0" applyProtection="0"/>
    <xf numFmtId="0" fontId="390" fillId="53" borderId="0" applyNumberFormat="0" applyBorder="0" applyAlignment="0" applyProtection="0"/>
    <xf numFmtId="0" fontId="390" fillId="57" borderId="0" applyNumberFormat="0" applyBorder="0" applyAlignment="0" applyProtection="0"/>
    <xf numFmtId="0" fontId="390" fillId="38" borderId="0" applyNumberFormat="0" applyBorder="0" applyAlignment="0" applyProtection="0"/>
    <xf numFmtId="0" fontId="390" fillId="42" borderId="0" applyNumberFormat="0" applyBorder="0" applyAlignment="0" applyProtection="0"/>
    <xf numFmtId="0" fontId="390" fillId="46" borderId="0" applyNumberFormat="0" applyBorder="0" applyAlignment="0" applyProtection="0"/>
    <xf numFmtId="0" fontId="390" fillId="50" borderId="0" applyNumberFormat="0" applyBorder="0" applyAlignment="0" applyProtection="0"/>
    <xf numFmtId="0" fontId="390" fillId="54" borderId="0" applyNumberFormat="0" applyBorder="0" applyAlignment="0" applyProtection="0"/>
    <xf numFmtId="0" fontId="390" fillId="58" borderId="0" applyNumberFormat="0" applyBorder="0" applyAlignment="0" applyProtection="0"/>
    <xf numFmtId="0" fontId="444" fillId="39" borderId="0" applyNumberFormat="0" applyBorder="0" applyAlignment="0" applyProtection="0"/>
    <xf numFmtId="0" fontId="444" fillId="43" borderId="0" applyNumberFormat="0" applyBorder="0" applyAlignment="0" applyProtection="0"/>
    <xf numFmtId="0" fontId="444" fillId="47" borderId="0" applyNumberFormat="0" applyBorder="0" applyAlignment="0" applyProtection="0"/>
    <xf numFmtId="0" fontId="444" fillId="51" borderId="0" applyNumberFormat="0" applyBorder="0" applyAlignment="0" applyProtection="0"/>
    <xf numFmtId="0" fontId="444" fillId="55" borderId="0" applyNumberFormat="0" applyBorder="0" applyAlignment="0" applyProtection="0"/>
    <xf numFmtId="0" fontId="444" fillId="59" borderId="0" applyNumberFormat="0" applyBorder="0" applyAlignment="0" applyProtection="0"/>
    <xf numFmtId="0" fontId="444" fillId="36" borderId="0" applyNumberFormat="0" applyBorder="0" applyAlignment="0" applyProtection="0"/>
    <xf numFmtId="0" fontId="444" fillId="40" borderId="0" applyNumberFormat="0" applyBorder="0" applyAlignment="0" applyProtection="0"/>
    <xf numFmtId="0" fontId="444" fillId="44" borderId="0" applyNumberFormat="0" applyBorder="0" applyAlignment="0" applyProtection="0"/>
    <xf numFmtId="0" fontId="444" fillId="48" borderId="0" applyNumberFormat="0" applyBorder="0" applyAlignment="0" applyProtection="0"/>
    <xf numFmtId="0" fontId="444" fillId="52" borderId="0" applyNumberFormat="0" applyBorder="0" applyAlignment="0" applyProtection="0"/>
    <xf numFmtId="0" fontId="444" fillId="56" borderId="0" applyNumberFormat="0" applyBorder="0" applyAlignment="0" applyProtection="0"/>
    <xf numFmtId="0" fontId="449" fillId="31" borderId="0" applyNumberFormat="0" applyBorder="0" applyAlignment="0" applyProtection="0"/>
    <xf numFmtId="0" fontId="453" fillId="34" borderId="23" applyNumberFormat="0" applyAlignment="0" applyProtection="0"/>
    <xf numFmtId="0" fontId="455" fillId="35" borderId="26" applyNumberFormat="0" applyAlignment="0" applyProtection="0"/>
    <xf numFmtId="0" fontId="457" fillId="0" borderId="0" applyNumberFormat="0" applyFill="0" applyBorder="0" applyAlignment="0" applyProtection="0"/>
    <xf numFmtId="0" fontId="448" fillId="30" borderId="0" applyNumberFormat="0" applyBorder="0" applyAlignment="0" applyProtection="0"/>
    <xf numFmtId="0" fontId="445" fillId="0" borderId="20" applyNumberFormat="0" applyFill="0" applyAlignment="0" applyProtection="0"/>
    <xf numFmtId="0" fontId="446" fillId="0" borderId="21" applyNumberFormat="0" applyFill="0" applyAlignment="0" applyProtection="0"/>
    <xf numFmtId="0" fontId="447" fillId="0" borderId="22" applyNumberFormat="0" applyFill="0" applyAlignment="0" applyProtection="0"/>
    <xf numFmtId="0" fontId="447" fillId="0" borderId="0" applyNumberFormat="0" applyFill="0" applyBorder="0" applyAlignment="0" applyProtection="0"/>
    <xf numFmtId="0" fontId="451" fillId="33" borderId="23" applyNumberFormat="0" applyAlignment="0" applyProtection="0"/>
    <xf numFmtId="0" fontId="454" fillId="0" borderId="25" applyNumberFormat="0" applyFill="0" applyAlignment="0" applyProtection="0"/>
    <xf numFmtId="0" fontId="450" fillId="32" borderId="0" applyNumberFormat="0" applyBorder="0" applyAlignment="0" applyProtection="0"/>
    <xf numFmtId="0" fontId="10" fillId="0" borderId="0"/>
    <xf numFmtId="0" fontId="10" fillId="0" borderId="0"/>
    <xf numFmtId="0" fontId="390" fillId="0" borderId="0"/>
    <xf numFmtId="0" fontId="390" fillId="2" borderId="8" applyNumberFormat="0" applyFont="0" applyAlignment="0" applyProtection="0"/>
    <xf numFmtId="0" fontId="452" fillId="34" borderId="24" applyNumberFormat="0" applyAlignment="0" applyProtection="0"/>
    <xf numFmtId="0" fontId="458" fillId="0" borderId="27" applyNumberFormat="0" applyFill="0" applyAlignment="0" applyProtection="0"/>
    <xf numFmtId="0" fontId="456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10" borderId="249" applyNumberFormat="0" applyAlignment="0" applyProtection="0"/>
    <xf numFmtId="0" fontId="13" fillId="29" borderId="247" applyNumberFormat="0" applyFont="0" applyAlignment="0" applyProtection="0"/>
    <xf numFmtId="0" fontId="13" fillId="29" borderId="247" applyNumberFormat="0" applyFont="0" applyAlignment="0" applyProtection="0"/>
    <xf numFmtId="0" fontId="13" fillId="29" borderId="247" applyNumberFormat="0" applyFont="0" applyAlignment="0" applyProtection="0"/>
    <xf numFmtId="0" fontId="13" fillId="29" borderId="247" applyNumberFormat="0" applyFont="0" applyAlignment="0" applyProtection="0"/>
    <xf numFmtId="0" fontId="13" fillId="29" borderId="247" applyNumberFormat="0" applyFont="0" applyAlignment="0" applyProtection="0"/>
    <xf numFmtId="0" fontId="13" fillId="29" borderId="247" applyNumberFormat="0" applyFont="0" applyAlignment="0" applyProtection="0"/>
    <xf numFmtId="0" fontId="13" fillId="29" borderId="247" applyNumberFormat="0" applyFont="0" applyAlignment="0" applyProtection="0"/>
    <xf numFmtId="0" fontId="13" fillId="29" borderId="247" applyNumberFormat="0" applyFont="0" applyAlignment="0" applyProtection="0"/>
    <xf numFmtId="0" fontId="24" fillId="29" borderId="247" applyNumberFormat="0" applyFont="0" applyAlignment="0" applyProtection="0"/>
    <xf numFmtId="0" fontId="24" fillId="29" borderId="247" applyNumberFormat="0" applyFont="0" applyAlignment="0" applyProtection="0"/>
    <xf numFmtId="0" fontId="60" fillId="10" borderId="249" applyNumberFormat="0" applyAlignment="0" applyProtection="0"/>
    <xf numFmtId="0" fontId="60" fillId="10" borderId="249" applyNumberFormat="0" applyAlignment="0" applyProtection="0"/>
    <xf numFmtId="0" fontId="60" fillId="10" borderId="249" applyNumberFormat="0" applyAlignment="0" applyProtection="0"/>
    <xf numFmtId="0" fontId="60" fillId="10" borderId="249" applyNumberFormat="0" applyAlignment="0" applyProtection="0"/>
    <xf numFmtId="0" fontId="60" fillId="10" borderId="249" applyNumberFormat="0" applyAlignment="0" applyProtection="0"/>
    <xf numFmtId="0" fontId="60" fillId="10" borderId="249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390" fillId="0" borderId="0"/>
    <xf numFmtId="0" fontId="390" fillId="0" borderId="0"/>
    <xf numFmtId="43" fontId="1" fillId="0" borderId="0" applyFont="0" applyFill="0" applyBorder="0" applyAlignment="0" applyProtection="0"/>
    <xf numFmtId="0" fontId="390" fillId="0" borderId="0"/>
    <xf numFmtId="0" fontId="390" fillId="37" borderId="0" applyNumberFormat="0" applyBorder="0" applyAlignment="0" applyProtection="0"/>
    <xf numFmtId="0" fontId="390" fillId="41" borderId="0" applyNumberFormat="0" applyBorder="0" applyAlignment="0" applyProtection="0"/>
    <xf numFmtId="0" fontId="390" fillId="45" borderId="0" applyNumberFormat="0" applyBorder="0" applyAlignment="0" applyProtection="0"/>
    <xf numFmtId="0" fontId="390" fillId="49" borderId="0" applyNumberFormat="0" applyBorder="0" applyAlignment="0" applyProtection="0"/>
    <xf numFmtId="0" fontId="390" fillId="53" borderId="0" applyNumberFormat="0" applyBorder="0" applyAlignment="0" applyProtection="0"/>
    <xf numFmtId="0" fontId="390" fillId="57" borderId="0" applyNumberFormat="0" applyBorder="0" applyAlignment="0" applyProtection="0"/>
    <xf numFmtId="0" fontId="390" fillId="38" borderId="0" applyNumberFormat="0" applyBorder="0" applyAlignment="0" applyProtection="0"/>
    <xf numFmtId="0" fontId="390" fillId="42" borderId="0" applyNumberFormat="0" applyBorder="0" applyAlignment="0" applyProtection="0"/>
    <xf numFmtId="0" fontId="390" fillId="46" borderId="0" applyNumberFormat="0" applyBorder="0" applyAlignment="0" applyProtection="0"/>
    <xf numFmtId="0" fontId="390" fillId="50" borderId="0" applyNumberFormat="0" applyBorder="0" applyAlignment="0" applyProtection="0"/>
    <xf numFmtId="0" fontId="390" fillId="54" borderId="0" applyNumberFormat="0" applyBorder="0" applyAlignment="0" applyProtection="0"/>
    <xf numFmtId="0" fontId="390" fillId="58" borderId="0" applyNumberFormat="0" applyBorder="0" applyAlignment="0" applyProtection="0"/>
    <xf numFmtId="0" fontId="444" fillId="39" borderId="0" applyNumberFormat="0" applyBorder="0" applyAlignment="0" applyProtection="0"/>
    <xf numFmtId="0" fontId="444" fillId="43" borderId="0" applyNumberFormat="0" applyBorder="0" applyAlignment="0" applyProtection="0"/>
    <xf numFmtId="0" fontId="444" fillId="47" borderId="0" applyNumberFormat="0" applyBorder="0" applyAlignment="0" applyProtection="0"/>
    <xf numFmtId="0" fontId="444" fillId="51" borderId="0" applyNumberFormat="0" applyBorder="0" applyAlignment="0" applyProtection="0"/>
    <xf numFmtId="0" fontId="444" fillId="55" borderId="0" applyNumberFormat="0" applyBorder="0" applyAlignment="0" applyProtection="0"/>
    <xf numFmtId="0" fontId="444" fillId="59" borderId="0" applyNumberFormat="0" applyBorder="0" applyAlignment="0" applyProtection="0"/>
    <xf numFmtId="0" fontId="444" fillId="36" borderId="0" applyNumberFormat="0" applyBorder="0" applyAlignment="0" applyProtection="0"/>
    <xf numFmtId="0" fontId="444" fillId="44" borderId="0" applyNumberFormat="0" applyBorder="0" applyAlignment="0" applyProtection="0"/>
    <xf numFmtId="0" fontId="444" fillId="48" borderId="0" applyNumberFormat="0" applyBorder="0" applyAlignment="0" applyProtection="0"/>
    <xf numFmtId="0" fontId="444" fillId="52" borderId="0" applyNumberFormat="0" applyBorder="0" applyAlignment="0" applyProtection="0"/>
    <xf numFmtId="0" fontId="444" fillId="56" borderId="0" applyNumberFormat="0" applyBorder="0" applyAlignment="0" applyProtection="0"/>
    <xf numFmtId="0" fontId="449" fillId="31" borderId="0" applyNumberFormat="0" applyBorder="0" applyAlignment="0" applyProtection="0"/>
    <xf numFmtId="0" fontId="453" fillId="34" borderId="23" applyNumberFormat="0" applyAlignment="0" applyProtection="0"/>
    <xf numFmtId="0" fontId="455" fillId="35" borderId="26" applyNumberFormat="0" applyAlignment="0" applyProtection="0"/>
    <xf numFmtId="0" fontId="457" fillId="0" borderId="0" applyNumberFormat="0" applyFill="0" applyBorder="0" applyAlignment="0" applyProtection="0"/>
    <xf numFmtId="0" fontId="448" fillId="30" borderId="0" applyNumberFormat="0" applyBorder="0" applyAlignment="0" applyProtection="0"/>
    <xf numFmtId="0" fontId="445" fillId="0" borderId="20" applyNumberFormat="0" applyFill="0" applyAlignment="0" applyProtection="0"/>
    <xf numFmtId="0" fontId="446" fillId="0" borderId="21" applyNumberFormat="0" applyFill="0" applyAlignment="0" applyProtection="0"/>
    <xf numFmtId="0" fontId="447" fillId="0" borderId="22" applyNumberFormat="0" applyFill="0" applyAlignment="0" applyProtection="0"/>
    <xf numFmtId="0" fontId="447" fillId="0" borderId="0" applyNumberFormat="0" applyFill="0" applyBorder="0" applyAlignment="0" applyProtection="0"/>
    <xf numFmtId="0" fontId="451" fillId="33" borderId="23" applyNumberFormat="0" applyAlignment="0" applyProtection="0"/>
    <xf numFmtId="0" fontId="451" fillId="33" borderId="23" applyNumberFormat="0" applyAlignment="0" applyProtection="0"/>
    <xf numFmtId="0" fontId="451" fillId="33" borderId="23" applyNumberFormat="0" applyAlignment="0" applyProtection="0"/>
    <xf numFmtId="0" fontId="451" fillId="33" borderId="23" applyNumberFormat="0" applyAlignment="0" applyProtection="0"/>
    <xf numFmtId="0" fontId="451" fillId="33" borderId="23" applyNumberFormat="0" applyAlignment="0" applyProtection="0"/>
    <xf numFmtId="0" fontId="451" fillId="33" borderId="23" applyNumberFormat="0" applyAlignment="0" applyProtection="0"/>
    <xf numFmtId="0" fontId="451" fillId="33" borderId="23" applyNumberFormat="0" applyAlignment="0" applyProtection="0"/>
    <xf numFmtId="0" fontId="451" fillId="33" borderId="23" applyNumberFormat="0" applyAlignment="0" applyProtection="0"/>
    <xf numFmtId="0" fontId="454" fillId="0" borderId="25" applyNumberFormat="0" applyFill="0" applyAlignment="0" applyProtection="0"/>
    <xf numFmtId="0" fontId="450" fillId="32" borderId="0" applyNumberFormat="0" applyBorder="0" applyAlignment="0" applyProtection="0"/>
    <xf numFmtId="0" fontId="390" fillId="0" borderId="0"/>
    <xf numFmtId="0" fontId="390" fillId="0" borderId="0"/>
    <xf numFmtId="0" fontId="390" fillId="0" borderId="0"/>
    <xf numFmtId="0" fontId="390" fillId="2" borderId="8" applyNumberFormat="0" applyFont="0" applyAlignment="0" applyProtection="0"/>
    <xf numFmtId="0" fontId="452" fillId="34" borderId="24" applyNumberFormat="0" applyAlignment="0" applyProtection="0"/>
    <xf numFmtId="0" fontId="458" fillId="0" borderId="27" applyNumberFormat="0" applyFill="0" applyAlignment="0" applyProtection="0"/>
    <xf numFmtId="0" fontId="456" fillId="0" borderId="0" applyNumberFormat="0" applyFill="0" applyBorder="0" applyAlignment="0" applyProtection="0"/>
    <xf numFmtId="0" fontId="49" fillId="23" borderId="257" applyNumberFormat="0" applyAlignment="0" applyProtection="0"/>
    <xf numFmtId="0" fontId="49" fillId="23" borderId="257" applyNumberFormat="0" applyAlignment="0" applyProtection="0"/>
    <xf numFmtId="0" fontId="49" fillId="23" borderId="257" applyNumberFormat="0" applyAlignment="0" applyProtection="0"/>
    <xf numFmtId="0" fontId="60" fillId="10" borderId="257" applyNumberFormat="0" applyAlignment="0" applyProtection="0"/>
    <xf numFmtId="0" fontId="60" fillId="10" borderId="257" applyNumberFormat="0" applyAlignment="0" applyProtection="0"/>
    <xf numFmtId="0" fontId="60" fillId="10" borderId="257" applyNumberFormat="0" applyAlignment="0" applyProtection="0"/>
    <xf numFmtId="0" fontId="64" fillId="0" borderId="248" applyNumberFormat="0" applyFill="0" applyAlignment="0" applyProtection="0"/>
    <xf numFmtId="0" fontId="24" fillId="29" borderId="255" applyNumberFormat="0" applyFont="0" applyAlignment="0" applyProtection="0"/>
    <xf numFmtId="0" fontId="24" fillId="29" borderId="255" applyNumberFormat="0" applyFont="0" applyAlignment="0" applyProtection="0"/>
    <xf numFmtId="0" fontId="24" fillId="29" borderId="255" applyNumberFormat="0" applyFont="0" applyAlignment="0" applyProtection="0"/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17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0" fillId="37" borderId="0" applyNumberFormat="0" applyBorder="0" applyAlignment="0" applyProtection="0"/>
    <xf numFmtId="0" fontId="390" fillId="41" borderId="0" applyNumberFormat="0" applyBorder="0" applyAlignment="0" applyProtection="0"/>
    <xf numFmtId="0" fontId="390" fillId="45" borderId="0" applyNumberFormat="0" applyBorder="0" applyAlignment="0" applyProtection="0"/>
    <xf numFmtId="0" fontId="390" fillId="49" borderId="0" applyNumberFormat="0" applyBorder="0" applyAlignment="0" applyProtection="0"/>
    <xf numFmtId="0" fontId="390" fillId="53" borderId="0" applyNumberFormat="0" applyBorder="0" applyAlignment="0" applyProtection="0"/>
    <xf numFmtId="0" fontId="390" fillId="57" borderId="0" applyNumberFormat="0" applyBorder="0" applyAlignment="0" applyProtection="0"/>
    <xf numFmtId="0" fontId="390" fillId="38" borderId="0" applyNumberFormat="0" applyBorder="0" applyAlignment="0" applyProtection="0"/>
    <xf numFmtId="0" fontId="390" fillId="42" borderId="0" applyNumberFormat="0" applyBorder="0" applyAlignment="0" applyProtection="0"/>
    <xf numFmtId="0" fontId="390" fillId="46" borderId="0" applyNumberFormat="0" applyBorder="0" applyAlignment="0" applyProtection="0"/>
    <xf numFmtId="0" fontId="390" fillId="50" borderId="0" applyNumberFormat="0" applyBorder="0" applyAlignment="0" applyProtection="0"/>
    <xf numFmtId="0" fontId="390" fillId="54" borderId="0" applyNumberFormat="0" applyBorder="0" applyAlignment="0" applyProtection="0"/>
    <xf numFmtId="0" fontId="390" fillId="58" borderId="0" applyNumberFormat="0" applyBorder="0" applyAlignment="0" applyProtection="0"/>
    <xf numFmtId="0" fontId="444" fillId="39" borderId="0" applyNumberFormat="0" applyBorder="0" applyAlignment="0" applyProtection="0"/>
    <xf numFmtId="0" fontId="444" fillId="43" borderId="0" applyNumberFormat="0" applyBorder="0" applyAlignment="0" applyProtection="0"/>
    <xf numFmtId="0" fontId="444" fillId="47" borderId="0" applyNumberFormat="0" applyBorder="0" applyAlignment="0" applyProtection="0"/>
    <xf numFmtId="0" fontId="444" fillId="51" borderId="0" applyNumberFormat="0" applyBorder="0" applyAlignment="0" applyProtection="0"/>
    <xf numFmtId="0" fontId="444" fillId="55" borderId="0" applyNumberFormat="0" applyBorder="0" applyAlignment="0" applyProtection="0"/>
    <xf numFmtId="0" fontId="444" fillId="59" borderId="0" applyNumberFormat="0" applyBorder="0" applyAlignment="0" applyProtection="0"/>
    <xf numFmtId="0" fontId="444" fillId="36" borderId="0" applyNumberFormat="0" applyBorder="0" applyAlignment="0" applyProtection="0"/>
    <xf numFmtId="0" fontId="444" fillId="40" borderId="0" applyNumberFormat="0" applyBorder="0" applyAlignment="0" applyProtection="0"/>
    <xf numFmtId="0" fontId="444" fillId="44" borderId="0" applyNumberFormat="0" applyBorder="0" applyAlignment="0" applyProtection="0"/>
    <xf numFmtId="0" fontId="444" fillId="48" borderId="0" applyNumberFormat="0" applyBorder="0" applyAlignment="0" applyProtection="0"/>
    <xf numFmtId="0" fontId="444" fillId="52" borderId="0" applyNumberFormat="0" applyBorder="0" applyAlignment="0" applyProtection="0"/>
    <xf numFmtId="0" fontId="444" fillId="56" borderId="0" applyNumberFormat="0" applyBorder="0" applyAlignment="0" applyProtection="0"/>
    <xf numFmtId="0" fontId="449" fillId="31" borderId="0" applyNumberFormat="0" applyBorder="0" applyAlignment="0" applyProtection="0"/>
    <xf numFmtId="0" fontId="453" fillId="34" borderId="23" applyNumberFormat="0" applyAlignment="0" applyProtection="0"/>
    <xf numFmtId="0" fontId="455" fillId="35" borderId="26" applyNumberFormat="0" applyAlignment="0" applyProtection="0"/>
    <xf numFmtId="43" fontId="390" fillId="0" borderId="0" applyFont="0" applyFill="0" applyBorder="0" applyAlignment="0" applyProtection="0"/>
    <xf numFmtId="0" fontId="457" fillId="0" borderId="0" applyNumberFormat="0" applyFill="0" applyBorder="0" applyAlignment="0" applyProtection="0"/>
    <xf numFmtId="0" fontId="448" fillId="30" borderId="0" applyNumberFormat="0" applyBorder="0" applyAlignment="0" applyProtection="0"/>
    <xf numFmtId="0" fontId="445" fillId="0" borderId="20" applyNumberFormat="0" applyFill="0" applyAlignment="0" applyProtection="0"/>
    <xf numFmtId="0" fontId="446" fillId="0" borderId="21" applyNumberFormat="0" applyFill="0" applyAlignment="0" applyProtection="0"/>
    <xf numFmtId="0" fontId="447" fillId="0" borderId="22" applyNumberFormat="0" applyFill="0" applyAlignment="0" applyProtection="0"/>
    <xf numFmtId="0" fontId="447" fillId="0" borderId="0" applyNumberFormat="0" applyFill="0" applyBorder="0" applyAlignment="0" applyProtection="0"/>
    <xf numFmtId="0" fontId="451" fillId="33" borderId="23" applyNumberFormat="0" applyAlignment="0" applyProtection="0"/>
    <xf numFmtId="0" fontId="451" fillId="33" borderId="23" applyNumberFormat="0" applyAlignment="0" applyProtection="0"/>
    <xf numFmtId="0" fontId="451" fillId="33" borderId="23" applyNumberFormat="0" applyAlignment="0" applyProtection="0"/>
    <xf numFmtId="0" fontId="451" fillId="33" borderId="23" applyNumberFormat="0" applyAlignment="0" applyProtection="0"/>
    <xf numFmtId="0" fontId="451" fillId="33" borderId="23" applyNumberFormat="0" applyAlignment="0" applyProtection="0"/>
    <xf numFmtId="0" fontId="451" fillId="33" borderId="23" applyNumberFormat="0" applyAlignment="0" applyProtection="0"/>
    <xf numFmtId="0" fontId="451" fillId="33" borderId="23" applyNumberFormat="0" applyAlignment="0" applyProtection="0"/>
    <xf numFmtId="0" fontId="451" fillId="33" borderId="23" applyNumberFormat="0" applyAlignment="0" applyProtection="0"/>
    <xf numFmtId="0" fontId="451" fillId="33" borderId="23" applyNumberFormat="0" applyAlignment="0" applyProtection="0"/>
    <xf numFmtId="0" fontId="454" fillId="0" borderId="25" applyNumberFormat="0" applyFill="0" applyAlignment="0" applyProtection="0"/>
    <xf numFmtId="0" fontId="450" fillId="32" borderId="0" applyNumberFormat="0" applyBorder="0" applyAlignment="0" applyProtection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2" borderId="8" applyNumberFormat="0" applyFont="0" applyAlignment="0" applyProtection="0"/>
    <xf numFmtId="0" fontId="452" fillId="34" borderId="24" applyNumberFormat="0" applyAlignment="0" applyProtection="0"/>
    <xf numFmtId="0" fontId="458" fillId="0" borderId="27" applyNumberFormat="0" applyFill="0" applyAlignment="0" applyProtection="0"/>
    <xf numFmtId="0" fontId="456" fillId="0" borderId="0" applyNumberFormat="0" applyFill="0" applyBorder="0" applyAlignment="0" applyProtection="0"/>
    <xf numFmtId="0" fontId="47" fillId="23" borderId="250" applyNumberFormat="0" applyAlignment="0" applyProtection="0"/>
    <xf numFmtId="0" fontId="47" fillId="23" borderId="250" applyNumberFormat="0" applyAlignment="0" applyProtection="0"/>
    <xf numFmtId="0" fontId="47" fillId="23" borderId="250" applyNumberFormat="0" applyAlignment="0" applyProtection="0"/>
    <xf numFmtId="0" fontId="47" fillId="23" borderId="250" applyNumberFormat="0" applyAlignment="0" applyProtection="0"/>
    <xf numFmtId="0" fontId="47" fillId="23" borderId="250" applyNumberFormat="0" applyAlignment="0" applyProtection="0"/>
    <xf numFmtId="0" fontId="47" fillId="23" borderId="250" applyNumberFormat="0" applyAlignment="0" applyProtection="0"/>
    <xf numFmtId="0" fontId="47" fillId="23" borderId="250" applyNumberFormat="0" applyAlignment="0" applyProtection="0"/>
    <xf numFmtId="0" fontId="47" fillId="23" borderId="250" applyNumberFormat="0" applyAlignment="0" applyProtection="0"/>
    <xf numFmtId="0" fontId="47" fillId="23" borderId="250" applyNumberFormat="0" applyAlignment="0" applyProtection="0"/>
    <xf numFmtId="0" fontId="47" fillId="23" borderId="250" applyNumberFormat="0" applyAlignment="0" applyProtection="0"/>
    <xf numFmtId="0" fontId="47" fillId="23" borderId="250" applyNumberFormat="0" applyAlignment="0" applyProtection="0"/>
    <xf numFmtId="0" fontId="49" fillId="23" borderId="257" applyNumberFormat="0" applyAlignment="0" applyProtection="0"/>
    <xf numFmtId="0" fontId="49" fillId="23" borderId="257" applyNumberFormat="0" applyAlignment="0" applyProtection="0"/>
    <xf numFmtId="0" fontId="49" fillId="23" borderId="257" applyNumberFormat="0" applyAlignment="0" applyProtection="0"/>
    <xf numFmtId="0" fontId="49" fillId="23" borderId="257" applyNumberFormat="0" applyAlignment="0" applyProtection="0"/>
    <xf numFmtId="0" fontId="49" fillId="23" borderId="257" applyNumberFormat="0" applyAlignment="0" applyProtection="0"/>
    <xf numFmtId="0" fontId="49" fillId="23" borderId="257" applyNumberFormat="0" applyAlignment="0" applyProtection="0"/>
    <xf numFmtId="0" fontId="49" fillId="23" borderId="257" applyNumberFormat="0" applyAlignment="0" applyProtection="0"/>
    <xf numFmtId="0" fontId="49" fillId="23" borderId="257" applyNumberFormat="0" applyAlignment="0" applyProtection="0"/>
    <xf numFmtId="0" fontId="49" fillId="23" borderId="257" applyNumberFormat="0" applyAlignment="0" applyProtection="0"/>
    <xf numFmtId="0" fontId="49" fillId="23" borderId="257" applyNumberFormat="0" applyAlignment="0" applyProtection="0"/>
    <xf numFmtId="0" fontId="49" fillId="23" borderId="257" applyNumberFormat="0" applyAlignment="0" applyProtection="0"/>
    <xf numFmtId="0" fontId="49" fillId="23" borderId="257" applyNumberFormat="0" applyAlignment="0" applyProtection="0"/>
    <xf numFmtId="0" fontId="49" fillId="23" borderId="257" applyNumberFormat="0" applyAlignment="0" applyProtection="0"/>
    <xf numFmtId="0" fontId="49" fillId="23" borderId="257" applyNumberFormat="0" applyAlignment="0" applyProtection="0"/>
    <xf numFmtId="0" fontId="49" fillId="23" borderId="257" applyNumberFormat="0" applyAlignment="0" applyProtection="0"/>
    <xf numFmtId="0" fontId="60" fillId="10" borderId="257" applyNumberFormat="0" applyAlignment="0" applyProtection="0"/>
    <xf numFmtId="0" fontId="60" fillId="10" borderId="257" applyNumberFormat="0" applyAlignment="0" applyProtection="0"/>
    <xf numFmtId="0" fontId="60" fillId="10" borderId="257" applyNumberFormat="0" applyAlignment="0" applyProtection="0"/>
    <xf numFmtId="0" fontId="60" fillId="10" borderId="257" applyNumberFormat="0" applyAlignment="0" applyProtection="0"/>
    <xf numFmtId="0" fontId="60" fillId="10" borderId="257" applyNumberFormat="0" applyAlignment="0" applyProtection="0"/>
    <xf numFmtId="0" fontId="60" fillId="10" borderId="257" applyNumberFormat="0" applyAlignment="0" applyProtection="0"/>
    <xf numFmtId="0" fontId="60" fillId="10" borderId="257" applyNumberFormat="0" applyAlignment="0" applyProtection="0"/>
    <xf numFmtId="0" fontId="60" fillId="10" borderId="257" applyNumberFormat="0" applyAlignment="0" applyProtection="0"/>
    <xf numFmtId="0" fontId="60" fillId="10" borderId="257" applyNumberFormat="0" applyAlignment="0" applyProtection="0"/>
    <xf numFmtId="0" fontId="60" fillId="10" borderId="257" applyNumberFormat="0" applyAlignment="0" applyProtection="0"/>
    <xf numFmtId="0" fontId="60" fillId="10" borderId="257" applyNumberFormat="0" applyAlignment="0" applyProtection="0"/>
    <xf numFmtId="0" fontId="60" fillId="10" borderId="257" applyNumberFormat="0" applyAlignment="0" applyProtection="0"/>
    <xf numFmtId="0" fontId="60" fillId="10" borderId="257" applyNumberFormat="0" applyAlignment="0" applyProtection="0"/>
    <xf numFmtId="0" fontId="60" fillId="10" borderId="257" applyNumberFormat="0" applyAlignment="0" applyProtection="0"/>
    <xf numFmtId="0" fontId="60" fillId="10" borderId="257" applyNumberFormat="0" applyAlignment="0" applyProtection="0"/>
    <xf numFmtId="0" fontId="64" fillId="0" borderId="248" applyNumberFormat="0" applyFill="0" applyAlignment="0" applyProtection="0"/>
    <xf numFmtId="0" fontId="64" fillId="0" borderId="248" applyNumberFormat="0" applyFill="0" applyAlignment="0" applyProtection="0"/>
    <xf numFmtId="0" fontId="64" fillId="0" borderId="248" applyNumberFormat="0" applyFill="0" applyAlignment="0" applyProtection="0"/>
    <xf numFmtId="0" fontId="64" fillId="0" borderId="248" applyNumberFormat="0" applyFill="0" applyAlignment="0" applyProtection="0"/>
    <xf numFmtId="0" fontId="64" fillId="0" borderId="248" applyNumberFormat="0" applyFill="0" applyAlignment="0" applyProtection="0"/>
    <xf numFmtId="0" fontId="64" fillId="0" borderId="248" applyNumberFormat="0" applyFill="0" applyAlignment="0" applyProtection="0"/>
    <xf numFmtId="0" fontId="64" fillId="0" borderId="248" applyNumberFormat="0" applyFill="0" applyAlignment="0" applyProtection="0"/>
    <xf numFmtId="0" fontId="64" fillId="0" borderId="248" applyNumberFormat="0" applyFill="0" applyAlignment="0" applyProtection="0"/>
    <xf numFmtId="0" fontId="64" fillId="0" borderId="248" applyNumberFormat="0" applyFill="0" applyAlignment="0" applyProtection="0"/>
    <xf numFmtId="0" fontId="64" fillId="0" borderId="248" applyNumberFormat="0" applyFill="0" applyAlignment="0" applyProtection="0"/>
    <xf numFmtId="0" fontId="64" fillId="0" borderId="248" applyNumberFormat="0" applyFill="0" applyAlignment="0" applyProtection="0"/>
    <xf numFmtId="0" fontId="24" fillId="29" borderId="255" applyNumberFormat="0" applyFont="0" applyAlignment="0" applyProtection="0"/>
    <xf numFmtId="0" fontId="24" fillId="29" borderId="255" applyNumberFormat="0" applyFont="0" applyAlignment="0" applyProtection="0"/>
    <xf numFmtId="0" fontId="24" fillId="29" borderId="255" applyNumberFormat="0" applyFont="0" applyAlignment="0" applyProtection="0"/>
    <xf numFmtId="0" fontId="24" fillId="29" borderId="255" applyNumberFormat="0" applyFont="0" applyAlignment="0" applyProtection="0"/>
    <xf numFmtId="0" fontId="24" fillId="29" borderId="255" applyNumberFormat="0" applyFont="0" applyAlignment="0" applyProtection="0"/>
    <xf numFmtId="0" fontId="24" fillId="29" borderId="255" applyNumberFormat="0" applyFont="0" applyAlignment="0" applyProtection="0"/>
    <xf numFmtId="0" fontId="24" fillId="29" borderId="255" applyNumberFormat="0" applyFont="0" applyAlignment="0" applyProtection="0"/>
    <xf numFmtId="0" fontId="24" fillId="29" borderId="255" applyNumberFormat="0" applyFont="0" applyAlignment="0" applyProtection="0"/>
    <xf numFmtId="0" fontId="24" fillId="29" borderId="255" applyNumberFormat="0" applyFont="0" applyAlignment="0" applyProtection="0"/>
    <xf numFmtId="0" fontId="24" fillId="29" borderId="255" applyNumberFormat="0" applyFont="0" applyAlignment="0" applyProtection="0"/>
    <xf numFmtId="0" fontId="24" fillId="29" borderId="255" applyNumberFormat="0" applyFont="0" applyAlignment="0" applyProtection="0"/>
    <xf numFmtId="0" fontId="24" fillId="29" borderId="255" applyNumberFormat="0" applyFont="0" applyAlignment="0" applyProtection="0"/>
    <xf numFmtId="0" fontId="24" fillId="29" borderId="255" applyNumberFormat="0" applyFont="0" applyAlignment="0" applyProtection="0"/>
    <xf numFmtId="0" fontId="24" fillId="29" borderId="255" applyNumberFormat="0" applyFont="0" applyAlignment="0" applyProtection="0"/>
    <xf numFmtId="0" fontId="24" fillId="29" borderId="255" applyNumberFormat="0" applyFont="0" applyAlignment="0" applyProtection="0"/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3" fillId="29" borderId="247" applyNumberFormat="0" applyFont="0" applyAlignment="0" applyProtection="0"/>
    <xf numFmtId="0" fontId="13" fillId="29" borderId="247" applyNumberFormat="0" applyFont="0" applyAlignment="0" applyProtection="0"/>
    <xf numFmtId="0" fontId="13" fillId="29" borderId="247" applyNumberFormat="0" applyFont="0" applyAlignment="0" applyProtection="0"/>
    <xf numFmtId="0" fontId="13" fillId="29" borderId="247" applyNumberFormat="0" applyFont="0" applyAlignment="0" applyProtection="0"/>
    <xf numFmtId="0" fontId="13" fillId="29" borderId="247" applyNumberFormat="0" applyFont="0" applyAlignment="0" applyProtection="0"/>
    <xf numFmtId="0" fontId="24" fillId="29" borderId="247" applyNumberFormat="0" applyFont="0" applyAlignment="0" applyProtection="0"/>
    <xf numFmtId="0" fontId="24" fillId="29" borderId="247" applyNumberFormat="0" applyFont="0" applyAlignment="0" applyProtection="0"/>
    <xf numFmtId="0" fontId="24" fillId="29" borderId="247" applyNumberFormat="0" applyFont="0" applyAlignment="0" applyProtection="0"/>
    <xf numFmtId="0" fontId="24" fillId="29" borderId="247" applyNumberFormat="0" applyFont="0" applyAlignment="0" applyProtection="0"/>
    <xf numFmtId="0" fontId="24" fillId="29" borderId="247" applyNumberFormat="0" applyFont="0" applyAlignment="0" applyProtection="0"/>
    <xf numFmtId="0" fontId="24" fillId="29" borderId="247" applyNumberFormat="0" applyFont="0" applyAlignment="0" applyProtection="0"/>
    <xf numFmtId="0" fontId="24" fillId="29" borderId="247" applyNumberFormat="0" applyFont="0" applyAlignment="0" applyProtection="0"/>
    <xf numFmtId="0" fontId="24" fillId="29" borderId="247" applyNumberFormat="0" applyFont="0" applyAlignment="0" applyProtection="0"/>
    <xf numFmtId="0" fontId="24" fillId="29" borderId="247" applyNumberFormat="0" applyFont="0" applyAlignment="0" applyProtection="0"/>
    <xf numFmtId="0" fontId="24" fillId="29" borderId="247" applyNumberFormat="0" applyFont="0" applyAlignment="0" applyProtection="0"/>
    <xf numFmtId="0" fontId="24" fillId="29" borderId="247" applyNumberFormat="0" applyFont="0" applyAlignment="0" applyProtection="0"/>
    <xf numFmtId="0" fontId="24" fillId="29" borderId="247" applyNumberFormat="0" applyFont="0" applyAlignment="0" applyProtection="0"/>
    <xf numFmtId="0" fontId="24" fillId="29" borderId="247" applyNumberFormat="0" applyFont="0" applyAlignment="0" applyProtection="0"/>
    <xf numFmtId="0" fontId="60" fillId="10" borderId="249" applyNumberFormat="0" applyAlignment="0" applyProtection="0"/>
    <xf numFmtId="0" fontId="60" fillId="10" borderId="249" applyNumberFormat="0" applyAlignment="0" applyProtection="0"/>
    <xf numFmtId="0" fontId="60" fillId="10" borderId="249" applyNumberFormat="0" applyAlignment="0" applyProtection="0"/>
    <xf numFmtId="0" fontId="60" fillId="10" borderId="249" applyNumberFormat="0" applyAlignment="0" applyProtection="0"/>
    <xf numFmtId="0" fontId="60" fillId="10" borderId="249" applyNumberFormat="0" applyAlignment="0" applyProtection="0"/>
    <xf numFmtId="0" fontId="60" fillId="10" borderId="249" applyNumberFormat="0" applyAlignment="0" applyProtection="0"/>
    <xf numFmtId="0" fontId="60" fillId="10" borderId="249" applyNumberFormat="0" applyAlignment="0" applyProtection="0"/>
    <xf numFmtId="0" fontId="60" fillId="10" borderId="249" applyNumberFormat="0" applyAlignment="0" applyProtection="0"/>
    <xf numFmtId="0" fontId="60" fillId="10" borderId="249" applyNumberFormat="0" applyAlignment="0" applyProtection="0"/>
    <xf numFmtId="0" fontId="49" fillId="23" borderId="249" applyNumberFormat="0" applyAlignment="0" applyProtection="0"/>
    <xf numFmtId="0" fontId="49" fillId="23" borderId="249" applyNumberFormat="0" applyAlignment="0" applyProtection="0"/>
    <xf numFmtId="0" fontId="49" fillId="23" borderId="249" applyNumberFormat="0" applyAlignment="0" applyProtection="0"/>
    <xf numFmtId="0" fontId="49" fillId="23" borderId="249" applyNumberFormat="0" applyAlignment="0" applyProtection="0"/>
    <xf numFmtId="0" fontId="49" fillId="23" borderId="249" applyNumberFormat="0" applyAlignment="0" applyProtection="0"/>
    <xf numFmtId="0" fontId="49" fillId="23" borderId="249" applyNumberFormat="0" applyAlignment="0" applyProtection="0"/>
    <xf numFmtId="0" fontId="49" fillId="23" borderId="249" applyNumberFormat="0" applyAlignment="0" applyProtection="0"/>
    <xf numFmtId="0" fontId="49" fillId="23" borderId="249" applyNumberFormat="0" applyAlignment="0" applyProtection="0"/>
    <xf numFmtId="0" fontId="49" fillId="23" borderId="249" applyNumberFormat="0" applyAlignment="0" applyProtection="0"/>
    <xf numFmtId="0" fontId="49" fillId="23" borderId="249" applyNumberFormat="0" applyAlignment="0" applyProtection="0"/>
    <xf numFmtId="0" fontId="49" fillId="23" borderId="249" applyNumberFormat="0" applyAlignment="0" applyProtection="0"/>
    <xf numFmtId="0" fontId="49" fillId="23" borderId="249" applyNumberFormat="0" applyAlignment="0" applyProtection="0"/>
    <xf numFmtId="0" fontId="49" fillId="23" borderId="249" applyNumberFormat="0" applyAlignment="0" applyProtection="0"/>
    <xf numFmtId="0" fontId="49" fillId="23" borderId="249" applyNumberFormat="0" applyAlignment="0" applyProtection="0"/>
    <xf numFmtId="0" fontId="49" fillId="23" borderId="249" applyNumberFormat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3" fillId="29" borderId="247" applyNumberFormat="0" applyFont="0" applyAlignment="0" applyProtection="0"/>
    <xf numFmtId="0" fontId="13" fillId="29" borderId="247" applyNumberFormat="0" applyFont="0" applyAlignment="0" applyProtection="0"/>
    <xf numFmtId="0" fontId="13" fillId="29" borderId="247" applyNumberFormat="0" applyFont="0" applyAlignment="0" applyProtection="0"/>
    <xf numFmtId="0" fontId="24" fillId="29" borderId="247" applyNumberFormat="0" applyFont="0" applyAlignment="0" applyProtection="0"/>
    <xf numFmtId="0" fontId="24" fillId="29" borderId="247" applyNumberFormat="0" applyFont="0" applyAlignment="0" applyProtection="0"/>
    <xf numFmtId="0" fontId="24" fillId="29" borderId="247" applyNumberFormat="0" applyFont="0" applyAlignment="0" applyProtection="0"/>
    <xf numFmtId="0" fontId="60" fillId="10" borderId="249" applyNumberFormat="0" applyAlignment="0" applyProtection="0"/>
    <xf numFmtId="0" fontId="60" fillId="10" borderId="249" applyNumberFormat="0" applyAlignment="0" applyProtection="0"/>
    <xf numFmtId="0" fontId="49" fillId="23" borderId="249" applyNumberFormat="0" applyAlignment="0" applyProtection="0"/>
    <xf numFmtId="0" fontId="49" fillId="23" borderId="249" applyNumberFormat="0" applyAlignment="0" applyProtection="0"/>
    <xf numFmtId="0" fontId="49" fillId="23" borderId="249" applyNumberFormat="0" applyAlignment="0" applyProtection="0"/>
    <xf numFmtId="43" fontId="13" fillId="0" borderId="0" applyFont="0" applyFill="0" applyBorder="0" applyAlignment="0" applyProtection="0"/>
    <xf numFmtId="278" fontId="94" fillId="0" borderId="0" applyFont="0" applyFill="0" applyBorder="0" applyAlignment="0" applyProtection="0"/>
    <xf numFmtId="0" fontId="3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94" fillId="0" borderId="0" applyFont="0" applyFill="0" applyBorder="0" applyAlignment="0" applyProtection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94" fillId="0" borderId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>
      <alignment vertical="center"/>
    </xf>
    <xf numFmtId="0" fontId="1" fillId="2" borderId="8" applyNumberFormat="0" applyFont="0" applyAlignment="0" applyProtection="0"/>
    <xf numFmtId="0" fontId="1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459" fillId="0" borderId="0"/>
    <xf numFmtId="0" fontId="1" fillId="0" borderId="0"/>
    <xf numFmtId="0" fontId="1" fillId="2" borderId="8" applyNumberFormat="0" applyFont="0" applyAlignment="0" applyProtection="0"/>
    <xf numFmtId="0" fontId="1" fillId="58" borderId="0" applyNumberFormat="0" applyBorder="0" applyAlignment="0" applyProtection="0"/>
    <xf numFmtId="0" fontId="1" fillId="54" borderId="0" applyNumberFormat="0" applyBorder="0" applyAlignment="0" applyProtection="0"/>
    <xf numFmtId="0" fontId="1" fillId="50" borderId="0" applyNumberFormat="0" applyBorder="0" applyAlignment="0" applyProtection="0"/>
    <xf numFmtId="0" fontId="1" fillId="46" borderId="0" applyNumberFormat="0" applyBorder="0" applyAlignment="0" applyProtection="0"/>
    <xf numFmtId="0" fontId="1" fillId="42" borderId="0" applyNumberFormat="0" applyBorder="0" applyAlignment="0" applyProtection="0"/>
    <xf numFmtId="0" fontId="1" fillId="38" borderId="0" applyNumberFormat="0" applyBorder="0" applyAlignment="0" applyProtection="0"/>
    <xf numFmtId="0" fontId="1" fillId="57" borderId="0" applyNumberFormat="0" applyBorder="0" applyAlignment="0" applyProtection="0"/>
    <xf numFmtId="0" fontId="1" fillId="53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41" borderId="0" applyNumberFormat="0" applyBorder="0" applyAlignment="0" applyProtection="0"/>
    <xf numFmtId="0" fontId="354" fillId="0" borderId="0">
      <alignment vertical="center"/>
    </xf>
    <xf numFmtId="0" fontId="1" fillId="37" borderId="0" applyNumberFormat="0" applyBorder="0" applyAlignment="0" applyProtection="0"/>
    <xf numFmtId="0" fontId="1" fillId="0" borderId="0"/>
    <xf numFmtId="0" fontId="1" fillId="58" borderId="0" applyNumberFormat="0" applyBorder="0" applyAlignment="0" applyProtection="0"/>
    <xf numFmtId="0" fontId="354" fillId="0" borderId="0">
      <alignment vertical="center"/>
    </xf>
    <xf numFmtId="0" fontId="354" fillId="0" borderId="0">
      <alignment vertical="center"/>
    </xf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459" fillId="0" borderId="0"/>
    <xf numFmtId="0" fontId="93" fillId="59" borderId="0" applyNumberFormat="0" applyBorder="0" applyAlignment="0" applyProtection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93" fillId="56" borderId="0" applyNumberFormat="0" applyBorder="0" applyAlignment="0" applyProtection="0"/>
    <xf numFmtId="0" fontId="93" fillId="55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93" fillId="52" borderId="0" applyNumberFormat="0" applyBorder="0" applyAlignment="0" applyProtection="0"/>
    <xf numFmtId="0" fontId="93" fillId="5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93" fillId="48" borderId="0" applyNumberFormat="0" applyBorder="0" applyAlignment="0" applyProtection="0"/>
    <xf numFmtId="0" fontId="93" fillId="47" borderId="0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93" fillId="44" borderId="0" applyNumberFormat="0" applyBorder="0" applyAlignment="0" applyProtection="0"/>
    <xf numFmtId="0" fontId="93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93" fillId="40" borderId="0" applyNumberFormat="0" applyBorder="0" applyAlignment="0" applyProtection="0"/>
    <xf numFmtId="0" fontId="93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93" fillId="36" borderId="0" applyNumberFormat="0" applyBorder="0" applyAlignment="0" applyProtection="0"/>
    <xf numFmtId="0" fontId="92" fillId="0" borderId="27" applyNumberFormat="0" applyFill="0" applyAlignment="0" applyProtection="0"/>
    <xf numFmtId="0" fontId="91" fillId="0" borderId="0" applyNumberFormat="0" applyFill="0" applyBorder="0" applyAlignment="0" applyProtection="0"/>
    <xf numFmtId="0" fontId="1" fillId="2" borderId="8" applyNumberFormat="0" applyFont="0" applyAlignment="0" applyProtection="0"/>
    <xf numFmtId="0" fontId="90" fillId="0" borderId="0" applyNumberFormat="0" applyFill="0" applyBorder="0" applyAlignment="0" applyProtection="0"/>
    <xf numFmtId="0" fontId="89" fillId="35" borderId="26" applyNumberFormat="0" applyAlignment="0" applyProtection="0"/>
    <xf numFmtId="0" fontId="88" fillId="0" borderId="25" applyNumberFormat="0" applyFill="0" applyAlignment="0" applyProtection="0"/>
    <xf numFmtId="0" fontId="87" fillId="34" borderId="23" applyNumberFormat="0" applyAlignment="0" applyProtection="0"/>
    <xf numFmtId="0" fontId="86" fillId="34" borderId="24" applyNumberFormat="0" applyAlignment="0" applyProtection="0"/>
    <xf numFmtId="0" fontId="85" fillId="33" borderId="23" applyNumberFormat="0" applyAlignment="0" applyProtection="0"/>
    <xf numFmtId="0" fontId="163" fillId="32" borderId="0" applyNumberFormat="0" applyBorder="0" applyAlignment="0" applyProtection="0"/>
    <xf numFmtId="0" fontId="83" fillId="31" borderId="0" applyNumberFormat="0" applyBorder="0" applyAlignment="0" applyProtection="0"/>
    <xf numFmtId="0" fontId="82" fillId="30" borderId="0" applyNumberFormat="0" applyBorder="0" applyAlignment="0" applyProtection="0"/>
    <xf numFmtId="0" fontId="81" fillId="0" borderId="0" applyNumberFormat="0" applyFill="0" applyBorder="0" applyAlignment="0" applyProtection="0"/>
    <xf numFmtId="0" fontId="81" fillId="0" borderId="22" applyNumberFormat="0" applyFill="0" applyAlignment="0" applyProtection="0"/>
    <xf numFmtId="0" fontId="80" fillId="0" borderId="21" applyNumberFormat="0" applyFill="0" applyAlignment="0" applyProtection="0"/>
    <xf numFmtId="0" fontId="79" fillId="0" borderId="20" applyNumberFormat="0" applyFill="0" applyAlignment="0" applyProtection="0"/>
    <xf numFmtId="0" fontId="164" fillId="0" borderId="0" applyNumberFormat="0" applyFill="0" applyBorder="0" applyAlignment="0" applyProtection="0"/>
    <xf numFmtId="0" fontId="1" fillId="0" borderId="0"/>
    <xf numFmtId="0" fontId="40" fillId="0" borderId="0"/>
    <xf numFmtId="9" fontId="1" fillId="0" borderId="0" applyFont="0" applyFill="0" applyBorder="0" applyAlignment="0" applyProtection="0"/>
    <xf numFmtId="0" fontId="114" fillId="59" borderId="0" applyNumberFormat="0" applyBorder="0" applyAlignment="0" applyProtection="0"/>
    <xf numFmtId="0" fontId="96" fillId="58" borderId="0" applyNumberFormat="0" applyBorder="0" applyAlignment="0" applyProtection="0"/>
    <xf numFmtId="0" fontId="96" fillId="57" borderId="0" applyNumberFormat="0" applyBorder="0" applyAlignment="0" applyProtection="0"/>
    <xf numFmtId="0" fontId="114" fillId="56" borderId="0" applyNumberFormat="0" applyBorder="0" applyAlignment="0" applyProtection="0"/>
    <xf numFmtId="0" fontId="114" fillId="55" borderId="0" applyNumberFormat="0" applyBorder="0" applyAlignment="0" applyProtection="0"/>
    <xf numFmtId="0" fontId="96" fillId="54" borderId="0" applyNumberFormat="0" applyBorder="0" applyAlignment="0" applyProtection="0"/>
    <xf numFmtId="0" fontId="367" fillId="0" borderId="252" applyNumberFormat="0" applyFill="0" applyAlignment="0" applyProtection="0">
      <alignment vertical="center"/>
    </xf>
    <xf numFmtId="0" fontId="96" fillId="53" borderId="0" applyNumberFormat="0" applyBorder="0" applyAlignment="0" applyProtection="0"/>
    <xf numFmtId="0" fontId="114" fillId="52" borderId="0" applyNumberFormat="0" applyBorder="0" applyAlignment="0" applyProtection="0"/>
    <xf numFmtId="0" fontId="94" fillId="29" borderId="255" applyNumberFormat="0" applyFont="0" applyAlignment="0" applyProtection="0">
      <alignment vertical="center"/>
    </xf>
    <xf numFmtId="0" fontId="94" fillId="29" borderId="255" applyNumberFormat="0" applyFont="0" applyAlignment="0" applyProtection="0">
      <alignment vertical="center"/>
    </xf>
    <xf numFmtId="0" fontId="94" fillId="29" borderId="255" applyNumberFormat="0" applyFont="0" applyAlignment="0" applyProtection="0">
      <alignment vertical="center"/>
    </xf>
    <xf numFmtId="0" fontId="114" fillId="51" borderId="0" applyNumberFormat="0" applyBorder="0" applyAlignment="0" applyProtection="0"/>
    <xf numFmtId="0" fontId="96" fillId="50" borderId="0" applyNumberFormat="0" applyBorder="0" applyAlignment="0" applyProtection="0"/>
    <xf numFmtId="0" fontId="96" fillId="49" borderId="0" applyNumberFormat="0" applyBorder="0" applyAlignment="0" applyProtection="0"/>
    <xf numFmtId="0" fontId="114" fillId="48" borderId="0" applyNumberFormat="0" applyBorder="0" applyAlignment="0" applyProtection="0"/>
    <xf numFmtId="9" fontId="23" fillId="0" borderId="0" applyFont="0" applyFill="0" applyBorder="0" applyAlignment="0" applyProtection="0"/>
    <xf numFmtId="0" fontId="114" fillId="47" borderId="0" applyNumberFormat="0" applyBorder="0" applyAlignment="0" applyProtection="0"/>
    <xf numFmtId="0" fontId="96" fillId="46" borderId="0" applyNumberFormat="0" applyBorder="0" applyAlignment="0" applyProtection="0"/>
    <xf numFmtId="0" fontId="96" fillId="45" borderId="0" applyNumberFormat="0" applyBorder="0" applyAlignment="0" applyProtection="0"/>
    <xf numFmtId="0" fontId="114" fillId="44" borderId="0" applyNumberFormat="0" applyBorder="0" applyAlignment="0" applyProtection="0"/>
    <xf numFmtId="0" fontId="114" fillId="43" borderId="0" applyNumberFormat="0" applyBorder="0" applyAlignment="0" applyProtection="0"/>
    <xf numFmtId="0" fontId="96" fillId="42" borderId="0" applyNumberFormat="0" applyBorder="0" applyAlignment="0" applyProtection="0"/>
    <xf numFmtId="0" fontId="96" fillId="41" borderId="0" applyNumberFormat="0" applyBorder="0" applyAlignment="0" applyProtection="0"/>
    <xf numFmtId="0" fontId="114" fillId="40" borderId="0" applyNumberFormat="0" applyBorder="0" applyAlignment="0" applyProtection="0"/>
    <xf numFmtId="0" fontId="114" fillId="39" borderId="0" applyNumberFormat="0" applyBorder="0" applyAlignment="0" applyProtection="0"/>
    <xf numFmtId="0" fontId="96" fillId="38" borderId="0" applyNumberFormat="0" applyBorder="0" applyAlignment="0" applyProtection="0"/>
    <xf numFmtId="0" fontId="96" fillId="37" borderId="0" applyNumberFormat="0" applyBorder="0" applyAlignment="0" applyProtection="0"/>
    <xf numFmtId="0" fontId="114" fillId="36" borderId="0" applyNumberFormat="0" applyBorder="0" applyAlignment="0" applyProtection="0"/>
    <xf numFmtId="0" fontId="113" fillId="0" borderId="27" applyNumberFormat="0" applyFill="0" applyAlignment="0" applyProtection="0"/>
    <xf numFmtId="0" fontId="112" fillId="0" borderId="0" applyNumberFormat="0" applyFill="0" applyBorder="0" applyAlignment="0" applyProtection="0"/>
    <xf numFmtId="0" fontId="96" fillId="2" borderId="8" applyNumberFormat="0" applyFont="0" applyAlignment="0" applyProtection="0"/>
    <xf numFmtId="0" fontId="111" fillId="0" borderId="0" applyNumberFormat="0" applyFill="0" applyBorder="0" applyAlignment="0" applyProtection="0"/>
    <xf numFmtId="0" fontId="110" fillId="35" borderId="26" applyNumberFormat="0" applyAlignment="0" applyProtection="0"/>
    <xf numFmtId="0" fontId="109" fillId="0" borderId="25" applyNumberFormat="0" applyFill="0" applyAlignment="0" applyProtection="0"/>
    <xf numFmtId="0" fontId="108" fillId="34" borderId="23" applyNumberFormat="0" applyAlignment="0" applyProtection="0"/>
    <xf numFmtId="0" fontId="107" fillId="34" borderId="24" applyNumberFormat="0" applyAlignment="0" applyProtection="0"/>
    <xf numFmtId="0" fontId="105" fillId="32" borderId="0" applyNumberFormat="0" applyBorder="0" applyAlignment="0" applyProtection="0"/>
    <xf numFmtId="0" fontId="104" fillId="31" borderId="0" applyNumberFormat="0" applyBorder="0" applyAlignment="0" applyProtection="0"/>
    <xf numFmtId="0" fontId="103" fillId="30" borderId="0" applyNumberFormat="0" applyBorder="0" applyAlignment="0" applyProtection="0"/>
    <xf numFmtId="0" fontId="102" fillId="0" borderId="0" applyNumberFormat="0" applyFill="0" applyBorder="0" applyAlignment="0" applyProtection="0"/>
    <xf numFmtId="0" fontId="370" fillId="60" borderId="257" applyNumberFormat="0" applyAlignment="0" applyProtection="0">
      <alignment vertical="center"/>
    </xf>
    <xf numFmtId="0" fontId="370" fillId="60" borderId="257" applyNumberFormat="0" applyAlignment="0" applyProtection="0">
      <alignment vertical="center"/>
    </xf>
    <xf numFmtId="0" fontId="370" fillId="60" borderId="257" applyNumberFormat="0" applyAlignment="0" applyProtection="0">
      <alignment vertical="center"/>
    </xf>
    <xf numFmtId="0" fontId="101" fillId="0" borderId="21" applyNumberFormat="0" applyFill="0" applyAlignment="0" applyProtection="0"/>
    <xf numFmtId="0" fontId="100" fillId="0" borderId="20" applyNumberFormat="0" applyFill="0" applyAlignment="0" applyProtection="0"/>
    <xf numFmtId="0" fontId="371" fillId="10" borderId="257" applyNumberFormat="0" applyAlignment="0" applyProtection="0">
      <alignment vertical="center"/>
    </xf>
    <xf numFmtId="0" fontId="371" fillId="10" borderId="257" applyNumberFormat="0" applyAlignment="0" applyProtection="0">
      <alignment vertical="center"/>
    </xf>
    <xf numFmtId="0" fontId="371" fillId="10" borderId="257" applyNumberFormat="0" applyAlignment="0" applyProtection="0">
      <alignment vertical="center"/>
    </xf>
    <xf numFmtId="0" fontId="372" fillId="60" borderId="250" applyNumberFormat="0" applyAlignment="0" applyProtection="0">
      <alignment vertical="center"/>
    </xf>
    <xf numFmtId="0" fontId="9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168" fontId="1" fillId="0" borderId="0" applyFont="0" applyFill="0" applyBorder="0" applyAlignment="0" applyProtection="0"/>
    <xf numFmtId="0" fontId="84" fillId="32" borderId="0" applyNumberFormat="0" applyBorder="0" applyAlignment="0" applyProtection="0"/>
    <xf numFmtId="0" fontId="13" fillId="29" borderId="247" applyNumberFormat="0" applyFont="0" applyAlignment="0" applyProtection="0"/>
    <xf numFmtId="0" fontId="13" fillId="29" borderId="247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0" fontId="94" fillId="29" borderId="247" applyNumberFormat="0" applyFont="0" applyAlignment="0" applyProtection="0">
      <alignment vertical="center"/>
    </xf>
    <xf numFmtId="0" fontId="94" fillId="29" borderId="247" applyNumberFormat="0" applyFont="0" applyAlignment="0" applyProtection="0">
      <alignment vertical="center"/>
    </xf>
    <xf numFmtId="0" fontId="94" fillId="29" borderId="247" applyNumberFormat="0" applyFont="0" applyAlignment="0" applyProtection="0">
      <alignment vertical="center"/>
    </xf>
    <xf numFmtId="0" fontId="370" fillId="60" borderId="249" applyNumberFormat="0" applyAlignment="0" applyProtection="0">
      <alignment vertical="center"/>
    </xf>
    <xf numFmtId="0" fontId="370" fillId="60" borderId="249" applyNumberFormat="0" applyAlignment="0" applyProtection="0">
      <alignment vertical="center"/>
    </xf>
    <xf numFmtId="0" fontId="370" fillId="60" borderId="249" applyNumberFormat="0" applyAlignment="0" applyProtection="0">
      <alignment vertical="center"/>
    </xf>
    <xf numFmtId="0" fontId="371" fillId="10" borderId="249" applyNumberFormat="0" applyAlignment="0" applyProtection="0">
      <alignment vertical="center"/>
    </xf>
    <xf numFmtId="0" fontId="371" fillId="10" borderId="249" applyNumberFormat="0" applyAlignment="0" applyProtection="0">
      <alignment vertical="center"/>
    </xf>
    <xf numFmtId="0" fontId="371" fillId="10" borderId="249" applyNumberFormat="0" applyAlignment="0" applyProtection="0">
      <alignment vertical="center"/>
    </xf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85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96" fillId="0" borderId="0"/>
    <xf numFmtId="0" fontId="1" fillId="0" borderId="0"/>
    <xf numFmtId="0" fontId="96" fillId="41" borderId="0" applyNumberFormat="0" applyBorder="0" applyAlignment="0" applyProtection="0"/>
    <xf numFmtId="0" fontId="390" fillId="0" borderId="0"/>
    <xf numFmtId="0" fontId="96" fillId="37" borderId="0" applyNumberFormat="0" applyBorder="0" applyAlignment="0" applyProtection="0"/>
    <xf numFmtId="0" fontId="96" fillId="45" borderId="0" applyNumberFormat="0" applyBorder="0" applyAlignment="0" applyProtection="0"/>
    <xf numFmtId="0" fontId="96" fillId="49" borderId="0" applyNumberFormat="0" applyBorder="0" applyAlignment="0" applyProtection="0"/>
    <xf numFmtId="0" fontId="96" fillId="53" borderId="0" applyNumberFormat="0" applyBorder="0" applyAlignment="0" applyProtection="0"/>
    <xf numFmtId="0" fontId="96" fillId="57" borderId="0" applyNumberFormat="0" applyBorder="0" applyAlignment="0" applyProtection="0"/>
    <xf numFmtId="0" fontId="96" fillId="38" borderId="0" applyNumberFormat="0" applyBorder="0" applyAlignment="0" applyProtection="0"/>
    <xf numFmtId="0" fontId="96" fillId="42" borderId="0" applyNumberFormat="0" applyBorder="0" applyAlignment="0" applyProtection="0"/>
    <xf numFmtId="0" fontId="96" fillId="46" borderId="0" applyNumberFormat="0" applyBorder="0" applyAlignment="0" applyProtection="0"/>
    <xf numFmtId="0" fontId="96" fillId="50" borderId="0" applyNumberFormat="0" applyBorder="0" applyAlignment="0" applyProtection="0"/>
    <xf numFmtId="0" fontId="96" fillId="54" borderId="0" applyNumberFormat="0" applyBorder="0" applyAlignment="0" applyProtection="0"/>
    <xf numFmtId="0" fontId="96" fillId="58" borderId="0" applyNumberFormat="0" applyBorder="0" applyAlignment="0" applyProtection="0"/>
    <xf numFmtId="0" fontId="114" fillId="39" borderId="0" applyNumberFormat="0" applyBorder="0" applyAlignment="0" applyProtection="0"/>
    <xf numFmtId="0" fontId="114" fillId="43" borderId="0" applyNumberFormat="0" applyBorder="0" applyAlignment="0" applyProtection="0"/>
    <xf numFmtId="0" fontId="114" fillId="47" borderId="0" applyNumberFormat="0" applyBorder="0" applyAlignment="0" applyProtection="0"/>
    <xf numFmtId="0" fontId="114" fillId="51" borderId="0" applyNumberFormat="0" applyBorder="0" applyAlignment="0" applyProtection="0"/>
    <xf numFmtId="0" fontId="114" fillId="55" borderId="0" applyNumberFormat="0" applyBorder="0" applyAlignment="0" applyProtection="0"/>
    <xf numFmtId="0" fontId="114" fillId="59" borderId="0" applyNumberFormat="0" applyBorder="0" applyAlignment="0" applyProtection="0"/>
    <xf numFmtId="0" fontId="114" fillId="36" borderId="0" applyNumberFormat="0" applyBorder="0" applyAlignment="0" applyProtection="0"/>
    <xf numFmtId="0" fontId="114" fillId="40" borderId="0" applyNumberFormat="0" applyBorder="0" applyAlignment="0" applyProtection="0"/>
    <xf numFmtId="0" fontId="114" fillId="44" borderId="0" applyNumberFormat="0" applyBorder="0" applyAlignment="0" applyProtection="0"/>
    <xf numFmtId="0" fontId="114" fillId="48" borderId="0" applyNumberFormat="0" applyBorder="0" applyAlignment="0" applyProtection="0"/>
    <xf numFmtId="0" fontId="114" fillId="52" borderId="0" applyNumberFormat="0" applyBorder="0" applyAlignment="0" applyProtection="0"/>
    <xf numFmtId="0" fontId="114" fillId="56" borderId="0" applyNumberFormat="0" applyBorder="0" applyAlignment="0" applyProtection="0"/>
    <xf numFmtId="0" fontId="104" fillId="31" borderId="0" applyNumberFormat="0" applyBorder="0" applyAlignment="0" applyProtection="0"/>
    <xf numFmtId="0" fontId="108" fillId="34" borderId="23" applyNumberFormat="0" applyAlignment="0" applyProtection="0"/>
    <xf numFmtId="0" fontId="110" fillId="35" borderId="26" applyNumberFormat="0" applyAlignment="0" applyProtection="0"/>
    <xf numFmtId="168" fontId="96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03" fillId="30" borderId="0" applyNumberFormat="0" applyBorder="0" applyAlignment="0" applyProtection="0"/>
    <xf numFmtId="0" fontId="100" fillId="0" borderId="20" applyNumberFormat="0" applyFill="0" applyAlignment="0" applyProtection="0"/>
    <xf numFmtId="0" fontId="101" fillId="0" borderId="21" applyNumberFormat="0" applyFill="0" applyAlignment="0" applyProtection="0"/>
    <xf numFmtId="0" fontId="102" fillId="0" borderId="22" applyNumberFormat="0" applyFill="0" applyAlignment="0" applyProtection="0"/>
    <xf numFmtId="0" fontId="102" fillId="0" borderId="0" applyNumberFormat="0" applyFill="0" applyBorder="0" applyAlignment="0" applyProtection="0"/>
    <xf numFmtId="0" fontId="106" fillId="33" borderId="23" applyNumberFormat="0" applyAlignment="0" applyProtection="0"/>
    <xf numFmtId="0" fontId="109" fillId="0" borderId="25" applyNumberFormat="0" applyFill="0" applyAlignment="0" applyProtection="0"/>
    <xf numFmtId="0" fontId="105" fillId="32" borderId="0" applyNumberFormat="0" applyBorder="0" applyAlignment="0" applyProtection="0"/>
    <xf numFmtId="0" fontId="96" fillId="2" borderId="8" applyNumberFormat="0" applyFont="0" applyAlignment="0" applyProtection="0"/>
    <xf numFmtId="0" fontId="107" fillId="34" borderId="24" applyNumberFormat="0" applyAlignment="0" applyProtection="0"/>
    <xf numFmtId="0" fontId="99" fillId="0" borderId="0" applyNumberFormat="0" applyFill="0" applyBorder="0" applyAlignment="0" applyProtection="0"/>
    <xf numFmtId="0" fontId="113" fillId="0" borderId="27" applyNumberFormat="0" applyFill="0" applyAlignment="0" applyProtection="0"/>
    <xf numFmtId="0" fontId="111" fillId="0" borderId="0" applyNumberFormat="0" applyFill="0" applyBorder="0" applyAlignment="0" applyProtection="0"/>
    <xf numFmtId="0" fontId="96" fillId="0" borderId="0"/>
    <xf numFmtId="168" fontId="96" fillId="0" borderId="0" applyFont="0" applyFill="0" applyBorder="0" applyAlignment="0" applyProtection="0"/>
    <xf numFmtId="0" fontId="106" fillId="33" borderId="23" applyNumberFormat="0" applyAlignment="0" applyProtection="0"/>
    <xf numFmtId="43" fontId="1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20" applyNumberFormat="0" applyFill="0" applyAlignment="0" applyProtection="0"/>
    <xf numFmtId="0" fontId="101" fillId="0" borderId="21" applyNumberFormat="0" applyFill="0" applyAlignment="0" applyProtection="0"/>
    <xf numFmtId="0" fontId="102" fillId="0" borderId="22" applyNumberFormat="0" applyFill="0" applyAlignment="0" applyProtection="0"/>
    <xf numFmtId="0" fontId="102" fillId="0" borderId="0" applyNumberFormat="0" applyFill="0" applyBorder="0" applyAlignment="0" applyProtection="0"/>
    <xf numFmtId="0" fontId="103" fillId="30" borderId="0" applyNumberFormat="0" applyBorder="0" applyAlignment="0" applyProtection="0"/>
    <xf numFmtId="0" fontId="104" fillId="31" borderId="0" applyNumberFormat="0" applyBorder="0" applyAlignment="0" applyProtection="0"/>
    <xf numFmtId="0" fontId="105" fillId="32" borderId="0" applyNumberFormat="0" applyBorder="0" applyAlignment="0" applyProtection="0"/>
    <xf numFmtId="0" fontId="106" fillId="33" borderId="23" applyNumberFormat="0" applyAlignment="0" applyProtection="0"/>
    <xf numFmtId="0" fontId="107" fillId="34" borderId="24" applyNumberFormat="0" applyAlignment="0" applyProtection="0"/>
    <xf numFmtId="0" fontId="108" fillId="34" borderId="23" applyNumberFormat="0" applyAlignment="0" applyProtection="0"/>
    <xf numFmtId="0" fontId="109" fillId="0" borderId="25" applyNumberFormat="0" applyFill="0" applyAlignment="0" applyProtection="0"/>
    <xf numFmtId="0" fontId="110" fillId="35" borderId="26" applyNumberFormat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27" applyNumberFormat="0" applyFill="0" applyAlignment="0" applyProtection="0"/>
    <xf numFmtId="0" fontId="114" fillId="36" borderId="0" applyNumberFormat="0" applyBorder="0" applyAlignment="0" applyProtection="0"/>
    <xf numFmtId="0" fontId="114" fillId="39" borderId="0" applyNumberFormat="0" applyBorder="0" applyAlignment="0" applyProtection="0"/>
    <xf numFmtId="0" fontId="114" fillId="40" borderId="0" applyNumberFormat="0" applyBorder="0" applyAlignment="0" applyProtection="0"/>
    <xf numFmtId="0" fontId="114" fillId="43" borderId="0" applyNumberFormat="0" applyBorder="0" applyAlignment="0" applyProtection="0"/>
    <xf numFmtId="0" fontId="114" fillId="44" borderId="0" applyNumberFormat="0" applyBorder="0" applyAlignment="0" applyProtection="0"/>
    <xf numFmtId="0" fontId="114" fillId="47" borderId="0" applyNumberFormat="0" applyBorder="0" applyAlignment="0" applyProtection="0"/>
    <xf numFmtId="0" fontId="114" fillId="48" borderId="0" applyNumberFormat="0" applyBorder="0" applyAlignment="0" applyProtection="0"/>
    <xf numFmtId="0" fontId="114" fillId="51" borderId="0" applyNumberFormat="0" applyBorder="0" applyAlignment="0" applyProtection="0"/>
    <xf numFmtId="0" fontId="114" fillId="52" borderId="0" applyNumberFormat="0" applyBorder="0" applyAlignment="0" applyProtection="0"/>
    <xf numFmtId="0" fontId="114" fillId="55" borderId="0" applyNumberFormat="0" applyBorder="0" applyAlignment="0" applyProtection="0"/>
    <xf numFmtId="0" fontId="114" fillId="56" borderId="0" applyNumberFormat="0" applyBorder="0" applyAlignment="0" applyProtection="0"/>
    <xf numFmtId="0" fontId="114" fillId="59" borderId="0" applyNumberFormat="0" applyBorder="0" applyAlignment="0" applyProtection="0"/>
    <xf numFmtId="168" fontId="96" fillId="0" borderId="0" applyFont="0" applyFill="0" applyBorder="0" applyAlignment="0" applyProtection="0"/>
    <xf numFmtId="0" fontId="40" fillId="0" borderId="0"/>
    <xf numFmtId="168" fontId="40" fillId="0" borderId="0" applyFont="0" applyFill="0" applyBorder="0" applyAlignment="0" applyProtection="0"/>
    <xf numFmtId="0" fontId="1" fillId="0" borderId="0"/>
    <xf numFmtId="0" fontId="164" fillId="0" borderId="0" applyNumberFormat="0" applyFill="0" applyBorder="0" applyAlignment="0" applyProtection="0"/>
    <xf numFmtId="0" fontId="79" fillId="0" borderId="20" applyNumberFormat="0" applyFill="0" applyAlignment="0" applyProtection="0"/>
    <xf numFmtId="0" fontId="80" fillId="0" borderId="21" applyNumberFormat="0" applyFill="0" applyAlignment="0" applyProtection="0"/>
    <xf numFmtId="0" fontId="81" fillId="0" borderId="22" applyNumberFormat="0" applyFill="0" applyAlignment="0" applyProtection="0"/>
    <xf numFmtId="0" fontId="81" fillId="0" borderId="0" applyNumberFormat="0" applyFill="0" applyBorder="0" applyAlignment="0" applyProtection="0"/>
    <xf numFmtId="0" fontId="82" fillId="30" borderId="0" applyNumberFormat="0" applyBorder="0" applyAlignment="0" applyProtection="0"/>
    <xf numFmtId="0" fontId="83" fillId="31" borderId="0" applyNumberFormat="0" applyBorder="0" applyAlignment="0" applyProtection="0"/>
    <xf numFmtId="0" fontId="163" fillId="32" borderId="0" applyNumberFormat="0" applyBorder="0" applyAlignment="0" applyProtection="0"/>
    <xf numFmtId="0" fontId="85" fillId="33" borderId="23" applyNumberFormat="0" applyAlignment="0" applyProtection="0"/>
    <xf numFmtId="0" fontId="86" fillId="34" borderId="24" applyNumberFormat="0" applyAlignment="0" applyProtection="0"/>
    <xf numFmtId="0" fontId="87" fillId="34" borderId="23" applyNumberFormat="0" applyAlignment="0" applyProtection="0"/>
    <xf numFmtId="0" fontId="88" fillId="0" borderId="25" applyNumberFormat="0" applyFill="0" applyAlignment="0" applyProtection="0"/>
    <xf numFmtId="0" fontId="89" fillId="35" borderId="26" applyNumberFormat="0" applyAlignment="0" applyProtection="0"/>
    <xf numFmtId="0" fontId="90" fillId="0" borderId="0" applyNumberFormat="0" applyFill="0" applyBorder="0" applyAlignment="0" applyProtection="0"/>
    <xf numFmtId="0" fontId="1" fillId="2" borderId="8" applyNumberFormat="0" applyFont="0" applyAlignment="0" applyProtection="0"/>
    <xf numFmtId="0" fontId="91" fillId="0" borderId="0" applyNumberFormat="0" applyFill="0" applyBorder="0" applyAlignment="0" applyProtection="0"/>
    <xf numFmtId="0" fontId="92" fillId="0" borderId="27" applyNumberFormat="0" applyFill="0" applyAlignment="0" applyProtection="0"/>
    <xf numFmtId="0" fontId="93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93" fillId="39" borderId="0" applyNumberFormat="0" applyBorder="0" applyAlignment="0" applyProtection="0"/>
    <xf numFmtId="0" fontId="93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93" fillId="43" borderId="0" applyNumberFormat="0" applyBorder="0" applyAlignment="0" applyProtection="0"/>
    <xf numFmtId="0" fontId="93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93" fillId="47" borderId="0" applyNumberFormat="0" applyBorder="0" applyAlignment="0" applyProtection="0"/>
    <xf numFmtId="0" fontId="93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93" fillId="51" borderId="0" applyNumberFormat="0" applyBorder="0" applyAlignment="0" applyProtection="0"/>
    <xf numFmtId="0" fontId="93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93" fillId="55" borderId="0" applyNumberFormat="0" applyBorder="0" applyAlignment="0" applyProtection="0"/>
    <xf numFmtId="0" fontId="93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93" fillId="59" borderId="0" applyNumberFormat="0" applyBorder="0" applyAlignment="0" applyProtection="0"/>
    <xf numFmtId="0" fontId="459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2" borderId="8" applyNumberFormat="0" applyFont="0" applyAlignment="0" applyProtection="0"/>
    <xf numFmtId="0" fontId="385" fillId="0" borderId="0"/>
    <xf numFmtId="0" fontId="1" fillId="0" borderId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459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85" fillId="0" borderId="0" applyFont="0" applyFill="0" applyBorder="0" applyAlignment="0" applyProtection="0"/>
    <xf numFmtId="0" fontId="10" fillId="0" borderId="0"/>
    <xf numFmtId="0" fontId="96" fillId="0" borderId="0"/>
    <xf numFmtId="168" fontId="1" fillId="0" borderId="0" applyFont="0" applyFill="0" applyBorder="0" applyAlignment="0" applyProtection="0"/>
    <xf numFmtId="0" fontId="40" fillId="0" borderId="0"/>
    <xf numFmtId="168" fontId="40" fillId="0" borderId="0" applyFont="0" applyFill="0" applyBorder="0" applyAlignment="0" applyProtection="0"/>
    <xf numFmtId="0" fontId="10" fillId="0" borderId="0"/>
    <xf numFmtId="0" fontId="1" fillId="0" borderId="0"/>
    <xf numFmtId="168" fontId="96" fillId="0" borderId="0" applyFont="0" applyFill="0" applyBorder="0" applyAlignment="0" applyProtection="0"/>
    <xf numFmtId="0" fontId="459" fillId="0" borderId="0"/>
    <xf numFmtId="0" fontId="10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0" fillId="0" borderId="0"/>
    <xf numFmtId="168" fontId="40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0" fontId="10" fillId="0" borderId="0"/>
    <xf numFmtId="168" fontId="9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9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14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39" fillId="0" borderId="0"/>
    <xf numFmtId="0" fontId="96" fillId="0" borderId="0"/>
    <xf numFmtId="0" fontId="14" fillId="0" borderId="0"/>
    <xf numFmtId="0" fontId="98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24" fillId="0" borderId="0"/>
    <xf numFmtId="0" fontId="24" fillId="0" borderId="0"/>
    <xf numFmtId="0" fontId="4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39" fontId="15" fillId="0" borderId="0"/>
    <xf numFmtId="0" fontId="96" fillId="0" borderId="0"/>
    <xf numFmtId="0" fontId="39" fillId="0" borderId="0"/>
    <xf numFmtId="0" fontId="19" fillId="0" borderId="0"/>
    <xf numFmtId="0" fontId="22" fillId="0" borderId="0"/>
    <xf numFmtId="0" fontId="22" fillId="0" borderId="0"/>
    <xf numFmtId="0" fontId="19" fillId="0" borderId="0"/>
    <xf numFmtId="0" fontId="36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38" fillId="0" borderId="0"/>
    <xf numFmtId="0" fontId="13" fillId="0" borderId="0"/>
    <xf numFmtId="0" fontId="13" fillId="0" borderId="0"/>
    <xf numFmtId="0" fontId="13" fillId="0" borderId="0"/>
    <xf numFmtId="0" fontId="19" fillId="2" borderId="8" applyNumberFormat="0" applyFont="0" applyAlignment="0" applyProtection="0"/>
    <xf numFmtId="0" fontId="19" fillId="2" borderId="8" applyNumberFormat="0" applyFont="0" applyAlignment="0" applyProtection="0"/>
    <xf numFmtId="9" fontId="9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48" fillId="23" borderId="250" applyNumberFormat="0" applyAlignment="0" applyProtection="0"/>
    <xf numFmtId="0" fontId="50" fillId="23" borderId="249" applyNumberFormat="0" applyAlignment="0" applyProtection="0"/>
    <xf numFmtId="0" fontId="19" fillId="0" borderId="0"/>
    <xf numFmtId="0" fontId="61" fillId="10" borderId="249" applyNumberFormat="0" applyAlignment="0" applyProtection="0"/>
    <xf numFmtId="0" fontId="65" fillId="0" borderId="248" applyNumberFormat="0" applyFill="0" applyAlignment="0" applyProtection="0"/>
    <xf numFmtId="0" fontId="19" fillId="29" borderId="247" applyNumberFormat="0" applyFont="0" applyAlignment="0" applyProtection="0"/>
    <xf numFmtId="0" fontId="19" fillId="29" borderId="247" applyNumberFormat="0" applyFont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18" fillId="0" borderId="0" applyFont="0" applyFill="0" applyBorder="0" applyAlignment="0" applyProtection="0">
      <alignment vertical="center"/>
    </xf>
    <xf numFmtId="43" fontId="118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8" fillId="0" borderId="0">
      <alignment vertical="center"/>
    </xf>
    <xf numFmtId="0" fontId="14" fillId="0" borderId="0"/>
    <xf numFmtId="0" fontId="118" fillId="0" borderId="0">
      <alignment vertical="center"/>
    </xf>
    <xf numFmtId="0" fontId="143" fillId="0" borderId="0">
      <alignment vertical="center"/>
    </xf>
    <xf numFmtId="0" fontId="143" fillId="0" borderId="0">
      <alignment vertical="center"/>
    </xf>
    <xf numFmtId="0" fontId="143" fillId="0" borderId="0">
      <alignment vertical="center"/>
    </xf>
    <xf numFmtId="0" fontId="143" fillId="0" borderId="0">
      <alignment vertical="center"/>
    </xf>
    <xf numFmtId="0" fontId="14" fillId="0" borderId="0"/>
    <xf numFmtId="0" fontId="59" fillId="0" borderId="0">
      <alignment vertical="center"/>
    </xf>
    <xf numFmtId="9" fontId="14" fillId="0" borderId="0" applyFont="0" applyFill="0" applyBorder="0" applyAlignment="0" applyProtection="0"/>
    <xf numFmtId="0" fontId="137" fillId="60" borderId="249" applyNumberFormat="0" applyAlignment="0" applyProtection="0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0" fontId="1" fillId="0" borderId="0"/>
    <xf numFmtId="168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168" fontId="40" fillId="0" borderId="0" applyFont="0" applyFill="0" applyBorder="0" applyAlignment="0" applyProtection="0"/>
    <xf numFmtId="0" fontId="40" fillId="0" borderId="0"/>
    <xf numFmtId="168" fontId="40" fillId="0" borderId="0" applyFont="0" applyFill="0" applyBorder="0" applyAlignment="0" applyProtection="0"/>
    <xf numFmtId="0" fontId="40" fillId="0" borderId="0"/>
    <xf numFmtId="0" fontId="40" fillId="0" borderId="0"/>
    <xf numFmtId="0" fontId="1" fillId="0" borderId="0"/>
    <xf numFmtId="168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96" fillId="0" borderId="0"/>
    <xf numFmtId="0" fontId="96" fillId="0" borderId="0"/>
    <xf numFmtId="0" fontId="96" fillId="0" borderId="0"/>
    <xf numFmtId="0" fontId="96" fillId="0" borderId="0"/>
    <xf numFmtId="168" fontId="1" fillId="0" borderId="0" applyFont="0" applyFill="0" applyBorder="0" applyAlignment="0" applyProtection="0"/>
    <xf numFmtId="0" fontId="1" fillId="0" borderId="0"/>
    <xf numFmtId="0" fontId="96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96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90" fillId="0" borderId="0"/>
    <xf numFmtId="43" fontId="390" fillId="0" borderId="0" applyFont="0" applyFill="0" applyBorder="0" applyAlignment="0" applyProtection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390" fillId="0" borderId="0"/>
    <xf numFmtId="0" fontId="10" fillId="0" borderId="0"/>
    <xf numFmtId="0" fontId="96" fillId="0" borderId="0"/>
    <xf numFmtId="0" fontId="390" fillId="2" borderId="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390" fillId="0" borderId="0" applyFont="0" applyFill="0" applyBorder="0" applyAlignment="0" applyProtection="0"/>
    <xf numFmtId="0" fontId="1" fillId="0" borderId="0"/>
    <xf numFmtId="0" fontId="390" fillId="0" borderId="0"/>
    <xf numFmtId="0" fontId="390" fillId="0" borderId="0"/>
    <xf numFmtId="43" fontId="1" fillId="0" borderId="0" applyFont="0" applyFill="0" applyBorder="0" applyAlignment="0" applyProtection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49" fillId="23" borderId="249" applyNumberFormat="0" applyAlignment="0" applyProtection="0"/>
    <xf numFmtId="0" fontId="60" fillId="10" borderId="249" applyNumberFormat="0" applyAlignment="0" applyProtection="0"/>
    <xf numFmtId="0" fontId="24" fillId="29" borderId="247" applyNumberFormat="0" applyFont="0" applyAlignment="0" applyProtection="0"/>
    <xf numFmtId="0" fontId="13" fillId="29" borderId="247" applyNumberFormat="0" applyFont="0" applyAlignment="0" applyProtection="0"/>
    <xf numFmtId="0" fontId="170" fillId="0" borderId="0"/>
    <xf numFmtId="168" fontId="40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70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41" fillId="0" borderId="0" applyNumberFormat="0" applyFill="0" applyBorder="0" applyAlignment="0" applyProtection="0">
      <alignment vertical="top"/>
      <protection locked="0"/>
    </xf>
    <xf numFmtId="0" fontId="170" fillId="0" borderId="0"/>
    <xf numFmtId="0" fontId="24" fillId="0" borderId="0"/>
    <xf numFmtId="39" fontId="15" fillId="0" borderId="0"/>
    <xf numFmtId="0" fontId="13" fillId="29" borderId="247" applyNumberFormat="0" applyFont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0" fillId="0" borderId="0" applyFont="0" applyFill="0" applyBorder="0" applyAlignment="0" applyProtection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18" fillId="0" borderId="0">
      <alignment vertical="center"/>
    </xf>
    <xf numFmtId="0" fontId="118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9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98" fillId="0" borderId="0" applyFont="0" applyFill="0" applyBorder="0" applyAlignment="0" applyProtection="0"/>
    <xf numFmtId="278" fontId="94" fillId="0" borderId="0" applyFont="0" applyFill="0" applyBorder="0" applyAlignment="0" applyProtection="0"/>
    <xf numFmtId="39" fontId="15" fillId="0" borderId="0"/>
    <xf numFmtId="0" fontId="94" fillId="0" borderId="0"/>
    <xf numFmtId="0" fontId="94" fillId="0" borderId="0"/>
    <xf numFmtId="39" fontId="15" fillId="0" borderId="0"/>
    <xf numFmtId="0" fontId="358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59" fillId="0" borderId="0"/>
    <xf numFmtId="0" fontId="358" fillId="0" borderId="0"/>
    <xf numFmtId="0" fontId="59" fillId="0" borderId="0"/>
    <xf numFmtId="0" fontId="59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3" fillId="0" borderId="0"/>
    <xf numFmtId="0" fontId="13" fillId="0" borderId="0"/>
    <xf numFmtId="0" fontId="358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358" fillId="0" borderId="0"/>
    <xf numFmtId="0" fontId="23" fillId="0" borderId="0"/>
    <xf numFmtId="0" fontId="13" fillId="0" borderId="0"/>
    <xf numFmtId="39" fontId="15" fillId="0" borderId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354" fillId="0" borderId="0" applyFont="0" applyFill="0" applyBorder="0" applyAlignment="0" applyProtection="0">
      <alignment vertical="center"/>
    </xf>
    <xf numFmtId="0" fontId="94" fillId="0" borderId="0"/>
    <xf numFmtId="0" fontId="354" fillId="0" borderId="0"/>
    <xf numFmtId="0" fontId="354" fillId="0" borderId="0"/>
    <xf numFmtId="0" fontId="354" fillId="0" borderId="0"/>
    <xf numFmtId="0" fontId="94" fillId="0" borderId="0"/>
    <xf numFmtId="0" fontId="94" fillId="0" borderId="0"/>
    <xf numFmtId="0" fontId="94" fillId="0" borderId="0"/>
    <xf numFmtId="0" fontId="354" fillId="0" borderId="0">
      <alignment vertical="center"/>
    </xf>
    <xf numFmtId="0" fontId="94" fillId="0" borderId="0"/>
    <xf numFmtId="0" fontId="94" fillId="0" borderId="0"/>
    <xf numFmtId="0" fontId="10" fillId="0" borderId="0"/>
    <xf numFmtId="0" fontId="358" fillId="0" borderId="0">
      <alignment vertical="center"/>
    </xf>
    <xf numFmtId="0" fontId="354" fillId="0" borderId="0">
      <alignment vertical="center"/>
    </xf>
    <xf numFmtId="0" fontId="94" fillId="0" borderId="0"/>
    <xf numFmtId="0" fontId="118" fillId="0" borderId="0">
      <alignment vertical="center"/>
    </xf>
    <xf numFmtId="0" fontId="1" fillId="0" borderId="0">
      <alignment vertical="center"/>
    </xf>
    <xf numFmtId="9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96" fillId="0" borderId="0" applyFont="0" applyFill="0" applyBorder="0" applyAlignment="0" applyProtection="0"/>
    <xf numFmtId="0" fontId="10" fillId="0" borderId="0"/>
    <xf numFmtId="0" fontId="459" fillId="0" borderId="0"/>
    <xf numFmtId="41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0" fontId="19" fillId="0" borderId="0"/>
    <xf numFmtId="284" fontId="13" fillId="0" borderId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459" fillId="0" borderId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1" fillId="10" borderId="249" applyNumberFormat="0" applyAlignment="0" applyProtection="0"/>
    <xf numFmtId="43" fontId="25" fillId="0" borderId="0" applyFont="0" applyFill="0" applyBorder="0" applyAlignment="0" applyProtection="0"/>
    <xf numFmtId="0" fontId="459" fillId="0" borderId="0"/>
    <xf numFmtId="43" fontId="1" fillId="0" borderId="0" applyFont="0" applyFill="0" applyBorder="0" applyAlignment="0" applyProtection="0"/>
    <xf numFmtId="0" fontId="1" fillId="0" borderId="0"/>
    <xf numFmtId="168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9" fillId="0" borderId="0"/>
    <xf numFmtId="43" fontId="25" fillId="0" borderId="0" applyFont="0" applyFill="0" applyBorder="0" applyAlignment="0" applyProtection="0"/>
    <xf numFmtId="0" fontId="19" fillId="0" borderId="0"/>
    <xf numFmtId="168" fontId="25" fillId="0" borderId="0" applyFont="0" applyFill="0" applyBorder="0" applyAlignment="0" applyProtection="0"/>
    <xf numFmtId="0" fontId="96" fillId="50" borderId="0" applyNumberFormat="0" applyBorder="0" applyAlignment="0" applyProtection="0"/>
    <xf numFmtId="0" fontId="1" fillId="39" borderId="0" applyNumberFormat="0" applyBorder="0" applyAlignment="0" applyProtection="0"/>
    <xf numFmtId="0" fontId="155" fillId="0" borderId="0" applyNumberForma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54" borderId="0" applyNumberFormat="0" applyBorder="0" applyAlignment="0" applyProtection="0"/>
    <xf numFmtId="0" fontId="459" fillId="0" borderId="0"/>
    <xf numFmtId="0" fontId="1" fillId="0" borderId="0"/>
    <xf numFmtId="43" fontId="25" fillId="0" borderId="0" applyFont="0" applyFill="0" applyBorder="0" applyAlignment="0" applyProtection="0"/>
    <xf numFmtId="0" fontId="390" fillId="0" borderId="0"/>
    <xf numFmtId="0" fontId="1" fillId="0" borderId="0"/>
    <xf numFmtId="168" fontId="13" fillId="0" borderId="0" applyFont="0" applyFill="0" applyBorder="0" applyAlignment="0" applyProtection="0"/>
    <xf numFmtId="0" fontId="39" fillId="0" borderId="0"/>
    <xf numFmtId="0" fontId="114" fillId="51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6" fillId="53" borderId="0" applyNumberFormat="0" applyBorder="0" applyAlignment="0" applyProtection="0"/>
    <xf numFmtId="0" fontId="96" fillId="2" borderId="8" applyNumberFormat="0" applyFont="0" applyAlignment="0" applyProtection="0"/>
    <xf numFmtId="0" fontId="1" fillId="0" borderId="0"/>
    <xf numFmtId="0" fontId="13" fillId="0" borderId="0"/>
    <xf numFmtId="9" fontId="19" fillId="0" borderId="0" applyFont="0" applyFill="0" applyBorder="0" applyAlignment="0" applyProtection="0"/>
    <xf numFmtId="0" fontId="40" fillId="0" borderId="0"/>
    <xf numFmtId="0" fontId="147" fillId="26" borderId="0" applyNumberFormat="0" applyBorder="0" applyAlignment="0" applyProtection="0"/>
    <xf numFmtId="0" fontId="40" fillId="0" borderId="0"/>
    <xf numFmtId="0" fontId="1" fillId="59" borderId="0" applyNumberFormat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6" fillId="50" borderId="0" applyNumberFormat="0" applyBorder="0" applyAlignment="0" applyProtection="0"/>
    <xf numFmtId="43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3" fillId="0" borderId="0"/>
    <xf numFmtId="168" fontId="25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168" fontId="25" fillId="0" borderId="0" applyFont="0" applyFill="0" applyBorder="0" applyAlignment="0" applyProtection="0"/>
    <xf numFmtId="0" fontId="96" fillId="0" borderId="0"/>
    <xf numFmtId="0" fontId="93" fillId="39" borderId="0" applyNumberFormat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96" fillId="0" borderId="0"/>
    <xf numFmtId="0" fontId="89" fillId="35" borderId="26" applyNumberFormat="0" applyAlignment="0" applyProtection="0"/>
    <xf numFmtId="0" fontId="1" fillId="49" borderId="0" applyNumberFormat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0" fontId="96" fillId="0" borderId="0"/>
    <xf numFmtId="0" fontId="13" fillId="0" borderId="0"/>
    <xf numFmtId="43" fontId="13" fillId="0" borderId="0" applyFont="0" applyFill="0" applyBorder="0" applyAlignment="0" applyProtection="0"/>
    <xf numFmtId="0" fontId="19" fillId="0" borderId="0"/>
    <xf numFmtId="43" fontId="25" fillId="0" borderId="0" applyFont="0" applyFill="0" applyBorder="0" applyAlignment="0" applyProtection="0"/>
    <xf numFmtId="0" fontId="96" fillId="57" borderId="0" applyNumberFormat="0" applyBorder="0" applyAlignment="0" applyProtection="0"/>
    <xf numFmtId="168" fontId="40" fillId="0" borderId="0" applyFont="0" applyFill="0" applyBorder="0" applyAlignment="0" applyProtection="0"/>
    <xf numFmtId="0" fontId="13" fillId="0" borderId="0"/>
    <xf numFmtId="0" fontId="1" fillId="49" borderId="0" applyNumberFormat="0" applyBorder="0" applyAlignment="0" applyProtection="0"/>
    <xf numFmtId="168" fontId="96" fillId="0" borderId="0" applyFont="0" applyFill="0" applyBorder="0" applyAlignment="0" applyProtection="0"/>
    <xf numFmtId="0" fontId="147" fillId="12" borderId="0" applyNumberFormat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0" fontId="85" fillId="33" borderId="23" applyNumberFormat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78" fillId="0" borderId="0" applyNumberFormat="0" applyFill="0" applyBorder="0" applyAlignment="0" applyProtection="0"/>
    <xf numFmtId="168" fontId="25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10" fillId="35" borderId="26" applyNumberFormat="0" applyAlignment="0" applyProtection="0"/>
    <xf numFmtId="0" fontId="19" fillId="8" borderId="0" applyNumberFormat="0" applyBorder="0" applyAlignment="0" applyProtection="0"/>
    <xf numFmtId="0" fontId="1" fillId="51" borderId="0" applyNumberFormat="0" applyBorder="0" applyAlignment="0" applyProtection="0"/>
    <xf numFmtId="43" fontId="25" fillId="0" borderId="0" applyFont="0" applyFill="0" applyBorder="0" applyAlignment="0" applyProtection="0"/>
    <xf numFmtId="168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47" fillId="17" borderId="0" applyNumberFormat="0" applyBorder="0" applyAlignment="0" applyProtection="0"/>
    <xf numFmtId="168" fontId="25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49" borderId="0" applyNumberFormat="0" applyBorder="0" applyAlignment="0" applyProtection="0"/>
    <xf numFmtId="168" fontId="25" fillId="0" borderId="0" applyFont="0" applyFill="0" applyBorder="0" applyAlignment="0" applyProtection="0"/>
    <xf numFmtId="0" fontId="146" fillId="6" borderId="0" applyNumberFormat="0" applyBorder="0" applyAlignment="0" applyProtection="0"/>
    <xf numFmtId="0" fontId="1" fillId="41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46" fillId="10" borderId="0" applyNumberFormat="0" applyBorder="0" applyAlignment="0" applyProtection="0"/>
    <xf numFmtId="0" fontId="96" fillId="38" borderId="0" applyNumberFormat="0" applyBorder="0" applyAlignment="0" applyProtection="0"/>
    <xf numFmtId="0" fontId="114" fillId="59" borderId="0" applyNumberFormat="0" applyBorder="0" applyAlignment="0" applyProtection="0"/>
    <xf numFmtId="0" fontId="19" fillId="29" borderId="255" applyNumberFormat="0" applyFont="0" applyAlignment="0" applyProtection="0"/>
    <xf numFmtId="168" fontId="19" fillId="0" borderId="0" applyFont="0" applyFill="0" applyBorder="0" applyAlignment="0" applyProtection="0"/>
    <xf numFmtId="0" fontId="96" fillId="54" borderId="0" applyNumberFormat="0" applyBorder="0" applyAlignment="0" applyProtection="0"/>
    <xf numFmtId="0" fontId="114" fillId="43" borderId="0" applyNumberFormat="0" applyBorder="0" applyAlignment="0" applyProtection="0"/>
    <xf numFmtId="0" fontId="93" fillId="40" borderId="0" applyNumberFormat="0" applyBorder="0" applyAlignment="0" applyProtection="0"/>
    <xf numFmtId="168" fontId="2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14" fillId="59" borderId="0" applyNumberFormat="0" applyBorder="0" applyAlignment="0" applyProtection="0"/>
    <xf numFmtId="168" fontId="25" fillId="0" borderId="0" applyFont="0" applyFill="0" applyBorder="0" applyAlignment="0" applyProtection="0"/>
    <xf numFmtId="168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96" fillId="0" borderId="0" applyFont="0" applyFill="0" applyBorder="0" applyAlignment="0" applyProtection="0"/>
    <xf numFmtId="0" fontId="96" fillId="2" borderId="8" applyNumberFormat="0" applyFont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64" fillId="0" borderId="0" applyNumberFormat="0" applyFill="0" applyBorder="0" applyAlignment="0" applyProtection="0"/>
    <xf numFmtId="168" fontId="14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6" fillId="57" borderId="0" applyNumberFormat="0" applyBorder="0" applyAlignment="0" applyProtection="0"/>
    <xf numFmtId="43" fontId="1" fillId="0" borderId="0" applyFont="0" applyFill="0" applyBorder="0" applyAlignment="0" applyProtection="0"/>
    <xf numFmtId="0" fontId="19" fillId="8" borderId="0" applyNumberFormat="0" applyBorder="0" applyAlignment="0" applyProtection="0"/>
    <xf numFmtId="0" fontId="1" fillId="0" borderId="0"/>
    <xf numFmtId="168" fontId="25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4" fillId="0" borderId="0" applyFont="0" applyFill="0" applyBorder="0" applyAlignment="0" applyProtection="0">
      <alignment vertical="center"/>
    </xf>
    <xf numFmtId="0" fontId="84" fillId="32" borderId="0" applyNumberFormat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" fillId="0" borderId="0"/>
    <xf numFmtId="0" fontId="93" fillId="47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47" fillId="17" borderId="0" applyNumberFormat="0" applyBorder="0" applyAlignment="0" applyProtection="0"/>
    <xf numFmtId="0" fontId="390" fillId="0" borderId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96" fillId="0" borderId="0"/>
    <xf numFmtId="43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14" fillId="55" borderId="0" applyNumberFormat="0" applyBorder="0" applyAlignment="0" applyProtection="0"/>
    <xf numFmtId="0" fontId="150" fillId="22" borderId="1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99" fillId="0" borderId="0" applyNumberFormat="0" applyFill="0" applyBorder="0" applyAlignment="0" applyProtection="0"/>
    <xf numFmtId="183" fontId="13" fillId="3" borderId="238"/>
    <xf numFmtId="168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3" fillId="0" borderId="0"/>
    <xf numFmtId="0" fontId="19" fillId="0" borderId="0"/>
    <xf numFmtId="0" fontId="19" fillId="11" borderId="0" applyNumberFormat="0" applyBorder="0" applyAlignment="0" applyProtection="0"/>
    <xf numFmtId="9" fontId="1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114" fillId="52" borderId="0" applyNumberFormat="0" applyBorder="0" applyAlignment="0" applyProtection="0"/>
    <xf numFmtId="0" fontId="96" fillId="0" borderId="0"/>
    <xf numFmtId="0" fontId="1" fillId="46" borderId="0" applyNumberFormat="0" applyBorder="0" applyAlignment="0" applyProtection="0"/>
    <xf numFmtId="0" fontId="147" fillId="18" borderId="0" applyNumberFormat="0" applyBorder="0" applyAlignment="0" applyProtection="0"/>
    <xf numFmtId="43" fontId="1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0" borderId="0" applyNumberFormat="0" applyFill="0" applyBorder="0" applyAlignment="0" applyProtection="0"/>
    <xf numFmtId="168" fontId="25" fillId="0" borderId="0" applyFont="0" applyFill="0" applyBorder="0" applyAlignment="0" applyProtection="0"/>
    <xf numFmtId="0" fontId="96" fillId="50" borderId="0" applyNumberFormat="0" applyBorder="0" applyAlignment="0" applyProtection="0"/>
    <xf numFmtId="0" fontId="104" fillId="31" borderId="0" applyNumberFormat="0" applyBorder="0" applyAlignment="0" applyProtection="0"/>
    <xf numFmtId="0" fontId="83" fillId="31" borderId="0" applyNumberFormat="0" applyBorder="0" applyAlignment="0" applyProtection="0"/>
    <xf numFmtId="168" fontId="40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3" fillId="0" borderId="0"/>
    <xf numFmtId="0" fontId="96" fillId="37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50" fillId="23" borderId="249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96" fillId="0" borderId="0" applyFont="0" applyFill="0" applyBorder="0" applyAlignment="0" applyProtection="0"/>
    <xf numFmtId="0" fontId="93" fillId="48" borderId="0" applyNumberFormat="0" applyBorder="0" applyAlignment="0" applyProtection="0"/>
    <xf numFmtId="0" fontId="96" fillId="41" borderId="0" applyNumberFormat="0" applyBorder="0" applyAlignment="0" applyProtection="0"/>
    <xf numFmtId="0" fontId="1" fillId="0" borderId="0"/>
    <xf numFmtId="0" fontId="85" fillId="33" borderId="23" applyNumberFormat="0" applyAlignment="0" applyProtection="0"/>
    <xf numFmtId="0" fontId="1" fillId="0" borderId="0"/>
    <xf numFmtId="0" fontId="1" fillId="0" borderId="0"/>
    <xf numFmtId="0" fontId="40" fillId="0" borderId="0"/>
    <xf numFmtId="0" fontId="1" fillId="0" borderId="0"/>
    <xf numFmtId="0" fontId="146" fillId="7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96" fillId="46" borderId="0" applyNumberFormat="0" applyBorder="0" applyAlignment="0" applyProtection="0"/>
    <xf numFmtId="0" fontId="146" fillId="13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168" fontId="40" fillId="0" borderId="0" applyFont="0" applyFill="0" applyBorder="0" applyAlignment="0" applyProtection="0"/>
    <xf numFmtId="0" fontId="146" fillId="5" borderId="0" applyNumberFormat="0" applyBorder="0" applyAlignment="0" applyProtection="0"/>
    <xf numFmtId="0" fontId="1" fillId="0" borderId="0"/>
    <xf numFmtId="0" fontId="85" fillId="33" borderId="23" applyNumberFormat="0" applyAlignment="0" applyProtection="0"/>
    <xf numFmtId="0" fontId="1" fillId="39" borderId="0" applyNumberFormat="0" applyBorder="0" applyAlignment="0" applyProtection="0"/>
    <xf numFmtId="0" fontId="96" fillId="58" borderId="0" applyNumberFormat="0" applyBorder="0" applyAlignment="0" applyProtection="0"/>
    <xf numFmtId="9" fontId="1" fillId="0" borderId="0" applyFont="0" applyFill="0" applyBorder="0" applyAlignment="0" applyProtection="0"/>
    <xf numFmtId="0" fontId="1" fillId="50" borderId="0" applyNumberFormat="0" applyBorder="0" applyAlignment="0" applyProtection="0"/>
    <xf numFmtId="0" fontId="146" fillId="8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14" fillId="48" borderId="0" applyNumberFormat="0" applyBorder="0" applyAlignment="0" applyProtection="0"/>
    <xf numFmtId="0" fontId="93" fillId="52" borderId="0" applyNumberFormat="0" applyBorder="0" applyAlignment="0" applyProtection="0"/>
    <xf numFmtId="0" fontId="114" fillId="56" borderId="0" applyNumberFormat="0" applyBorder="0" applyAlignment="0" applyProtection="0"/>
    <xf numFmtId="0" fontId="93" fillId="56" borderId="0" applyNumberFormat="0" applyBorder="0" applyAlignment="0" applyProtection="0"/>
    <xf numFmtId="0" fontId="87" fillId="34" borderId="23" applyNumberFormat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96" fillId="37" borderId="0" applyNumberFormat="0" applyBorder="0" applyAlignment="0" applyProtection="0"/>
    <xf numFmtId="0" fontId="19" fillId="29" borderId="247" applyNumberFormat="0" applyFont="0" applyAlignment="0" applyProtection="0"/>
    <xf numFmtId="0" fontId="1" fillId="58" borderId="0" applyNumberFormat="0" applyBorder="0" applyAlignment="0" applyProtection="0"/>
    <xf numFmtId="0" fontId="13" fillId="0" borderId="0"/>
    <xf numFmtId="0" fontId="1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0" fontId="79" fillId="0" borderId="20" applyNumberFormat="0" applyFill="0" applyAlignment="0" applyProtection="0"/>
    <xf numFmtId="0" fontId="154" fillId="0" borderId="17" applyNumberFormat="0" applyFill="0" applyAlignment="0" applyProtection="0"/>
    <xf numFmtId="0" fontId="19" fillId="0" borderId="0"/>
    <xf numFmtId="0" fontId="96" fillId="0" borderId="0"/>
    <xf numFmtId="0" fontId="19" fillId="10" borderId="0" applyNumberFormat="0" applyBorder="0" applyAlignment="0" applyProtection="0"/>
    <xf numFmtId="43" fontId="13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9" fillId="11" borderId="0" applyNumberFormat="0" applyBorder="0" applyAlignment="0" applyProtection="0"/>
    <xf numFmtId="168" fontId="25" fillId="0" borderId="0" applyFont="0" applyFill="0" applyBorder="0" applyAlignment="0" applyProtection="0"/>
    <xf numFmtId="0" fontId="19" fillId="5" borderId="0" applyNumberFormat="0" applyBorder="0" applyAlignment="0" applyProtection="0"/>
    <xf numFmtId="0" fontId="19" fillId="13" borderId="0" applyNumberFormat="0" applyBorder="0" applyAlignment="0" applyProtection="0"/>
    <xf numFmtId="168" fontId="19" fillId="0" borderId="0" applyFont="0" applyFill="0" applyBorder="0" applyAlignment="0" applyProtection="0"/>
    <xf numFmtId="0" fontId="96" fillId="37" borderId="0" applyNumberFormat="0" applyBorder="0" applyAlignment="0" applyProtection="0"/>
    <xf numFmtId="0" fontId="19" fillId="29" borderId="116" applyNumberFormat="0" applyFont="0" applyAlignment="0" applyProtection="0"/>
    <xf numFmtId="9" fontId="1" fillId="0" borderId="0" applyFont="0" applyFill="0" applyBorder="0" applyAlignment="0" applyProtection="0"/>
    <xf numFmtId="0" fontId="96" fillId="42" borderId="0" applyNumberFormat="0" applyBorder="0" applyAlignment="0" applyProtection="0"/>
    <xf numFmtId="0" fontId="85" fillId="33" borderId="23" applyNumberFormat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43" fontId="13" fillId="0" borderId="0" applyFont="0" applyFill="0" applyBorder="0" applyAlignment="0" applyProtection="0"/>
    <xf numFmtId="0" fontId="19" fillId="0" borderId="0"/>
    <xf numFmtId="0" fontId="40" fillId="0" borderId="0"/>
    <xf numFmtId="0" fontId="96" fillId="54" borderId="0" applyNumberFormat="0" applyBorder="0" applyAlignment="0" applyProtection="0"/>
    <xf numFmtId="0" fontId="96" fillId="57" borderId="0" applyNumberFormat="0" applyBorder="0" applyAlignment="0" applyProtection="0"/>
    <xf numFmtId="0" fontId="1" fillId="0" borderId="0"/>
    <xf numFmtId="0" fontId="114" fillId="39" borderId="0" applyNumberFormat="0" applyBorder="0" applyAlignment="0" applyProtection="0"/>
    <xf numFmtId="0" fontId="1" fillId="58" borderId="0" applyNumberFormat="0" applyBorder="0" applyAlignment="0" applyProtection="0"/>
    <xf numFmtId="0" fontId="114" fillId="40" borderId="0" applyNumberFormat="0" applyBorder="0" applyAlignment="0" applyProtection="0"/>
    <xf numFmtId="0" fontId="147" fillId="27" borderId="0" applyNumberFormat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4" fontId="145" fillId="0" borderId="0" applyFont="0" applyFill="0" applyBorder="0" applyAlignment="0" applyProtection="0"/>
    <xf numFmtId="184" fontId="145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153" fillId="0" borderId="16" applyNumberFormat="0" applyFill="0" applyAlignment="0" applyProtection="0"/>
    <xf numFmtId="0" fontId="101" fillId="0" borderId="21" applyNumberFormat="0" applyFill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9" fillId="9" borderId="0" applyNumberFormat="0" applyBorder="0" applyAlignment="0" applyProtection="0"/>
    <xf numFmtId="168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6" fillId="42" borderId="0" applyNumberFormat="0" applyBorder="0" applyAlignment="0" applyProtection="0"/>
    <xf numFmtId="168" fontId="25" fillId="0" borderId="0" applyFont="0" applyFill="0" applyBorder="0" applyAlignment="0" applyProtection="0"/>
    <xf numFmtId="0" fontId="86" fillId="34" borderId="24" applyNumberFormat="0" applyAlignment="0" applyProtection="0"/>
    <xf numFmtId="0" fontId="1" fillId="50" borderId="0" applyNumberFormat="0" applyBorder="0" applyAlignment="0" applyProtection="0"/>
    <xf numFmtId="0" fontId="147" fillId="28" borderId="0" applyNumberFormat="0" applyBorder="0" applyAlignment="0" applyProtection="0"/>
    <xf numFmtId="0" fontId="105" fillId="32" borderId="0" applyNumberFormat="0" applyBorder="0" applyAlignment="0" applyProtection="0"/>
    <xf numFmtId="0" fontId="19" fillId="0" borderId="0"/>
    <xf numFmtId="0" fontId="114" fillId="47" borderId="0" applyNumberFormat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03" fillId="30" borderId="0" applyNumberFormat="0" applyBorder="0" applyAlignment="0" applyProtection="0"/>
    <xf numFmtId="0" fontId="1" fillId="47" borderId="0" applyNumberFormat="0" applyBorder="0" applyAlignment="0" applyProtection="0"/>
    <xf numFmtId="0" fontId="85" fillId="33" borderId="23" applyNumberFormat="0" applyAlignment="0" applyProtection="0"/>
    <xf numFmtId="0" fontId="1" fillId="59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168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47" fillId="25" borderId="0" applyNumberFormat="0" applyBorder="0" applyAlignment="0" applyProtection="0"/>
    <xf numFmtId="43" fontId="25" fillId="0" borderId="0" applyFont="0" applyFill="0" applyBorder="0" applyAlignment="0" applyProtection="0"/>
    <xf numFmtId="0" fontId="13" fillId="0" borderId="0"/>
    <xf numFmtId="168" fontId="25" fillId="0" borderId="0" applyFont="0" applyFill="0" applyBorder="0" applyAlignment="0" applyProtection="0"/>
    <xf numFmtId="0" fontId="19" fillId="0" borderId="0"/>
    <xf numFmtId="0" fontId="106" fillId="33" borderId="23" applyNumberFormat="0" applyAlignment="0" applyProtection="0"/>
    <xf numFmtId="0" fontId="114" fillId="39" borderId="0" applyNumberFormat="0" applyBorder="0" applyAlignment="0" applyProtection="0"/>
    <xf numFmtId="0" fontId="19" fillId="0" borderId="0"/>
    <xf numFmtId="0" fontId="1" fillId="0" borderId="0"/>
    <xf numFmtId="0" fontId="96" fillId="46" borderId="0" applyNumberFormat="0" applyBorder="0" applyAlignment="0" applyProtection="0"/>
    <xf numFmtId="0" fontId="96" fillId="53" borderId="0" applyNumberFormat="0" applyBorder="0" applyAlignment="0" applyProtection="0"/>
    <xf numFmtId="0" fontId="114" fillId="47" borderId="0" applyNumberFormat="0" applyBorder="0" applyAlignment="0" applyProtection="0"/>
    <xf numFmtId="43" fontId="25" fillId="0" borderId="0" applyFont="0" applyFill="0" applyBorder="0" applyAlignment="0" applyProtection="0"/>
    <xf numFmtId="0" fontId="95" fillId="0" borderId="0"/>
    <xf numFmtId="0" fontId="1" fillId="0" borderId="0"/>
    <xf numFmtId="284" fontId="13" fillId="0" borderId="0"/>
    <xf numFmtId="168" fontId="25" fillId="0" borderId="0" applyFont="0" applyFill="0" applyBorder="0" applyAlignment="0" applyProtection="0"/>
    <xf numFmtId="0" fontId="24" fillId="0" borderId="0"/>
    <xf numFmtId="168" fontId="25" fillId="0" borderId="0" applyFont="0" applyFill="0" applyBorder="0" applyAlignment="0" applyProtection="0"/>
    <xf numFmtId="0" fontId="390" fillId="0" borderId="0"/>
    <xf numFmtId="168" fontId="25" fillId="0" borderId="0" applyFont="0" applyFill="0" applyBorder="0" applyAlignment="0" applyProtection="0"/>
    <xf numFmtId="0" fontId="146" fillId="9" borderId="0" applyNumberFormat="0" applyBorder="0" applyAlignment="0" applyProtection="0"/>
    <xf numFmtId="0" fontId="147" fillId="16" borderId="0" applyNumberFormat="0" applyBorder="0" applyAlignment="0" applyProtection="0"/>
    <xf numFmtId="43" fontId="96" fillId="0" borderId="0" applyFont="0" applyFill="0" applyBorder="0" applyAlignment="0" applyProtection="0"/>
    <xf numFmtId="0" fontId="93" fillId="55" borderId="0" applyNumberFormat="0" applyBorder="0" applyAlignment="0" applyProtection="0"/>
    <xf numFmtId="0" fontId="19" fillId="7" borderId="0" applyNumberFormat="0" applyBorder="0" applyAlignment="0" applyProtection="0"/>
    <xf numFmtId="0" fontId="87" fillId="34" borderId="23" applyNumberFormat="0" applyAlignment="0" applyProtection="0"/>
    <xf numFmtId="0" fontId="1" fillId="38" borderId="0" applyNumberFormat="0" applyBorder="0" applyAlignment="0" applyProtection="0"/>
    <xf numFmtId="168" fontId="40" fillId="0" borderId="0" applyFont="0" applyFill="0" applyBorder="0" applyAlignment="0" applyProtection="0"/>
    <xf numFmtId="0" fontId="1" fillId="42" borderId="0" applyNumberFormat="0" applyBorder="0" applyAlignment="0" applyProtection="0"/>
    <xf numFmtId="0" fontId="13" fillId="0" borderId="0"/>
    <xf numFmtId="168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45" borderId="0" applyNumberFormat="0" applyBorder="0" applyAlignment="0" applyProtection="0"/>
    <xf numFmtId="0" fontId="93" fillId="36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" fillId="29" borderId="255" applyNumberFormat="0" applyFont="0" applyAlignment="0" applyProtection="0"/>
    <xf numFmtId="9" fontId="13" fillId="0" borderId="0" applyFont="0" applyFill="0" applyBorder="0" applyAlignment="0" applyProtection="0"/>
    <xf numFmtId="0" fontId="1" fillId="54" borderId="0" applyNumberFormat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43" borderId="0" applyNumberFormat="0" applyBorder="0" applyAlignment="0" applyProtection="0"/>
    <xf numFmtId="0" fontId="105" fillId="32" borderId="0" applyNumberFormat="0" applyBorder="0" applyAlignment="0" applyProtection="0"/>
    <xf numFmtId="168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114" fillId="55" borderId="0" applyNumberFormat="0" applyBorder="0" applyAlignment="0" applyProtection="0"/>
    <xf numFmtId="0" fontId="1" fillId="0" borderId="0"/>
    <xf numFmtId="0" fontId="19" fillId="0" borderId="0"/>
    <xf numFmtId="0" fontId="1" fillId="47" borderId="0" applyNumberFormat="0" applyBorder="0" applyAlignment="0" applyProtection="0"/>
    <xf numFmtId="0" fontId="146" fillId="12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85" fillId="33" borderId="23" applyNumberFormat="0" applyAlignment="0" applyProtection="0"/>
    <xf numFmtId="0" fontId="96" fillId="49" borderId="0" applyNumberFormat="0" applyBorder="0" applyAlignment="0" applyProtection="0"/>
    <xf numFmtId="0" fontId="1" fillId="53" borderId="0" applyNumberFormat="0" applyBorder="0" applyAlignment="0" applyProtection="0"/>
    <xf numFmtId="168" fontId="40" fillId="0" borderId="0" applyFont="0" applyFill="0" applyBorder="0" applyAlignment="0" applyProtection="0"/>
    <xf numFmtId="0" fontId="93" fillId="43" borderId="0" applyNumberFormat="0" applyBorder="0" applyAlignment="0" applyProtection="0"/>
    <xf numFmtId="0" fontId="1" fillId="0" borderId="0"/>
    <xf numFmtId="168" fontId="40" fillId="0" borderId="0" applyFont="0" applyFill="0" applyBorder="0" applyAlignment="0" applyProtection="0"/>
    <xf numFmtId="0" fontId="146" fillId="11" borderId="0" applyNumberFormat="0" applyBorder="0" applyAlignment="0" applyProtection="0"/>
    <xf numFmtId="0" fontId="1" fillId="41" borderId="0" applyNumberFormat="0" applyBorder="0" applyAlignment="0" applyProtection="0"/>
    <xf numFmtId="168" fontId="40" fillId="0" borderId="0" applyFont="0" applyFill="0" applyBorder="0" applyAlignment="0" applyProtection="0"/>
    <xf numFmtId="0" fontId="1" fillId="55" borderId="0" applyNumberFormat="0" applyBorder="0" applyAlignment="0" applyProtection="0"/>
    <xf numFmtId="9" fontId="96" fillId="0" borderId="0" applyFont="0" applyFill="0" applyBorder="0" applyAlignment="0" applyProtection="0"/>
    <xf numFmtId="0" fontId="96" fillId="38" borderId="0" applyNumberFormat="0" applyBorder="0" applyAlignment="0" applyProtection="0"/>
    <xf numFmtId="43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0" fontId="1" fillId="58" borderId="0" applyNumberFormat="0" applyBorder="0" applyAlignment="0" applyProtection="0"/>
    <xf numFmtId="168" fontId="19" fillId="0" borderId="0" applyFont="0" applyFill="0" applyBorder="0" applyAlignment="0" applyProtection="0"/>
    <xf numFmtId="0" fontId="1" fillId="54" borderId="0" applyNumberFormat="0" applyBorder="0" applyAlignment="0" applyProtection="0"/>
    <xf numFmtId="168" fontId="25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" fillId="55" borderId="0" applyNumberFormat="0" applyBorder="0" applyAlignment="0" applyProtection="0"/>
    <xf numFmtId="0" fontId="82" fillId="30" borderId="0" applyNumberFormat="0" applyBorder="0" applyAlignment="0" applyProtection="0"/>
    <xf numFmtId="0" fontId="1" fillId="2" borderId="8" applyNumberFormat="0" applyFont="0" applyAlignment="0" applyProtection="0"/>
    <xf numFmtId="0" fontId="1" fillId="55" borderId="0" applyNumberFormat="0" applyBorder="0" applyAlignment="0" applyProtection="0"/>
    <xf numFmtId="0" fontId="1" fillId="45" borderId="0" applyNumberFormat="0" applyBorder="0" applyAlignment="0" applyProtection="0"/>
    <xf numFmtId="0" fontId="1" fillId="57" borderId="0" applyNumberFormat="0" applyBorder="0" applyAlignment="0" applyProtection="0"/>
    <xf numFmtId="43" fontId="25" fillId="0" borderId="0" applyFont="0" applyFill="0" applyBorder="0" applyAlignment="0" applyProtection="0"/>
    <xf numFmtId="0" fontId="96" fillId="2" borderId="8" applyNumberFormat="0" applyFont="0" applyAlignment="0" applyProtection="0"/>
    <xf numFmtId="168" fontId="25" fillId="0" borderId="0" applyFont="0" applyFill="0" applyBorder="0" applyAlignment="0" applyProtection="0"/>
    <xf numFmtId="0" fontId="96" fillId="41" borderId="0" applyNumberFormat="0" applyBorder="0" applyAlignment="0" applyProtection="0"/>
    <xf numFmtId="0" fontId="1" fillId="47" borderId="0" applyNumberFormat="0" applyBorder="0" applyAlignment="0" applyProtection="0"/>
    <xf numFmtId="0" fontId="19" fillId="29" borderId="247" applyNumberFormat="0" applyFont="0" applyAlignment="0" applyProtection="0"/>
    <xf numFmtId="0" fontId="146" fillId="14" borderId="0" applyNumberFormat="0" applyBorder="0" applyAlignment="0" applyProtection="0"/>
    <xf numFmtId="0" fontId="10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1" fillId="0" borderId="0"/>
    <xf numFmtId="0" fontId="96" fillId="54" borderId="0" applyNumberFormat="0" applyBorder="0" applyAlignment="0" applyProtection="0"/>
    <xf numFmtId="0" fontId="83" fillId="31" borderId="0" applyNumberFormat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0" fontId="147" fillId="16" borderId="0" applyNumberFormat="0" applyBorder="0" applyAlignment="0" applyProtection="0"/>
    <xf numFmtId="0" fontId="13" fillId="0" borderId="0"/>
    <xf numFmtId="0" fontId="19" fillId="0" borderId="0"/>
    <xf numFmtId="0" fontId="1" fillId="0" borderId="0"/>
    <xf numFmtId="0" fontId="152" fillId="7" borderId="0" applyNumberFormat="0" applyBorder="0" applyAlignment="0" applyProtection="0"/>
    <xf numFmtId="0" fontId="390" fillId="0" borderId="0"/>
    <xf numFmtId="168" fontId="40" fillId="0" borderId="0" applyFont="0" applyFill="0" applyBorder="0" applyAlignment="0" applyProtection="0"/>
    <xf numFmtId="0" fontId="390" fillId="0" borderId="0"/>
    <xf numFmtId="9" fontId="19" fillId="0" borderId="0" applyFont="0" applyFill="0" applyBorder="0" applyAlignment="0" applyProtection="0"/>
    <xf numFmtId="0" fontId="1" fillId="51" borderId="0" applyNumberFormat="0" applyBorder="0" applyAlignment="0" applyProtection="0"/>
    <xf numFmtId="0" fontId="1" fillId="43" borderId="0" applyNumberFormat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96" fillId="45" borderId="0" applyNumberFormat="0" applyBorder="0" applyAlignment="0" applyProtection="0"/>
    <xf numFmtId="0" fontId="19" fillId="6" borderId="0" applyNumberFormat="0" applyBorder="0" applyAlignment="0" applyProtection="0"/>
    <xf numFmtId="0" fontId="112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3" fillId="59" borderId="0" applyNumberFormat="0" applyBorder="0" applyAlignment="0" applyProtection="0"/>
    <xf numFmtId="0" fontId="93" fillId="51" borderId="0" applyNumberFormat="0" applyBorder="0" applyAlignment="0" applyProtection="0"/>
    <xf numFmtId="43" fontId="19" fillId="0" borderId="0" applyFont="0" applyFill="0" applyBorder="0" applyAlignment="0" applyProtection="0"/>
    <xf numFmtId="0" fontId="39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1" borderId="0" applyNumberFormat="0" applyBorder="0" applyAlignment="0" applyProtection="0"/>
    <xf numFmtId="0" fontId="1" fillId="37" borderId="0" applyNumberFormat="0" applyBorder="0" applyAlignment="0" applyProtection="0"/>
    <xf numFmtId="0" fontId="19" fillId="12" borderId="0" applyNumberFormat="0" applyBorder="0" applyAlignment="0" applyProtection="0"/>
    <xf numFmtId="185" fontId="25" fillId="0" borderId="0" applyFont="0" applyFill="0" applyBorder="0" applyAlignment="0" applyProtection="0"/>
    <xf numFmtId="0" fontId="100" fillId="0" borderId="20" applyNumberFormat="0" applyFill="0" applyAlignment="0" applyProtection="0"/>
    <xf numFmtId="0" fontId="1" fillId="51" borderId="0" applyNumberFormat="0" applyBorder="0" applyAlignment="0" applyProtection="0"/>
    <xf numFmtId="0" fontId="1" fillId="42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14" fillId="51" borderId="0" applyNumberFormat="0" applyBorder="0" applyAlignment="0" applyProtection="0"/>
    <xf numFmtId="168" fontId="25" fillId="0" borderId="0" applyFont="0" applyFill="0" applyBorder="0" applyAlignment="0" applyProtection="0"/>
    <xf numFmtId="0" fontId="19" fillId="14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58" borderId="0" applyNumberFormat="0" applyBorder="0" applyAlignment="0" applyProtection="0"/>
    <xf numFmtId="9" fontId="19" fillId="0" borderId="0" applyFont="0" applyFill="0" applyBorder="0" applyAlignment="0" applyProtection="0"/>
    <xf numFmtId="0" fontId="149" fillId="23" borderId="249" applyNumberFormat="0" applyAlignment="0" applyProtection="0"/>
    <xf numFmtId="0" fontId="102" fillId="0" borderId="22" applyNumberFormat="0" applyFill="0" applyAlignment="0" applyProtection="0"/>
    <xf numFmtId="43" fontId="13" fillId="0" borderId="0" applyFont="0" applyFill="0" applyBorder="0" applyAlignment="0" applyProtection="0"/>
    <xf numFmtId="0" fontId="81" fillId="0" borderId="0" applyNumberForma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168" fontId="25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0" fillId="0" borderId="21" applyNumberFormat="0" applyFill="0" applyAlignment="0" applyProtection="0"/>
    <xf numFmtId="0" fontId="1" fillId="2" borderId="8" applyNumberFormat="0" applyFont="0" applyAlignment="0" applyProtection="0"/>
    <xf numFmtId="0" fontId="96" fillId="45" borderId="0" applyNumberFormat="0" applyBorder="0" applyAlignment="0" applyProtection="0"/>
    <xf numFmtId="168" fontId="25" fillId="0" borderId="0" applyFont="0" applyFill="0" applyBorder="0" applyAlignment="0" applyProtection="0"/>
    <xf numFmtId="0" fontId="1" fillId="37" borderId="0" applyNumberFormat="0" applyBorder="0" applyAlignment="0" applyProtection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92" fillId="0" borderId="27" applyNumberFormat="0" applyFill="0" applyAlignment="0" applyProtection="0"/>
    <xf numFmtId="0" fontId="1" fillId="43" borderId="0" applyNumberFormat="0" applyBorder="0" applyAlignment="0" applyProtection="0"/>
    <xf numFmtId="0" fontId="96" fillId="58" borderId="0" applyNumberFormat="0" applyBorder="0" applyAlignment="0" applyProtection="0"/>
    <xf numFmtId="43" fontId="1" fillId="0" borderId="0" applyFont="0" applyFill="0" applyBorder="0" applyAlignment="0" applyProtection="0"/>
    <xf numFmtId="0" fontId="147" fillId="15" borderId="0" applyNumberFormat="0" applyBorder="0" applyAlignment="0" applyProtection="0"/>
    <xf numFmtId="0" fontId="1" fillId="41" borderId="0" applyNumberFormat="0" applyBorder="0" applyAlignment="0" applyProtection="0"/>
    <xf numFmtId="0" fontId="96" fillId="49" borderId="0" applyNumberFormat="0" applyBorder="0" applyAlignment="0" applyProtection="0"/>
    <xf numFmtId="0" fontId="1" fillId="45" borderId="0" applyNumberFormat="0" applyBorder="0" applyAlignment="0" applyProtection="0"/>
    <xf numFmtId="0" fontId="96" fillId="53" borderId="0" applyNumberFormat="0" applyBorder="0" applyAlignment="0" applyProtection="0"/>
    <xf numFmtId="0" fontId="81" fillId="0" borderId="22" applyNumberFormat="0" applyFill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46" fillId="11" borderId="0" applyNumberFormat="0" applyBorder="0" applyAlignment="0" applyProtection="0"/>
    <xf numFmtId="0" fontId="10" fillId="0" borderId="0"/>
    <xf numFmtId="0" fontId="96" fillId="46" borderId="0" applyNumberFormat="0" applyBorder="0" applyAlignment="0" applyProtection="0"/>
    <xf numFmtId="168" fontId="145" fillId="0" borderId="0" applyFont="0" applyFill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59" borderId="0" applyNumberFormat="0" applyBorder="0" applyAlignment="0" applyProtection="0"/>
    <xf numFmtId="43" fontId="25" fillId="0" borderId="0" applyFont="0" applyFill="0" applyBorder="0" applyAlignment="0" applyProtection="0"/>
    <xf numFmtId="0" fontId="93" fillId="44" borderId="0" applyNumberFormat="0" applyBorder="0" applyAlignment="0" applyProtection="0"/>
    <xf numFmtId="0" fontId="13" fillId="0" borderId="0"/>
    <xf numFmtId="0" fontId="114" fillId="43" borderId="0" applyNumberFormat="0" applyBorder="0" applyAlignment="0" applyProtection="0"/>
    <xf numFmtId="9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47" fillId="13" borderId="0" applyNumberFormat="0" applyBorder="0" applyAlignment="0" applyProtection="0"/>
    <xf numFmtId="0" fontId="96" fillId="42" borderId="0" applyNumberFormat="0" applyBorder="0" applyAlignment="0" applyProtection="0"/>
    <xf numFmtId="0" fontId="148" fillId="6" borderId="0" applyNumberFormat="0" applyBorder="0" applyAlignment="0" applyProtection="0"/>
    <xf numFmtId="9" fontId="96" fillId="0" borderId="0" applyFont="0" applyFill="0" applyBorder="0" applyAlignment="0" applyProtection="0"/>
    <xf numFmtId="0" fontId="1" fillId="46" borderId="0" applyNumberFormat="0" applyBorder="0" applyAlignment="0" applyProtection="0"/>
    <xf numFmtId="0" fontId="1" fillId="0" borderId="0"/>
    <xf numFmtId="183" fontId="13" fillId="3" borderId="238"/>
    <xf numFmtId="0" fontId="1" fillId="53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45" borderId="0" applyNumberFormat="0" applyBorder="0" applyAlignment="0" applyProtection="0"/>
    <xf numFmtId="0" fontId="146" fillId="8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43" fontId="25" fillId="0" borderId="0" applyFont="0" applyFill="0" applyBorder="0" applyAlignment="0" applyProtection="0"/>
    <xf numFmtId="0" fontId="1" fillId="54" borderId="0" applyNumberFormat="0" applyBorder="0" applyAlignment="0" applyProtection="0"/>
    <xf numFmtId="0" fontId="114" fillId="44" borderId="0" applyNumberFormat="0" applyBorder="0" applyAlignment="0" applyProtection="0"/>
    <xf numFmtId="43" fontId="13" fillId="0" borderId="0" applyFont="0" applyFill="0" applyBorder="0" applyAlignment="0" applyProtection="0"/>
    <xf numFmtId="0" fontId="96" fillId="4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48" fillId="23" borderId="250" applyNumberFormat="0" applyAlignment="0" applyProtection="0"/>
    <xf numFmtId="0" fontId="96" fillId="45" borderId="0" applyNumberFormat="0" applyBorder="0" applyAlignment="0" applyProtection="0"/>
    <xf numFmtId="168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50" borderId="0" applyNumberFormat="0" applyBorder="0" applyAlignment="0" applyProtection="0"/>
    <xf numFmtId="168" fontId="25" fillId="0" borderId="0" applyFont="0" applyFill="0" applyBorder="0" applyAlignment="0" applyProtection="0"/>
    <xf numFmtId="0" fontId="96" fillId="49" borderId="0" applyNumberFormat="0" applyBorder="0" applyAlignment="0" applyProtection="0"/>
    <xf numFmtId="0" fontId="1" fillId="50" borderId="0" applyNumberFormat="0" applyBorder="0" applyAlignment="0" applyProtection="0"/>
    <xf numFmtId="43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41" borderId="0" applyNumberFormat="0" applyBorder="0" applyAlignment="0" applyProtection="0"/>
    <xf numFmtId="0" fontId="114" fillId="36" borderId="0" applyNumberFormat="0" applyBorder="0" applyAlignment="0" applyProtection="0"/>
    <xf numFmtId="168" fontId="4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6" fillId="58" borderId="0" applyNumberFormat="0" applyBorder="0" applyAlignment="0" applyProtection="0"/>
    <xf numFmtId="0" fontId="96" fillId="38" borderId="0" applyNumberFormat="0" applyBorder="0" applyAlignment="0" applyProtection="0"/>
    <xf numFmtId="0" fontId="13" fillId="0" borderId="0"/>
    <xf numFmtId="168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5" fillId="33" borderId="23" applyNumberFormat="0" applyAlignment="0" applyProtection="0"/>
    <xf numFmtId="183" fontId="13" fillId="3" borderId="238"/>
    <xf numFmtId="0" fontId="85" fillId="33" borderId="23" applyNumberFormat="0" applyAlignment="0" applyProtection="0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0" fontId="85" fillId="33" borderId="23" applyNumberFormat="0" applyAlignment="0" applyProtection="0"/>
    <xf numFmtId="183" fontId="13" fillId="3" borderId="238"/>
    <xf numFmtId="183" fontId="13" fillId="3" borderId="238"/>
    <xf numFmtId="0" fontId="85" fillId="33" borderId="23" applyNumberFormat="0" applyAlignment="0" applyProtection="0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0" fontId="85" fillId="33" borderId="23" applyNumberFormat="0" applyAlignment="0" applyProtection="0"/>
    <xf numFmtId="183" fontId="13" fillId="3" borderId="238"/>
    <xf numFmtId="183" fontId="13" fillId="3" borderId="238"/>
    <xf numFmtId="0" fontId="85" fillId="33" borderId="23" applyNumberFormat="0" applyAlignment="0" applyProtection="0"/>
    <xf numFmtId="183" fontId="13" fillId="3" borderId="238"/>
    <xf numFmtId="0" fontId="85" fillId="33" borderId="23" applyNumberFormat="0" applyAlignment="0" applyProtection="0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0" fontId="85" fillId="33" borderId="23" applyNumberFormat="0" applyAlignment="0" applyProtection="0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0" fontId="85" fillId="33" borderId="23" applyNumberFormat="0" applyAlignment="0" applyProtection="0"/>
    <xf numFmtId="183" fontId="13" fillId="3" borderId="238"/>
    <xf numFmtId="183" fontId="13" fillId="3" borderId="238"/>
    <xf numFmtId="183" fontId="13" fillId="3" borderId="238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106" fillId="33" borderId="23" applyNumberFormat="0" applyAlignment="0" applyProtection="0"/>
    <xf numFmtId="0" fontId="85" fillId="33" borderId="23" applyNumberFormat="0" applyAlignment="0" applyProtection="0"/>
    <xf numFmtId="183" fontId="13" fillId="3" borderId="238"/>
    <xf numFmtId="183" fontId="13" fillId="3" borderId="238"/>
    <xf numFmtId="0" fontId="162" fillId="10" borderId="249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3" fontId="13" fillId="3" borderId="238"/>
    <xf numFmtId="183" fontId="13" fillId="3" borderId="238"/>
    <xf numFmtId="0" fontId="162" fillId="10" borderId="249" applyNumberFormat="0" applyAlignment="0" applyProtection="0"/>
    <xf numFmtId="183" fontId="13" fillId="3" borderId="238"/>
    <xf numFmtId="0" fontId="85" fillId="33" borderId="23" applyNumberFormat="0" applyAlignment="0" applyProtection="0"/>
    <xf numFmtId="0" fontId="162" fillId="10" borderId="249" applyNumberFormat="0" applyAlignment="0" applyProtection="0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0" fontId="85" fillId="33" borderId="23" applyNumberFormat="0" applyAlignment="0" applyProtection="0"/>
    <xf numFmtId="183" fontId="13" fillId="3" borderId="238"/>
    <xf numFmtId="183" fontId="13" fillId="3" borderId="238"/>
    <xf numFmtId="183" fontId="13" fillId="3" borderId="238"/>
    <xf numFmtId="0" fontId="85" fillId="33" borderId="23" applyNumberFormat="0" applyAlignment="0" applyProtection="0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0" fontId="109" fillId="0" borderId="25" applyNumberFormat="0" applyFill="0" applyAlignment="0" applyProtection="0"/>
    <xf numFmtId="0" fontId="156" fillId="0" borderId="11" applyNumberFormat="0" applyFill="0" applyAlignment="0" applyProtection="0"/>
    <xf numFmtId="0" fontId="88" fillId="0" borderId="25" applyNumberFormat="0" applyFill="0" applyAlignment="0" applyProtection="0"/>
    <xf numFmtId="0" fontId="105" fillId="32" borderId="0" applyNumberFormat="0" applyBorder="0" applyAlignment="0" applyProtection="0"/>
    <xf numFmtId="0" fontId="157" fillId="24" borderId="0" applyNumberFormat="0" applyBorder="0" applyAlignment="0" applyProtection="0"/>
    <xf numFmtId="0" fontId="163" fillId="3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2" fontId="145" fillId="0" borderId="0"/>
    <xf numFmtId="0" fontId="9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4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2" fontId="145" fillId="0" borderId="0"/>
    <xf numFmtId="0" fontId="1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13" fillId="29" borderId="247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6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158" fillId="23" borderId="250" applyNumberFormat="0" applyAlignment="0" applyProtection="0"/>
    <xf numFmtId="0" fontId="86" fillId="34" borderId="24" applyNumberFormat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248" applyNumberFormat="0" applyFill="0" applyAlignment="0" applyProtection="0"/>
    <xf numFmtId="0" fontId="92" fillId="0" borderId="27" applyNumberFormat="0" applyFill="0" applyAlignment="0" applyProtection="0"/>
    <xf numFmtId="0" fontId="11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6" fillId="0" borderId="0"/>
    <xf numFmtId="168" fontId="96" fillId="0" borderId="0" applyFont="0" applyFill="0" applyBorder="0" applyAlignment="0" applyProtection="0"/>
    <xf numFmtId="0" fontId="96" fillId="0" borderId="0"/>
    <xf numFmtId="0" fontId="96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47" borderId="0" applyNumberFormat="0" applyBorder="0" applyAlignment="0" applyProtection="0"/>
    <xf numFmtId="9" fontId="1" fillId="0" borderId="0" applyFont="0" applyFill="0" applyBorder="0" applyAlignment="0" applyProtection="0"/>
    <xf numFmtId="0" fontId="1" fillId="43" borderId="0" applyNumberFormat="0" applyBorder="0" applyAlignment="0" applyProtection="0"/>
    <xf numFmtId="0" fontId="1" fillId="39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6" fillId="2" borderId="8" applyNumberFormat="0" applyFont="0" applyAlignment="0" applyProtection="0"/>
    <xf numFmtId="0" fontId="96" fillId="37" borderId="0" applyNumberFormat="0" applyBorder="0" applyAlignment="0" applyProtection="0"/>
    <xf numFmtId="0" fontId="96" fillId="38" borderId="0" applyNumberFormat="0" applyBorder="0" applyAlignment="0" applyProtection="0"/>
    <xf numFmtId="0" fontId="96" fillId="41" borderId="0" applyNumberFormat="0" applyBorder="0" applyAlignment="0" applyProtection="0"/>
    <xf numFmtId="0" fontId="96" fillId="42" borderId="0" applyNumberFormat="0" applyBorder="0" applyAlignment="0" applyProtection="0"/>
    <xf numFmtId="0" fontId="96" fillId="45" borderId="0" applyNumberFormat="0" applyBorder="0" applyAlignment="0" applyProtection="0"/>
    <xf numFmtId="0" fontId="96" fillId="46" borderId="0" applyNumberFormat="0" applyBorder="0" applyAlignment="0" applyProtection="0"/>
    <xf numFmtId="0" fontId="96" fillId="49" borderId="0" applyNumberFormat="0" applyBorder="0" applyAlignment="0" applyProtection="0"/>
    <xf numFmtId="0" fontId="96" fillId="50" borderId="0" applyNumberFormat="0" applyBorder="0" applyAlignment="0" applyProtection="0"/>
    <xf numFmtId="0" fontId="96" fillId="53" borderId="0" applyNumberFormat="0" applyBorder="0" applyAlignment="0" applyProtection="0"/>
    <xf numFmtId="0" fontId="96" fillId="54" borderId="0" applyNumberFormat="0" applyBorder="0" applyAlignment="0" applyProtection="0"/>
    <xf numFmtId="0" fontId="96" fillId="57" borderId="0" applyNumberFormat="0" applyBorder="0" applyAlignment="0" applyProtection="0"/>
    <xf numFmtId="0" fontId="96" fillId="58" borderId="0" applyNumberFormat="0" applyBorder="0" applyAlignment="0" applyProtection="0"/>
    <xf numFmtId="168" fontId="96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6" fillId="37" borderId="0" applyNumberFormat="0" applyBorder="0" applyAlignment="0" applyProtection="0"/>
    <xf numFmtId="0" fontId="96" fillId="41" borderId="0" applyNumberFormat="0" applyBorder="0" applyAlignment="0" applyProtection="0"/>
    <xf numFmtId="0" fontId="96" fillId="45" borderId="0" applyNumberFormat="0" applyBorder="0" applyAlignment="0" applyProtection="0"/>
    <xf numFmtId="0" fontId="96" fillId="49" borderId="0" applyNumberFormat="0" applyBorder="0" applyAlignment="0" applyProtection="0"/>
    <xf numFmtId="0" fontId="96" fillId="53" borderId="0" applyNumberFormat="0" applyBorder="0" applyAlignment="0" applyProtection="0"/>
    <xf numFmtId="0" fontId="96" fillId="57" borderId="0" applyNumberFormat="0" applyBorder="0" applyAlignment="0" applyProtection="0"/>
    <xf numFmtId="0" fontId="96" fillId="38" borderId="0" applyNumberFormat="0" applyBorder="0" applyAlignment="0" applyProtection="0"/>
    <xf numFmtId="0" fontId="96" fillId="42" borderId="0" applyNumberFormat="0" applyBorder="0" applyAlignment="0" applyProtection="0"/>
    <xf numFmtId="0" fontId="96" fillId="46" borderId="0" applyNumberFormat="0" applyBorder="0" applyAlignment="0" applyProtection="0"/>
    <xf numFmtId="0" fontId="96" fillId="50" borderId="0" applyNumberFormat="0" applyBorder="0" applyAlignment="0" applyProtection="0"/>
    <xf numFmtId="0" fontId="96" fillId="54" borderId="0" applyNumberFormat="0" applyBorder="0" applyAlignment="0" applyProtection="0"/>
    <xf numFmtId="0" fontId="96" fillId="58" borderId="0" applyNumberFormat="0" applyBorder="0" applyAlignment="0" applyProtection="0"/>
    <xf numFmtId="0" fontId="96" fillId="0" borderId="0"/>
    <xf numFmtId="0" fontId="96" fillId="0" borderId="0"/>
    <xf numFmtId="0" fontId="13" fillId="0" borderId="0"/>
    <xf numFmtId="0" fontId="96" fillId="0" borderId="0"/>
    <xf numFmtId="0" fontId="96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2" borderId="8" applyNumberFormat="0" applyFont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96" fillId="0" borderId="0"/>
    <xf numFmtId="168" fontId="96" fillId="0" borderId="0" applyFont="0" applyFill="0" applyBorder="0" applyAlignment="0" applyProtection="0"/>
    <xf numFmtId="9" fontId="387" fillId="0" borderId="0">
      <alignment vertical="top"/>
      <protection locked="0"/>
    </xf>
    <xf numFmtId="0" fontId="96" fillId="0" borderId="0"/>
    <xf numFmtId="0" fontId="96" fillId="37" borderId="0" applyNumberFormat="0" applyBorder="0" applyAlignment="0" applyProtection="0"/>
    <xf numFmtId="0" fontId="96" fillId="38" borderId="0" applyNumberFormat="0" applyBorder="0" applyAlignment="0" applyProtection="0"/>
    <xf numFmtId="0" fontId="96" fillId="41" borderId="0" applyNumberFormat="0" applyBorder="0" applyAlignment="0" applyProtection="0"/>
    <xf numFmtId="0" fontId="96" fillId="42" borderId="0" applyNumberFormat="0" applyBorder="0" applyAlignment="0" applyProtection="0"/>
    <xf numFmtId="0" fontId="96" fillId="45" borderId="0" applyNumberFormat="0" applyBorder="0" applyAlignment="0" applyProtection="0"/>
    <xf numFmtId="0" fontId="96" fillId="46" borderId="0" applyNumberFormat="0" applyBorder="0" applyAlignment="0" applyProtection="0"/>
    <xf numFmtId="0" fontId="96" fillId="49" borderId="0" applyNumberFormat="0" applyBorder="0" applyAlignment="0" applyProtection="0"/>
    <xf numFmtId="0" fontId="96" fillId="50" borderId="0" applyNumberFormat="0" applyBorder="0" applyAlignment="0" applyProtection="0"/>
    <xf numFmtId="0" fontId="96" fillId="53" borderId="0" applyNumberFormat="0" applyBorder="0" applyAlignment="0" applyProtection="0"/>
    <xf numFmtId="0" fontId="96" fillId="54" borderId="0" applyNumberFormat="0" applyBorder="0" applyAlignment="0" applyProtection="0"/>
    <xf numFmtId="0" fontId="96" fillId="57" borderId="0" applyNumberFormat="0" applyBorder="0" applyAlignment="0" applyProtection="0"/>
    <xf numFmtId="0" fontId="96" fillId="58" borderId="0" applyNumberFormat="0" applyBorder="0" applyAlignment="0" applyProtection="0"/>
    <xf numFmtId="9" fontId="96" fillId="0" borderId="0" applyFont="0" applyFill="0" applyBorder="0" applyAlignment="0" applyProtection="0"/>
    <xf numFmtId="168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96" fillId="0" borderId="0"/>
    <xf numFmtId="9" fontId="96" fillId="0" borderId="0" applyFont="0" applyFill="0" applyBorder="0" applyAlignment="0" applyProtection="0"/>
    <xf numFmtId="168" fontId="96" fillId="0" borderId="0" applyFont="0" applyFill="0" applyBorder="0" applyAlignment="0" applyProtection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96" fillId="2" borderId="8" applyNumberFormat="0" applyFont="0" applyAlignment="0" applyProtection="0"/>
    <xf numFmtId="0" fontId="96" fillId="0" borderId="0"/>
    <xf numFmtId="0" fontId="96" fillId="2" borderId="8" applyNumberFormat="0" applyFont="0" applyAlignment="0" applyProtection="0"/>
    <xf numFmtId="0" fontId="96" fillId="37" borderId="0" applyNumberFormat="0" applyBorder="0" applyAlignment="0" applyProtection="0"/>
    <xf numFmtId="0" fontId="96" fillId="38" borderId="0" applyNumberFormat="0" applyBorder="0" applyAlignment="0" applyProtection="0"/>
    <xf numFmtId="0" fontId="96" fillId="41" borderId="0" applyNumberFormat="0" applyBorder="0" applyAlignment="0" applyProtection="0"/>
    <xf numFmtId="0" fontId="96" fillId="42" borderId="0" applyNumberFormat="0" applyBorder="0" applyAlignment="0" applyProtection="0"/>
    <xf numFmtId="0" fontId="96" fillId="45" borderId="0" applyNumberFormat="0" applyBorder="0" applyAlignment="0" applyProtection="0"/>
    <xf numFmtId="0" fontId="96" fillId="46" borderId="0" applyNumberFormat="0" applyBorder="0" applyAlignment="0" applyProtection="0"/>
    <xf numFmtId="0" fontId="96" fillId="49" borderId="0" applyNumberFormat="0" applyBorder="0" applyAlignment="0" applyProtection="0"/>
    <xf numFmtId="0" fontId="96" fillId="50" borderId="0" applyNumberFormat="0" applyBorder="0" applyAlignment="0" applyProtection="0"/>
    <xf numFmtId="0" fontId="96" fillId="53" borderId="0" applyNumberFormat="0" applyBorder="0" applyAlignment="0" applyProtection="0"/>
    <xf numFmtId="0" fontId="96" fillId="54" borderId="0" applyNumberFormat="0" applyBorder="0" applyAlignment="0" applyProtection="0"/>
    <xf numFmtId="0" fontId="96" fillId="57" borderId="0" applyNumberFormat="0" applyBorder="0" applyAlignment="0" applyProtection="0"/>
    <xf numFmtId="0" fontId="96" fillId="58" borderId="0" applyNumberFormat="0" applyBorder="0" applyAlignment="0" applyProtection="0"/>
    <xf numFmtId="0" fontId="96" fillId="0" borderId="0"/>
    <xf numFmtId="0" fontId="96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39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168" fontId="1" fillId="0" borderId="0" applyFont="0" applyFill="0" applyBorder="0" applyAlignment="0" applyProtection="0"/>
    <xf numFmtId="0" fontId="96" fillId="37" borderId="0" applyNumberFormat="0" applyBorder="0" applyAlignment="0" applyProtection="0"/>
    <xf numFmtId="0" fontId="96" fillId="41" borderId="0" applyNumberFormat="0" applyBorder="0" applyAlignment="0" applyProtection="0"/>
    <xf numFmtId="0" fontId="96" fillId="45" borderId="0" applyNumberFormat="0" applyBorder="0" applyAlignment="0" applyProtection="0"/>
    <xf numFmtId="0" fontId="96" fillId="49" borderId="0" applyNumberFormat="0" applyBorder="0" applyAlignment="0" applyProtection="0"/>
    <xf numFmtId="0" fontId="96" fillId="53" borderId="0" applyNumberFormat="0" applyBorder="0" applyAlignment="0" applyProtection="0"/>
    <xf numFmtId="0" fontId="96" fillId="57" borderId="0" applyNumberFormat="0" applyBorder="0" applyAlignment="0" applyProtection="0"/>
    <xf numFmtId="0" fontId="96" fillId="38" borderId="0" applyNumberFormat="0" applyBorder="0" applyAlignment="0" applyProtection="0"/>
    <xf numFmtId="0" fontId="96" fillId="42" borderId="0" applyNumberFormat="0" applyBorder="0" applyAlignment="0" applyProtection="0"/>
    <xf numFmtId="0" fontId="96" fillId="46" borderId="0" applyNumberFormat="0" applyBorder="0" applyAlignment="0" applyProtection="0"/>
    <xf numFmtId="0" fontId="96" fillId="50" borderId="0" applyNumberFormat="0" applyBorder="0" applyAlignment="0" applyProtection="0"/>
    <xf numFmtId="0" fontId="96" fillId="54" borderId="0" applyNumberFormat="0" applyBorder="0" applyAlignment="0" applyProtection="0"/>
    <xf numFmtId="0" fontId="96" fillId="58" borderId="0" applyNumberFormat="0" applyBorder="0" applyAlignment="0" applyProtection="0"/>
    <xf numFmtId="0" fontId="96" fillId="0" borderId="0"/>
    <xf numFmtId="0" fontId="13" fillId="0" borderId="0"/>
    <xf numFmtId="0" fontId="96" fillId="0" borderId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96" fillId="0" borderId="0"/>
    <xf numFmtId="0" fontId="106" fillId="33" borderId="23" applyNumberFormat="0" applyAlignment="0" applyProtection="0"/>
    <xf numFmtId="0" fontId="96" fillId="2" borderId="8" applyNumberFormat="0" applyFont="0" applyAlignment="0" applyProtection="0"/>
    <xf numFmtId="0" fontId="96" fillId="37" borderId="0" applyNumberFormat="0" applyBorder="0" applyAlignment="0" applyProtection="0"/>
    <xf numFmtId="0" fontId="96" fillId="38" borderId="0" applyNumberFormat="0" applyBorder="0" applyAlignment="0" applyProtection="0"/>
    <xf numFmtId="0" fontId="96" fillId="41" borderId="0" applyNumberFormat="0" applyBorder="0" applyAlignment="0" applyProtection="0"/>
    <xf numFmtId="0" fontId="96" fillId="42" borderId="0" applyNumberFormat="0" applyBorder="0" applyAlignment="0" applyProtection="0"/>
    <xf numFmtId="0" fontId="96" fillId="45" borderId="0" applyNumberFormat="0" applyBorder="0" applyAlignment="0" applyProtection="0"/>
    <xf numFmtId="0" fontId="96" fillId="46" borderId="0" applyNumberFormat="0" applyBorder="0" applyAlignment="0" applyProtection="0"/>
    <xf numFmtId="0" fontId="96" fillId="49" borderId="0" applyNumberFormat="0" applyBorder="0" applyAlignment="0" applyProtection="0"/>
    <xf numFmtId="0" fontId="96" fillId="50" borderId="0" applyNumberFormat="0" applyBorder="0" applyAlignment="0" applyProtection="0"/>
    <xf numFmtId="0" fontId="96" fillId="53" borderId="0" applyNumberFormat="0" applyBorder="0" applyAlignment="0" applyProtection="0"/>
    <xf numFmtId="0" fontId="96" fillId="54" borderId="0" applyNumberFormat="0" applyBorder="0" applyAlignment="0" applyProtection="0"/>
    <xf numFmtId="0" fontId="96" fillId="57" borderId="0" applyNumberFormat="0" applyBorder="0" applyAlignment="0" applyProtection="0"/>
    <xf numFmtId="0" fontId="96" fillId="58" borderId="0" applyNumberFormat="0" applyBorder="0" applyAlignment="0" applyProtection="0"/>
    <xf numFmtId="0" fontId="85" fillId="33" borderId="23" applyNumberFormat="0" applyAlignment="0" applyProtection="0"/>
    <xf numFmtId="0" fontId="96" fillId="0" borderId="0"/>
    <xf numFmtId="168" fontId="96" fillId="0" borderId="0" applyFont="0" applyFill="0" applyBorder="0" applyAlignment="0" applyProtection="0"/>
    <xf numFmtId="0" fontId="13" fillId="0" borderId="0"/>
    <xf numFmtId="0" fontId="96" fillId="37" borderId="0" applyNumberFormat="0" applyBorder="0" applyAlignment="0" applyProtection="0"/>
    <xf numFmtId="0" fontId="96" fillId="38" borderId="0" applyNumberFormat="0" applyBorder="0" applyAlignment="0" applyProtection="0"/>
    <xf numFmtId="0" fontId="96" fillId="41" borderId="0" applyNumberFormat="0" applyBorder="0" applyAlignment="0" applyProtection="0"/>
    <xf numFmtId="0" fontId="96" fillId="42" borderId="0" applyNumberFormat="0" applyBorder="0" applyAlignment="0" applyProtection="0"/>
    <xf numFmtId="0" fontId="96" fillId="45" borderId="0" applyNumberFormat="0" applyBorder="0" applyAlignment="0" applyProtection="0"/>
    <xf numFmtId="0" fontId="96" fillId="46" borderId="0" applyNumberFormat="0" applyBorder="0" applyAlignment="0" applyProtection="0"/>
    <xf numFmtId="0" fontId="96" fillId="49" borderId="0" applyNumberFormat="0" applyBorder="0" applyAlignment="0" applyProtection="0"/>
    <xf numFmtId="0" fontId="96" fillId="50" borderId="0" applyNumberFormat="0" applyBorder="0" applyAlignment="0" applyProtection="0"/>
    <xf numFmtId="0" fontId="96" fillId="53" borderId="0" applyNumberFormat="0" applyBorder="0" applyAlignment="0" applyProtection="0"/>
    <xf numFmtId="0" fontId="96" fillId="54" borderId="0" applyNumberFormat="0" applyBorder="0" applyAlignment="0" applyProtection="0"/>
    <xf numFmtId="0" fontId="96" fillId="57" borderId="0" applyNumberFormat="0" applyBorder="0" applyAlignment="0" applyProtection="0"/>
    <xf numFmtId="0" fontId="96" fillId="58" borderId="0" applyNumberFormat="0" applyBorder="0" applyAlignment="0" applyProtection="0"/>
    <xf numFmtId="9" fontId="96" fillId="0" borderId="0" applyFont="0" applyFill="0" applyBorder="0" applyAlignment="0" applyProtection="0"/>
    <xf numFmtId="168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96" fillId="0" borderId="0"/>
    <xf numFmtId="0" fontId="96" fillId="0" borderId="0"/>
    <xf numFmtId="9" fontId="96" fillId="0" borderId="0" applyFont="0" applyFill="0" applyBorder="0" applyAlignment="0" applyProtection="0"/>
    <xf numFmtId="0" fontId="96" fillId="0" borderId="0"/>
    <xf numFmtId="0" fontId="96" fillId="2" borderId="8" applyNumberFormat="0" applyFont="0" applyAlignment="0" applyProtection="0"/>
    <xf numFmtId="0" fontId="96" fillId="2" borderId="8" applyNumberFormat="0" applyFont="0" applyAlignment="0" applyProtection="0"/>
    <xf numFmtId="0" fontId="96" fillId="0" borderId="0"/>
    <xf numFmtId="0" fontId="96" fillId="2" borderId="8" applyNumberFormat="0" applyFont="0" applyAlignment="0" applyProtection="0"/>
    <xf numFmtId="0" fontId="96" fillId="37" borderId="0" applyNumberFormat="0" applyBorder="0" applyAlignment="0" applyProtection="0"/>
    <xf numFmtId="0" fontId="96" fillId="38" borderId="0" applyNumberFormat="0" applyBorder="0" applyAlignment="0" applyProtection="0"/>
    <xf numFmtId="0" fontId="96" fillId="41" borderId="0" applyNumberFormat="0" applyBorder="0" applyAlignment="0" applyProtection="0"/>
    <xf numFmtId="0" fontId="96" fillId="42" borderId="0" applyNumberFormat="0" applyBorder="0" applyAlignment="0" applyProtection="0"/>
    <xf numFmtId="0" fontId="96" fillId="45" borderId="0" applyNumberFormat="0" applyBorder="0" applyAlignment="0" applyProtection="0"/>
    <xf numFmtId="0" fontId="96" fillId="46" borderId="0" applyNumberFormat="0" applyBorder="0" applyAlignment="0" applyProtection="0"/>
    <xf numFmtId="0" fontId="96" fillId="49" borderId="0" applyNumberFormat="0" applyBorder="0" applyAlignment="0" applyProtection="0"/>
    <xf numFmtId="0" fontId="96" fillId="50" borderId="0" applyNumberFormat="0" applyBorder="0" applyAlignment="0" applyProtection="0"/>
    <xf numFmtId="0" fontId="96" fillId="53" borderId="0" applyNumberFormat="0" applyBorder="0" applyAlignment="0" applyProtection="0"/>
    <xf numFmtId="0" fontId="96" fillId="54" borderId="0" applyNumberFormat="0" applyBorder="0" applyAlignment="0" applyProtection="0"/>
    <xf numFmtId="0" fontId="96" fillId="57" borderId="0" applyNumberFormat="0" applyBorder="0" applyAlignment="0" applyProtection="0"/>
    <xf numFmtId="0" fontId="96" fillId="58" borderId="0" applyNumberFormat="0" applyBorder="0" applyAlignment="0" applyProtection="0"/>
    <xf numFmtId="0" fontId="96" fillId="0" borderId="0"/>
    <xf numFmtId="0" fontId="96" fillId="0" borderId="0"/>
    <xf numFmtId="168" fontId="96" fillId="0" borderId="0" applyFont="0" applyFill="0" applyBorder="0" applyAlignment="0" applyProtection="0"/>
    <xf numFmtId="0" fontId="96" fillId="2" borderId="8" applyNumberFormat="0" applyFont="0" applyAlignment="0" applyProtection="0"/>
    <xf numFmtId="0" fontId="96" fillId="37" borderId="0" applyNumberFormat="0" applyBorder="0" applyAlignment="0" applyProtection="0"/>
    <xf numFmtId="0" fontId="96" fillId="38" borderId="0" applyNumberFormat="0" applyBorder="0" applyAlignment="0" applyProtection="0"/>
    <xf numFmtId="0" fontId="96" fillId="41" borderId="0" applyNumberFormat="0" applyBorder="0" applyAlignment="0" applyProtection="0"/>
    <xf numFmtId="0" fontId="96" fillId="42" borderId="0" applyNumberFormat="0" applyBorder="0" applyAlignment="0" applyProtection="0"/>
    <xf numFmtId="0" fontId="96" fillId="45" borderId="0" applyNumberFormat="0" applyBorder="0" applyAlignment="0" applyProtection="0"/>
    <xf numFmtId="0" fontId="96" fillId="46" borderId="0" applyNumberFormat="0" applyBorder="0" applyAlignment="0" applyProtection="0"/>
    <xf numFmtId="0" fontId="96" fillId="49" borderId="0" applyNumberFormat="0" applyBorder="0" applyAlignment="0" applyProtection="0"/>
    <xf numFmtId="0" fontId="96" fillId="50" borderId="0" applyNumberFormat="0" applyBorder="0" applyAlignment="0" applyProtection="0"/>
    <xf numFmtId="0" fontId="96" fillId="53" borderId="0" applyNumberFormat="0" applyBorder="0" applyAlignment="0" applyProtection="0"/>
    <xf numFmtId="0" fontId="96" fillId="54" borderId="0" applyNumberFormat="0" applyBorder="0" applyAlignment="0" applyProtection="0"/>
    <xf numFmtId="0" fontId="96" fillId="57" borderId="0" applyNumberFormat="0" applyBorder="0" applyAlignment="0" applyProtection="0"/>
    <xf numFmtId="0" fontId="96" fillId="58" borderId="0" applyNumberFormat="0" applyBorder="0" applyAlignment="0" applyProtection="0"/>
    <xf numFmtId="9" fontId="96" fillId="0" borderId="0" applyFont="0" applyFill="0" applyBorder="0" applyAlignment="0" applyProtection="0"/>
    <xf numFmtId="168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96" fillId="0" borderId="0"/>
    <xf numFmtId="0" fontId="96" fillId="0" borderId="0"/>
    <xf numFmtId="9" fontId="96" fillId="0" borderId="0" applyFont="0" applyFill="0" applyBorder="0" applyAlignment="0" applyProtection="0"/>
    <xf numFmtId="0" fontId="96" fillId="0" borderId="0"/>
    <xf numFmtId="168" fontId="96" fillId="0" borderId="0" applyFont="0" applyFill="0" applyBorder="0" applyAlignment="0" applyProtection="0"/>
    <xf numFmtId="0" fontId="96" fillId="2" borderId="8" applyNumberFormat="0" applyFont="0" applyAlignment="0" applyProtection="0"/>
    <xf numFmtId="0" fontId="96" fillId="2" borderId="8" applyNumberFormat="0" applyFont="0" applyAlignment="0" applyProtection="0"/>
    <xf numFmtId="0" fontId="13" fillId="0" borderId="0"/>
    <xf numFmtId="0" fontId="96" fillId="0" borderId="0"/>
    <xf numFmtId="0" fontId="96" fillId="2" borderId="8" applyNumberFormat="0" applyFont="0" applyAlignment="0" applyProtection="0"/>
    <xf numFmtId="0" fontId="96" fillId="37" borderId="0" applyNumberFormat="0" applyBorder="0" applyAlignment="0" applyProtection="0"/>
    <xf numFmtId="0" fontId="96" fillId="38" borderId="0" applyNumberFormat="0" applyBorder="0" applyAlignment="0" applyProtection="0"/>
    <xf numFmtId="0" fontId="96" fillId="41" borderId="0" applyNumberFormat="0" applyBorder="0" applyAlignment="0" applyProtection="0"/>
    <xf numFmtId="0" fontId="96" fillId="42" borderId="0" applyNumberFormat="0" applyBorder="0" applyAlignment="0" applyProtection="0"/>
    <xf numFmtId="0" fontId="96" fillId="45" borderId="0" applyNumberFormat="0" applyBorder="0" applyAlignment="0" applyProtection="0"/>
    <xf numFmtId="0" fontId="96" fillId="46" borderId="0" applyNumberFormat="0" applyBorder="0" applyAlignment="0" applyProtection="0"/>
    <xf numFmtId="0" fontId="96" fillId="49" borderId="0" applyNumberFormat="0" applyBorder="0" applyAlignment="0" applyProtection="0"/>
    <xf numFmtId="0" fontId="96" fillId="50" borderId="0" applyNumberFormat="0" applyBorder="0" applyAlignment="0" applyProtection="0"/>
    <xf numFmtId="0" fontId="96" fillId="53" borderId="0" applyNumberFormat="0" applyBorder="0" applyAlignment="0" applyProtection="0"/>
    <xf numFmtId="0" fontId="96" fillId="54" borderId="0" applyNumberFormat="0" applyBorder="0" applyAlignment="0" applyProtection="0"/>
    <xf numFmtId="0" fontId="96" fillId="57" borderId="0" applyNumberFormat="0" applyBorder="0" applyAlignment="0" applyProtection="0"/>
    <xf numFmtId="0" fontId="96" fillId="58" borderId="0" applyNumberFormat="0" applyBorder="0" applyAlignment="0" applyProtection="0"/>
    <xf numFmtId="0" fontId="96" fillId="0" borderId="0"/>
    <xf numFmtId="0" fontId="96" fillId="2" borderId="8" applyNumberFormat="0" applyFont="0" applyAlignment="0" applyProtection="0"/>
    <xf numFmtId="0" fontId="96" fillId="37" borderId="0" applyNumberFormat="0" applyBorder="0" applyAlignment="0" applyProtection="0"/>
    <xf numFmtId="0" fontId="96" fillId="38" borderId="0" applyNumberFormat="0" applyBorder="0" applyAlignment="0" applyProtection="0"/>
    <xf numFmtId="0" fontId="96" fillId="41" borderId="0" applyNumberFormat="0" applyBorder="0" applyAlignment="0" applyProtection="0"/>
    <xf numFmtId="0" fontId="96" fillId="42" borderId="0" applyNumberFormat="0" applyBorder="0" applyAlignment="0" applyProtection="0"/>
    <xf numFmtId="0" fontId="96" fillId="45" borderId="0" applyNumberFormat="0" applyBorder="0" applyAlignment="0" applyProtection="0"/>
    <xf numFmtId="0" fontId="96" fillId="46" borderId="0" applyNumberFormat="0" applyBorder="0" applyAlignment="0" applyProtection="0"/>
    <xf numFmtId="0" fontId="96" fillId="49" borderId="0" applyNumberFormat="0" applyBorder="0" applyAlignment="0" applyProtection="0"/>
    <xf numFmtId="0" fontId="96" fillId="50" borderId="0" applyNumberFormat="0" applyBorder="0" applyAlignment="0" applyProtection="0"/>
    <xf numFmtId="0" fontId="96" fillId="53" borderId="0" applyNumberFormat="0" applyBorder="0" applyAlignment="0" applyProtection="0"/>
    <xf numFmtId="0" fontId="96" fillId="54" borderId="0" applyNumberFormat="0" applyBorder="0" applyAlignment="0" applyProtection="0"/>
    <xf numFmtId="0" fontId="96" fillId="57" borderId="0" applyNumberFormat="0" applyBorder="0" applyAlignment="0" applyProtection="0"/>
    <xf numFmtId="0" fontId="96" fillId="58" borderId="0" applyNumberFormat="0" applyBorder="0" applyAlignment="0" applyProtection="0"/>
    <xf numFmtId="0" fontId="96" fillId="0" borderId="0"/>
    <xf numFmtId="168" fontId="96" fillId="0" borderId="0" applyFont="0" applyFill="0" applyBorder="0" applyAlignment="0" applyProtection="0"/>
    <xf numFmtId="0" fontId="96" fillId="2" borderId="8" applyNumberFormat="0" applyFont="0" applyAlignment="0" applyProtection="0"/>
    <xf numFmtId="9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96" fillId="0" borderId="0"/>
    <xf numFmtId="9" fontId="96" fillId="0" borderId="0" applyFont="0" applyFill="0" applyBorder="0" applyAlignment="0" applyProtection="0"/>
    <xf numFmtId="0" fontId="96" fillId="0" borderId="0"/>
    <xf numFmtId="168" fontId="96" fillId="0" borderId="0" applyFont="0" applyFill="0" applyBorder="0" applyAlignment="0" applyProtection="0"/>
    <xf numFmtId="0" fontId="96" fillId="2" borderId="8" applyNumberFormat="0" applyFont="0" applyAlignment="0" applyProtection="0"/>
    <xf numFmtId="0" fontId="96" fillId="2" borderId="8" applyNumberFormat="0" applyFont="0" applyAlignment="0" applyProtection="0"/>
    <xf numFmtId="0" fontId="96" fillId="2" borderId="8" applyNumberFormat="0" applyFont="0" applyAlignment="0" applyProtection="0"/>
    <xf numFmtId="0" fontId="96" fillId="37" borderId="0" applyNumberFormat="0" applyBorder="0" applyAlignment="0" applyProtection="0"/>
    <xf numFmtId="0" fontId="96" fillId="38" borderId="0" applyNumberFormat="0" applyBorder="0" applyAlignment="0" applyProtection="0"/>
    <xf numFmtId="0" fontId="96" fillId="41" borderId="0" applyNumberFormat="0" applyBorder="0" applyAlignment="0" applyProtection="0"/>
    <xf numFmtId="0" fontId="96" fillId="42" borderId="0" applyNumberFormat="0" applyBorder="0" applyAlignment="0" applyProtection="0"/>
    <xf numFmtId="0" fontId="96" fillId="45" borderId="0" applyNumberFormat="0" applyBorder="0" applyAlignment="0" applyProtection="0"/>
    <xf numFmtId="0" fontId="96" fillId="46" borderId="0" applyNumberFormat="0" applyBorder="0" applyAlignment="0" applyProtection="0"/>
    <xf numFmtId="0" fontId="96" fillId="49" borderId="0" applyNumberFormat="0" applyBorder="0" applyAlignment="0" applyProtection="0"/>
    <xf numFmtId="0" fontId="96" fillId="50" borderId="0" applyNumberFormat="0" applyBorder="0" applyAlignment="0" applyProtection="0"/>
    <xf numFmtId="0" fontId="96" fillId="53" borderId="0" applyNumberFormat="0" applyBorder="0" applyAlignment="0" applyProtection="0"/>
    <xf numFmtId="0" fontId="96" fillId="54" borderId="0" applyNumberFormat="0" applyBorder="0" applyAlignment="0" applyProtection="0"/>
    <xf numFmtId="0" fontId="96" fillId="57" borderId="0" applyNumberFormat="0" applyBorder="0" applyAlignment="0" applyProtection="0"/>
    <xf numFmtId="0" fontId="96" fillId="58" borderId="0" applyNumberFormat="0" applyBorder="0" applyAlignment="0" applyProtection="0"/>
    <xf numFmtId="0" fontId="96" fillId="0" borderId="0"/>
    <xf numFmtId="0" fontId="96" fillId="2" borderId="8" applyNumberFormat="0" applyFont="0" applyAlignment="0" applyProtection="0"/>
    <xf numFmtId="0" fontId="96" fillId="37" borderId="0" applyNumberFormat="0" applyBorder="0" applyAlignment="0" applyProtection="0"/>
    <xf numFmtId="0" fontId="96" fillId="38" borderId="0" applyNumberFormat="0" applyBorder="0" applyAlignment="0" applyProtection="0"/>
    <xf numFmtId="0" fontId="96" fillId="41" borderId="0" applyNumberFormat="0" applyBorder="0" applyAlignment="0" applyProtection="0"/>
    <xf numFmtId="0" fontId="96" fillId="42" borderId="0" applyNumberFormat="0" applyBorder="0" applyAlignment="0" applyProtection="0"/>
    <xf numFmtId="0" fontId="96" fillId="45" borderId="0" applyNumberFormat="0" applyBorder="0" applyAlignment="0" applyProtection="0"/>
    <xf numFmtId="0" fontId="96" fillId="46" borderId="0" applyNumberFormat="0" applyBorder="0" applyAlignment="0" applyProtection="0"/>
    <xf numFmtId="0" fontId="96" fillId="49" borderId="0" applyNumberFormat="0" applyBorder="0" applyAlignment="0" applyProtection="0"/>
    <xf numFmtId="0" fontId="96" fillId="50" borderId="0" applyNumberFormat="0" applyBorder="0" applyAlignment="0" applyProtection="0"/>
    <xf numFmtId="0" fontId="96" fillId="53" borderId="0" applyNumberFormat="0" applyBorder="0" applyAlignment="0" applyProtection="0"/>
    <xf numFmtId="0" fontId="96" fillId="54" borderId="0" applyNumberFormat="0" applyBorder="0" applyAlignment="0" applyProtection="0"/>
    <xf numFmtId="0" fontId="96" fillId="57" borderId="0" applyNumberFormat="0" applyBorder="0" applyAlignment="0" applyProtection="0"/>
    <xf numFmtId="0" fontId="96" fillId="58" borderId="0" applyNumberFormat="0" applyBorder="0" applyAlignment="0" applyProtection="0"/>
    <xf numFmtId="168" fontId="96" fillId="0" borderId="0" applyFont="0" applyFill="0" applyBorder="0" applyAlignment="0" applyProtection="0"/>
    <xf numFmtId="0" fontId="96" fillId="0" borderId="0"/>
    <xf numFmtId="0" fontId="96" fillId="0" borderId="0"/>
    <xf numFmtId="0" fontId="106" fillId="33" borderId="23" applyNumberFormat="0" applyAlignment="0" applyProtection="0"/>
    <xf numFmtId="0" fontId="96" fillId="2" borderId="8" applyNumberFormat="0" applyFont="0" applyAlignment="0" applyProtection="0"/>
    <xf numFmtId="0" fontId="96" fillId="37" borderId="0" applyNumberFormat="0" applyBorder="0" applyAlignment="0" applyProtection="0"/>
    <xf numFmtId="0" fontId="96" fillId="38" borderId="0" applyNumberFormat="0" applyBorder="0" applyAlignment="0" applyProtection="0"/>
    <xf numFmtId="0" fontId="96" fillId="41" borderId="0" applyNumberFormat="0" applyBorder="0" applyAlignment="0" applyProtection="0"/>
    <xf numFmtId="0" fontId="96" fillId="42" borderId="0" applyNumberFormat="0" applyBorder="0" applyAlignment="0" applyProtection="0"/>
    <xf numFmtId="0" fontId="96" fillId="45" borderId="0" applyNumberFormat="0" applyBorder="0" applyAlignment="0" applyProtection="0"/>
    <xf numFmtId="0" fontId="96" fillId="46" borderId="0" applyNumberFormat="0" applyBorder="0" applyAlignment="0" applyProtection="0"/>
    <xf numFmtId="0" fontId="96" fillId="49" borderId="0" applyNumberFormat="0" applyBorder="0" applyAlignment="0" applyProtection="0"/>
    <xf numFmtId="0" fontId="96" fillId="50" borderId="0" applyNumberFormat="0" applyBorder="0" applyAlignment="0" applyProtection="0"/>
    <xf numFmtId="0" fontId="96" fillId="53" borderId="0" applyNumberFormat="0" applyBorder="0" applyAlignment="0" applyProtection="0"/>
    <xf numFmtId="0" fontId="96" fillId="54" borderId="0" applyNumberFormat="0" applyBorder="0" applyAlignment="0" applyProtection="0"/>
    <xf numFmtId="0" fontId="96" fillId="57" borderId="0" applyNumberFormat="0" applyBorder="0" applyAlignment="0" applyProtection="0"/>
    <xf numFmtId="0" fontId="96" fillId="58" borderId="0" applyNumberFormat="0" applyBorder="0" applyAlignment="0" applyProtection="0"/>
    <xf numFmtId="0" fontId="96" fillId="0" borderId="0"/>
    <xf numFmtId="168" fontId="96" fillId="0" borderId="0" applyFont="0" applyFill="0" applyBorder="0" applyAlignment="0" applyProtection="0"/>
    <xf numFmtId="0" fontId="106" fillId="33" borderId="23" applyNumberFormat="0" applyAlignment="0" applyProtection="0"/>
    <xf numFmtId="0" fontId="96" fillId="2" borderId="8" applyNumberFormat="0" applyFont="0" applyAlignment="0" applyProtection="0"/>
    <xf numFmtId="0" fontId="96" fillId="37" borderId="0" applyNumberFormat="0" applyBorder="0" applyAlignment="0" applyProtection="0"/>
    <xf numFmtId="0" fontId="96" fillId="38" borderId="0" applyNumberFormat="0" applyBorder="0" applyAlignment="0" applyProtection="0"/>
    <xf numFmtId="0" fontId="96" fillId="41" borderId="0" applyNumberFormat="0" applyBorder="0" applyAlignment="0" applyProtection="0"/>
    <xf numFmtId="0" fontId="96" fillId="42" borderId="0" applyNumberFormat="0" applyBorder="0" applyAlignment="0" applyProtection="0"/>
    <xf numFmtId="0" fontId="96" fillId="45" borderId="0" applyNumberFormat="0" applyBorder="0" applyAlignment="0" applyProtection="0"/>
    <xf numFmtId="0" fontId="96" fillId="46" borderId="0" applyNumberFormat="0" applyBorder="0" applyAlignment="0" applyProtection="0"/>
    <xf numFmtId="0" fontId="96" fillId="49" borderId="0" applyNumberFormat="0" applyBorder="0" applyAlignment="0" applyProtection="0"/>
    <xf numFmtId="0" fontId="96" fillId="50" borderId="0" applyNumberFormat="0" applyBorder="0" applyAlignment="0" applyProtection="0"/>
    <xf numFmtId="0" fontId="96" fillId="53" borderId="0" applyNumberFormat="0" applyBorder="0" applyAlignment="0" applyProtection="0"/>
    <xf numFmtId="0" fontId="96" fillId="54" borderId="0" applyNumberFormat="0" applyBorder="0" applyAlignment="0" applyProtection="0"/>
    <xf numFmtId="0" fontId="96" fillId="57" borderId="0" applyNumberFormat="0" applyBorder="0" applyAlignment="0" applyProtection="0"/>
    <xf numFmtId="0" fontId="96" fillId="58" borderId="0" applyNumberFormat="0" applyBorder="0" applyAlignment="0" applyProtection="0"/>
    <xf numFmtId="0" fontId="96" fillId="0" borderId="0"/>
    <xf numFmtId="0" fontId="106" fillId="33" borderId="23" applyNumberFormat="0" applyAlignment="0" applyProtection="0"/>
    <xf numFmtId="0" fontId="96" fillId="0" borderId="0"/>
    <xf numFmtId="0" fontId="106" fillId="33" borderId="23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2" borderId="8" applyNumberFormat="0" applyFont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39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2" borderId="8" applyNumberFormat="0" applyFont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06" fillId="33" borderId="23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2" borderId="8" applyNumberFormat="0" applyFont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96" fillId="0" borderId="0" applyFont="0" applyFill="0" applyBorder="0" applyAlignment="0" applyProtection="0"/>
    <xf numFmtId="0" fontId="10" fillId="0" borderId="0"/>
    <xf numFmtId="0" fontId="1" fillId="0" borderId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43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14" fillId="39" borderId="0" applyNumberFormat="0" applyBorder="0" applyAlignment="0" applyProtection="0"/>
    <xf numFmtId="0" fontId="114" fillId="43" borderId="0" applyNumberFormat="0" applyBorder="0" applyAlignment="0" applyProtection="0"/>
    <xf numFmtId="0" fontId="114" fillId="47" borderId="0" applyNumberFormat="0" applyBorder="0" applyAlignment="0" applyProtection="0"/>
    <xf numFmtId="0" fontId="114" fillId="51" borderId="0" applyNumberFormat="0" applyBorder="0" applyAlignment="0" applyProtection="0"/>
    <xf numFmtId="0" fontId="114" fillId="55" borderId="0" applyNumberFormat="0" applyBorder="0" applyAlignment="0" applyProtection="0"/>
    <xf numFmtId="0" fontId="114" fillId="59" borderId="0" applyNumberFormat="0" applyBorder="0" applyAlignment="0" applyProtection="0"/>
    <xf numFmtId="168" fontId="96" fillId="0" borderId="0" applyFont="0" applyFill="0" applyBorder="0" applyAlignment="0" applyProtection="0"/>
    <xf numFmtId="0" fontId="106" fillId="33" borderId="23" applyNumberFormat="0" applyAlignment="0" applyProtection="0"/>
    <xf numFmtId="0" fontId="105" fillId="32" borderId="0" applyNumberFormat="0" applyBorder="0" applyAlignment="0" applyProtection="0"/>
    <xf numFmtId="0" fontId="106" fillId="33" borderId="23" applyNumberFormat="0" applyAlignment="0" applyProtection="0"/>
    <xf numFmtId="168" fontId="96" fillId="0" borderId="0" applyFont="0" applyFill="0" applyBorder="0" applyAlignment="0" applyProtection="0"/>
    <xf numFmtId="0" fontId="1" fillId="0" borderId="0"/>
    <xf numFmtId="0" fontId="1" fillId="0" borderId="0"/>
    <xf numFmtId="0" fontId="96" fillId="0" borderId="0"/>
    <xf numFmtId="168" fontId="96" fillId="0" borderId="0" applyFont="0" applyFill="0" applyBorder="0" applyAlignment="0" applyProtection="0"/>
    <xf numFmtId="0" fontId="1" fillId="0" borderId="0"/>
    <xf numFmtId="0" fontId="40" fillId="0" borderId="0"/>
    <xf numFmtId="0" fontId="40" fillId="0" borderId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36" fillId="0" borderId="0"/>
    <xf numFmtId="168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0" fontId="394" fillId="30" borderId="0" applyNumberFormat="0" applyBorder="0" applyAlignment="0" applyProtection="0"/>
    <xf numFmtId="0" fontId="19" fillId="60" borderId="0" applyNumberFormat="0" applyBorder="0" applyAlignment="0" applyProtection="0"/>
    <xf numFmtId="0" fontId="19" fillId="10" borderId="0" applyNumberFormat="0" applyBorder="0" applyAlignment="0" applyProtection="0"/>
    <xf numFmtId="0" fontId="19" fillId="29" borderId="0" applyNumberFormat="0" applyBorder="0" applyAlignment="0" applyProtection="0"/>
    <xf numFmtId="0" fontId="19" fillId="60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23" borderId="0" applyNumberFormat="0" applyBorder="0" applyAlignment="0" applyProtection="0"/>
    <xf numFmtId="0" fontId="19" fillId="12" borderId="0" applyNumberFormat="0" applyBorder="0" applyAlignment="0" applyProtection="0"/>
    <xf numFmtId="0" fontId="19" fillId="24" borderId="0" applyNumberFormat="0" applyBorder="0" applyAlignment="0" applyProtection="0"/>
    <xf numFmtId="0" fontId="19" fillId="23" borderId="0" applyNumberFormat="0" applyBorder="0" applyAlignment="0" applyProtection="0"/>
    <xf numFmtId="0" fontId="19" fillId="11" borderId="0" applyNumberFormat="0" applyBorder="0" applyAlignment="0" applyProtection="0"/>
    <xf numFmtId="0" fontId="19" fillId="10" borderId="0" applyNumberFormat="0" applyBorder="0" applyAlignment="0" applyProtection="0"/>
    <xf numFmtId="0" fontId="21" fillId="17" borderId="0" applyNumberFormat="0" applyBorder="0" applyAlignment="0" applyProtection="0"/>
    <xf numFmtId="0" fontId="21" fillId="12" borderId="0" applyNumberFormat="0" applyBorder="0" applyAlignment="0" applyProtection="0"/>
    <xf numFmtId="0" fontId="21" fillId="24" borderId="0" applyNumberFormat="0" applyBorder="0" applyAlignment="0" applyProtection="0"/>
    <xf numFmtId="0" fontId="21" fillId="23" borderId="0" applyNumberFormat="0" applyBorder="0" applyAlignment="0" applyProtection="0"/>
    <xf numFmtId="0" fontId="21" fillId="17" borderId="0" applyNumberFormat="0" applyBorder="0" applyAlignment="0" applyProtection="0"/>
    <xf numFmtId="0" fontId="21" fillId="10" borderId="0" applyNumberFormat="0" applyBorder="0" applyAlignment="0" applyProtection="0"/>
    <xf numFmtId="0" fontId="21" fillId="17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61" borderId="0" applyNumberFormat="0" applyBorder="0" applyAlignment="0" applyProtection="0"/>
    <xf numFmtId="0" fontId="21" fillId="17" borderId="0" applyNumberFormat="0" applyBorder="0" applyAlignment="0" applyProtection="0"/>
    <xf numFmtId="0" fontId="21" fillId="28" borderId="0" applyNumberFormat="0" applyBorder="0" applyAlignment="0" applyProtection="0"/>
    <xf numFmtId="0" fontId="46" fillId="6" borderId="0" applyNumberFormat="0" applyBorder="0" applyAlignment="0" applyProtection="0"/>
    <xf numFmtId="0" fontId="50" fillId="60" borderId="249" applyNumberFormat="0" applyAlignment="0" applyProtection="0"/>
    <xf numFmtId="0" fontId="42" fillId="22" borderId="28" applyNumberFormat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8" fillId="7" borderId="0" applyNumberFormat="0" applyBorder="0" applyAlignment="0" applyProtection="0"/>
    <xf numFmtId="0" fontId="120" fillId="0" borderId="29" applyNumberFormat="0" applyFill="0" applyAlignment="0" applyProtection="0"/>
    <xf numFmtId="0" fontId="121" fillId="0" borderId="17" applyNumberFormat="0" applyFill="0" applyAlignment="0" applyProtection="0"/>
    <xf numFmtId="0" fontId="122" fillId="0" borderId="0" applyNumberFormat="0" applyFill="0" applyBorder="0" applyAlignment="0" applyProtection="0"/>
    <xf numFmtId="0" fontId="123" fillId="10" borderId="249" applyNumberFormat="0" applyAlignment="0" applyProtection="0"/>
    <xf numFmtId="0" fontId="44" fillId="0" borderId="11" applyNumberFormat="0" applyFill="0" applyAlignment="0" applyProtection="0"/>
    <xf numFmtId="0" fontId="63" fillId="24" borderId="0" applyNumberFormat="0" applyBorder="0" applyAlignment="0" applyProtection="0"/>
    <xf numFmtId="0" fontId="4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65" fillId="60" borderId="260" applyNumberFormat="0" applyAlignment="0" applyProtection="0"/>
    <xf numFmtId="0" fontId="125" fillId="0" borderId="0" applyNumberFormat="0" applyFill="0" applyBorder="0" applyAlignment="0" applyProtection="0"/>
    <xf numFmtId="0" fontId="65" fillId="0" borderId="252" applyNumberFormat="0" applyFill="0" applyAlignment="0" applyProtection="0"/>
    <xf numFmtId="0" fontId="52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9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9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0" fillId="0" borderId="0"/>
    <xf numFmtId="168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414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39" fillId="0" borderId="0"/>
    <xf numFmtId="39" fontId="15" fillId="0" borderId="0"/>
    <xf numFmtId="0" fontId="13" fillId="0" borderId="0"/>
    <xf numFmtId="0" fontId="14" fillId="0" borderId="0"/>
    <xf numFmtId="0" fontId="13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4" fillId="0" borderId="0"/>
    <xf numFmtId="0" fontId="40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59" fillId="0" borderId="0"/>
    <xf numFmtId="0" fontId="36" fillId="0" borderId="0"/>
    <xf numFmtId="0" fontId="13" fillId="0" borderId="0"/>
    <xf numFmtId="0" fontId="25" fillId="0" borderId="0"/>
    <xf numFmtId="9" fontId="9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8" fillId="23" borderId="250" applyNumberFormat="0" applyAlignment="0" applyProtection="0"/>
    <xf numFmtId="0" fontId="50" fillId="23" borderId="249" applyNumberFormat="0" applyAlignment="0" applyProtection="0"/>
    <xf numFmtId="0" fontId="19" fillId="0" borderId="0"/>
    <xf numFmtId="0" fontId="37" fillId="0" borderId="0"/>
    <xf numFmtId="0" fontId="59" fillId="0" borderId="0"/>
    <xf numFmtId="0" fontId="61" fillId="10" borderId="249" applyNumberFormat="0" applyAlignment="0" applyProtection="0"/>
    <xf numFmtId="0" fontId="65" fillId="0" borderId="248" applyNumberFormat="0" applyFill="0" applyAlignment="0" applyProtection="0"/>
    <xf numFmtId="0" fontId="19" fillId="29" borderId="247" applyNumberFormat="0" applyFont="0" applyAlignment="0" applyProtection="0"/>
    <xf numFmtId="0" fontId="19" fillId="29" borderId="247" applyNumberFormat="0" applyFont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18" fillId="0" borderId="0" applyFont="0" applyFill="0" applyBorder="0" applyAlignment="0" applyProtection="0">
      <alignment vertical="center"/>
    </xf>
    <xf numFmtId="43" fontId="118" fillId="0" borderId="0" applyFont="0" applyFill="0" applyBorder="0" applyAlignment="0" applyProtection="0">
      <alignment vertical="center"/>
    </xf>
    <xf numFmtId="0" fontId="14" fillId="0" borderId="0"/>
    <xf numFmtId="0" fontId="118" fillId="0" borderId="0"/>
    <xf numFmtId="0" fontId="118" fillId="0" borderId="0"/>
    <xf numFmtId="0" fontId="118" fillId="0" borderId="0"/>
    <xf numFmtId="0" fontId="14" fillId="0" borderId="0"/>
    <xf numFmtId="0" fontId="14" fillId="0" borderId="0"/>
    <xf numFmtId="0" fontId="14" fillId="0" borderId="0"/>
    <xf numFmtId="0" fontId="118" fillId="0" borderId="0">
      <alignment vertical="center"/>
    </xf>
    <xf numFmtId="0" fontId="14" fillId="0" borderId="0"/>
    <xf numFmtId="0" fontId="143" fillId="0" borderId="0">
      <alignment vertical="center"/>
    </xf>
    <xf numFmtId="0" fontId="143" fillId="0" borderId="0">
      <alignment vertical="center"/>
    </xf>
    <xf numFmtId="0" fontId="143" fillId="0" borderId="0">
      <alignment vertical="center"/>
    </xf>
    <xf numFmtId="0" fontId="143" fillId="0" borderId="0">
      <alignment vertical="center"/>
    </xf>
    <xf numFmtId="0" fontId="59" fillId="0" borderId="0">
      <alignment vertical="center"/>
    </xf>
    <xf numFmtId="43" fontId="10" fillId="0" borderId="0" applyFont="0" applyFill="0" applyBorder="0" applyAlignment="0" applyProtection="0"/>
    <xf numFmtId="0" fontId="10" fillId="0" borderId="0"/>
    <xf numFmtId="0" fontId="13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3" fillId="0" borderId="0" applyFont="0" applyFill="0" applyBorder="0" applyAlignment="0" applyProtection="0"/>
    <xf numFmtId="0" fontId="40" fillId="0" borderId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5" fillId="0" borderId="0"/>
    <xf numFmtId="0" fontId="19" fillId="0" borderId="0"/>
    <xf numFmtId="0" fontId="13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9" fillId="0" borderId="0"/>
    <xf numFmtId="0" fontId="390" fillId="0" borderId="0"/>
    <xf numFmtId="0" fontId="40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96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29" borderId="255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84" fontId="13" fillId="0" borderId="0"/>
    <xf numFmtId="284" fontId="13" fillId="0" borderId="0"/>
    <xf numFmtId="0" fontId="1" fillId="0" borderId="0"/>
    <xf numFmtId="0" fontId="95" fillId="0" borderId="0"/>
    <xf numFmtId="43" fontId="95" fillId="0" borderId="0" applyFont="0" applyFill="0" applyBorder="0" applyAlignment="0" applyProtection="0"/>
    <xf numFmtId="0" fontId="1" fillId="0" borderId="0"/>
    <xf numFmtId="0" fontId="95" fillId="0" borderId="0"/>
    <xf numFmtId="284" fontId="13" fillId="0" borderId="0"/>
    <xf numFmtId="284" fontId="13" fillId="0" borderId="0"/>
    <xf numFmtId="284" fontId="13" fillId="0" borderId="0"/>
    <xf numFmtId="284" fontId="13" fillId="0" borderId="0"/>
    <xf numFmtId="9" fontId="1" fillId="0" borderId="0" applyFont="0" applyFill="0" applyBorder="0" applyAlignment="0" applyProtection="0"/>
    <xf numFmtId="168" fontId="96" fillId="0" borderId="0" applyFont="0" applyFill="0" applyBorder="0" applyAlignment="0" applyProtection="0"/>
    <xf numFmtId="0" fontId="460" fillId="0" borderId="0"/>
    <xf numFmtId="0" fontId="96" fillId="0" borderId="0"/>
    <xf numFmtId="0" fontId="1" fillId="0" borderId="0"/>
    <xf numFmtId="0" fontId="1" fillId="0" borderId="0"/>
    <xf numFmtId="284" fontId="13" fillId="0" borderId="0"/>
    <xf numFmtId="9" fontId="1" fillId="0" borderId="0" applyFont="0" applyFill="0" applyBorder="0" applyAlignment="0" applyProtection="0"/>
    <xf numFmtId="0" fontId="13" fillId="0" borderId="0"/>
    <xf numFmtId="0" fontId="390" fillId="0" borderId="0"/>
    <xf numFmtId="43" fontId="1" fillId="0" borderId="0" applyFont="0" applyFill="0" applyBorder="0" applyAlignment="0" applyProtection="0"/>
    <xf numFmtId="0" fontId="19" fillId="29" borderId="255" applyNumberFormat="0" applyFont="0" applyAlignment="0" applyProtection="0"/>
    <xf numFmtId="0" fontId="19" fillId="29" borderId="255" applyNumberFormat="0" applyFont="0" applyAlignment="0" applyProtection="0"/>
    <xf numFmtId="0" fontId="13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284" fontId="13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4" fillId="31" borderId="0" applyNumberFormat="0" applyBorder="0" applyAlignment="0" applyProtection="0"/>
    <xf numFmtId="0" fontId="106" fillId="33" borderId="23" applyNumberFormat="0" applyAlignment="0" applyProtection="0"/>
    <xf numFmtId="0" fontId="107" fillId="34" borderId="24" applyNumberFormat="0" applyAlignment="0" applyProtection="0"/>
    <xf numFmtId="0" fontId="108" fillId="34" borderId="23" applyNumberFormat="0" applyAlignment="0" applyProtection="0"/>
    <xf numFmtId="0" fontId="113" fillId="0" borderId="27" applyNumberFormat="0" applyFill="0" applyAlignment="0" applyProtection="0"/>
    <xf numFmtId="0" fontId="96" fillId="0" borderId="0"/>
    <xf numFmtId="0" fontId="96" fillId="2" borderId="8" applyNumberFormat="0" applyFont="0" applyAlignment="0" applyProtection="0"/>
    <xf numFmtId="0" fontId="96" fillId="0" borderId="0"/>
    <xf numFmtId="0" fontId="96" fillId="0" borderId="0"/>
    <xf numFmtId="168" fontId="13" fillId="0" borderId="0" applyFont="0" applyFill="0" applyBorder="0" applyAlignment="0" applyProtection="0"/>
    <xf numFmtId="0" fontId="93" fillId="39" borderId="0" applyNumberFormat="0" applyBorder="0" applyAlignment="0" applyProtection="0"/>
    <xf numFmtId="0" fontId="93" fillId="43" borderId="0" applyNumberFormat="0" applyBorder="0" applyAlignment="0" applyProtection="0"/>
    <xf numFmtId="0" fontId="93" fillId="47" borderId="0" applyNumberFormat="0" applyBorder="0" applyAlignment="0" applyProtection="0"/>
    <xf numFmtId="0" fontId="93" fillId="51" borderId="0" applyNumberFormat="0" applyBorder="0" applyAlignment="0" applyProtection="0"/>
    <xf numFmtId="0" fontId="93" fillId="55" borderId="0" applyNumberFormat="0" applyBorder="0" applyAlignment="0" applyProtection="0"/>
    <xf numFmtId="0" fontId="93" fillId="59" borderId="0" applyNumberFormat="0" applyBorder="0" applyAlignment="0" applyProtection="0"/>
    <xf numFmtId="0" fontId="93" fillId="36" borderId="0" applyNumberFormat="0" applyBorder="0" applyAlignment="0" applyProtection="0"/>
    <xf numFmtId="0" fontId="93" fillId="40" borderId="0" applyNumberFormat="0" applyBorder="0" applyAlignment="0" applyProtection="0"/>
    <xf numFmtId="0" fontId="93" fillId="44" borderId="0" applyNumberFormat="0" applyBorder="0" applyAlignment="0" applyProtection="0"/>
    <xf numFmtId="0" fontId="93" fillId="48" borderId="0" applyNumberFormat="0" applyBorder="0" applyAlignment="0" applyProtection="0"/>
    <xf numFmtId="0" fontId="93" fillId="52" borderId="0" applyNumberFormat="0" applyBorder="0" applyAlignment="0" applyProtection="0"/>
    <xf numFmtId="0" fontId="93" fillId="56" borderId="0" applyNumberFormat="0" applyBorder="0" applyAlignment="0" applyProtection="0"/>
    <xf numFmtId="0" fontId="83" fillId="31" borderId="0" applyNumberFormat="0" applyBorder="0" applyAlignment="0" applyProtection="0"/>
    <xf numFmtId="0" fontId="87" fillId="34" borderId="23" applyNumberFormat="0" applyAlignment="0" applyProtection="0"/>
    <xf numFmtId="0" fontId="149" fillId="23" borderId="118" applyNumberFormat="0" applyAlignment="0" applyProtection="0"/>
    <xf numFmtId="0" fontId="89" fillId="35" borderId="26" applyNumberFormat="0" applyAlignment="0" applyProtection="0"/>
    <xf numFmtId="0" fontId="91" fillId="0" borderId="0" applyNumberFormat="0" applyFill="0" applyBorder="0" applyAlignment="0" applyProtection="0"/>
    <xf numFmtId="0" fontId="82" fillId="30" borderId="0" applyNumberFormat="0" applyBorder="0" applyAlignment="0" applyProtection="0"/>
    <xf numFmtId="0" fontId="79" fillId="0" borderId="20" applyNumberFormat="0" applyFill="0" applyAlignment="0" applyProtection="0"/>
    <xf numFmtId="0" fontId="80" fillId="0" borderId="21" applyNumberFormat="0" applyFill="0" applyAlignment="0" applyProtection="0"/>
    <xf numFmtId="0" fontId="81" fillId="0" borderId="22" applyNumberFormat="0" applyFill="0" applyAlignment="0" applyProtection="0"/>
    <xf numFmtId="0" fontId="81" fillId="0" borderId="0" applyNumberFormat="0" applyFill="0" applyBorder="0" applyAlignment="0" applyProtection="0"/>
    <xf numFmtId="0" fontId="85" fillId="33" borderId="23" applyNumberFormat="0" applyAlignment="0" applyProtection="0"/>
    <xf numFmtId="0" fontId="162" fillId="10" borderId="118" applyNumberFormat="0" applyAlignment="0" applyProtection="0"/>
    <xf numFmtId="0" fontId="162" fillId="10" borderId="118" applyNumberFormat="0" applyAlignment="0" applyProtection="0"/>
    <xf numFmtId="0" fontId="162" fillId="10" borderId="118" applyNumberFormat="0" applyAlignment="0" applyProtection="0"/>
    <xf numFmtId="0" fontId="88" fillId="0" borderId="25" applyNumberFormat="0" applyFill="0" applyAlignment="0" applyProtection="0"/>
    <xf numFmtId="0" fontId="163" fillId="32" borderId="0" applyNumberFormat="0" applyBorder="0" applyAlignment="0" applyProtection="0"/>
    <xf numFmtId="0" fontId="13" fillId="0" borderId="0"/>
    <xf numFmtId="0" fontId="14" fillId="0" borderId="0">
      <alignment vertical="center"/>
    </xf>
    <xf numFmtId="0" fontId="13" fillId="29" borderId="116" applyNumberFormat="0" applyFont="0" applyAlignment="0" applyProtection="0"/>
    <xf numFmtId="0" fontId="86" fillId="34" borderId="24" applyNumberFormat="0" applyAlignment="0" applyProtection="0"/>
    <xf numFmtId="0" fontId="158" fillId="23" borderId="92" applyNumberFormat="0" applyAlignment="0" applyProtection="0"/>
    <xf numFmtId="0" fontId="167" fillId="0" borderId="0" applyNumberFormat="0" applyFill="0" applyBorder="0" applyAlignment="0" applyProtection="0"/>
    <xf numFmtId="0" fontId="92" fillId="0" borderId="27" applyNumberFormat="0" applyFill="0" applyAlignment="0" applyProtection="0"/>
    <xf numFmtId="0" fontId="160" fillId="0" borderId="113" applyNumberFormat="0" applyFill="0" applyAlignment="0" applyProtection="0"/>
    <xf numFmtId="0" fontId="90" fillId="0" borderId="0" applyNumberFormat="0" applyFill="0" applyBorder="0" applyAlignment="0" applyProtection="0"/>
    <xf numFmtId="183" fontId="13" fillId="3" borderId="122"/>
    <xf numFmtId="43" fontId="13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6" fillId="33" borderId="23" applyNumberFormat="0" applyAlignment="0" applyProtection="0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9" fontId="32" fillId="0" borderId="267" applyNumberFormat="0" applyBorder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39" fontId="15" fillId="0" borderId="0"/>
    <xf numFmtId="39" fontId="15" fillId="0" borderId="0"/>
    <xf numFmtId="0" fontId="115" fillId="0" borderId="0"/>
    <xf numFmtId="43" fontId="13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68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37" fontId="95" fillId="0" borderId="0"/>
    <xf numFmtId="37" fontId="95" fillId="0" borderId="0"/>
    <xf numFmtId="183" fontId="13" fillId="3" borderId="253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40" fillId="0" borderId="0"/>
    <xf numFmtId="0" fontId="24" fillId="0" borderId="0"/>
    <xf numFmtId="0" fontId="13" fillId="0" borderId="0"/>
    <xf numFmtId="0" fontId="19" fillId="0" borderId="0"/>
    <xf numFmtId="0" fontId="19" fillId="0" borderId="0"/>
    <xf numFmtId="0" fontId="106" fillId="33" borderId="23" applyNumberFormat="0" applyAlignment="0" applyProtection="0"/>
    <xf numFmtId="168" fontId="96" fillId="0" borderId="0" applyFont="0" applyFill="0" applyBorder="0" applyAlignment="0" applyProtection="0"/>
    <xf numFmtId="0" fontId="96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50" fillId="60" borderId="118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23" fillId="10" borderId="118" applyNumberFormat="0" applyAlignment="0" applyProtection="0"/>
    <xf numFmtId="0" fontId="40" fillId="0" borderId="0"/>
    <xf numFmtId="0" fontId="13" fillId="0" borderId="0"/>
    <xf numFmtId="0" fontId="13" fillId="29" borderId="116" applyNumberFormat="0" applyFont="0" applyAlignment="0" applyProtection="0"/>
    <xf numFmtId="0" fontId="65" fillId="60" borderId="260" applyNumberFormat="0" applyAlignment="0" applyProtection="0"/>
    <xf numFmtId="9" fontId="13" fillId="0" borderId="0" applyFont="0" applyFill="0" applyBorder="0" applyAlignment="0" applyProtection="0"/>
    <xf numFmtId="0" fontId="124" fillId="0" borderId="0"/>
    <xf numFmtId="0" fontId="65" fillId="0" borderId="121" applyNumberFormat="0" applyFill="0" applyAlignment="0" applyProtection="0"/>
    <xf numFmtId="284" fontId="49" fillId="23" borderId="249" applyNumberFormat="0" applyAlignment="0" applyProtection="0"/>
    <xf numFmtId="0" fontId="134" fillId="0" borderId="113" applyNumberFormat="0" applyFill="0" applyAlignment="0" applyProtection="0">
      <alignment vertical="center"/>
    </xf>
    <xf numFmtId="0" fontId="137" fillId="23" borderId="118" applyNumberFormat="0" applyAlignment="0" applyProtection="0">
      <alignment vertical="center"/>
    </xf>
    <xf numFmtId="0" fontId="139" fillId="23" borderId="92" applyNumberFormat="0" applyAlignment="0" applyProtection="0">
      <alignment vertical="center"/>
    </xf>
    <xf numFmtId="0" fontId="38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42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44" fillId="0" borderId="0"/>
    <xf numFmtId="168" fontId="14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4" fillId="0" borderId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38" fillId="0" borderId="0"/>
    <xf numFmtId="0" fontId="96" fillId="37" borderId="0" applyNumberFormat="0" applyBorder="0" applyAlignment="0" applyProtection="0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0" fontId="96" fillId="41" borderId="0" applyNumberFormat="0" applyBorder="0" applyAlignment="0" applyProtection="0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0" fontId="96" fillId="45" borderId="0" applyNumberFormat="0" applyBorder="0" applyAlignment="0" applyProtection="0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0" fontId="96" fillId="49" borderId="0" applyNumberFormat="0" applyBorder="0" applyAlignment="0" applyProtection="0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0" fontId="96" fillId="53" borderId="0" applyNumberFormat="0" applyBorder="0" applyAlignment="0" applyProtection="0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0" fontId="96" fillId="57" borderId="0" applyNumberFormat="0" applyBorder="0" applyAlignment="0" applyProtection="0"/>
    <xf numFmtId="0" fontId="96" fillId="38" borderId="0" applyNumberFormat="0" applyBorder="0" applyAlignment="0" applyProtection="0"/>
    <xf numFmtId="0" fontId="96" fillId="42" borderId="0" applyNumberFormat="0" applyBorder="0" applyAlignment="0" applyProtection="0"/>
    <xf numFmtId="0" fontId="96" fillId="46" borderId="0" applyNumberFormat="0" applyBorder="0" applyAlignment="0" applyProtection="0"/>
    <xf numFmtId="0" fontId="96" fillId="50" borderId="0" applyNumberFormat="0" applyBorder="0" applyAlignment="0" applyProtection="0"/>
    <xf numFmtId="0" fontId="96" fillId="54" borderId="0" applyNumberFormat="0" applyBorder="0" applyAlignment="0" applyProtection="0"/>
    <xf numFmtId="0" fontId="96" fillId="58" borderId="0" applyNumberFormat="0" applyBorder="0" applyAlignment="0" applyProtection="0"/>
    <xf numFmtId="9" fontId="9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4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0" fillId="0" borderId="0" applyFont="0" applyFill="0" applyBorder="0" applyAlignment="0" applyProtection="0"/>
    <xf numFmtId="183" fontId="13" fillId="3" borderId="122"/>
    <xf numFmtId="0" fontId="96" fillId="0" borderId="0"/>
    <xf numFmtId="183" fontId="13" fillId="3" borderId="253"/>
    <xf numFmtId="9" fontId="9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96" fillId="0" borderId="0"/>
    <xf numFmtId="0" fontId="13" fillId="0" borderId="0"/>
    <xf numFmtId="168" fontId="96" fillId="0" borderId="0" applyFont="0" applyFill="0" applyBorder="0" applyAlignment="0" applyProtection="0"/>
    <xf numFmtId="0" fontId="1" fillId="2" borderId="8" applyNumberFormat="0" applyFont="0" applyAlignment="0" applyProtection="0"/>
    <xf numFmtId="0" fontId="164" fillId="0" borderId="0" applyNumberFormat="0" applyFill="0" applyBorder="0" applyAlignment="0" applyProtection="0"/>
    <xf numFmtId="0" fontId="96" fillId="37" borderId="0" applyNumberFormat="0" applyBorder="0" applyAlignment="0" applyProtection="0"/>
    <xf numFmtId="0" fontId="96" fillId="41" borderId="0" applyNumberFormat="0" applyBorder="0" applyAlignment="0" applyProtection="0"/>
    <xf numFmtId="0" fontId="96" fillId="45" borderId="0" applyNumberFormat="0" applyBorder="0" applyAlignment="0" applyProtection="0"/>
    <xf numFmtId="0" fontId="96" fillId="49" borderId="0" applyNumberFormat="0" applyBorder="0" applyAlignment="0" applyProtection="0"/>
    <xf numFmtId="0" fontId="96" fillId="53" borderId="0" applyNumberFormat="0" applyBorder="0" applyAlignment="0" applyProtection="0"/>
    <xf numFmtId="0" fontId="96" fillId="57" borderId="0" applyNumberFormat="0" applyBorder="0" applyAlignment="0" applyProtection="0"/>
    <xf numFmtId="0" fontId="96" fillId="38" borderId="0" applyNumberFormat="0" applyBorder="0" applyAlignment="0" applyProtection="0"/>
    <xf numFmtId="0" fontId="96" fillId="42" borderId="0" applyNumberFormat="0" applyBorder="0" applyAlignment="0" applyProtection="0"/>
    <xf numFmtId="0" fontId="96" fillId="46" borderId="0" applyNumberFormat="0" applyBorder="0" applyAlignment="0" applyProtection="0"/>
    <xf numFmtId="0" fontId="96" fillId="50" borderId="0" applyNumberFormat="0" applyBorder="0" applyAlignment="0" applyProtection="0"/>
    <xf numFmtId="0" fontId="96" fillId="54" borderId="0" applyNumberFormat="0" applyBorder="0" applyAlignment="0" applyProtection="0"/>
    <xf numFmtId="0" fontId="96" fillId="58" borderId="0" applyNumberFormat="0" applyBorder="0" applyAlignment="0" applyProtection="0"/>
    <xf numFmtId="0" fontId="149" fillId="23" borderId="118" applyNumberFormat="0" applyAlignment="0" applyProtection="0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0" fontId="162" fillId="10" borderId="118" applyNumberFormat="0" applyAlignment="0" applyProtection="0"/>
    <xf numFmtId="183" fontId="13" fillId="3" borderId="122"/>
    <xf numFmtId="0" fontId="162" fillId="10" borderId="118" applyNumberFormat="0" applyAlignment="0" applyProtection="0"/>
    <xf numFmtId="183" fontId="13" fillId="3" borderId="122"/>
    <xf numFmtId="0" fontId="162" fillId="10" borderId="118" applyNumberFormat="0" applyAlignment="0" applyProtection="0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0" fontId="96" fillId="0" borderId="0"/>
    <xf numFmtId="0" fontId="96" fillId="2" borderId="8" applyNumberFormat="0" applyFont="0" applyAlignment="0" applyProtection="0"/>
    <xf numFmtId="0" fontId="13" fillId="29" borderId="116" applyNumberFormat="0" applyFont="0" applyAlignment="0" applyProtection="0"/>
    <xf numFmtId="0" fontId="158" fillId="23" borderId="92" applyNumberFormat="0" applyAlignment="0" applyProtection="0"/>
    <xf numFmtId="0" fontId="160" fillId="0" borderId="113" applyNumberFormat="0" applyFill="0" applyAlignment="0" applyProtection="0"/>
    <xf numFmtId="183" fontId="13" fillId="3" borderId="253"/>
    <xf numFmtId="183" fontId="13" fillId="3" borderId="253"/>
    <xf numFmtId="183" fontId="13" fillId="3" borderId="253"/>
    <xf numFmtId="183" fontId="13" fillId="3" borderId="253"/>
    <xf numFmtId="0" fontId="96" fillId="2" borderId="8" applyNumberFormat="0" applyFont="0" applyAlignment="0" applyProtection="0"/>
    <xf numFmtId="0" fontId="96" fillId="2" borderId="8" applyNumberFormat="0" applyFont="0" applyAlignment="0" applyProtection="0"/>
    <xf numFmtId="0" fontId="13" fillId="29" borderId="116" applyNumberFormat="0" applyFont="0" applyAlignment="0" applyProtection="0"/>
    <xf numFmtId="0" fontId="50" fillId="23" borderId="118" applyNumberFormat="0" applyAlignment="0" applyProtection="0"/>
    <xf numFmtId="0" fontId="65" fillId="0" borderId="113" applyNumberFormat="0" applyFill="0" applyAlignment="0" applyProtection="0"/>
    <xf numFmtId="0" fontId="48" fillId="23" borderId="92" applyNumberFormat="0" applyAlignment="0" applyProtection="0"/>
    <xf numFmtId="0" fontId="19" fillId="29" borderId="116" applyNumberFormat="0" applyFont="0" applyAlignment="0" applyProtection="0"/>
    <xf numFmtId="0" fontId="19" fillId="29" borderId="116" applyNumberFormat="0" applyFont="0" applyAlignment="0" applyProtection="0"/>
    <xf numFmtId="0" fontId="50" fillId="60" borderId="118" applyNumberFormat="0" applyAlignment="0" applyProtection="0"/>
    <xf numFmtId="0" fontId="123" fillId="10" borderId="118" applyNumberFormat="0" applyAlignment="0" applyProtection="0"/>
    <xf numFmtId="0" fontId="65" fillId="60" borderId="260" applyNumberFormat="0" applyAlignment="0" applyProtection="0"/>
    <xf numFmtId="0" fontId="65" fillId="0" borderId="121" applyNumberFormat="0" applyFill="0" applyAlignment="0" applyProtection="0"/>
    <xf numFmtId="0" fontId="134" fillId="0" borderId="113" applyNumberFormat="0" applyFill="0" applyAlignment="0" applyProtection="0">
      <alignment vertical="center"/>
    </xf>
    <xf numFmtId="0" fontId="14" fillId="29" borderId="116" applyNumberFormat="0" applyFont="0" applyAlignment="0" applyProtection="0">
      <alignment vertical="center"/>
    </xf>
    <xf numFmtId="0" fontId="137" fillId="23" borderId="118" applyNumberFormat="0" applyAlignment="0" applyProtection="0">
      <alignment vertical="center"/>
    </xf>
    <xf numFmtId="0" fontId="138" fillId="10" borderId="118" applyNumberFormat="0" applyAlignment="0" applyProtection="0">
      <alignment vertical="center"/>
    </xf>
    <xf numFmtId="0" fontId="149" fillId="23" borderId="118" applyNumberFormat="0" applyAlignment="0" applyProtection="0"/>
    <xf numFmtId="0" fontId="139" fillId="23" borderId="92" applyNumberFormat="0" applyAlignment="0" applyProtection="0">
      <alignment vertical="center"/>
    </xf>
    <xf numFmtId="0" fontId="137" fillId="23" borderId="118" applyNumberFormat="0" applyAlignment="0" applyProtection="0">
      <alignment vertical="center"/>
    </xf>
    <xf numFmtId="0" fontId="134" fillId="0" borderId="113" applyNumberFormat="0" applyFill="0" applyAlignment="0" applyProtection="0">
      <alignment vertical="center"/>
    </xf>
    <xf numFmtId="0" fontId="65" fillId="0" borderId="121" applyNumberFormat="0" applyFill="0" applyAlignment="0" applyProtection="0"/>
    <xf numFmtId="0" fontId="65" fillId="60" borderId="260" applyNumberFormat="0" applyAlignment="0" applyProtection="0"/>
    <xf numFmtId="0" fontId="13" fillId="29" borderId="116" applyNumberFormat="0" applyFont="0" applyAlignment="0" applyProtection="0"/>
    <xf numFmtId="0" fontId="123" fillId="10" borderId="118" applyNumberFormat="0" applyAlignment="0" applyProtection="0"/>
    <xf numFmtId="0" fontId="50" fillId="60" borderId="118" applyNumberFormat="0" applyAlignment="0" applyProtection="0"/>
    <xf numFmtId="0" fontId="19" fillId="29" borderId="116" applyNumberFormat="0" applyFont="0" applyAlignment="0" applyProtection="0"/>
    <xf numFmtId="0" fontId="162" fillId="10" borderId="118" applyNumberFormat="0" applyAlignment="0" applyProtection="0"/>
    <xf numFmtId="0" fontId="162" fillId="10" borderId="118" applyNumberFormat="0" applyAlignment="0" applyProtection="0"/>
    <xf numFmtId="0" fontId="139" fillId="23" borderId="92" applyNumberFormat="0" applyAlignment="0" applyProtection="0">
      <alignment vertical="center"/>
    </xf>
    <xf numFmtId="0" fontId="149" fillId="23" borderId="118" applyNumberFormat="0" applyAlignment="0" applyProtection="0"/>
    <xf numFmtId="0" fontId="162" fillId="10" borderId="118" applyNumberFormat="0" applyAlignment="0" applyProtection="0"/>
    <xf numFmtId="0" fontId="162" fillId="10" borderId="118" applyNumberFormat="0" applyAlignment="0" applyProtection="0"/>
    <xf numFmtId="0" fontId="61" fillId="10" borderId="118" applyNumberFormat="0" applyAlignment="0" applyProtection="0"/>
    <xf numFmtId="0" fontId="162" fillId="10" borderId="118" applyNumberFormat="0" applyAlignment="0" applyProtection="0"/>
    <xf numFmtId="0" fontId="13" fillId="29" borderId="116" applyNumberFormat="0" applyFont="0" applyAlignment="0" applyProtection="0"/>
    <xf numFmtId="0" fontId="158" fillId="23" borderId="92" applyNumberFormat="0" applyAlignment="0" applyProtection="0"/>
    <xf numFmtId="0" fontId="160" fillId="0" borderId="113" applyNumberFormat="0" applyFill="0" applyAlignment="0" applyProtection="0"/>
    <xf numFmtId="0" fontId="13" fillId="29" borderId="116" applyNumberFormat="0" applyFont="0" applyAlignment="0" applyProtection="0"/>
    <xf numFmtId="0" fontId="162" fillId="10" borderId="118" applyNumberFormat="0" applyAlignment="0" applyProtection="0"/>
    <xf numFmtId="0" fontId="13" fillId="29" borderId="116" applyNumberFormat="0" applyFont="0" applyAlignment="0" applyProtection="0"/>
    <xf numFmtId="0" fontId="158" fillId="23" borderId="92" applyNumberFormat="0" applyAlignment="0" applyProtection="0"/>
    <xf numFmtId="0" fontId="160" fillId="0" borderId="113" applyNumberFormat="0" applyFill="0" applyAlignment="0" applyProtection="0"/>
    <xf numFmtId="0" fontId="149" fillId="23" borderId="118" applyNumberFormat="0" applyAlignment="0" applyProtection="0"/>
    <xf numFmtId="0" fontId="162" fillId="10" borderId="118" applyNumberFormat="0" applyAlignment="0" applyProtection="0"/>
    <xf numFmtId="0" fontId="162" fillId="10" borderId="118" applyNumberFormat="0" applyAlignment="0" applyProtection="0"/>
    <xf numFmtId="0" fontId="162" fillId="10" borderId="118" applyNumberFormat="0" applyAlignment="0" applyProtection="0"/>
    <xf numFmtId="0" fontId="13" fillId="29" borderId="116" applyNumberFormat="0" applyFont="0" applyAlignment="0" applyProtection="0"/>
    <xf numFmtId="0" fontId="158" fillId="23" borderId="92" applyNumberFormat="0" applyAlignment="0" applyProtection="0"/>
    <xf numFmtId="0" fontId="160" fillId="0" borderId="113" applyNumberFormat="0" applyFill="0" applyAlignment="0" applyProtection="0"/>
    <xf numFmtId="0" fontId="13" fillId="0" borderId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168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96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6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0" fillId="0" borderId="0"/>
    <xf numFmtId="0" fontId="36" fillId="0" borderId="0"/>
    <xf numFmtId="0" fontId="38" fillId="0" borderId="0"/>
    <xf numFmtId="0" fontId="40" fillId="0" borderId="0"/>
    <xf numFmtId="0" fontId="10" fillId="0" borderId="0"/>
    <xf numFmtId="0" fontId="22" fillId="0" borderId="0"/>
    <xf numFmtId="39" fontId="15" fillId="0" borderId="0"/>
    <xf numFmtId="39" fontId="15" fillId="0" borderId="0"/>
    <xf numFmtId="39" fontId="15" fillId="0" borderId="0"/>
    <xf numFmtId="0" fontId="24" fillId="0" borderId="0"/>
    <xf numFmtId="0" fontId="24" fillId="0" borderId="0"/>
    <xf numFmtId="0" fontId="19" fillId="2" borderId="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8" fontId="40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41" fillId="22" borderId="10" applyNumberFormat="0" applyAlignment="0" applyProtection="0"/>
    <xf numFmtId="0" fontId="43" fillId="0" borderId="11" applyNumberFormat="0" applyFill="0" applyAlignment="0" applyProtection="0"/>
    <xf numFmtId="0" fontId="57" fillId="7" borderId="0" applyNumberFormat="0" applyBorder="0" applyAlignment="0" applyProtection="0"/>
    <xf numFmtId="0" fontId="8" fillId="0" borderId="0"/>
    <xf numFmtId="0" fontId="59" fillId="0" borderId="0"/>
    <xf numFmtId="0" fontId="62" fillId="24" borderId="0" applyNumberFormat="0" applyBorder="0" applyAlignment="0" applyProtection="0"/>
    <xf numFmtId="0" fontId="64" fillId="0" borderId="113" applyNumberFormat="0" applyFill="0" applyAlignment="0" applyProtection="0"/>
    <xf numFmtId="0" fontId="45" fillId="6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8" borderId="0" applyNumberFormat="0" applyBorder="0" applyAlignment="0" applyProtection="0"/>
    <xf numFmtId="0" fontId="66" fillId="0" borderId="16" applyNumberFormat="0" applyFill="0" applyAlignment="0" applyProtection="0"/>
    <xf numFmtId="0" fontId="68" fillId="0" borderId="17" applyNumberFormat="0" applyFill="0" applyAlignment="0" applyProtection="0"/>
    <xf numFmtId="0" fontId="70" fillId="0" borderId="0" applyNumberForma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40" fillId="0" borderId="0"/>
    <xf numFmtId="43" fontId="13" fillId="0" borderId="0" applyFont="0" applyFill="0" applyBorder="0" applyAlignment="0" applyProtection="0"/>
    <xf numFmtId="0" fontId="39" fillId="0" borderId="0"/>
    <xf numFmtId="0" fontId="1" fillId="0" borderId="0"/>
    <xf numFmtId="43" fontId="1" fillId="0" borderId="0" applyFont="0" applyFill="0" applyBorder="0" applyAlignment="0" applyProtection="0"/>
    <xf numFmtId="181" fontId="14" fillId="0" borderId="0"/>
    <xf numFmtId="179" fontId="94" fillId="0" borderId="0" applyFont="0" applyFill="0" applyBorder="0" applyAlignment="0" applyProtection="0"/>
    <xf numFmtId="181" fontId="94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96" fillId="0" borderId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168" fontId="96" fillId="0" borderId="0" applyFont="0" applyFill="0" applyBorder="0" applyAlignment="0" applyProtection="0"/>
    <xf numFmtId="183" fontId="13" fillId="3" borderId="253"/>
    <xf numFmtId="183" fontId="13" fillId="3" borderId="253"/>
    <xf numFmtId="183" fontId="13" fillId="3" borderId="253"/>
    <xf numFmtId="9" fontId="170" fillId="0" borderId="267" applyNumberFormat="0" applyBorder="0"/>
    <xf numFmtId="0" fontId="96" fillId="0" borderId="0"/>
    <xf numFmtId="0" fontId="96" fillId="0" borderId="0"/>
    <xf numFmtId="183" fontId="13" fillId="3" borderId="253"/>
    <xf numFmtId="183" fontId="13" fillId="3" borderId="253"/>
    <xf numFmtId="183" fontId="13" fillId="3" borderId="253"/>
    <xf numFmtId="183" fontId="13" fillId="3" borderId="253"/>
    <xf numFmtId="173" fontId="13" fillId="3" borderId="253"/>
    <xf numFmtId="0" fontId="96" fillId="2" borderId="8" applyNumberFormat="0" applyFont="0" applyAlignment="0" applyProtection="0"/>
    <xf numFmtId="183" fontId="13" fillId="3" borderId="253"/>
    <xf numFmtId="183" fontId="13" fillId="3" borderId="253"/>
    <xf numFmtId="183" fontId="13" fillId="3" borderId="253"/>
    <xf numFmtId="183" fontId="13" fillId="3" borderId="253"/>
    <xf numFmtId="0" fontId="96" fillId="2" borderId="8" applyNumberFormat="0" applyFont="0" applyAlignment="0" applyProtection="0"/>
    <xf numFmtId="0" fontId="165" fillId="35" borderId="26" applyNumberFormat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6" fillId="0" borderId="0"/>
    <xf numFmtId="0" fontId="96" fillId="0" borderId="0"/>
    <xf numFmtId="0" fontId="96" fillId="0" borderId="0"/>
    <xf numFmtId="0" fontId="96" fillId="2" borderId="8" applyNumberFormat="0" applyFont="0" applyAlignment="0" applyProtection="0"/>
    <xf numFmtId="0" fontId="96" fillId="37" borderId="0" applyNumberFormat="0" applyBorder="0" applyAlignment="0" applyProtection="0"/>
    <xf numFmtId="0" fontId="96" fillId="41" borderId="0" applyNumberFormat="0" applyBorder="0" applyAlignment="0" applyProtection="0"/>
    <xf numFmtId="0" fontId="96" fillId="45" borderId="0" applyNumberFormat="0" applyBorder="0" applyAlignment="0" applyProtection="0"/>
    <xf numFmtId="0" fontId="96" fillId="49" borderId="0" applyNumberFormat="0" applyBorder="0" applyAlignment="0" applyProtection="0"/>
    <xf numFmtId="0" fontId="96" fillId="53" borderId="0" applyNumberFormat="0" applyBorder="0" applyAlignment="0" applyProtection="0"/>
    <xf numFmtId="0" fontId="96" fillId="57" borderId="0" applyNumberFormat="0" applyBorder="0" applyAlignment="0" applyProtection="0"/>
    <xf numFmtId="0" fontId="96" fillId="38" borderId="0" applyNumberFormat="0" applyBorder="0" applyAlignment="0" applyProtection="0"/>
    <xf numFmtId="0" fontId="96" fillId="42" borderId="0" applyNumberFormat="0" applyBorder="0" applyAlignment="0" applyProtection="0"/>
    <xf numFmtId="0" fontId="96" fillId="46" borderId="0" applyNumberFormat="0" applyBorder="0" applyAlignment="0" applyProtection="0"/>
    <xf numFmtId="0" fontId="96" fillId="50" borderId="0" applyNumberFormat="0" applyBorder="0" applyAlignment="0" applyProtection="0"/>
    <xf numFmtId="0" fontId="96" fillId="54" borderId="0" applyNumberFormat="0" applyBorder="0" applyAlignment="0" applyProtection="0"/>
    <xf numFmtId="0" fontId="96" fillId="58" borderId="0" applyNumberFormat="0" applyBorder="0" applyAlignment="0" applyProtection="0"/>
    <xf numFmtId="0" fontId="96" fillId="2" borderId="8" applyNumberFormat="0" applyFont="0" applyAlignment="0" applyProtection="0"/>
    <xf numFmtId="0" fontId="96" fillId="2" borderId="8" applyNumberFormat="0" applyFont="0" applyAlignment="0" applyProtection="0"/>
    <xf numFmtId="168" fontId="1" fillId="0" borderId="0" applyFont="0" applyFill="0" applyBorder="0" applyAlignment="0" applyProtection="0"/>
    <xf numFmtId="0" fontId="84" fillId="32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96" fillId="0" borderId="0"/>
    <xf numFmtId="0" fontId="96" fillId="37" borderId="0" applyNumberFormat="0" applyBorder="0" applyAlignment="0" applyProtection="0"/>
    <xf numFmtId="0" fontId="96" fillId="41" borderId="0" applyNumberFormat="0" applyBorder="0" applyAlignment="0" applyProtection="0"/>
    <xf numFmtId="0" fontId="96" fillId="45" borderId="0" applyNumberFormat="0" applyBorder="0" applyAlignment="0" applyProtection="0"/>
    <xf numFmtId="0" fontId="96" fillId="49" borderId="0" applyNumberFormat="0" applyBorder="0" applyAlignment="0" applyProtection="0"/>
    <xf numFmtId="0" fontId="96" fillId="53" borderId="0" applyNumberFormat="0" applyBorder="0" applyAlignment="0" applyProtection="0"/>
    <xf numFmtId="0" fontId="96" fillId="57" borderId="0" applyNumberFormat="0" applyBorder="0" applyAlignment="0" applyProtection="0"/>
    <xf numFmtId="0" fontId="96" fillId="38" borderId="0" applyNumberFormat="0" applyBorder="0" applyAlignment="0" applyProtection="0"/>
    <xf numFmtId="0" fontId="96" fillId="42" borderId="0" applyNumberFormat="0" applyBorder="0" applyAlignment="0" applyProtection="0"/>
    <xf numFmtId="0" fontId="96" fillId="46" borderId="0" applyNumberFormat="0" applyBorder="0" applyAlignment="0" applyProtection="0"/>
    <xf numFmtId="0" fontId="96" fillId="50" borderId="0" applyNumberFormat="0" applyBorder="0" applyAlignment="0" applyProtection="0"/>
    <xf numFmtId="0" fontId="96" fillId="54" borderId="0" applyNumberFormat="0" applyBorder="0" applyAlignment="0" applyProtection="0"/>
    <xf numFmtId="0" fontId="96" fillId="58" borderId="0" applyNumberFormat="0" applyBorder="0" applyAlignment="0" applyProtection="0"/>
    <xf numFmtId="0" fontId="96" fillId="2" borderId="8" applyNumberFormat="0" applyFont="0" applyAlignment="0" applyProtection="0"/>
    <xf numFmtId="0" fontId="96" fillId="0" borderId="0"/>
    <xf numFmtId="0" fontId="96" fillId="0" borderId="0"/>
    <xf numFmtId="186" fontId="96" fillId="0" borderId="0"/>
    <xf numFmtId="186" fontId="13" fillId="0" borderId="0"/>
    <xf numFmtId="186" fontId="1" fillId="0" borderId="0"/>
    <xf numFmtId="186" fontId="175" fillId="0" borderId="0"/>
    <xf numFmtId="186" fontId="13" fillId="0" borderId="0"/>
    <xf numFmtId="186" fontId="176" fillId="19" borderId="0"/>
    <xf numFmtId="186" fontId="177" fillId="19" borderId="0"/>
    <xf numFmtId="186" fontId="178" fillId="19" borderId="0"/>
    <xf numFmtId="186" fontId="179" fillId="0" borderId="0">
      <alignment wrapText="1"/>
    </xf>
    <xf numFmtId="186" fontId="180" fillId="0" borderId="40" applyNumberFormat="0" applyFont="0" applyBorder="0" applyAlignment="0">
      <alignment horizontal="center"/>
    </xf>
    <xf numFmtId="186" fontId="180" fillId="0" borderId="40" applyNumberFormat="0" applyFont="0" applyBorder="0" applyAlignment="0">
      <alignment horizontal="center"/>
    </xf>
    <xf numFmtId="186" fontId="180" fillId="0" borderId="40" applyNumberFormat="0" applyFont="0" applyBorder="0" applyAlignment="0">
      <alignment horizontal="center"/>
    </xf>
    <xf numFmtId="186" fontId="180" fillId="0" borderId="0" applyNumberFormat="0" applyFont="0" applyAlignment="0">
      <alignment horizontal="center"/>
    </xf>
    <xf numFmtId="186" fontId="180" fillId="0" borderId="0" applyNumberFormat="0" applyFont="0" applyAlignment="0">
      <alignment horizontal="center"/>
    </xf>
    <xf numFmtId="186" fontId="180" fillId="0" borderId="0" applyNumberFormat="0" applyFont="0" applyAlignment="0">
      <alignment horizontal="center"/>
    </xf>
    <xf numFmtId="186" fontId="13" fillId="0" borderId="0" applyFill="0" applyBorder="0" applyAlignment="0"/>
    <xf numFmtId="186" fontId="13" fillId="0" borderId="0" applyFill="0" applyBorder="0" applyAlignment="0"/>
    <xf numFmtId="186" fontId="13" fillId="0" borderId="0" applyFill="0" applyBorder="0" applyAlignment="0"/>
    <xf numFmtId="43" fontId="18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ill="0" applyBorder="0" applyAlignment="0"/>
    <xf numFmtId="186" fontId="13" fillId="0" borderId="0" applyFill="0" applyBorder="0" applyAlignment="0"/>
    <xf numFmtId="186" fontId="13" fillId="0" borderId="0" applyFill="0" applyBorder="0" applyAlignment="0"/>
    <xf numFmtId="186" fontId="185" fillId="0" borderId="0" applyNumberFormat="0" applyFill="0" applyBorder="0" applyAlignment="0" applyProtection="0"/>
    <xf numFmtId="186" fontId="186" fillId="0" borderId="0" applyNumberFormat="0" applyFill="0" applyBorder="0" applyProtection="0">
      <alignment vertical="center"/>
    </xf>
    <xf numFmtId="186" fontId="187" fillId="0" borderId="0" applyNumberFormat="0" applyFill="0" applyBorder="0" applyAlignment="0" applyProtection="0"/>
    <xf numFmtId="186" fontId="188" fillId="0" borderId="0" applyNumberFormat="0" applyFill="0" applyBorder="0" applyProtection="0">
      <alignment vertical="center"/>
    </xf>
    <xf numFmtId="186" fontId="189" fillId="0" borderId="0" applyNumberFormat="0" applyFill="0" applyBorder="0" applyAlignment="0" applyProtection="0"/>
    <xf numFmtId="186" fontId="190" fillId="0" borderId="0" applyNumberFormat="0" applyFill="0" applyBorder="0" applyAlignment="0" applyProtection="0"/>
    <xf numFmtId="186" fontId="192" fillId="0" borderId="0" applyNumberFormat="0" applyFill="0" applyBorder="0" applyAlignment="0" applyProtection="0"/>
    <xf numFmtId="186" fontId="193" fillId="0" borderId="0" applyNumberFormat="0" applyFont="0" applyBorder="0" applyAlignment="0">
      <alignment horizontal="left" vertical="center"/>
    </xf>
    <xf numFmtId="186" fontId="171" fillId="0" borderId="62" applyNumberFormat="0" applyAlignment="0" applyProtection="0">
      <alignment horizontal="left" vertical="center"/>
    </xf>
    <xf numFmtId="186" fontId="171" fillId="0" borderId="94">
      <alignment horizontal="left" vertical="center"/>
    </xf>
    <xf numFmtId="10" fontId="29" fillId="65" borderId="122" applyNumberFormat="0" applyBorder="0" applyAlignment="0" applyProtection="0"/>
    <xf numFmtId="186" fontId="13" fillId="0" borderId="0" applyFill="0" applyBorder="0" applyAlignment="0"/>
    <xf numFmtId="186" fontId="13" fillId="0" borderId="0" applyFill="0" applyBorder="0" applyAlignment="0"/>
    <xf numFmtId="186" fontId="13" fillId="0" borderId="0" applyFill="0" applyBorder="0" applyAlignment="0"/>
    <xf numFmtId="186" fontId="24" fillId="0" borderId="0" applyNumberFormat="0" applyFont="0" applyFill="0" applyAlignment="0"/>
    <xf numFmtId="186" fontId="183" fillId="0" borderId="0"/>
    <xf numFmtId="186" fontId="183" fillId="0" borderId="0"/>
    <xf numFmtId="186" fontId="13" fillId="0" borderId="0"/>
    <xf numFmtId="186" fontId="196" fillId="0" borderId="0"/>
    <xf numFmtId="186" fontId="196" fillId="0" borderId="0"/>
    <xf numFmtId="186" fontId="1" fillId="0" borderId="0"/>
    <xf numFmtId="186" fontId="1" fillId="0" borderId="0"/>
    <xf numFmtId="186" fontId="1" fillId="0" borderId="0"/>
    <xf numFmtId="186" fontId="197" fillId="29" borderId="116" applyNumberFormat="0" applyFont="0" applyAlignment="0" applyProtection="0"/>
    <xf numFmtId="186" fontId="197" fillId="29" borderId="116" applyNumberFormat="0" applyFont="0" applyAlignment="0" applyProtection="0"/>
    <xf numFmtId="186" fontId="13" fillId="0" borderId="0" applyFill="0" applyBorder="0" applyAlignment="0"/>
    <xf numFmtId="186" fontId="13" fillId="0" borderId="0" applyFill="0" applyBorder="0" applyAlignment="0"/>
    <xf numFmtId="186" fontId="13" fillId="0" borderId="0" applyFill="0" applyBorder="0" applyAlignment="0"/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86" fontId="13" fillId="0" borderId="0" applyFill="0" applyBorder="0" applyAlignment="0"/>
    <xf numFmtId="186" fontId="13" fillId="0" borderId="0" applyFill="0" applyBorder="0" applyAlignment="0"/>
    <xf numFmtId="186" fontId="13" fillId="0" borderId="0" applyFill="0" applyBorder="0" applyAlignment="0"/>
    <xf numFmtId="196" fontId="183" fillId="0" borderId="246">
      <alignment horizontal="center"/>
    </xf>
    <xf numFmtId="197" fontId="183" fillId="0" borderId="0"/>
    <xf numFmtId="171" fontId="183" fillId="0" borderId="122"/>
    <xf numFmtId="186" fontId="175" fillId="0" borderId="0"/>
    <xf numFmtId="186" fontId="1" fillId="0" borderId="0"/>
    <xf numFmtId="0" fontId="1" fillId="0" borderId="0"/>
    <xf numFmtId="3" fontId="229" fillId="0" borderId="122"/>
    <xf numFmtId="1" fontId="247" fillId="0" borderId="122" applyBorder="0" applyAlignment="0">
      <alignment horizontal="center"/>
    </xf>
    <xf numFmtId="3" fontId="229" fillId="0" borderId="122"/>
    <xf numFmtId="3" fontId="229" fillId="0" borderId="122"/>
    <xf numFmtId="0" fontId="216" fillId="15" borderId="0" applyNumberFormat="0" applyBorder="0" applyAlignment="0" applyProtection="0"/>
    <xf numFmtId="0" fontId="216" fillId="12" borderId="0" applyNumberFormat="0" applyBorder="0" applyAlignment="0" applyProtection="0"/>
    <xf numFmtId="0" fontId="216" fillId="13" borderId="0" applyNumberFormat="0" applyBorder="0" applyAlignment="0" applyProtection="0"/>
    <xf numFmtId="0" fontId="216" fillId="16" borderId="0" applyNumberFormat="0" applyBorder="0" applyAlignment="0" applyProtection="0"/>
    <xf numFmtId="0" fontId="216" fillId="17" borderId="0" applyNumberFormat="0" applyBorder="0" applyAlignment="0" applyProtection="0"/>
    <xf numFmtId="0" fontId="216" fillId="18" borderId="0" applyNumberFormat="0" applyBorder="0" applyAlignment="0" applyProtection="0"/>
    <xf numFmtId="0" fontId="216" fillId="25" borderId="0" applyNumberFormat="0" applyBorder="0" applyAlignment="0" applyProtection="0"/>
    <xf numFmtId="0" fontId="216" fillId="25" borderId="0" applyNumberFormat="0" applyBorder="0" applyAlignment="0" applyProtection="0"/>
    <xf numFmtId="0" fontId="216" fillId="25" borderId="0" applyNumberFormat="0" applyBorder="0" applyAlignment="0" applyProtection="0"/>
    <xf numFmtId="0" fontId="216" fillId="26" borderId="0" applyNumberFormat="0" applyBorder="0" applyAlignment="0" applyProtection="0"/>
    <xf numFmtId="0" fontId="216" fillId="26" borderId="0" applyNumberFormat="0" applyBorder="0" applyAlignment="0" applyProtection="0"/>
    <xf numFmtId="0" fontId="216" fillId="26" borderId="0" applyNumberFormat="0" applyBorder="0" applyAlignment="0" applyProtection="0"/>
    <xf numFmtId="0" fontId="216" fillId="27" borderId="0" applyNumberFormat="0" applyBorder="0" applyAlignment="0" applyProtection="0"/>
    <xf numFmtId="0" fontId="216" fillId="27" borderId="0" applyNumberFormat="0" applyBorder="0" applyAlignment="0" applyProtection="0"/>
    <xf numFmtId="0" fontId="216" fillId="27" borderId="0" applyNumberFormat="0" applyBorder="0" applyAlignment="0" applyProtection="0"/>
    <xf numFmtId="0" fontId="216" fillId="16" borderId="0" applyNumberFormat="0" applyBorder="0" applyAlignment="0" applyProtection="0"/>
    <xf numFmtId="0" fontId="216" fillId="16" borderId="0" applyNumberFormat="0" applyBorder="0" applyAlignment="0" applyProtection="0"/>
    <xf numFmtId="0" fontId="216" fillId="16" borderId="0" applyNumberFormat="0" applyBorder="0" applyAlignment="0" applyProtection="0"/>
    <xf numFmtId="0" fontId="216" fillId="17" borderId="0" applyNumberFormat="0" applyBorder="0" applyAlignment="0" applyProtection="0"/>
    <xf numFmtId="0" fontId="216" fillId="17" borderId="0" applyNumberFormat="0" applyBorder="0" applyAlignment="0" applyProtection="0"/>
    <xf numFmtId="0" fontId="216" fillId="17" borderId="0" applyNumberFormat="0" applyBorder="0" applyAlignment="0" applyProtection="0"/>
    <xf numFmtId="0" fontId="216" fillId="28" borderId="0" applyNumberFormat="0" applyBorder="0" applyAlignment="0" applyProtection="0"/>
    <xf numFmtId="0" fontId="216" fillId="28" borderId="0" applyNumberFormat="0" applyBorder="0" applyAlignment="0" applyProtection="0"/>
    <xf numFmtId="0" fontId="216" fillId="28" borderId="0" applyNumberFormat="0" applyBorder="0" applyAlignment="0" applyProtection="0"/>
    <xf numFmtId="0" fontId="217" fillId="6" borderId="0" applyNumberFormat="0" applyBorder="0" applyAlignment="0" applyProtection="0"/>
    <xf numFmtId="0" fontId="218" fillId="23" borderId="118" applyNumberFormat="0" applyAlignment="0" applyProtection="0"/>
    <xf numFmtId="0" fontId="263" fillId="0" borderId="113" applyNumberFormat="0" applyFill="0" applyAlignment="0" applyProtection="0"/>
    <xf numFmtId="0" fontId="219" fillId="22" borderId="10" applyNumberFormat="0" applyAlignment="0" applyProtection="0"/>
    <xf numFmtId="43" fontId="25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2" fontId="180" fillId="0" borderId="0" applyFont="0" applyFill="0" applyBorder="0" applyAlignment="0" applyProtection="0"/>
    <xf numFmtId="191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3" fillId="0" borderId="0" applyFont="0" applyFill="0" applyBorder="0" applyAlignment="0" applyProtection="0"/>
    <xf numFmtId="199" fontId="180" fillId="0" borderId="0" applyFont="0" applyFill="0" applyBorder="0" applyAlignment="0" applyProtection="0"/>
    <xf numFmtId="273" fontId="253" fillId="0" borderId="0" applyFont="0" applyFill="0" applyBorder="0" applyAlignment="0" applyProtection="0"/>
    <xf numFmtId="174" fontId="145" fillId="0" borderId="0"/>
    <xf numFmtId="238" fontId="13" fillId="0" borderId="0"/>
    <xf numFmtId="238" fontId="13" fillId="0" borderId="0"/>
    <xf numFmtId="239" fontId="13" fillId="0" borderId="0"/>
    <xf numFmtId="239" fontId="13" fillId="0" borderId="0"/>
    <xf numFmtId="0" fontId="220" fillId="0" borderId="0" applyNumberFormat="0" applyFill="0" applyBorder="0" applyAlignment="0" applyProtection="0"/>
    <xf numFmtId="0" fontId="221" fillId="7" borderId="0" applyNumberFormat="0" applyBorder="0" applyAlignment="0" applyProtection="0"/>
    <xf numFmtId="0" fontId="171" fillId="0" borderId="62" applyNumberFormat="0" applyAlignment="0" applyProtection="0">
      <alignment horizontal="left" vertical="center"/>
    </xf>
    <xf numFmtId="0" fontId="171" fillId="0" borderId="94">
      <alignment horizontal="left" vertical="center"/>
    </xf>
    <xf numFmtId="0" fontId="27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22" fillId="0" borderId="18" applyNumberFormat="0" applyFill="0" applyAlignment="0" applyProtection="0"/>
    <xf numFmtId="0" fontId="222" fillId="0" borderId="0" applyNumberFormat="0" applyFill="0" applyBorder="0" applyAlignment="0" applyProtection="0"/>
    <xf numFmtId="0" fontId="280" fillId="0" borderId="66">
      <alignment horizontal="center"/>
    </xf>
    <xf numFmtId="49" fontId="339" fillId="0" borderId="122">
      <alignment vertical="center"/>
    </xf>
    <xf numFmtId="0" fontId="223" fillId="10" borderId="118" applyNumberFormat="0" applyAlignment="0" applyProtection="0"/>
    <xf numFmtId="0" fontId="223" fillId="10" borderId="118" applyNumberFormat="0" applyAlignment="0" applyProtection="0"/>
    <xf numFmtId="0" fontId="223" fillId="10" borderId="118" applyNumberFormat="0" applyAlignment="0" applyProtection="0"/>
    <xf numFmtId="0" fontId="214" fillId="0" borderId="262">
      <alignment horizontal="centerContinuous"/>
    </xf>
    <xf numFmtId="0" fontId="224" fillId="0" borderId="11" applyNumberFormat="0" applyFill="0" applyAlignment="0" applyProtection="0"/>
    <xf numFmtId="0" fontId="290" fillId="0" borderId="66"/>
    <xf numFmtId="0" fontId="225" fillId="24" borderId="0" applyNumberFormat="0" applyBorder="0" applyAlignment="0" applyProtection="0"/>
    <xf numFmtId="0" fontId="296" fillId="0" borderId="122" applyNumberFormat="0" applyFont="0" applyFill="0" applyBorder="0" applyAlignment="0">
      <alignment horizontal="center"/>
    </xf>
    <xf numFmtId="194" fontId="195" fillId="0" borderId="0"/>
    <xf numFmtId="0" fontId="183" fillId="0" borderId="0"/>
    <xf numFmtId="0" fontId="183" fillId="0" borderId="0"/>
    <xf numFmtId="0" fontId="180" fillId="0" borderId="0"/>
    <xf numFmtId="0" fontId="13" fillId="0" borderId="0"/>
    <xf numFmtId="0" fontId="182" fillId="0" borderId="0"/>
    <xf numFmtId="0" fontId="25" fillId="0" borderId="0"/>
    <xf numFmtId="0" fontId="196" fillId="0" borderId="0"/>
    <xf numFmtId="0" fontId="182" fillId="0" borderId="0"/>
    <xf numFmtId="0" fontId="13" fillId="0" borderId="0"/>
    <xf numFmtId="0" fontId="197" fillId="29" borderId="116" applyNumberFormat="0" applyFont="0" applyAlignment="0" applyProtection="0"/>
    <xf numFmtId="0" fontId="197" fillId="29" borderId="116" applyNumberFormat="0" applyFont="0" applyAlignment="0" applyProtection="0"/>
    <xf numFmtId="0" fontId="226" fillId="23" borderId="92" applyNumberFormat="0" applyAlignment="0" applyProtection="0"/>
    <xf numFmtId="9" fontId="25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70" fillId="0" borderId="65" applyNumberFormat="0" applyBorder="0"/>
    <xf numFmtId="0" fontId="300" fillId="95" borderId="116" applyNumberFormat="0" applyAlignment="0" applyProtection="0"/>
    <xf numFmtId="4" fontId="13" fillId="0" borderId="122">
      <alignment wrapText="1"/>
    </xf>
    <xf numFmtId="0" fontId="341" fillId="0" borderId="66">
      <alignment horizontal="center"/>
    </xf>
    <xf numFmtId="4" fontId="342" fillId="3" borderId="263" applyNumberFormat="0" applyProtection="0">
      <alignment vertical="center"/>
    </xf>
    <xf numFmtId="4" fontId="343" fillId="3" borderId="263" applyNumberFormat="0" applyProtection="0">
      <alignment vertical="center"/>
    </xf>
    <xf numFmtId="4" fontId="211" fillId="3" borderId="263" applyNumberFormat="0" applyProtection="0">
      <alignment horizontal="left" vertical="center"/>
    </xf>
    <xf numFmtId="4" fontId="211" fillId="98" borderId="263" applyNumberFormat="0" applyProtection="0">
      <alignment horizontal="right" vertical="center"/>
    </xf>
    <xf numFmtId="4" fontId="211" fillId="99" borderId="263" applyNumberFormat="0" applyProtection="0">
      <alignment horizontal="right" vertical="center"/>
    </xf>
    <xf numFmtId="4" fontId="211" fillId="100" borderId="263" applyNumberFormat="0" applyProtection="0">
      <alignment horizontal="right" vertical="center"/>
    </xf>
    <xf numFmtId="4" fontId="211" fillId="63" borderId="263" applyNumberFormat="0" applyProtection="0">
      <alignment horizontal="right" vertical="center"/>
    </xf>
    <xf numFmtId="4" fontId="211" fillId="101" borderId="263" applyNumberFormat="0" applyProtection="0">
      <alignment horizontal="right" vertical="center"/>
    </xf>
    <xf numFmtId="4" fontId="211" fillId="19" borderId="263" applyNumberFormat="0" applyProtection="0">
      <alignment horizontal="right" vertical="center"/>
    </xf>
    <xf numFmtId="4" fontId="211" fillId="102" borderId="263" applyNumberFormat="0" applyProtection="0">
      <alignment horizontal="right" vertical="center"/>
    </xf>
    <xf numFmtId="4" fontId="211" fillId="103" borderId="263" applyNumberFormat="0" applyProtection="0">
      <alignment horizontal="right" vertical="center"/>
    </xf>
    <xf numFmtId="4" fontId="211" fillId="104" borderId="263" applyNumberFormat="0" applyProtection="0">
      <alignment horizontal="right" vertical="center"/>
    </xf>
    <xf numFmtId="4" fontId="211" fillId="106" borderId="263" applyNumberFormat="0" applyProtection="0">
      <alignment horizontal="right" vertical="center"/>
    </xf>
    <xf numFmtId="4" fontId="211" fillId="91" borderId="263" applyNumberFormat="0" applyProtection="0">
      <alignment vertical="center"/>
    </xf>
    <xf numFmtId="4" fontId="344" fillId="91" borderId="263" applyNumberFormat="0" applyProtection="0">
      <alignment vertical="center"/>
    </xf>
    <xf numFmtId="4" fontId="342" fillId="106" borderId="264" applyNumberFormat="0" applyProtection="0">
      <alignment horizontal="left" vertical="center"/>
    </xf>
    <xf numFmtId="4" fontId="211" fillId="91" borderId="263" applyNumberFormat="0" applyProtection="0">
      <alignment horizontal="right" vertical="center"/>
    </xf>
    <xf numFmtId="4" fontId="344" fillId="91" borderId="263" applyNumberFormat="0" applyProtection="0">
      <alignment horizontal="right" vertical="center"/>
    </xf>
    <xf numFmtId="4" fontId="342" fillId="106" borderId="263" applyNumberFormat="0" applyProtection="0">
      <alignment horizontal="left" vertical="center"/>
    </xf>
    <xf numFmtId="4" fontId="345" fillId="62" borderId="264" applyNumberFormat="0" applyProtection="0">
      <alignment horizontal="left" vertical="center"/>
    </xf>
    <xf numFmtId="4" fontId="346" fillId="91" borderId="263" applyNumberFormat="0" applyProtection="0">
      <alignment horizontal="right" vertical="center"/>
    </xf>
    <xf numFmtId="0" fontId="302" fillId="1" borderId="94" applyNumberFormat="0" applyFont="0" applyAlignment="0">
      <alignment horizontal="center"/>
    </xf>
    <xf numFmtId="42" fontId="240" fillId="0" borderId="0" applyFont="0" applyFill="0" applyBorder="0" applyAlignment="0" applyProtection="0"/>
    <xf numFmtId="0" fontId="171" fillId="0" borderId="94">
      <alignment horizontal="left" vertical="center"/>
    </xf>
    <xf numFmtId="0" fontId="171" fillId="0" borderId="94">
      <alignment horizontal="left" vertical="center"/>
    </xf>
    <xf numFmtId="0" fontId="171" fillId="0" borderId="94">
      <alignment horizontal="left" vertical="center"/>
    </xf>
    <xf numFmtId="0" fontId="171" fillId="0" borderId="94">
      <alignment horizontal="left" vertical="center"/>
    </xf>
    <xf numFmtId="0" fontId="171" fillId="0" borderId="62" applyNumberFormat="0" applyAlignment="0" applyProtection="0">
      <alignment horizontal="left" vertical="center"/>
    </xf>
    <xf numFmtId="0" fontId="171" fillId="0" borderId="62" applyNumberFormat="0" applyAlignment="0" applyProtection="0">
      <alignment horizontal="left" vertical="center"/>
    </xf>
    <xf numFmtId="0" fontId="171" fillId="0" borderId="62" applyNumberFormat="0" applyAlignment="0" applyProtection="0">
      <alignment horizontal="left" vertical="center"/>
    </xf>
    <xf numFmtId="0" fontId="171" fillId="0" borderId="62" applyNumberFormat="0" applyAlignment="0" applyProtection="0">
      <alignment horizontal="lef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8" fontId="180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237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204" fontId="253" fillId="0" borderId="246">
      <alignment horizontal="right" vertical="center"/>
    </xf>
    <xf numFmtId="0" fontId="350" fillId="0" borderId="261" applyBorder="0" applyAlignment="0">
      <alignment horizontal="center" vertical="center"/>
    </xf>
    <xf numFmtId="0" fontId="227" fillId="0" borderId="0" applyNumberFormat="0" applyFill="0" applyBorder="0" applyAlignment="0" applyProtection="0"/>
    <xf numFmtId="0" fontId="13" fillId="0" borderId="52" applyNumberFormat="0" applyFont="0" applyFill="0" applyAlignment="0" applyProtection="0"/>
    <xf numFmtId="3" fontId="205" fillId="0" borderId="122">
      <alignment horizontal="left" vertical="top"/>
    </xf>
    <xf numFmtId="0" fontId="318" fillId="108" borderId="122">
      <alignment horizontal="left" vertical="center"/>
    </xf>
    <xf numFmtId="5" fontId="319" fillId="0" borderId="261">
      <alignment horizontal="left" vertical="top"/>
    </xf>
    <xf numFmtId="0" fontId="321" fillId="71" borderId="118" applyNumberFormat="0" applyAlignment="0" applyProtection="0"/>
    <xf numFmtId="0" fontId="322" fillId="109" borderId="118" applyNumberFormat="0" applyAlignment="0" applyProtection="0"/>
    <xf numFmtId="0" fontId="323" fillId="109" borderId="92" applyNumberFormat="0" applyAlignment="0" applyProtection="0"/>
    <xf numFmtId="0" fontId="215" fillId="0" borderId="0" applyNumberFormat="0" applyFill="0" applyBorder="0" applyAlignment="0" applyProtection="0"/>
    <xf numFmtId="0" fontId="1" fillId="0" borderId="0"/>
    <xf numFmtId="236" fontId="332" fillId="0" borderId="246">
      <alignment horizontal="center"/>
    </xf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86" fontId="183" fillId="0" borderId="0"/>
    <xf numFmtId="186" fontId="183" fillId="0" borderId="0"/>
    <xf numFmtId="186" fontId="1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0" fontId="1" fillId="0" borderId="0"/>
    <xf numFmtId="0" fontId="216" fillId="25" borderId="0" applyNumberFormat="0" applyBorder="0" applyAlignment="0" applyProtection="0"/>
    <xf numFmtId="0" fontId="216" fillId="26" borderId="0" applyNumberFormat="0" applyBorder="0" applyAlignment="0" applyProtection="0"/>
    <xf numFmtId="0" fontId="216" fillId="27" borderId="0" applyNumberFormat="0" applyBorder="0" applyAlignment="0" applyProtection="0"/>
    <xf numFmtId="0" fontId="216" fillId="16" borderId="0" applyNumberFormat="0" applyBorder="0" applyAlignment="0" applyProtection="0"/>
    <xf numFmtId="0" fontId="216" fillId="17" borderId="0" applyNumberFormat="0" applyBorder="0" applyAlignment="0" applyProtection="0"/>
    <xf numFmtId="0" fontId="216" fillId="28" borderId="0" applyNumberFormat="0" applyBorder="0" applyAlignment="0" applyProtection="0"/>
    <xf numFmtId="0" fontId="219" fillId="22" borderId="10" applyNumberFormat="0" applyAlignment="0" applyProtection="0"/>
    <xf numFmtId="43" fontId="13" fillId="0" borderId="0" applyFont="0" applyFill="0" applyBorder="0" applyAlignment="0" applyProtection="0"/>
    <xf numFmtId="0" fontId="223" fillId="10" borderId="118" applyNumberFormat="0" applyAlignment="0" applyProtection="0"/>
    <xf numFmtId="0" fontId="224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29" borderId="116" applyNumberFormat="0" applyFont="0" applyAlignment="0" applyProtection="0"/>
    <xf numFmtId="0" fontId="13" fillId="0" borderId="52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9" fillId="22" borderId="10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2" fillId="0" borderId="18" applyNumberFormat="0" applyFill="0" applyAlignment="0" applyProtection="0"/>
    <xf numFmtId="0" fontId="280" fillId="0" borderId="66">
      <alignment horizontal="center"/>
    </xf>
    <xf numFmtId="10" fontId="29" fillId="65" borderId="122" applyNumberFormat="0" applyBorder="0" applyAlignment="0" applyProtection="0"/>
    <xf numFmtId="0" fontId="290" fillId="0" borderId="66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41" fillId="0" borderId="66">
      <alignment horizont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195" fontId="183" fillId="0" borderId="246">
      <alignment horizontal="right" vertical="center"/>
    </xf>
    <xf numFmtId="0" fontId="13" fillId="0" borderId="52" applyNumberFormat="0" applyFont="0" applyFill="0" applyAlignment="0" applyProtection="0"/>
    <xf numFmtId="0" fontId="13" fillId="0" borderId="0"/>
    <xf numFmtId="0" fontId="219" fillId="22" borderId="10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2" fillId="0" borderId="18" applyNumberFormat="0" applyFill="0" applyAlignment="0" applyProtection="0"/>
    <xf numFmtId="0" fontId="224" fillId="0" borderId="11" applyNumberFormat="0" applyFill="0" applyAlignment="0" applyProtection="0"/>
    <xf numFmtId="0" fontId="13" fillId="0" borderId="52" applyNumberFormat="0" applyFont="0" applyFill="0" applyAlignment="0" applyProtection="0"/>
    <xf numFmtId="0" fontId="1" fillId="0" borderId="0"/>
    <xf numFmtId="43" fontId="25" fillId="0" borderId="0" applyFont="0" applyFill="0" applyBorder="0" applyAlignment="0" applyProtection="0"/>
    <xf numFmtId="0" fontId="219" fillId="22" borderId="10" applyNumberFormat="0" applyAlignment="0" applyProtection="0"/>
    <xf numFmtId="0" fontId="222" fillId="0" borderId="18" applyNumberFormat="0" applyFill="0" applyAlignment="0" applyProtection="0"/>
    <xf numFmtId="0" fontId="13" fillId="0" borderId="52" applyNumberFormat="0" applyFont="0" applyFill="0" applyAlignment="0" applyProtection="0"/>
    <xf numFmtId="0" fontId="13" fillId="0" borderId="52" applyNumberFormat="0" applyFont="0" applyFill="0" applyAlignment="0" applyProtection="0"/>
    <xf numFmtId="0" fontId="219" fillId="22" borderId="10" applyNumberFormat="0" applyAlignment="0" applyProtection="0"/>
    <xf numFmtId="0" fontId="222" fillId="0" borderId="18" applyNumberFormat="0" applyFill="0" applyAlignment="0" applyProtection="0"/>
    <xf numFmtId="0" fontId="13" fillId="0" borderId="52" applyNumberFormat="0" applyFont="0" applyFill="0" applyAlignment="0" applyProtection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68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0" fillId="0" borderId="0"/>
    <xf numFmtId="168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168" fontId="351" fillId="0" borderId="0" applyFont="0" applyFill="0" applyBorder="0" applyAlignment="0" applyProtection="0"/>
    <xf numFmtId="0" fontId="40" fillId="0" borderId="0"/>
    <xf numFmtId="0" fontId="40" fillId="0" borderId="0"/>
    <xf numFmtId="43" fontId="1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0" fillId="0" borderId="0"/>
    <xf numFmtId="0" fontId="13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3" fillId="0" borderId="0"/>
    <xf numFmtId="0" fontId="109" fillId="0" borderId="25" applyNumberFormat="0" applyFill="0" applyAlignment="0" applyProtection="0"/>
    <xf numFmtId="0" fontId="113" fillId="0" borderId="27" applyNumberFormat="0" applyFill="0" applyAlignment="0" applyProtection="0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43" fontId="1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0" fontId="13" fillId="0" borderId="0"/>
    <xf numFmtId="183" fontId="13" fillId="3" borderId="253"/>
    <xf numFmtId="183" fontId="13" fillId="3" borderId="253"/>
    <xf numFmtId="0" fontId="40" fillId="0" borderId="0"/>
    <xf numFmtId="183" fontId="13" fillId="3" borderId="253"/>
    <xf numFmtId="183" fontId="13" fillId="3" borderId="253"/>
    <xf numFmtId="43" fontId="1" fillId="0" borderId="0" applyFont="0" applyFill="0" applyBorder="0" applyAlignment="0" applyProtection="0"/>
    <xf numFmtId="0" fontId="96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68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8" fillId="0" borderId="0"/>
    <xf numFmtId="0" fontId="40" fillId="0" borderId="0"/>
    <xf numFmtId="40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183" fontId="13" fillId="3" borderId="253"/>
    <xf numFmtId="183" fontId="13" fillId="3" borderId="253"/>
    <xf numFmtId="183" fontId="13" fillId="3" borderId="253"/>
    <xf numFmtId="183" fontId="13" fillId="3" borderId="253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center"/>
    </xf>
    <xf numFmtId="43" fontId="14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6" fillId="33" borderId="23" applyNumberFormat="0" applyAlignment="0" applyProtection="0"/>
    <xf numFmtId="0" fontId="106" fillId="33" borderId="23" applyNumberFormat="0" applyAlignment="0" applyProtection="0"/>
    <xf numFmtId="0" fontId="13" fillId="0" borderId="0"/>
    <xf numFmtId="0" fontId="13" fillId="0" borderId="0"/>
    <xf numFmtId="0" fontId="13" fillId="0" borderId="0"/>
    <xf numFmtId="0" fontId="1" fillId="0" borderId="0"/>
    <xf numFmtId="0" fontId="40" fillId="0" borderId="0"/>
    <xf numFmtId="0" fontId="26" fillId="2" borderId="8" applyNumberFormat="0" applyFont="0" applyAlignment="0" applyProtection="0"/>
    <xf numFmtId="0" fontId="25" fillId="2" borderId="8" applyNumberFormat="0" applyFont="0" applyAlignment="0" applyProtection="0"/>
    <xf numFmtId="0" fontId="26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2" fillId="0" borderId="18" applyNumberFormat="0" applyFill="0" applyAlignment="0" applyProtection="0">
      <alignment vertical="center"/>
    </xf>
    <xf numFmtId="168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3" fillId="29" borderId="116" applyNumberFormat="0" applyFont="0" applyAlignment="0" applyProtection="0"/>
    <xf numFmtId="0" fontId="139" fillId="23" borderId="92" applyNumberFormat="0" applyAlignment="0" applyProtection="0">
      <alignment vertical="center"/>
    </xf>
    <xf numFmtId="0" fontId="137" fillId="23" borderId="118" applyNumberFormat="0" applyAlignment="0" applyProtection="0">
      <alignment vertical="center"/>
    </xf>
    <xf numFmtId="0" fontId="134" fillId="0" borderId="113" applyNumberFormat="0" applyFill="0" applyAlignment="0" applyProtection="0">
      <alignment vertical="center"/>
    </xf>
    <xf numFmtId="0" fontId="65" fillId="0" borderId="121" applyNumberFormat="0" applyFill="0" applyAlignment="0" applyProtection="0"/>
    <xf numFmtId="0" fontId="65" fillId="60" borderId="260" applyNumberFormat="0" applyAlignment="0" applyProtection="0"/>
    <xf numFmtId="0" fontId="13" fillId="29" borderId="116" applyNumberFormat="0" applyFont="0" applyAlignment="0" applyProtection="0"/>
    <xf numFmtId="0" fontId="123" fillId="10" borderId="118" applyNumberFormat="0" applyAlignment="0" applyProtection="0"/>
    <xf numFmtId="0" fontId="50" fillId="60" borderId="118" applyNumberFormat="0" applyAlignment="0" applyProtection="0"/>
    <xf numFmtId="0" fontId="19" fillId="29" borderId="116" applyNumberFormat="0" applyFont="0" applyAlignment="0" applyProtection="0"/>
    <xf numFmtId="0" fontId="149" fillId="23" borderId="118" applyNumberFormat="0" applyAlignment="0" applyProtection="0"/>
    <xf numFmtId="0" fontId="162" fillId="10" borderId="118" applyNumberFormat="0" applyAlignment="0" applyProtection="0"/>
    <xf numFmtId="0" fontId="162" fillId="10" borderId="118" applyNumberFormat="0" applyAlignment="0" applyProtection="0"/>
    <xf numFmtId="0" fontId="162" fillId="10" borderId="118" applyNumberFormat="0" applyAlignment="0" applyProtection="0"/>
    <xf numFmtId="0" fontId="13" fillId="29" borderId="116" applyNumberFormat="0" applyFont="0" applyAlignment="0" applyProtection="0"/>
    <xf numFmtId="0" fontId="158" fillId="23" borderId="92" applyNumberFormat="0" applyAlignment="0" applyProtection="0"/>
    <xf numFmtId="0" fontId="160" fillId="0" borderId="113" applyNumberFormat="0" applyFill="0" applyAlignment="0" applyProtection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2" borderId="8" applyNumberFormat="0" applyFont="0" applyAlignment="0" applyProtection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2" borderId="8" applyNumberFormat="0" applyFont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4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7" borderId="0" applyNumberFormat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43" fontId="1" fillId="0" borderId="0" applyFont="0" applyFill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96" fillId="2" borderId="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51" borderId="0" applyNumberFormat="0" applyBorder="0" applyAlignment="0" applyProtection="0"/>
    <xf numFmtId="0" fontId="1" fillId="46" borderId="0" applyNumberFormat="0" applyBorder="0" applyAlignment="0" applyProtection="0"/>
    <xf numFmtId="0" fontId="1" fillId="53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168" fontId="1" fillId="0" borderId="0" applyFont="0" applyFill="0" applyBorder="0" applyAlignment="0" applyProtection="0"/>
    <xf numFmtId="0" fontId="353" fillId="0" borderId="0">
      <alignment vertical="center"/>
    </xf>
    <xf numFmtId="179" fontId="353" fillId="0" borderId="0" applyFont="0" applyFill="0" applyBorder="0" applyAlignment="0" applyProtection="0">
      <alignment vertical="center"/>
    </xf>
    <xf numFmtId="0" fontId="367" fillId="0" borderId="121" applyNumberFormat="0" applyFill="0" applyAlignment="0" applyProtection="0">
      <alignment vertical="center"/>
    </xf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56" fillId="0" borderId="0" applyFont="0" applyFill="0" applyBorder="0" applyAlignment="0" applyProtection="0"/>
    <xf numFmtId="279" fontId="23" fillId="0" borderId="0" applyFont="0" applyFill="0" applyBorder="0" applyAlignment="0" applyProtection="0"/>
    <xf numFmtId="279" fontId="23" fillId="0" borderId="0" applyFont="0" applyFill="0" applyBorder="0" applyAlignment="0" applyProtection="0"/>
    <xf numFmtId="279" fontId="23" fillId="0" borderId="0" applyFont="0" applyFill="0" applyBorder="0" applyAlignment="0" applyProtection="0"/>
    <xf numFmtId="43" fontId="356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4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356" fillId="0" borderId="0"/>
    <xf numFmtId="44" fontId="13" fillId="0" borderId="0" applyFont="0" applyFill="0" applyBorder="0" applyAlignment="0" applyProtection="0"/>
    <xf numFmtId="39" fontId="15" fillId="0" borderId="0"/>
    <xf numFmtId="39" fontId="15" fillId="0" borderId="0"/>
    <xf numFmtId="39" fontId="15" fillId="0" borderId="0"/>
    <xf numFmtId="39" fontId="15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0" fontId="358" fillId="0" borderId="0"/>
    <xf numFmtId="39" fontId="15" fillId="0" borderId="0"/>
    <xf numFmtId="39" fontId="15" fillId="0" borderId="0"/>
    <xf numFmtId="0" fontId="358" fillId="0" borderId="0"/>
    <xf numFmtId="0" fontId="13" fillId="0" borderId="0"/>
    <xf numFmtId="0" fontId="358" fillId="0" borderId="0"/>
    <xf numFmtId="0" fontId="13" fillId="0" borderId="0"/>
    <xf numFmtId="0" fontId="94" fillId="29" borderId="116" applyNumberFormat="0" applyFont="0" applyAlignment="0" applyProtection="0">
      <alignment vertical="center"/>
    </xf>
    <xf numFmtId="0" fontId="13" fillId="0" borderId="0"/>
    <xf numFmtId="0" fontId="370" fillId="60" borderId="118" applyNumberFormat="0" applyAlignment="0" applyProtection="0">
      <alignment vertical="center"/>
    </xf>
    <xf numFmtId="0" fontId="371" fillId="10" borderId="118" applyNumberFormat="0" applyAlignment="0" applyProtection="0">
      <alignment vertical="center"/>
    </xf>
    <xf numFmtId="0" fontId="13" fillId="0" borderId="0"/>
    <xf numFmtId="0" fontId="372" fillId="60" borderId="92" applyNumberFormat="0" applyAlignment="0" applyProtection="0">
      <alignment vertical="center"/>
    </xf>
    <xf numFmtId="39" fontId="15" fillId="0" borderId="0"/>
    <xf numFmtId="39" fontId="15" fillId="0" borderId="0"/>
    <xf numFmtId="0" fontId="358" fillId="0" borderId="0"/>
    <xf numFmtId="0" fontId="59" fillId="0" borderId="0"/>
    <xf numFmtId="39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9" fontId="15" fillId="0" borderId="0"/>
    <xf numFmtId="39" fontId="15" fillId="0" borderId="0"/>
    <xf numFmtId="0" fontId="59" fillId="0" borderId="0"/>
    <xf numFmtId="0" fontId="59" fillId="0" borderId="0"/>
    <xf numFmtId="0" fontId="13" fillId="0" borderId="0"/>
    <xf numFmtId="0" fontId="358" fillId="0" borderId="0"/>
    <xf numFmtId="0" fontId="13" fillId="0" borderId="0"/>
    <xf numFmtId="0" fontId="13" fillId="0" borderId="0"/>
    <xf numFmtId="0" fontId="13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39" fontId="15" fillId="0" borderId="0"/>
    <xf numFmtId="39" fontId="15" fillId="0" borderId="0"/>
    <xf numFmtId="0" fontId="226" fillId="19" borderId="92" applyNumberFormat="0" applyAlignment="0" applyProtection="0">
      <alignment vertical="center"/>
    </xf>
    <xf numFmtId="39" fontId="15" fillId="0" borderId="0"/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04" fillId="0" borderId="113" applyNumberFormat="0" applyFill="0" applyAlignment="0" applyProtection="0">
      <alignment vertical="center"/>
    </xf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18" fillId="19" borderId="118" applyNumberFormat="0" applyAlignment="0" applyProtection="0">
      <alignment vertical="center"/>
    </xf>
    <xf numFmtId="0" fontId="94" fillId="20" borderId="116" applyNumberFormat="0" applyFon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4" fontId="359" fillId="0" borderId="0" applyFont="0" applyFill="0" applyBorder="0" applyAlignment="0" applyProtection="0"/>
    <xf numFmtId="0" fontId="223" fillId="64" borderId="118" applyNumberFormat="0" applyAlignment="0" applyProtection="0">
      <alignment vertical="center"/>
    </xf>
    <xf numFmtId="0" fontId="359" fillId="0" borderId="0"/>
    <xf numFmtId="0" fontId="23" fillId="0" borderId="0"/>
    <xf numFmtId="0" fontId="223" fillId="64" borderId="118" applyNumberFormat="0" applyAlignment="0" applyProtection="0">
      <alignment vertical="center"/>
    </xf>
    <xf numFmtId="0" fontId="353" fillId="0" borderId="0">
      <alignment vertical="center"/>
    </xf>
    <xf numFmtId="0" fontId="23" fillId="0" borderId="0"/>
    <xf numFmtId="0" fontId="70" fillId="0" borderId="18" applyNumberFormat="0" applyFill="0" applyAlignment="0" applyProtection="0"/>
    <xf numFmtId="168" fontId="1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354" fillId="0" borderId="0" applyFont="0" applyFill="0" applyBorder="0" applyAlignment="0" applyProtection="0">
      <alignment vertical="center"/>
    </xf>
    <xf numFmtId="0" fontId="94" fillId="0" borderId="0"/>
    <xf numFmtId="284" fontId="13" fillId="0" borderId="0"/>
    <xf numFmtId="284" fontId="13" fillId="0" borderId="0"/>
    <xf numFmtId="0" fontId="94" fillId="0" borderId="0"/>
    <xf numFmtId="9" fontId="32" fillId="0" borderId="270" applyNumberFormat="0" applyBorder="0"/>
    <xf numFmtId="9" fontId="170" fillId="0" borderId="270" applyNumberFormat="0" applyBorder="0"/>
    <xf numFmtId="0" fontId="197" fillId="29" borderId="247" applyNumberFormat="0" applyFont="0" applyAlignment="0" applyProtection="0"/>
    <xf numFmtId="0" fontId="197" fillId="29" borderId="247" applyNumberFormat="0" applyFont="0" applyAlignment="0" applyProtection="0"/>
    <xf numFmtId="0" fontId="13" fillId="29" borderId="247" applyNumberFormat="0" applyFont="0" applyAlignment="0" applyProtection="0"/>
    <xf numFmtId="0" fontId="24" fillId="29" borderId="247" applyNumberFormat="0" applyFont="0" applyAlignment="0" applyProtection="0"/>
    <xf numFmtId="284" fontId="24" fillId="29" borderId="247" applyNumberFormat="0" applyFont="0" applyAlignment="0" applyProtection="0"/>
    <xf numFmtId="284" fontId="13" fillId="29" borderId="247" applyNumberFormat="0" applyFont="0" applyAlignment="0" applyProtection="0"/>
    <xf numFmtId="0" fontId="64" fillId="0" borderId="248" applyNumberFormat="0" applyFill="0" applyAlignment="0" applyProtection="0"/>
    <xf numFmtId="284" fontId="64" fillId="0" borderId="248" applyNumberFormat="0" applyFill="0" applyAlignment="0" applyProtection="0"/>
    <xf numFmtId="0" fontId="60" fillId="10" borderId="249" applyNumberFormat="0" applyAlignment="0" applyProtection="0"/>
    <xf numFmtId="284" fontId="60" fillId="10" borderId="249" applyNumberFormat="0" applyAlignment="0" applyProtection="0"/>
    <xf numFmtId="0" fontId="47" fillId="23" borderId="250" applyNumberFormat="0" applyAlignment="0" applyProtection="0"/>
    <xf numFmtId="0" fontId="365" fillId="0" borderId="30" applyNumberFormat="0" applyFill="0" applyAlignment="0" applyProtection="0">
      <alignment vertical="center"/>
    </xf>
    <xf numFmtId="0" fontId="367" fillId="0" borderId="121" applyNumberFormat="0" applyFill="0" applyAlignment="0" applyProtection="0">
      <alignment vertical="center"/>
    </xf>
    <xf numFmtId="0" fontId="94" fillId="29" borderId="116" applyNumberFormat="0" applyFont="0" applyAlignment="0" applyProtection="0">
      <alignment vertical="center"/>
    </xf>
    <xf numFmtId="284" fontId="13" fillId="0" borderId="0"/>
    <xf numFmtId="0" fontId="370" fillId="60" borderId="118" applyNumberFormat="0" applyAlignment="0" applyProtection="0">
      <alignment vertical="center"/>
    </xf>
    <xf numFmtId="0" fontId="371" fillId="10" borderId="118" applyNumberFormat="0" applyAlignment="0" applyProtection="0">
      <alignment vertical="center"/>
    </xf>
    <xf numFmtId="0" fontId="372" fillId="60" borderId="92" applyNumberFormat="0" applyAlignment="0" applyProtection="0">
      <alignment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94" fillId="29" borderId="116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29" borderId="116" applyNumberFormat="0" applyFont="0" applyAlignment="0" applyProtection="0"/>
    <xf numFmtId="0" fontId="1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284" fontId="47" fillId="23" borderId="250" applyNumberFormat="0" applyAlignment="0" applyProtection="0"/>
    <xf numFmtId="284" fontId="13" fillId="0" borderId="0"/>
    <xf numFmtId="284" fontId="13" fillId="0" borderId="0"/>
    <xf numFmtId="43" fontId="1" fillId="0" borderId="0" applyFont="0" applyFill="0" applyBorder="0" applyAlignment="0" applyProtection="0"/>
    <xf numFmtId="284" fontId="13" fillId="0" borderId="0"/>
    <xf numFmtId="0" fontId="49" fillId="23" borderId="249" applyNumberFormat="0" applyAlignment="0" applyProtection="0"/>
    <xf numFmtId="0" fontId="14" fillId="0" borderId="0"/>
    <xf numFmtId="9" fontId="94" fillId="0" borderId="0" applyFont="0" applyFill="0" applyBorder="0" applyAlignment="0" applyProtection="0"/>
    <xf numFmtId="0" fontId="376" fillId="0" borderId="0" applyNumberFormat="0" applyFill="0" applyBorder="0" applyAlignment="0" applyProtection="0">
      <alignment vertical="center"/>
    </xf>
    <xf numFmtId="0" fontId="377" fillId="0" borderId="16" applyNumberFormat="0" applyFill="0" applyAlignment="0" applyProtection="0">
      <alignment vertical="center"/>
    </xf>
    <xf numFmtId="0" fontId="378" fillId="0" borderId="17" applyNumberFormat="0" applyFill="0" applyAlignment="0" applyProtection="0">
      <alignment vertical="center"/>
    </xf>
    <xf numFmtId="0" fontId="222" fillId="0" borderId="0" applyNumberFormat="0" applyFill="0" applyBorder="0" applyAlignment="0" applyProtection="0">
      <alignment vertical="center"/>
    </xf>
    <xf numFmtId="0" fontId="217" fillId="99" borderId="0" applyNumberFormat="0" applyBorder="0" applyAlignment="0" applyProtection="0">
      <alignment vertical="center"/>
    </xf>
    <xf numFmtId="0" fontId="221" fillId="63" borderId="0" applyNumberFormat="0" applyBorder="0" applyAlignment="0" applyProtection="0">
      <alignment vertical="center"/>
    </xf>
    <xf numFmtId="0" fontId="204" fillId="0" borderId="113" applyNumberFormat="0" applyFill="0" applyAlignment="0" applyProtection="0">
      <alignment vertical="center"/>
    </xf>
    <xf numFmtId="278" fontId="94" fillId="0" borderId="0" applyFont="0" applyFill="0" applyBorder="0" applyAlignment="0" applyProtection="0"/>
    <xf numFmtId="0" fontId="218" fillId="19" borderId="118" applyNumberFormat="0" applyAlignment="0" applyProtection="0">
      <alignment vertical="center"/>
    </xf>
    <xf numFmtId="0" fontId="220" fillId="0" borderId="0" applyNumberFormat="0" applyFill="0" applyBorder="0" applyAlignment="0" applyProtection="0">
      <alignment vertical="center"/>
    </xf>
    <xf numFmtId="0" fontId="215" fillId="0" borderId="0" applyNumberFormat="0" applyFill="0" applyBorder="0" applyAlignment="0" applyProtection="0">
      <alignment vertical="center"/>
    </xf>
    <xf numFmtId="0" fontId="224" fillId="0" borderId="11" applyNumberFormat="0" applyFill="0" applyAlignment="0" applyProtection="0">
      <alignment vertical="center"/>
    </xf>
    <xf numFmtId="179" fontId="94" fillId="0" borderId="0" applyFont="0" applyFill="0" applyBorder="0" applyAlignment="0" applyProtection="0"/>
    <xf numFmtId="0" fontId="375" fillId="120" borderId="0" applyNumberFormat="0" applyBorder="0" applyAlignment="0" applyProtection="0">
      <alignment vertical="center"/>
    </xf>
    <xf numFmtId="0" fontId="375" fillId="98" borderId="0" applyNumberFormat="0" applyBorder="0" applyAlignment="0" applyProtection="0">
      <alignment vertical="center"/>
    </xf>
    <xf numFmtId="0" fontId="375" fillId="103" borderId="0" applyNumberFormat="0" applyBorder="0" applyAlignment="0" applyProtection="0">
      <alignment vertical="center"/>
    </xf>
    <xf numFmtId="0" fontId="375" fillId="116" borderId="0" applyNumberFormat="0" applyBorder="0" applyAlignment="0" applyProtection="0">
      <alignment vertical="center"/>
    </xf>
    <xf numFmtId="0" fontId="375" fillId="117" borderId="0" applyNumberFormat="0" applyBorder="0" applyAlignment="0" applyProtection="0">
      <alignment vertical="center"/>
    </xf>
    <xf numFmtId="0" fontId="375" fillId="121" borderId="0" applyNumberFormat="0" applyBorder="0" applyAlignment="0" applyProtection="0">
      <alignment vertical="center"/>
    </xf>
    <xf numFmtId="0" fontId="226" fillId="19" borderId="92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94" fillId="20" borderId="116" applyNumberFormat="0" applyFont="0" applyAlignment="0" applyProtection="0">
      <alignment vertical="center"/>
    </xf>
    <xf numFmtId="0" fontId="1" fillId="0" borderId="0"/>
    <xf numFmtId="0" fontId="14" fillId="0" borderId="0"/>
    <xf numFmtId="0" fontId="223" fillId="64" borderId="118" applyNumberFormat="0" applyAlignment="0" applyProtection="0">
      <alignment vertical="center"/>
    </xf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223" fillId="64" borderId="118" applyNumberFormat="0" applyAlignment="0" applyProtection="0">
      <alignment vertical="center"/>
    </xf>
    <xf numFmtId="0" fontId="204" fillId="0" borderId="113" applyNumberFormat="0" applyFill="0" applyAlignment="0" applyProtection="0">
      <alignment vertical="center"/>
    </xf>
    <xf numFmtId="0" fontId="218" fillId="19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9" fontId="94" fillId="0" borderId="0" applyFont="0" applyFill="0" applyBorder="0" applyAlignment="0" applyProtection="0"/>
    <xf numFmtId="0" fontId="14" fillId="0" borderId="0"/>
    <xf numFmtId="0" fontId="226" fillId="19" borderId="92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94" fillId="20" borderId="116" applyNumberFormat="0" applyFont="0" applyAlignment="0" applyProtection="0">
      <alignment vertical="center"/>
    </xf>
    <xf numFmtId="0" fontId="14" fillId="0" borderId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223" fillId="64" borderId="118" applyNumberFormat="0" applyAlignment="0" applyProtection="0">
      <alignment vertical="center"/>
    </xf>
    <xf numFmtId="0" fontId="14" fillId="0" borderId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4" fillId="0" borderId="0"/>
    <xf numFmtId="0" fontId="223" fillId="64" borderId="118" applyNumberFormat="0" applyAlignment="0" applyProtection="0">
      <alignment vertical="center"/>
    </xf>
    <xf numFmtId="9" fontId="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223" fillId="64" borderId="118" applyNumberFormat="0" applyAlignment="0" applyProtection="0">
      <alignment vertical="center"/>
    </xf>
    <xf numFmtId="0" fontId="14" fillId="0" borderId="0"/>
    <xf numFmtId="39" fontId="15" fillId="0" borderId="0"/>
    <xf numFmtId="0" fontId="223" fillId="64" borderId="118" applyNumberFormat="0" applyAlignment="0" applyProtection="0">
      <alignment vertical="center"/>
    </xf>
    <xf numFmtId="9" fontId="94" fillId="0" borderId="0" applyFont="0" applyFill="0" applyBorder="0" applyAlignment="0" applyProtection="0"/>
    <xf numFmtId="0" fontId="14" fillId="0" borderId="0"/>
    <xf numFmtId="39" fontId="15" fillId="0" borderId="0"/>
    <xf numFmtId="9" fontId="94" fillId="0" borderId="0" applyFont="0" applyFill="0" applyBorder="0" applyAlignment="0" applyProtection="0"/>
    <xf numFmtId="0" fontId="223" fillId="64" borderId="118" applyNumberFormat="0" applyAlignment="0" applyProtection="0">
      <alignment vertical="center"/>
    </xf>
    <xf numFmtId="39" fontId="15" fillId="0" borderId="0"/>
    <xf numFmtId="0" fontId="223" fillId="64" borderId="118" applyNumberFormat="0" applyAlignment="0" applyProtection="0">
      <alignment vertical="center"/>
    </xf>
    <xf numFmtId="0" fontId="32" fillId="0" borderId="0"/>
    <xf numFmtId="0" fontId="23" fillId="0" borderId="0"/>
    <xf numFmtId="0" fontId="358" fillId="0" borderId="0">
      <alignment vertical="center"/>
    </xf>
    <xf numFmtId="9" fontId="354" fillId="0" borderId="0" applyFont="0" applyFill="0" applyBorder="0" applyAlignment="0" applyProtection="0">
      <alignment vertical="center"/>
    </xf>
    <xf numFmtId="9" fontId="354" fillId="0" borderId="0" applyFont="0" applyFill="0" applyBorder="0" applyAlignment="0" applyProtection="0">
      <alignment vertical="center"/>
    </xf>
    <xf numFmtId="0" fontId="358" fillId="0" borderId="0">
      <alignment vertical="center"/>
    </xf>
    <xf numFmtId="0" fontId="358" fillId="0" borderId="0">
      <alignment vertical="center"/>
    </xf>
    <xf numFmtId="0" fontId="358" fillId="0" borderId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0" fontId="94" fillId="0" borderId="0"/>
    <xf numFmtId="39" fontId="15" fillId="0" borderId="0"/>
    <xf numFmtId="0" fontId="354" fillId="0" borderId="0">
      <alignment vertical="center"/>
    </xf>
    <xf numFmtId="0" fontId="94" fillId="0" borderId="0">
      <alignment vertical="center"/>
    </xf>
    <xf numFmtId="9" fontId="170" fillId="0" borderId="270" applyNumberFormat="0" applyBorder="0"/>
    <xf numFmtId="0" fontId="14" fillId="0" borderId="0"/>
    <xf numFmtId="0" fontId="49" fillId="23" borderId="118" applyNumberFormat="0" applyAlignment="0" applyProtection="0"/>
    <xf numFmtId="0" fontId="60" fillId="10" borderId="118" applyNumberFormat="0" applyAlignment="0" applyProtection="0"/>
    <xf numFmtId="0" fontId="64" fillId="0" borderId="113" applyNumberFormat="0" applyFill="0" applyAlignment="0" applyProtection="0"/>
    <xf numFmtId="0" fontId="47" fillId="23" borderId="92" applyNumberFormat="0" applyAlignment="0" applyProtection="0"/>
    <xf numFmtId="0" fontId="367" fillId="0" borderId="121" applyNumberFormat="0" applyFill="0" applyAlignment="0" applyProtection="0">
      <alignment vertical="center"/>
    </xf>
    <xf numFmtId="0" fontId="94" fillId="29" borderId="116" applyNumberFormat="0" applyFont="0" applyAlignment="0" applyProtection="0">
      <alignment vertical="center"/>
    </xf>
    <xf numFmtId="0" fontId="370" fillId="60" borderId="118" applyNumberFormat="0" applyAlignment="0" applyProtection="0">
      <alignment vertical="center"/>
    </xf>
    <xf numFmtId="0" fontId="371" fillId="10" borderId="118" applyNumberFormat="0" applyAlignment="0" applyProtection="0">
      <alignment vertical="center"/>
    </xf>
    <xf numFmtId="0" fontId="372" fillId="60" borderId="92" applyNumberFormat="0" applyAlignment="0" applyProtection="0">
      <alignment vertical="center"/>
    </xf>
    <xf numFmtId="0" fontId="13" fillId="29" borderId="116" applyNumberFormat="0" applyFont="0" applyAlignment="0" applyProtection="0"/>
    <xf numFmtId="0" fontId="372" fillId="60" borderId="92" applyNumberFormat="0" applyAlignment="0" applyProtection="0">
      <alignment vertical="center"/>
    </xf>
    <xf numFmtId="9" fontId="1" fillId="0" borderId="0" applyFont="0" applyFill="0" applyBorder="0" applyAlignment="0" applyProtection="0"/>
    <xf numFmtId="0" fontId="204" fillId="0" borderId="113" applyNumberFormat="0" applyFill="0" applyAlignment="0" applyProtection="0">
      <alignment vertical="center"/>
    </xf>
    <xf numFmtId="0" fontId="218" fillId="19" borderId="118" applyNumberFormat="0" applyAlignment="0" applyProtection="0">
      <alignment vertical="center"/>
    </xf>
    <xf numFmtId="0" fontId="226" fillId="19" borderId="92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94" fillId="20" borderId="116" applyNumberFormat="0" applyFon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04" fillId="0" borderId="113" applyNumberFormat="0" applyFill="0" applyAlignment="0" applyProtection="0">
      <alignment vertical="center"/>
    </xf>
    <xf numFmtId="0" fontId="218" fillId="19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6" fillId="19" borderId="92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94" fillId="20" borderId="116" applyNumberFormat="0" applyFon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13" fillId="29" borderId="116" applyNumberFormat="0" applyFont="0" applyAlignment="0" applyProtection="0"/>
    <xf numFmtId="0" fontId="372" fillId="60" borderId="92" applyNumberFormat="0" applyAlignment="0" applyProtection="0">
      <alignment vertical="center"/>
    </xf>
    <xf numFmtId="0" fontId="371" fillId="10" borderId="118" applyNumberFormat="0" applyAlignment="0" applyProtection="0">
      <alignment vertical="center"/>
    </xf>
    <xf numFmtId="0" fontId="370" fillId="60" borderId="118" applyNumberFormat="0" applyAlignment="0" applyProtection="0">
      <alignment vertical="center"/>
    </xf>
    <xf numFmtId="0" fontId="94" fillId="29" borderId="116" applyNumberFormat="0" applyFont="0" applyAlignment="0" applyProtection="0">
      <alignment vertical="center"/>
    </xf>
    <xf numFmtId="0" fontId="367" fillId="0" borderId="121" applyNumberFormat="0" applyFill="0" applyAlignment="0" applyProtection="0">
      <alignment vertical="center"/>
    </xf>
    <xf numFmtId="0" fontId="1" fillId="0" borderId="0">
      <alignment vertical="center"/>
    </xf>
    <xf numFmtId="0" fontId="24" fillId="29" borderId="116" applyNumberFormat="0" applyFont="0" applyAlignment="0" applyProtection="0"/>
    <xf numFmtId="0" fontId="13" fillId="29" borderId="116" applyNumberFormat="0" applyFont="0" applyAlignment="0" applyProtection="0"/>
    <xf numFmtId="0" fontId="47" fillId="23" borderId="92" applyNumberFormat="0" applyAlignment="0" applyProtection="0"/>
    <xf numFmtId="0" fontId="64" fillId="0" borderId="113" applyNumberFormat="0" applyFill="0" applyAlignment="0" applyProtection="0"/>
    <xf numFmtId="0" fontId="60" fillId="10" borderId="118" applyNumberFormat="0" applyAlignment="0" applyProtection="0"/>
    <xf numFmtId="0" fontId="13" fillId="0" borderId="0"/>
    <xf numFmtId="0" fontId="49" fillId="23" borderId="118" applyNumberFormat="0" applyAlignment="0" applyProtection="0"/>
    <xf numFmtId="0" fontId="13" fillId="0" borderId="0"/>
    <xf numFmtId="0" fontId="49" fillId="23" borderId="118" applyNumberFormat="0" applyAlignment="0" applyProtection="0"/>
    <xf numFmtId="0" fontId="60" fillId="10" borderId="118" applyNumberFormat="0" applyAlignment="0" applyProtection="0"/>
    <xf numFmtId="0" fontId="64" fillId="0" borderId="113" applyNumberFormat="0" applyFill="0" applyAlignment="0" applyProtection="0"/>
    <xf numFmtId="0" fontId="47" fillId="23" borderId="92" applyNumberFormat="0" applyAlignment="0" applyProtection="0"/>
    <xf numFmtId="0" fontId="13" fillId="29" borderId="116" applyNumberFormat="0" applyFont="0" applyAlignment="0" applyProtection="0"/>
    <xf numFmtId="0" fontId="24" fillId="29" borderId="116" applyNumberFormat="0" applyFont="0" applyAlignment="0" applyProtection="0"/>
    <xf numFmtId="0" fontId="1" fillId="0" borderId="0">
      <alignment vertical="center"/>
    </xf>
    <xf numFmtId="0" fontId="367" fillId="0" borderId="121" applyNumberFormat="0" applyFill="0" applyAlignment="0" applyProtection="0">
      <alignment vertical="center"/>
    </xf>
    <xf numFmtId="0" fontId="94" fillId="29" borderId="116" applyNumberFormat="0" applyFont="0" applyAlignment="0" applyProtection="0">
      <alignment vertical="center"/>
    </xf>
    <xf numFmtId="0" fontId="370" fillId="60" borderId="118" applyNumberFormat="0" applyAlignment="0" applyProtection="0">
      <alignment vertical="center"/>
    </xf>
    <xf numFmtId="0" fontId="371" fillId="10" borderId="118" applyNumberFormat="0" applyAlignment="0" applyProtection="0">
      <alignment vertical="center"/>
    </xf>
    <xf numFmtId="0" fontId="372" fillId="60" borderId="92" applyNumberFormat="0" applyAlignment="0" applyProtection="0">
      <alignment vertical="center"/>
    </xf>
    <xf numFmtId="0" fontId="23" fillId="0" borderId="0"/>
    <xf numFmtId="0" fontId="370" fillId="60" borderId="118" applyNumberFormat="0" applyAlignment="0" applyProtection="0">
      <alignment vertical="center"/>
    </xf>
    <xf numFmtId="0" fontId="372" fillId="60" borderId="92" applyNumberFormat="0" applyAlignment="0" applyProtection="0">
      <alignment vertical="center"/>
    </xf>
    <xf numFmtId="0" fontId="367" fillId="0" borderId="121" applyNumberFormat="0" applyFill="0" applyAlignment="0" applyProtection="0">
      <alignment vertical="center"/>
    </xf>
    <xf numFmtId="0" fontId="371" fillId="10" borderId="118" applyNumberFormat="0" applyAlignment="0" applyProtection="0">
      <alignment vertical="center"/>
    </xf>
    <xf numFmtId="0" fontId="13" fillId="29" borderId="116" applyNumberFormat="0" applyFont="0" applyAlignment="0" applyProtection="0"/>
    <xf numFmtId="0" fontId="223" fillId="64" borderId="118" applyNumberFormat="0" applyAlignment="0" applyProtection="0">
      <alignment vertical="center"/>
    </xf>
    <xf numFmtId="0" fontId="204" fillId="0" borderId="113" applyNumberFormat="0" applyFill="0" applyAlignment="0" applyProtection="0">
      <alignment vertical="center"/>
    </xf>
    <xf numFmtId="0" fontId="218" fillId="19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6" fillId="19" borderId="92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367" fillId="0" borderId="121" applyNumberFormat="0" applyFill="0" applyAlignment="0" applyProtection="0">
      <alignment vertical="center"/>
    </xf>
    <xf numFmtId="0" fontId="94" fillId="29" borderId="116" applyNumberFormat="0" applyFont="0" applyAlignment="0" applyProtection="0">
      <alignment vertical="center"/>
    </xf>
    <xf numFmtId="0" fontId="353" fillId="0" borderId="0">
      <alignment vertical="center"/>
    </xf>
    <xf numFmtId="0" fontId="370" fillId="60" borderId="118" applyNumberFormat="0" applyAlignment="0" applyProtection="0">
      <alignment vertical="center"/>
    </xf>
    <xf numFmtId="0" fontId="371" fillId="10" borderId="118" applyNumberFormat="0" applyAlignment="0" applyProtection="0">
      <alignment vertical="center"/>
    </xf>
    <xf numFmtId="168" fontId="1" fillId="0" borderId="0" applyFont="0" applyFill="0" applyBorder="0" applyAlignment="0" applyProtection="0"/>
    <xf numFmtId="0" fontId="223" fillId="64" borderId="118" applyNumberFormat="0" applyAlignment="0" applyProtection="0">
      <alignment vertical="center"/>
    </xf>
    <xf numFmtId="0" fontId="94" fillId="20" borderId="116" applyNumberFormat="0" applyFon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04" fillId="0" borderId="113" applyNumberFormat="0" applyFill="0" applyAlignment="0" applyProtection="0">
      <alignment vertical="center"/>
    </xf>
    <xf numFmtId="0" fontId="218" fillId="19" borderId="118" applyNumberFormat="0" applyAlignment="0" applyProtection="0">
      <alignment vertical="center"/>
    </xf>
    <xf numFmtId="0" fontId="226" fillId="19" borderId="92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94" fillId="20" borderId="116" applyNumberFormat="0" applyFont="0" applyAlignment="0" applyProtection="0">
      <alignment vertical="center"/>
    </xf>
    <xf numFmtId="0" fontId="23" fillId="0" borderId="0"/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04" fillId="0" borderId="113" applyNumberFormat="0" applyFill="0" applyAlignment="0" applyProtection="0">
      <alignment vertical="center"/>
    </xf>
    <xf numFmtId="0" fontId="218" fillId="19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6" fillId="19" borderId="92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94" fillId="20" borderId="116" applyNumberFormat="0" applyFon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49" fillId="23" borderId="118" applyNumberFormat="0" applyAlignment="0" applyProtection="0"/>
    <xf numFmtId="0" fontId="60" fillId="10" borderId="118" applyNumberFormat="0" applyAlignment="0" applyProtection="0"/>
    <xf numFmtId="0" fontId="47" fillId="23" borderId="92" applyNumberFormat="0" applyAlignment="0" applyProtection="0"/>
    <xf numFmtId="0" fontId="367" fillId="0" borderId="121" applyNumberFormat="0" applyFill="0" applyAlignment="0" applyProtection="0">
      <alignment vertical="center"/>
    </xf>
    <xf numFmtId="0" fontId="94" fillId="29" borderId="116" applyNumberFormat="0" applyFont="0" applyAlignment="0" applyProtection="0">
      <alignment vertical="center"/>
    </xf>
    <xf numFmtId="0" fontId="370" fillId="60" borderId="118" applyNumberFormat="0" applyAlignment="0" applyProtection="0">
      <alignment vertical="center"/>
    </xf>
    <xf numFmtId="0" fontId="371" fillId="10" borderId="118" applyNumberFormat="0" applyAlignment="0" applyProtection="0">
      <alignment vertical="center"/>
    </xf>
    <xf numFmtId="0" fontId="372" fillId="60" borderId="92" applyNumberFormat="0" applyAlignment="0" applyProtection="0">
      <alignment vertical="center"/>
    </xf>
    <xf numFmtId="0" fontId="13" fillId="29" borderId="116" applyNumberFormat="0" applyFont="0" applyAlignment="0" applyProtection="0"/>
    <xf numFmtId="0" fontId="372" fillId="60" borderId="92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204" fillId="0" borderId="113" applyNumberFormat="0" applyFill="0" applyAlignment="0" applyProtection="0">
      <alignment vertical="center"/>
    </xf>
    <xf numFmtId="0" fontId="218" fillId="19" borderId="118" applyNumberFormat="0" applyAlignment="0" applyProtection="0">
      <alignment vertical="center"/>
    </xf>
    <xf numFmtId="0" fontId="226" fillId="19" borderId="92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94" fillId="20" borderId="116" applyNumberFormat="0" applyFon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04" fillId="0" borderId="113" applyNumberFormat="0" applyFill="0" applyAlignment="0" applyProtection="0">
      <alignment vertical="center"/>
    </xf>
    <xf numFmtId="0" fontId="218" fillId="19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6" fillId="19" borderId="92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94" fillId="20" borderId="116" applyNumberFormat="0" applyFon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367" fillId="0" borderId="121" applyNumberFormat="0" applyFill="0" applyAlignment="0" applyProtection="0">
      <alignment vertical="center"/>
    </xf>
    <xf numFmtId="0" fontId="94" fillId="29" borderId="116" applyNumberFormat="0" applyFont="0" applyAlignment="0" applyProtection="0">
      <alignment vertical="center"/>
    </xf>
    <xf numFmtId="0" fontId="370" fillId="60" borderId="118" applyNumberFormat="0" applyAlignment="0" applyProtection="0">
      <alignment vertical="center"/>
    </xf>
    <xf numFmtId="0" fontId="371" fillId="10" borderId="118" applyNumberFormat="0" applyAlignment="0" applyProtection="0">
      <alignment vertical="center"/>
    </xf>
    <xf numFmtId="0" fontId="372" fillId="60" borderId="92" applyNumberFormat="0" applyAlignment="0" applyProtection="0">
      <alignment vertical="center"/>
    </xf>
    <xf numFmtId="0" fontId="13" fillId="29" borderId="116" applyNumberFormat="0" applyFont="0" applyAlignment="0" applyProtection="0"/>
    <xf numFmtId="0" fontId="371" fillId="10" borderId="118" applyNumberFormat="0" applyAlignment="0" applyProtection="0">
      <alignment vertical="center"/>
    </xf>
    <xf numFmtId="0" fontId="367" fillId="0" borderId="121" applyNumberFormat="0" applyFill="0" applyAlignment="0" applyProtection="0">
      <alignment vertical="center"/>
    </xf>
    <xf numFmtId="0" fontId="367" fillId="0" borderId="121" applyNumberFormat="0" applyFill="0" applyAlignment="0" applyProtection="0">
      <alignment vertical="center"/>
    </xf>
    <xf numFmtId="0" fontId="94" fillId="29" borderId="116" applyNumberFormat="0" applyFont="0" applyAlignment="0" applyProtection="0">
      <alignment vertical="center"/>
    </xf>
    <xf numFmtId="0" fontId="370" fillId="60" borderId="118" applyNumberFormat="0" applyAlignment="0" applyProtection="0">
      <alignment vertical="center"/>
    </xf>
    <xf numFmtId="0" fontId="371" fillId="10" borderId="118" applyNumberFormat="0" applyAlignment="0" applyProtection="0">
      <alignment vertical="center"/>
    </xf>
    <xf numFmtId="0" fontId="372" fillId="60" borderId="92" applyNumberFormat="0" applyAlignment="0" applyProtection="0">
      <alignment vertical="center"/>
    </xf>
    <xf numFmtId="0" fontId="94" fillId="29" borderId="116" applyNumberFormat="0" applyFont="0" applyAlignment="0" applyProtection="0">
      <alignment vertical="center"/>
    </xf>
    <xf numFmtId="0" fontId="370" fillId="60" borderId="118" applyNumberFormat="0" applyAlignment="0" applyProtection="0">
      <alignment vertical="center"/>
    </xf>
    <xf numFmtId="0" fontId="372" fillId="60" borderId="92" applyNumberFormat="0" applyAlignment="0" applyProtection="0">
      <alignment vertical="center"/>
    </xf>
    <xf numFmtId="0" fontId="204" fillId="0" borderId="113" applyNumberFormat="0" applyFill="0" applyAlignment="0" applyProtection="0">
      <alignment vertical="center"/>
    </xf>
    <xf numFmtId="0" fontId="218" fillId="19" borderId="118" applyNumberFormat="0" applyAlignment="0" applyProtection="0">
      <alignment vertical="center"/>
    </xf>
    <xf numFmtId="0" fontId="226" fillId="19" borderId="92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94" fillId="20" borderId="116" applyNumberFormat="0" applyFon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04" fillId="0" borderId="113" applyNumberFormat="0" applyFill="0" applyAlignment="0" applyProtection="0">
      <alignment vertical="center"/>
    </xf>
    <xf numFmtId="0" fontId="218" fillId="19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6" fillId="19" borderId="92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94" fillId="20" borderId="116" applyNumberFormat="0" applyFon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0" fontId="96" fillId="0" borderId="0"/>
    <xf numFmtId="41" fontId="13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41" fontId="13" fillId="0" borderId="0" applyFont="0" applyFill="0" applyBorder="0" applyAlignment="0" applyProtection="0"/>
    <xf numFmtId="0" fontId="1" fillId="0" borderId="0"/>
    <xf numFmtId="10" fontId="381" fillId="20" borderId="122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2" borderId="8" applyNumberFormat="0" applyFont="0" applyAlignment="0" applyProtection="0"/>
    <xf numFmtId="43" fontId="19" fillId="0" borderId="0" applyFont="0" applyFill="0" applyBorder="0" applyAlignment="0" applyProtection="0"/>
    <xf numFmtId="0" fontId="39" fillId="0" borderId="0"/>
    <xf numFmtId="0" fontId="13" fillId="0" borderId="0"/>
    <xf numFmtId="0" fontId="383" fillId="0" borderId="0"/>
    <xf numFmtId="0" fontId="1" fillId="0" borderId="0"/>
    <xf numFmtId="0" fontId="1" fillId="0" borderId="0"/>
    <xf numFmtId="0" fontId="1" fillId="0" borderId="0"/>
    <xf numFmtId="0" fontId="96" fillId="0" borderId="0"/>
    <xf numFmtId="43" fontId="16" fillId="0" borderId="0" applyFont="0" applyFill="0" applyBorder="0" applyAlignment="0" applyProtection="0"/>
    <xf numFmtId="0" fontId="96" fillId="0" borderId="0"/>
    <xf numFmtId="0" fontId="1" fillId="0" borderId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43" fontId="9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8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2" borderId="8" applyNumberFormat="0" applyFont="0" applyAlignment="0" applyProtection="0"/>
    <xf numFmtId="0" fontId="50" fillId="23" borderId="118" applyNumberFormat="0" applyAlignment="0" applyProtection="0"/>
    <xf numFmtId="0" fontId="168" fillId="0" borderId="0"/>
    <xf numFmtId="43" fontId="168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0" fillId="0" borderId="0"/>
    <xf numFmtId="0" fontId="61" fillId="10" borderId="118" applyNumberFormat="0" applyAlignment="0" applyProtection="0"/>
    <xf numFmtId="0" fontId="65" fillId="0" borderId="113" applyNumberFormat="0" applyFill="0" applyAlignment="0" applyProtection="0"/>
    <xf numFmtId="168" fontId="96" fillId="0" borderId="0" applyFont="0" applyFill="0" applyBorder="0" applyAlignment="0" applyProtection="0"/>
    <xf numFmtId="0" fontId="40" fillId="0" borderId="0"/>
    <xf numFmtId="0" fontId="48" fillId="23" borderId="92" applyNumberFormat="0" applyAlignment="0" applyProtection="0"/>
    <xf numFmtId="0" fontId="40" fillId="0" borderId="0"/>
    <xf numFmtId="0" fontId="1" fillId="0" borderId="0"/>
    <xf numFmtId="0" fontId="96" fillId="0" borderId="0"/>
    <xf numFmtId="0" fontId="96" fillId="0" borderId="0"/>
    <xf numFmtId="0" fontId="96" fillId="0" borderId="0"/>
    <xf numFmtId="0" fontId="13" fillId="0" borderId="0"/>
    <xf numFmtId="43" fontId="96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385" fillId="0" borderId="0"/>
    <xf numFmtId="43" fontId="385" fillId="0" borderId="0" applyFont="0" applyFill="0" applyBorder="0" applyAlignment="0" applyProtection="0"/>
    <xf numFmtId="0" fontId="385" fillId="0" borderId="0"/>
    <xf numFmtId="0" fontId="385" fillId="0" borderId="0"/>
    <xf numFmtId="0" fontId="385" fillId="0" borderId="0"/>
    <xf numFmtId="43" fontId="96" fillId="0" borderId="0" applyFont="0" applyFill="0" applyBorder="0" applyAlignment="0" applyProtection="0"/>
    <xf numFmtId="0" fontId="98" fillId="0" borderId="0"/>
    <xf numFmtId="0" fontId="3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3" fontId="13" fillId="3" borderId="253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29" borderId="116" applyNumberFormat="0" applyFont="0" applyAlignment="0" applyProtection="0"/>
    <xf numFmtId="0" fontId="1" fillId="0" borderId="0"/>
    <xf numFmtId="0" fontId="19" fillId="29" borderId="116" applyNumberFormat="0" applyFont="0" applyAlignment="0" applyProtection="0"/>
    <xf numFmtId="0" fontId="19" fillId="29" borderId="116" applyNumberFormat="0" applyFont="0" applyAlignment="0" applyProtection="0"/>
    <xf numFmtId="0" fontId="158" fillId="23" borderId="92" applyNumberFormat="0" applyAlignment="0" applyProtection="0"/>
    <xf numFmtId="0" fontId="50" fillId="60" borderId="118" applyNumberFormat="0" applyAlignment="0" applyProtection="0"/>
    <xf numFmtId="0" fontId="123" fillId="10" borderId="118" applyNumberFormat="0" applyAlignment="0" applyProtection="0"/>
    <xf numFmtId="0" fontId="13" fillId="29" borderId="116" applyNumberFormat="0" applyFont="0" applyAlignment="0" applyProtection="0"/>
    <xf numFmtId="0" fontId="65" fillId="0" borderId="121" applyNumberFormat="0" applyFill="0" applyAlignment="0" applyProtection="0"/>
    <xf numFmtId="0" fontId="134" fillId="0" borderId="113" applyNumberFormat="0" applyFill="0" applyAlignment="0" applyProtection="0">
      <alignment vertical="center"/>
    </xf>
    <xf numFmtId="0" fontId="137" fillId="23" borderId="118" applyNumberFormat="0" applyAlignment="0" applyProtection="0">
      <alignment vertical="center"/>
    </xf>
    <xf numFmtId="0" fontId="139" fillId="23" borderId="92" applyNumberFormat="0" applyAlignment="0" applyProtection="0">
      <alignment vertical="center"/>
    </xf>
    <xf numFmtId="0" fontId="98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49" fillId="23" borderId="118" applyNumberFormat="0" applyAlignment="0" applyProtection="0"/>
    <xf numFmtId="0" fontId="160" fillId="0" borderId="113" applyNumberFormat="0" applyFill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2" fillId="10" borderId="118" applyNumberFormat="0" applyAlignment="0" applyProtection="0"/>
    <xf numFmtId="0" fontId="162" fillId="10" borderId="118" applyNumberFormat="0" applyAlignment="0" applyProtection="0"/>
    <xf numFmtId="0" fontId="162" fillId="10" borderId="118" applyNumberFormat="0" applyAlignment="0" applyProtection="0"/>
    <xf numFmtId="0" fontId="1" fillId="0" borderId="0"/>
    <xf numFmtId="0" fontId="50" fillId="23" borderId="118" applyNumberFormat="0" applyAlignment="0" applyProtection="0"/>
    <xf numFmtId="0" fontId="61" fillId="10" borderId="1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3" fillId="29" borderId="116" applyNumberFormat="0" applyFont="0" applyAlignment="0" applyProtection="0"/>
    <xf numFmtId="0" fontId="158" fillId="23" borderId="92" applyNumberFormat="0" applyAlignment="0" applyProtection="0"/>
    <xf numFmtId="0" fontId="160" fillId="0" borderId="113" applyNumberFormat="0" applyFill="0" applyAlignment="0" applyProtection="0"/>
    <xf numFmtId="0" fontId="149" fillId="23" borderId="118" applyNumberFormat="0" applyAlignment="0" applyProtection="0"/>
    <xf numFmtId="0" fontId="162" fillId="10" borderId="118" applyNumberFormat="0" applyAlignment="0" applyProtection="0"/>
    <xf numFmtId="0" fontId="162" fillId="10" borderId="118" applyNumberFormat="0" applyAlignment="0" applyProtection="0"/>
    <xf numFmtId="0" fontId="162" fillId="10" borderId="118" applyNumberFormat="0" applyAlignment="0" applyProtection="0"/>
    <xf numFmtId="0" fontId="13" fillId="29" borderId="116" applyNumberFormat="0" applyFont="0" applyAlignment="0" applyProtection="0"/>
    <xf numFmtId="0" fontId="158" fillId="23" borderId="92" applyNumberFormat="0" applyAlignment="0" applyProtection="0"/>
    <xf numFmtId="0" fontId="160" fillId="0" borderId="113" applyNumberFormat="0" applyFill="0" applyAlignment="0" applyProtection="0"/>
    <xf numFmtId="0" fontId="13" fillId="29" borderId="116" applyNumberFormat="0" applyFont="0" applyAlignment="0" applyProtection="0"/>
    <xf numFmtId="0" fontId="50" fillId="23" borderId="118" applyNumberFormat="0" applyAlignment="0" applyProtection="0"/>
    <xf numFmtId="0" fontId="65" fillId="0" borderId="113" applyNumberFormat="0" applyFill="0" applyAlignment="0" applyProtection="0"/>
    <xf numFmtId="0" fontId="48" fillId="23" borderId="92" applyNumberFormat="0" applyAlignment="0" applyProtection="0"/>
    <xf numFmtId="0" fontId="19" fillId="29" borderId="116" applyNumberFormat="0" applyFont="0" applyAlignment="0" applyProtection="0"/>
    <xf numFmtId="0" fontId="19" fillId="29" borderId="116" applyNumberFormat="0" applyFont="0" applyAlignment="0" applyProtection="0"/>
    <xf numFmtId="0" fontId="50" fillId="60" borderId="118" applyNumberFormat="0" applyAlignment="0" applyProtection="0"/>
    <xf numFmtId="0" fontId="123" fillId="10" borderId="118" applyNumberFormat="0" applyAlignment="0" applyProtection="0"/>
    <xf numFmtId="0" fontId="65" fillId="0" borderId="121" applyNumberFormat="0" applyFill="0" applyAlignment="0" applyProtection="0"/>
    <xf numFmtId="0" fontId="134" fillId="0" borderId="113" applyNumberFormat="0" applyFill="0" applyAlignment="0" applyProtection="0">
      <alignment vertical="center"/>
    </xf>
    <xf numFmtId="0" fontId="14" fillId="29" borderId="116" applyNumberFormat="0" applyFont="0" applyAlignment="0" applyProtection="0">
      <alignment vertical="center"/>
    </xf>
    <xf numFmtId="0" fontId="137" fillId="23" borderId="118" applyNumberFormat="0" applyAlignment="0" applyProtection="0">
      <alignment vertical="center"/>
    </xf>
    <xf numFmtId="0" fontId="138" fillId="10" borderId="118" applyNumberFormat="0" applyAlignment="0" applyProtection="0">
      <alignment vertical="center"/>
    </xf>
    <xf numFmtId="0" fontId="149" fillId="23" borderId="118" applyNumberFormat="0" applyAlignment="0" applyProtection="0"/>
    <xf numFmtId="0" fontId="139" fillId="23" borderId="92" applyNumberFormat="0" applyAlignment="0" applyProtection="0">
      <alignment vertical="center"/>
    </xf>
    <xf numFmtId="0" fontId="138" fillId="10" borderId="118" applyNumberFormat="0" applyAlignment="0" applyProtection="0">
      <alignment vertical="center"/>
    </xf>
    <xf numFmtId="0" fontId="137" fillId="23" borderId="118" applyNumberFormat="0" applyAlignment="0" applyProtection="0">
      <alignment vertical="center"/>
    </xf>
    <xf numFmtId="0" fontId="14" fillId="29" borderId="116" applyNumberFormat="0" applyFont="0" applyAlignment="0" applyProtection="0">
      <alignment vertical="center"/>
    </xf>
    <xf numFmtId="0" fontId="134" fillId="0" borderId="113" applyNumberFormat="0" applyFill="0" applyAlignment="0" applyProtection="0">
      <alignment vertical="center"/>
    </xf>
    <xf numFmtId="0" fontId="65" fillId="0" borderId="121" applyNumberFormat="0" applyFill="0" applyAlignment="0" applyProtection="0"/>
    <xf numFmtId="0" fontId="13" fillId="29" borderId="116" applyNumberFormat="0" applyFont="0" applyAlignment="0" applyProtection="0"/>
    <xf numFmtId="0" fontId="123" fillId="10" borderId="118" applyNumberFormat="0" applyAlignment="0" applyProtection="0"/>
    <xf numFmtId="0" fontId="50" fillId="60" borderId="118" applyNumberFormat="0" applyAlignment="0" applyProtection="0"/>
    <xf numFmtId="0" fontId="19" fillId="29" borderId="116" applyNumberFormat="0" applyFont="0" applyAlignment="0" applyProtection="0"/>
    <xf numFmtId="0" fontId="19" fillId="29" borderId="116" applyNumberFormat="0" applyFont="0" applyAlignment="0" applyProtection="0"/>
    <xf numFmtId="0" fontId="48" fillId="23" borderId="92" applyNumberFormat="0" applyAlignment="0" applyProtection="0"/>
    <xf numFmtId="0" fontId="65" fillId="0" borderId="113" applyNumberFormat="0" applyFill="0" applyAlignment="0" applyProtection="0"/>
    <xf numFmtId="0" fontId="61" fillId="10" borderId="118" applyNumberFormat="0" applyAlignment="0" applyProtection="0"/>
    <xf numFmtId="0" fontId="50" fillId="23" borderId="118" applyNumberFormat="0" applyAlignment="0" applyProtection="0"/>
    <xf numFmtId="0" fontId="162" fillId="10" borderId="118" applyNumberFormat="0" applyAlignment="0" applyProtection="0"/>
    <xf numFmtId="0" fontId="162" fillId="10" borderId="118" applyNumberFormat="0" applyAlignment="0" applyProtection="0"/>
    <xf numFmtId="0" fontId="139" fillId="23" borderId="92" applyNumberFormat="0" applyAlignment="0" applyProtection="0">
      <alignment vertical="center"/>
    </xf>
    <xf numFmtId="0" fontId="149" fillId="23" borderId="118" applyNumberFormat="0" applyAlignment="0" applyProtection="0"/>
    <xf numFmtId="0" fontId="162" fillId="10" borderId="118" applyNumberFormat="0" applyAlignment="0" applyProtection="0"/>
    <xf numFmtId="0" fontId="162" fillId="10" borderId="118" applyNumberFormat="0" applyAlignment="0" applyProtection="0"/>
    <xf numFmtId="0" fontId="61" fillId="10" borderId="118" applyNumberFormat="0" applyAlignment="0" applyProtection="0"/>
    <xf numFmtId="0" fontId="162" fillId="10" borderId="118" applyNumberFormat="0" applyAlignment="0" applyProtection="0"/>
    <xf numFmtId="0" fontId="13" fillId="29" borderId="116" applyNumberFormat="0" applyFont="0" applyAlignment="0" applyProtection="0"/>
    <xf numFmtId="0" fontId="158" fillId="23" borderId="92" applyNumberFormat="0" applyAlignment="0" applyProtection="0"/>
    <xf numFmtId="0" fontId="160" fillId="0" borderId="113" applyNumberFormat="0" applyFill="0" applyAlignment="0" applyProtection="0"/>
    <xf numFmtId="0" fontId="13" fillId="29" borderId="116" applyNumberFormat="0" applyFont="0" applyAlignment="0" applyProtection="0"/>
    <xf numFmtId="0" fontId="162" fillId="10" borderId="118" applyNumberFormat="0" applyAlignment="0" applyProtection="0"/>
    <xf numFmtId="0" fontId="13" fillId="29" borderId="116" applyNumberFormat="0" applyFont="0" applyAlignment="0" applyProtection="0"/>
    <xf numFmtId="0" fontId="158" fillId="23" borderId="92" applyNumberFormat="0" applyAlignment="0" applyProtection="0"/>
    <xf numFmtId="0" fontId="160" fillId="0" borderId="113" applyNumberFormat="0" applyFill="0" applyAlignment="0" applyProtection="0"/>
    <xf numFmtId="0" fontId="149" fillId="23" borderId="118" applyNumberFormat="0" applyAlignment="0" applyProtection="0"/>
    <xf numFmtId="0" fontId="162" fillId="10" borderId="118" applyNumberFormat="0" applyAlignment="0" applyProtection="0"/>
    <xf numFmtId="0" fontId="162" fillId="10" borderId="118" applyNumberFormat="0" applyAlignment="0" applyProtection="0"/>
    <xf numFmtId="0" fontId="162" fillId="10" borderId="118" applyNumberFormat="0" applyAlignment="0" applyProtection="0"/>
    <xf numFmtId="0" fontId="13" fillId="29" borderId="116" applyNumberFormat="0" applyFont="0" applyAlignment="0" applyProtection="0"/>
    <xf numFmtId="0" fontId="158" fillId="23" borderId="92" applyNumberFormat="0" applyAlignment="0" applyProtection="0"/>
    <xf numFmtId="0" fontId="160" fillId="0" borderId="113" applyNumberFormat="0" applyFill="0" applyAlignment="0" applyProtection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0" fillId="23" borderId="118" applyNumberFormat="0" applyAlignment="0" applyProtection="0"/>
    <xf numFmtId="0" fontId="1" fillId="0" borderId="0"/>
    <xf numFmtId="0" fontId="61" fillId="10" borderId="118" applyNumberFormat="0" applyAlignment="0" applyProtection="0"/>
    <xf numFmtId="0" fontId="48" fillId="23" borderId="92" applyNumberFormat="0" applyAlignment="0" applyProtection="0"/>
    <xf numFmtId="0" fontId="19" fillId="29" borderId="116" applyNumberFormat="0" applyFont="0" applyAlignment="0" applyProtection="0"/>
    <xf numFmtId="0" fontId="19" fillId="29" borderId="1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3" fillId="0" borderId="0"/>
    <xf numFmtId="0" fontId="13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2" borderId="8" applyNumberFormat="0" applyFont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40" fillId="0" borderId="0" applyFont="0" applyFill="0" applyBorder="0" applyAlignment="0" applyProtection="0"/>
    <xf numFmtId="0" fontId="96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49" fillId="23" borderId="118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0" fontId="162" fillId="10" borderId="118" applyNumberFormat="0" applyAlignment="0" applyProtection="0"/>
    <xf numFmtId="183" fontId="13" fillId="3" borderId="122"/>
    <xf numFmtId="183" fontId="13" fillId="3" borderId="122"/>
    <xf numFmtId="0" fontId="162" fillId="10" borderId="118" applyNumberFormat="0" applyAlignment="0" applyProtection="0"/>
    <xf numFmtId="183" fontId="13" fillId="3" borderId="122"/>
    <xf numFmtId="0" fontId="162" fillId="10" borderId="118" applyNumberFormat="0" applyAlignment="0" applyProtection="0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0" fontId="98" fillId="0" borderId="0"/>
    <xf numFmtId="0" fontId="1" fillId="0" borderId="0"/>
    <xf numFmtId="0" fontId="1" fillId="0" borderId="0"/>
    <xf numFmtId="0" fontId="1" fillId="0" borderId="0"/>
    <xf numFmtId="0" fontId="13" fillId="29" borderId="116" applyNumberFormat="0" applyFont="0" applyAlignment="0" applyProtection="0"/>
    <xf numFmtId="0" fontId="158" fillId="23" borderId="92" applyNumberFormat="0" applyAlignment="0" applyProtection="0"/>
    <xf numFmtId="0" fontId="160" fillId="0" borderId="11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62" fillId="10" borderId="118" applyNumberFormat="0" applyAlignment="0" applyProtection="0"/>
    <xf numFmtId="0" fontId="1" fillId="0" borderId="0"/>
    <xf numFmtId="0" fontId="1" fillId="0" borderId="0"/>
    <xf numFmtId="0" fontId="1" fillId="0" borderId="0"/>
    <xf numFmtId="0" fontId="96" fillId="0" borderId="0"/>
    <xf numFmtId="0" fontId="13" fillId="0" borderId="0"/>
    <xf numFmtId="0" fontId="96" fillId="0" borderId="0"/>
    <xf numFmtId="0" fontId="96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6" fillId="2" borderId="8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96" fillId="0" borderId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0" fontId="65" fillId="0" borderId="113" applyNumberFormat="0" applyFill="0" applyAlignment="0" applyProtection="0"/>
    <xf numFmtId="0" fontId="162" fillId="10" borderId="118" applyNumberFormat="0" applyAlignment="0" applyProtection="0"/>
    <xf numFmtId="0" fontId="13" fillId="29" borderId="116" applyNumberFormat="0" applyFont="0" applyAlignment="0" applyProtection="0"/>
    <xf numFmtId="0" fontId="48" fillId="23" borderId="92" applyNumberFormat="0" applyAlignment="0" applyProtection="0"/>
    <xf numFmtId="0" fontId="162" fillId="10" borderId="118" applyNumberFormat="0" applyAlignment="0" applyProtection="0"/>
    <xf numFmtId="0" fontId="149" fillId="23" borderId="118" applyNumberFormat="0" applyAlignment="0" applyProtection="0"/>
    <xf numFmtId="0" fontId="19" fillId="29" borderId="116" applyNumberFormat="0" applyFont="0" applyAlignment="0" applyProtection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0" fontId="29" fillId="20" borderId="253" applyNumberFormat="0" applyBorder="0" applyAlignment="0" applyProtection="0"/>
    <xf numFmtId="9" fontId="96" fillId="0" borderId="0" applyFont="0" applyFill="0" applyBorder="0" applyAlignment="0" applyProtection="0"/>
    <xf numFmtId="0" fontId="171" fillId="0" borderId="266" applyNumberFormat="0" applyAlignment="0" applyProtection="0">
      <alignment horizontal="left" vertical="center"/>
    </xf>
    <xf numFmtId="9" fontId="170" fillId="0" borderId="267" applyNumberFormat="0" applyBorder="0"/>
    <xf numFmtId="186" fontId="171" fillId="0" borderId="62" applyNumberFormat="0" applyAlignment="0" applyProtection="0">
      <alignment horizontal="left" vertical="center"/>
    </xf>
    <xf numFmtId="10" fontId="29" fillId="65" borderId="253" applyNumberFormat="0" applyBorder="0" applyAlignment="0" applyProtection="0"/>
    <xf numFmtId="10" fontId="29" fillId="65" borderId="253" applyNumberFormat="0" applyBorder="0" applyAlignment="0" applyProtection="0"/>
    <xf numFmtId="10" fontId="29" fillId="65" borderId="253" applyNumberFormat="0" applyBorder="0" applyAlignment="0" applyProtection="0"/>
    <xf numFmtId="10" fontId="29" fillId="65" borderId="253" applyNumberFormat="0" applyBorder="0" applyAlignment="0" applyProtection="0"/>
    <xf numFmtId="9" fontId="170" fillId="0" borderId="65" applyNumberFormat="0" applyBorder="0"/>
    <xf numFmtId="9" fontId="32" fillId="0" borderId="65" applyNumberFormat="0" applyBorder="0"/>
    <xf numFmtId="9" fontId="170" fillId="0" borderId="65" applyNumberFormat="0" applyBorder="0"/>
    <xf numFmtId="171" fontId="183" fillId="0" borderId="253"/>
    <xf numFmtId="171" fontId="183" fillId="0" borderId="253"/>
    <xf numFmtId="171" fontId="183" fillId="0" borderId="253"/>
    <xf numFmtId="3" fontId="229" fillId="0" borderId="253"/>
    <xf numFmtId="1" fontId="247" fillId="0" borderId="253" applyBorder="0" applyAlignment="0">
      <alignment horizontal="center"/>
    </xf>
    <xf numFmtId="3" fontId="229" fillId="0" borderId="253"/>
    <xf numFmtId="3" fontId="229" fillId="0" borderId="253"/>
    <xf numFmtId="0" fontId="171" fillId="0" borderId="62" applyNumberFormat="0" applyAlignment="0" applyProtection="0">
      <alignment horizontal="left" vertical="center"/>
    </xf>
    <xf numFmtId="49" fontId="339" fillId="0" borderId="253">
      <alignment vertical="center"/>
    </xf>
    <xf numFmtId="10" fontId="29" fillId="20" borderId="253" applyNumberFormat="0" applyBorder="0" applyAlignment="0" applyProtection="0"/>
    <xf numFmtId="0" fontId="296" fillId="0" borderId="253" applyNumberFormat="0" applyFont="0" applyFill="0" applyBorder="0" applyAlignment="0">
      <alignment horizontal="center"/>
    </xf>
    <xf numFmtId="9" fontId="170" fillId="0" borderId="65" applyNumberFormat="0" applyBorder="0"/>
    <xf numFmtId="4" fontId="13" fillId="0" borderId="253">
      <alignment wrapText="1"/>
    </xf>
    <xf numFmtId="0" fontId="171" fillId="0" borderId="62" applyNumberFormat="0" applyAlignment="0" applyProtection="0">
      <alignment horizontal="left" vertical="center"/>
    </xf>
    <xf numFmtId="0" fontId="171" fillId="0" borderId="62" applyNumberFormat="0" applyAlignment="0" applyProtection="0">
      <alignment horizontal="left" vertical="center"/>
    </xf>
    <xf numFmtId="0" fontId="171" fillId="0" borderId="62" applyNumberFormat="0" applyAlignment="0" applyProtection="0">
      <alignment horizontal="left" vertical="center"/>
    </xf>
    <xf numFmtId="0" fontId="171" fillId="0" borderId="62" applyNumberFormat="0" applyAlignment="0" applyProtection="0">
      <alignment horizontal="left" vertical="center"/>
    </xf>
    <xf numFmtId="0" fontId="96" fillId="0" borderId="0"/>
    <xf numFmtId="3" fontId="205" fillId="0" borderId="253">
      <alignment horizontal="left" vertical="top"/>
    </xf>
    <xf numFmtId="171" fontId="183" fillId="0" borderId="253"/>
    <xf numFmtId="0" fontId="318" fillId="108" borderId="253">
      <alignment horizontal="left" vertical="center"/>
    </xf>
    <xf numFmtId="0" fontId="96" fillId="0" borderId="0"/>
    <xf numFmtId="10" fontId="29" fillId="65" borderId="253" applyNumberFormat="0" applyBorder="0" applyAlignment="0" applyProtection="0"/>
    <xf numFmtId="0" fontId="106" fillId="33" borderId="23" applyNumberFormat="0" applyAlignment="0" applyProtection="0"/>
    <xf numFmtId="0" fontId="171" fillId="0" borderId="269" applyNumberFormat="0" applyAlignment="0" applyProtection="0">
      <alignment horizontal="left" vertical="center"/>
    </xf>
    <xf numFmtId="4" fontId="342" fillId="105" borderId="268" applyNumberFormat="0" applyProtection="0">
      <alignment horizontal="left" vertical="center"/>
    </xf>
    <xf numFmtId="168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06" fillId="33" borderId="23" applyNumberFormat="0" applyAlignment="0" applyProtection="0"/>
    <xf numFmtId="168" fontId="96" fillId="0" borderId="0" applyFont="0" applyFill="0" applyBorder="0" applyAlignment="0" applyProtection="0"/>
    <xf numFmtId="10" fontId="29" fillId="20" borderId="253" applyNumberFormat="0" applyBorder="0" applyAlignment="0" applyProtection="0"/>
    <xf numFmtId="10" fontId="381" fillId="20" borderId="253" applyNumberFormat="0" applyBorder="0" applyAlignment="0" applyProtection="0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4" fontId="342" fillId="105" borderId="265" applyNumberFormat="0" applyProtection="0">
      <alignment horizontal="left" vertical="center"/>
    </xf>
    <xf numFmtId="9" fontId="170" fillId="0" borderId="267" applyNumberFormat="0" applyBorder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3" fillId="64" borderId="257" applyNumberFormat="0" applyAlignment="0" applyProtection="0">
      <alignment vertical="center"/>
    </xf>
    <xf numFmtId="183" fontId="13" fillId="3" borderId="253"/>
    <xf numFmtId="183" fontId="13" fillId="3" borderId="253"/>
    <xf numFmtId="9" fontId="170" fillId="0" borderId="285" applyNumberFormat="0" applyBorder="0"/>
    <xf numFmtId="0" fontId="1" fillId="2" borderId="8" applyNumberFormat="0" applyFont="0" applyAlignment="0" applyProtection="0"/>
    <xf numFmtId="183" fontId="13" fillId="3" borderId="253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96" fillId="0" borderId="0"/>
    <xf numFmtId="0" fontId="13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3" fillId="64" borderId="257" applyNumberFormat="0" applyAlignment="0" applyProtection="0">
      <alignment vertical="center"/>
    </xf>
    <xf numFmtId="183" fontId="13" fillId="3" borderId="253"/>
    <xf numFmtId="183" fontId="13" fillId="3" borderId="253"/>
    <xf numFmtId="183" fontId="13" fillId="3" borderId="253"/>
    <xf numFmtId="183" fontId="13" fillId="3" borderId="253"/>
    <xf numFmtId="0" fontId="1" fillId="0" borderId="0"/>
    <xf numFmtId="43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2" borderId="8" applyNumberFormat="0" applyFont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183" fontId="13" fillId="3" borderId="253"/>
    <xf numFmtId="0" fontId="1" fillId="42" borderId="0" applyNumberFormat="0" applyBorder="0" applyAlignment="0" applyProtection="0"/>
    <xf numFmtId="183" fontId="13" fillId="3" borderId="253"/>
    <xf numFmtId="0" fontId="1" fillId="41" borderId="0" applyNumberFormat="0" applyBorder="0" applyAlignment="0" applyProtection="0"/>
    <xf numFmtId="183" fontId="13" fillId="3" borderId="253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13" fillId="3" borderId="253"/>
    <xf numFmtId="183" fontId="13" fillId="3" borderId="253"/>
    <xf numFmtId="183" fontId="13" fillId="3" borderId="253"/>
    <xf numFmtId="183" fontId="13" fillId="3" borderId="253"/>
    <xf numFmtId="171" fontId="183" fillId="0" borderId="253"/>
    <xf numFmtId="0" fontId="1" fillId="0" borderId="0"/>
    <xf numFmtId="9" fontId="1" fillId="0" borderId="0" applyFont="0" applyFill="0" applyBorder="0" applyAlignment="0" applyProtection="0"/>
    <xf numFmtId="0" fontId="50" fillId="23" borderId="249" applyNumberFormat="0" applyAlignment="0" applyProtection="0"/>
    <xf numFmtId="0" fontId="223" fillId="64" borderId="257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19" fillId="29" borderId="255" applyNumberFormat="0" applyFont="0" applyAlignment="0" applyProtection="0"/>
    <xf numFmtId="0" fontId="1" fillId="0" borderId="0"/>
    <xf numFmtId="0" fontId="61" fillId="10" borderId="249" applyNumberFormat="0" applyAlignment="0" applyProtection="0"/>
    <xf numFmtId="0" fontId="65" fillId="0" borderId="248" applyNumberFormat="0" applyFill="0" applyAlignment="0" applyProtection="0"/>
    <xf numFmtId="0" fontId="19" fillId="29" borderId="247" applyNumberFormat="0" applyFont="0" applyAlignment="0" applyProtection="0"/>
    <xf numFmtId="0" fontId="19" fillId="29" borderId="247" applyNumberFormat="0" applyFont="0" applyAlignment="0" applyProtection="0"/>
    <xf numFmtId="0" fontId="223" fillId="64" borderId="257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3" fontId="13" fillId="3" borderId="253"/>
    <xf numFmtId="183" fontId="13" fillId="3" borderId="253"/>
    <xf numFmtId="0" fontId="65" fillId="0" borderId="256" applyNumberFormat="0" applyFill="0" applyAlignment="0" applyProtection="0"/>
    <xf numFmtId="183" fontId="13" fillId="3" borderId="253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45" borderId="0" applyNumberFormat="0" applyBorder="0" applyAlignment="0" applyProtection="0"/>
    <xf numFmtId="0" fontId="1" fillId="2" borderId="8" applyNumberFormat="0" applyFont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49" fillId="23" borderId="249" applyNumberFormat="0" applyAlignment="0" applyProtection="0"/>
    <xf numFmtId="186" fontId="13" fillId="0" borderId="0" applyFont="0" applyFill="0" applyBorder="0" applyAlignment="0" applyProtection="0"/>
    <xf numFmtId="186" fontId="197" fillId="29" borderId="255" applyNumberFormat="0" applyFont="0" applyAlignment="0" applyProtection="0"/>
    <xf numFmtId="186" fontId="197" fillId="29" borderId="255" applyNumberFormat="0" applyFont="0" applyAlignment="0" applyProtection="0"/>
    <xf numFmtId="183" fontId="13" fillId="3" borderId="253"/>
    <xf numFmtId="183" fontId="13" fillId="3" borderId="253"/>
    <xf numFmtId="0" fontId="50" fillId="60" borderId="257" applyNumberFormat="0" applyAlignment="0" applyProtection="0"/>
    <xf numFmtId="0" fontId="94" fillId="29" borderId="255" applyNumberFormat="0" applyFon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370" fillId="60" borderId="257" applyNumberFormat="0" applyAlignment="0" applyProtection="0">
      <alignment vertical="center"/>
    </xf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86"/>
    <xf numFmtId="171" fontId="183" fillId="0" borderId="253"/>
    <xf numFmtId="183" fontId="13" fillId="3" borderId="86"/>
    <xf numFmtId="0" fontId="171" fillId="0" borderId="290" applyNumberFormat="0" applyAlignment="0" applyProtection="0">
      <alignment horizontal="left" vertical="center"/>
    </xf>
    <xf numFmtId="9" fontId="170" fillId="0" borderId="276" applyNumberFormat="0" applyBorder="0"/>
    <xf numFmtId="9" fontId="32" fillId="0" borderId="276" applyNumberFormat="0" applyBorder="0"/>
    <xf numFmtId="9" fontId="170" fillId="0" borderId="276" applyNumberFormat="0" applyBorder="0"/>
    <xf numFmtId="183" fontId="13" fillId="3" borderId="253"/>
    <xf numFmtId="183" fontId="13" fillId="3" borderId="86"/>
    <xf numFmtId="186" fontId="13" fillId="0" borderId="0" applyFont="0" applyFill="0" applyBorder="0" applyAlignment="0" applyProtection="0"/>
    <xf numFmtId="0" fontId="64" fillId="0" borderId="256" applyNumberFormat="0" applyFill="0" applyAlignment="0" applyProtection="0"/>
    <xf numFmtId="0" fontId="223" fillId="64" borderId="257" applyNumberFormat="0" applyAlignment="0" applyProtection="0">
      <alignment vertical="center"/>
    </xf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223" fillId="64" borderId="257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367" fillId="0" borderId="252" applyNumberFormat="0" applyFill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94" fillId="20" borderId="255" applyNumberFormat="0" applyFont="0" applyAlignment="0" applyProtection="0">
      <alignment vertical="center"/>
    </xf>
    <xf numFmtId="183" fontId="13" fillId="3" borderId="86"/>
    <xf numFmtId="0" fontId="371" fillId="10" borderId="257" applyNumberFormat="0" applyAlignment="0" applyProtection="0">
      <alignment vertical="center"/>
    </xf>
    <xf numFmtId="0" fontId="372" fillId="60" borderId="258" applyNumberFormat="0" applyAlignment="0" applyProtection="0">
      <alignment vertical="center"/>
    </xf>
    <xf numFmtId="0" fontId="149" fillId="23" borderId="257" applyNumberFormat="0" applyAlignment="0" applyProtection="0"/>
    <xf numFmtId="183" fontId="13" fillId="3" borderId="86"/>
    <xf numFmtId="183" fontId="13" fillId="3" borderId="253"/>
    <xf numFmtId="183" fontId="13" fillId="3" borderId="86"/>
    <xf numFmtId="183" fontId="13" fillId="3" borderId="86"/>
    <xf numFmtId="9" fontId="170" fillId="0" borderId="282" applyNumberFormat="0" applyBorder="0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0" fontId="158" fillId="23" borderId="258" applyNumberFormat="0" applyAlignment="0" applyProtection="0"/>
    <xf numFmtId="183" fontId="13" fillId="3" borderId="253"/>
    <xf numFmtId="183" fontId="13" fillId="3" borderId="86"/>
    <xf numFmtId="183" fontId="13" fillId="3" borderId="86"/>
    <xf numFmtId="0" fontId="19" fillId="29" borderId="255" applyNumberFormat="0" applyFont="0" applyAlignment="0" applyProtection="0"/>
    <xf numFmtId="183" fontId="13" fillId="3" borderId="86"/>
    <xf numFmtId="183" fontId="13" fillId="3" borderId="86"/>
    <xf numFmtId="0" fontId="367" fillId="0" borderId="252" applyNumberFormat="0" applyFill="0" applyAlignment="0" applyProtection="0">
      <alignment vertical="center"/>
    </xf>
    <xf numFmtId="183" fontId="13" fillId="3" borderId="86"/>
    <xf numFmtId="0" fontId="223" fillId="64" borderId="257" applyNumberFormat="0" applyAlignment="0" applyProtection="0">
      <alignment vertical="center"/>
    </xf>
    <xf numFmtId="0" fontId="19" fillId="29" borderId="255" applyNumberFormat="0" applyFont="0" applyAlignment="0" applyProtection="0"/>
    <xf numFmtId="183" fontId="13" fillId="3" borderId="86"/>
    <xf numFmtId="4" fontId="342" fillId="3" borderId="263" applyNumberFormat="0" applyProtection="0">
      <alignment vertical="center"/>
    </xf>
    <xf numFmtId="183" fontId="13" fillId="3" borderId="86"/>
    <xf numFmtId="0" fontId="13" fillId="0" borderId="0"/>
    <xf numFmtId="183" fontId="13" fillId="3" borderId="86"/>
    <xf numFmtId="183" fontId="13" fillId="3" borderId="86"/>
    <xf numFmtId="183" fontId="13" fillId="3" borderId="86"/>
    <xf numFmtId="0" fontId="218" fillId="23" borderId="257" applyNumberFormat="0" applyAlignment="0" applyProtection="0"/>
    <xf numFmtId="4" fontId="211" fillId="98" borderId="263" applyNumberFormat="0" applyProtection="0">
      <alignment horizontal="right" vertical="center"/>
    </xf>
    <xf numFmtId="4" fontId="211" fillId="19" borderId="263" applyNumberFormat="0" applyProtection="0">
      <alignment horizontal="right" vertical="center"/>
    </xf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0" fontId="223" fillId="64" borderId="257" applyNumberFormat="0" applyAlignment="0" applyProtection="0">
      <alignment vertical="center"/>
    </xf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4" fontId="211" fillId="106" borderId="263" applyNumberFormat="0" applyProtection="0">
      <alignment horizontal="right" vertical="center"/>
    </xf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253"/>
    <xf numFmtId="0" fontId="65" fillId="0" borderId="256" applyNumberFormat="0" applyFill="0" applyAlignment="0" applyProtection="0"/>
    <xf numFmtId="183" fontId="13" fillId="3" borderId="253"/>
    <xf numFmtId="0" fontId="223" fillId="64" borderId="257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183" fontId="13" fillId="3" borderId="86"/>
    <xf numFmtId="183" fontId="13" fillId="3" borderId="86"/>
    <xf numFmtId="0" fontId="162" fillId="10" borderId="249" applyNumberFormat="0" applyAlignment="0" applyProtection="0"/>
    <xf numFmtId="0" fontId="158" fillId="23" borderId="258" applyNumberFormat="0" applyAlignment="0" applyProtection="0"/>
    <xf numFmtId="0" fontId="372" fillId="60" borderId="258" applyNumberFormat="0" applyAlignment="0" applyProtection="0">
      <alignment vertical="center"/>
    </xf>
    <xf numFmtId="0" fontId="13" fillId="29" borderId="255" applyNumberFormat="0" applyFont="0" applyAlignment="0" applyProtection="0"/>
    <xf numFmtId="9" fontId="32" fillId="0" borderId="282" applyNumberFormat="0" applyBorder="0"/>
    <xf numFmtId="4" fontId="211" fillId="101" borderId="263" applyNumberFormat="0" applyProtection="0">
      <alignment horizontal="right" vertical="center"/>
    </xf>
    <xf numFmtId="183" fontId="13" fillId="3" borderId="86"/>
    <xf numFmtId="183" fontId="13" fillId="3" borderId="86"/>
    <xf numFmtId="0" fontId="162" fillId="10" borderId="249" applyNumberFormat="0" applyAlignment="0" applyProtection="0"/>
    <xf numFmtId="183" fontId="13" fillId="3" borderId="86"/>
    <xf numFmtId="0" fontId="162" fillId="10" borderId="249" applyNumberFormat="0" applyAlignment="0" applyProtection="0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0" fontId="123" fillId="10" borderId="257" applyNumberFormat="0" applyAlignment="0" applyProtection="0"/>
    <xf numFmtId="0" fontId="13" fillId="29" borderId="255" applyNumberFormat="0" applyFont="0" applyAlignment="0" applyProtection="0"/>
    <xf numFmtId="0" fontId="139" fillId="23" borderId="258" applyNumberFormat="0" applyAlignment="0" applyProtection="0">
      <alignment vertical="center"/>
    </xf>
    <xf numFmtId="0" fontId="134" fillId="0" borderId="256" applyNumberFormat="0" applyFill="0" applyAlignment="0" applyProtection="0">
      <alignment vertical="center"/>
    </xf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0" fontId="158" fillId="23" borderId="258" applyNumberFormat="0" applyAlignment="0" applyProtection="0"/>
    <xf numFmtId="0" fontId="160" fillId="0" borderId="256" applyNumberFormat="0" applyFill="0" applyAlignment="0" applyProtection="0"/>
    <xf numFmtId="183" fontId="13" fillId="3" borderId="86"/>
    <xf numFmtId="183" fontId="13" fillId="3" borderId="253"/>
    <xf numFmtId="183" fontId="13" fillId="3" borderId="86"/>
    <xf numFmtId="183" fontId="13" fillId="3" borderId="86"/>
    <xf numFmtId="0" fontId="50" fillId="23" borderId="257" applyNumberFormat="0" applyAlignment="0" applyProtection="0"/>
    <xf numFmtId="183" fontId="13" fillId="3" borderId="86"/>
    <xf numFmtId="0" fontId="19" fillId="29" borderId="255" applyNumberFormat="0" applyFont="0" applyAlignment="0" applyProtection="0"/>
    <xf numFmtId="0" fontId="19" fillId="29" borderId="255" applyNumberFormat="0" applyFont="0" applyAlignment="0" applyProtection="0"/>
    <xf numFmtId="0" fontId="50" fillId="60" borderId="257" applyNumberFormat="0" applyAlignment="0" applyProtection="0"/>
    <xf numFmtId="0" fontId="123" fillId="10" borderId="257" applyNumberFormat="0" applyAlignment="0" applyProtection="0"/>
    <xf numFmtId="0" fontId="65" fillId="60" borderId="260" applyNumberFormat="0" applyAlignment="0" applyProtection="0"/>
    <xf numFmtId="0" fontId="65" fillId="0" borderId="252" applyNumberFormat="0" applyFill="0" applyAlignment="0" applyProtection="0"/>
    <xf numFmtId="0" fontId="134" fillId="0" borderId="256" applyNumberFormat="0" applyFill="0" applyAlignment="0" applyProtection="0">
      <alignment vertical="center"/>
    </xf>
    <xf numFmtId="0" fontId="14" fillId="29" borderId="255" applyNumberFormat="0" applyFont="0" applyAlignment="0" applyProtection="0">
      <alignment vertical="center"/>
    </xf>
    <xf numFmtId="0" fontId="137" fillId="23" borderId="257" applyNumberFormat="0" applyAlignment="0" applyProtection="0">
      <alignment vertical="center"/>
    </xf>
    <xf numFmtId="0" fontId="149" fillId="23" borderId="257" applyNumberFormat="0" applyAlignment="0" applyProtection="0"/>
    <xf numFmtId="0" fontId="139" fillId="23" borderId="258" applyNumberFormat="0" applyAlignment="0" applyProtection="0">
      <alignment vertical="center"/>
    </xf>
    <xf numFmtId="0" fontId="138" fillId="10" borderId="257" applyNumberFormat="0" applyAlignment="0" applyProtection="0">
      <alignment vertical="center"/>
    </xf>
    <xf numFmtId="0" fontId="137" fillId="23" borderId="257" applyNumberFormat="0" applyAlignment="0" applyProtection="0">
      <alignment vertical="center"/>
    </xf>
    <xf numFmtId="0" fontId="14" fillId="29" borderId="255" applyNumberFormat="0" applyFont="0" applyAlignment="0" applyProtection="0">
      <alignment vertical="center"/>
    </xf>
    <xf numFmtId="0" fontId="134" fillId="0" borderId="256" applyNumberFormat="0" applyFill="0" applyAlignment="0" applyProtection="0">
      <alignment vertical="center"/>
    </xf>
    <xf numFmtId="0" fontId="65" fillId="0" borderId="252" applyNumberFormat="0" applyFill="0" applyAlignment="0" applyProtection="0"/>
    <xf numFmtId="0" fontId="65" fillId="60" borderId="260" applyNumberFormat="0" applyAlignment="0" applyProtection="0"/>
    <xf numFmtId="0" fontId="13" fillId="29" borderId="255" applyNumberFormat="0" applyFont="0" applyAlignment="0" applyProtection="0"/>
    <xf numFmtId="0" fontId="123" fillId="10" borderId="257" applyNumberFormat="0" applyAlignment="0" applyProtection="0"/>
    <xf numFmtId="0" fontId="50" fillId="60" borderId="257" applyNumberFormat="0" applyAlignment="0" applyProtection="0"/>
    <xf numFmtId="0" fontId="48" fillId="23" borderId="258" applyNumberFormat="0" applyAlignment="0" applyProtection="0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0" fontId="226" fillId="23" borderId="258" applyNumberFormat="0" applyAlignment="0" applyProtection="0"/>
    <xf numFmtId="9" fontId="170" fillId="0" borderId="285" applyNumberFormat="0" applyBorder="0"/>
    <xf numFmtId="0" fontId="300" fillId="95" borderId="255" applyNumberFormat="0" applyAlignment="0" applyProtection="0"/>
    <xf numFmtId="4" fontId="211" fillId="102" borderId="263" applyNumberFormat="0" applyProtection="0">
      <alignment horizontal="right" vertical="center"/>
    </xf>
    <xf numFmtId="4" fontId="211" fillId="91" borderId="263" applyNumberFormat="0" applyProtection="0">
      <alignment vertical="center"/>
    </xf>
    <xf numFmtId="4" fontId="342" fillId="106" borderId="264" applyNumberFormat="0" applyProtection="0">
      <alignment horizontal="left" vertical="center"/>
    </xf>
    <xf numFmtId="4" fontId="211" fillId="91" borderId="263" applyNumberFormat="0" applyProtection="0">
      <alignment horizontal="right" vertical="center"/>
    </xf>
    <xf numFmtId="4" fontId="344" fillId="91" borderId="263" applyNumberFormat="0" applyProtection="0">
      <alignment horizontal="right" vertical="center"/>
    </xf>
    <xf numFmtId="4" fontId="342" fillId="106" borderId="263" applyNumberFormat="0" applyProtection="0">
      <alignment horizontal="left" vertical="center"/>
    </xf>
    <xf numFmtId="4" fontId="345" fillId="62" borderId="264" applyNumberFormat="0" applyProtection="0">
      <alignment horizontal="left" vertical="center"/>
    </xf>
    <xf numFmtId="4" fontId="346" fillId="91" borderId="26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1" fillId="71" borderId="257" applyNumberFormat="0" applyAlignment="0" applyProtection="0"/>
    <xf numFmtId="0" fontId="13" fillId="29" borderId="247" applyNumberFormat="0" applyFont="0" applyAlignment="0" applyProtection="0"/>
    <xf numFmtId="0" fontId="223" fillId="10" borderId="257" applyNumberFormat="0" applyAlignment="0" applyProtection="0"/>
    <xf numFmtId="0" fontId="158" fillId="23" borderId="84" applyNumberFormat="0" applyAlignment="0" applyProtection="0"/>
    <xf numFmtId="0" fontId="160" fillId="0" borderId="248" applyNumberFormat="0" applyFill="0" applyAlignment="0" applyProtection="0"/>
    <xf numFmtId="183" fontId="13" fillId="3" borderId="86"/>
    <xf numFmtId="43" fontId="1" fillId="0" borderId="0" applyFont="0" applyFill="0" applyBorder="0" applyAlignment="0" applyProtection="0"/>
    <xf numFmtId="9" fontId="32" fillId="0" borderId="273" applyNumberFormat="0" applyBorder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1" fillId="0" borderId="287" applyNumberFormat="0" applyAlignment="0" applyProtection="0">
      <alignment horizontal="left" vertical="center"/>
    </xf>
    <xf numFmtId="10" fontId="29" fillId="65" borderId="253" applyNumberFormat="0" applyBorder="0" applyAlignment="0" applyProtection="0"/>
    <xf numFmtId="4" fontId="342" fillId="105" borderId="277" applyNumberFormat="0" applyProtection="0">
      <alignment horizontal="left" vertical="center"/>
    </xf>
    <xf numFmtId="183" fontId="13" fillId="3" borderId="253"/>
    <xf numFmtId="0" fontId="223" fillId="64" borderId="257" applyNumberFormat="0" applyAlignment="0" applyProtection="0">
      <alignment vertical="center"/>
    </xf>
    <xf numFmtId="0" fontId="94" fillId="20" borderId="255" applyNumberFormat="0" applyFont="0" applyAlignment="0" applyProtection="0">
      <alignment vertical="center"/>
    </xf>
    <xf numFmtId="0" fontId="50" fillId="60" borderId="249" applyNumberFormat="0" applyAlignment="0" applyProtection="0"/>
    <xf numFmtId="183" fontId="13" fillId="3" borderId="253"/>
    <xf numFmtId="183" fontId="13" fillId="3" borderId="253"/>
    <xf numFmtId="183" fontId="13" fillId="3" borderId="253"/>
    <xf numFmtId="183" fontId="13" fillId="3" borderId="253"/>
    <xf numFmtId="0" fontId="123" fillId="10" borderId="249" applyNumberFormat="0" applyAlignment="0" applyProtection="0"/>
    <xf numFmtId="0" fontId="13" fillId="29" borderId="247" applyNumberFormat="0" applyFont="0" applyAlignment="0" applyProtection="0"/>
    <xf numFmtId="0" fontId="65" fillId="0" borderId="252" applyNumberFormat="0" applyFill="0" applyAlignment="0" applyProtection="0"/>
    <xf numFmtId="0" fontId="372" fillId="60" borderId="258" applyNumberFormat="0" applyAlignment="0" applyProtection="0">
      <alignment vertical="center"/>
    </xf>
    <xf numFmtId="0" fontId="134" fillId="0" borderId="248" applyNumberFormat="0" applyFill="0" applyAlignment="0" applyProtection="0">
      <alignment vertical="center"/>
    </xf>
    <xf numFmtId="0" fontId="14" fillId="29" borderId="247" applyNumberFormat="0" applyFont="0" applyAlignment="0" applyProtection="0">
      <alignment vertical="center"/>
    </xf>
    <xf numFmtId="0" fontId="137" fillId="23" borderId="249" applyNumberFormat="0" applyAlignment="0" applyProtection="0">
      <alignment vertical="center"/>
    </xf>
    <xf numFmtId="0" fontId="138" fillId="10" borderId="249" applyNumberFormat="0" applyAlignment="0" applyProtection="0">
      <alignment vertical="center"/>
    </xf>
    <xf numFmtId="0" fontId="139" fillId="23" borderId="84" applyNumberFormat="0" applyAlignment="0" applyProtection="0">
      <alignment vertical="center"/>
    </xf>
    <xf numFmtId="183" fontId="13" fillId="3" borderId="253"/>
    <xf numFmtId="0" fontId="13" fillId="0" borderId="0"/>
    <xf numFmtId="0" fontId="1" fillId="0" borderId="0"/>
    <xf numFmtId="168" fontId="1" fillId="0" borderId="0" applyFont="0" applyFill="0" applyBorder="0" applyAlignment="0" applyProtection="0"/>
    <xf numFmtId="0" fontId="197" fillId="29" borderId="255" applyNumberFormat="0" applyFont="0" applyAlignment="0" applyProtection="0"/>
    <xf numFmtId="183" fontId="13" fillId="3" borderId="253"/>
    <xf numFmtId="0" fontId="223" fillId="64" borderId="257" applyNumberFormat="0" applyAlignment="0" applyProtection="0">
      <alignment vertical="center"/>
    </xf>
    <xf numFmtId="0" fontId="50" fillId="60" borderId="257" applyNumberFormat="0" applyAlignment="0" applyProtection="0"/>
    <xf numFmtId="0" fontId="223" fillId="64" borderId="257" applyNumberFormat="0" applyAlignment="0" applyProtection="0">
      <alignment vertical="center"/>
    </xf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13" fillId="3" borderId="253"/>
    <xf numFmtId="43" fontId="1" fillId="0" borderId="0" applyFont="0" applyFill="0" applyBorder="0" applyAlignment="0" applyProtection="0"/>
    <xf numFmtId="0" fontId="223" fillId="64" borderId="257" applyNumberFormat="0" applyAlignment="0" applyProtection="0">
      <alignment vertical="center"/>
    </xf>
    <xf numFmtId="183" fontId="13" fillId="3" borderId="86"/>
    <xf numFmtId="0" fontId="1" fillId="2" borderId="8" applyNumberFormat="0" applyFont="0" applyAlignment="0" applyProtection="0"/>
    <xf numFmtId="0" fontId="149" fillId="23" borderId="249" applyNumberFormat="0" applyAlignment="0" applyProtection="0"/>
    <xf numFmtId="183" fontId="13" fillId="3" borderId="86"/>
    <xf numFmtId="17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0" fontId="162" fillId="10" borderId="249" applyNumberFormat="0" applyAlignment="0" applyProtection="0"/>
    <xf numFmtId="183" fontId="13" fillId="3" borderId="86"/>
    <xf numFmtId="183" fontId="13" fillId="3" borderId="86"/>
    <xf numFmtId="0" fontId="162" fillId="10" borderId="249" applyNumberFormat="0" applyAlignment="0" applyProtection="0"/>
    <xf numFmtId="183" fontId="13" fillId="3" borderId="86"/>
    <xf numFmtId="0" fontId="162" fillId="10" borderId="249" applyNumberFormat="0" applyAlignment="0" applyProtection="0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0" fontId="13" fillId="29" borderId="247" applyNumberFormat="0" applyFont="0" applyAlignment="0" applyProtection="0"/>
    <xf numFmtId="0" fontId="158" fillId="23" borderId="84" applyNumberFormat="0" applyAlignment="0" applyProtection="0"/>
    <xf numFmtId="0" fontId="160" fillId="0" borderId="248" applyNumberFormat="0" applyFill="0" applyAlignment="0" applyProtection="0"/>
    <xf numFmtId="0" fontId="318" fillId="108" borderId="253">
      <alignment horizontal="left" vertical="center"/>
    </xf>
    <xf numFmtId="0" fontId="323" fillId="109" borderId="258" applyNumberFormat="0" applyAlignment="0" applyProtection="0"/>
    <xf numFmtId="0" fontId="13" fillId="29" borderId="247" applyNumberFormat="0" applyFont="0" applyAlignment="0" applyProtection="0"/>
    <xf numFmtId="0" fontId="50" fillId="23" borderId="249" applyNumberFormat="0" applyAlignment="0" applyProtection="0"/>
    <xf numFmtId="0" fontId="65" fillId="0" borderId="248" applyNumberFormat="0" applyFill="0" applyAlignment="0" applyProtection="0"/>
    <xf numFmtId="0" fontId="48" fillId="23" borderId="84" applyNumberFormat="0" applyAlignment="0" applyProtection="0"/>
    <xf numFmtId="0" fontId="19" fillId="29" borderId="247" applyNumberFormat="0" applyFont="0" applyAlignment="0" applyProtection="0"/>
    <xf numFmtId="0" fontId="19" fillId="29" borderId="247" applyNumberFormat="0" applyFont="0" applyAlignment="0" applyProtection="0"/>
    <xf numFmtId="0" fontId="50" fillId="60" borderId="249" applyNumberFormat="0" applyAlignment="0" applyProtection="0"/>
    <xf numFmtId="0" fontId="123" fillId="10" borderId="249" applyNumberFormat="0" applyAlignment="0" applyProtection="0"/>
    <xf numFmtId="0" fontId="134" fillId="0" borderId="248" applyNumberFormat="0" applyFill="0" applyAlignment="0" applyProtection="0">
      <alignment vertical="center"/>
    </xf>
    <xf numFmtId="0" fontId="14" fillId="29" borderId="247" applyNumberFormat="0" applyFont="0" applyAlignment="0" applyProtection="0">
      <alignment vertical="center"/>
    </xf>
    <xf numFmtId="0" fontId="137" fillId="23" borderId="249" applyNumberFormat="0" applyAlignment="0" applyProtection="0">
      <alignment vertical="center"/>
    </xf>
    <xf numFmtId="0" fontId="138" fillId="10" borderId="249" applyNumberFormat="0" applyAlignment="0" applyProtection="0">
      <alignment vertical="center"/>
    </xf>
    <xf numFmtId="0" fontId="149" fillId="23" borderId="249" applyNumberFormat="0" applyAlignment="0" applyProtection="0"/>
    <xf numFmtId="0" fontId="139" fillId="23" borderId="84" applyNumberFormat="0" applyAlignment="0" applyProtection="0">
      <alignment vertical="center"/>
    </xf>
    <xf numFmtId="0" fontId="138" fillId="10" borderId="249" applyNumberFormat="0" applyAlignment="0" applyProtection="0">
      <alignment vertical="center"/>
    </xf>
    <xf numFmtId="0" fontId="137" fillId="23" borderId="249" applyNumberFormat="0" applyAlignment="0" applyProtection="0">
      <alignment vertical="center"/>
    </xf>
    <xf numFmtId="0" fontId="14" fillId="29" borderId="247" applyNumberFormat="0" applyFont="0" applyAlignment="0" applyProtection="0">
      <alignment vertical="center"/>
    </xf>
    <xf numFmtId="0" fontId="134" fillId="0" borderId="248" applyNumberFormat="0" applyFill="0" applyAlignment="0" applyProtection="0">
      <alignment vertical="center"/>
    </xf>
    <xf numFmtId="0" fontId="65" fillId="0" borderId="252" applyNumberFormat="0" applyFill="0" applyAlignment="0" applyProtection="0"/>
    <xf numFmtId="0" fontId="13" fillId="29" borderId="247" applyNumberFormat="0" applyFont="0" applyAlignment="0" applyProtection="0"/>
    <xf numFmtId="0" fontId="123" fillId="10" borderId="249" applyNumberFormat="0" applyAlignment="0" applyProtection="0"/>
    <xf numFmtId="0" fontId="50" fillId="60" borderId="249" applyNumberFormat="0" applyAlignment="0" applyProtection="0"/>
    <xf numFmtId="0" fontId="19" fillId="29" borderId="247" applyNumberFormat="0" applyFont="0" applyAlignment="0" applyProtection="0"/>
    <xf numFmtId="0" fontId="19" fillId="29" borderId="247" applyNumberFormat="0" applyFont="0" applyAlignment="0" applyProtection="0"/>
    <xf numFmtId="0" fontId="65" fillId="0" borderId="248" applyNumberFormat="0" applyFill="0" applyAlignment="0" applyProtection="0"/>
    <xf numFmtId="0" fontId="61" fillId="10" borderId="249" applyNumberFormat="0" applyAlignment="0" applyProtection="0"/>
    <xf numFmtId="0" fontId="50" fillId="23" borderId="249" applyNumberFormat="0" applyAlignment="0" applyProtection="0"/>
    <xf numFmtId="0" fontId="162" fillId="10" borderId="249" applyNumberFormat="0" applyAlignment="0" applyProtection="0"/>
    <xf numFmtId="0" fontId="162" fillId="10" borderId="249" applyNumberFormat="0" applyAlignment="0" applyProtection="0"/>
    <xf numFmtId="0" fontId="139" fillId="23" borderId="84" applyNumberFormat="0" applyAlignment="0" applyProtection="0">
      <alignment vertical="center"/>
    </xf>
    <xf numFmtId="0" fontId="149" fillId="23" borderId="249" applyNumberFormat="0" applyAlignment="0" applyProtection="0"/>
    <xf numFmtId="0" fontId="162" fillId="10" borderId="249" applyNumberFormat="0" applyAlignment="0" applyProtection="0"/>
    <xf numFmtId="0" fontId="162" fillId="10" borderId="249" applyNumberFormat="0" applyAlignment="0" applyProtection="0"/>
    <xf numFmtId="0" fontId="61" fillId="10" borderId="249" applyNumberFormat="0" applyAlignment="0" applyProtection="0"/>
    <xf numFmtId="0" fontId="162" fillId="10" borderId="249" applyNumberFormat="0" applyAlignment="0" applyProtection="0"/>
    <xf numFmtId="0" fontId="13" fillId="29" borderId="247" applyNumberFormat="0" applyFont="0" applyAlignment="0" applyProtection="0"/>
    <xf numFmtId="0" fontId="158" fillId="23" borderId="84" applyNumberFormat="0" applyAlignment="0" applyProtection="0"/>
    <xf numFmtId="0" fontId="160" fillId="0" borderId="248" applyNumberFormat="0" applyFill="0" applyAlignment="0" applyProtection="0"/>
    <xf numFmtId="0" fontId="13" fillId="29" borderId="247" applyNumberFormat="0" applyFont="0" applyAlignment="0" applyProtection="0"/>
    <xf numFmtId="0" fontId="162" fillId="10" borderId="249" applyNumberFormat="0" applyAlignment="0" applyProtection="0"/>
    <xf numFmtId="0" fontId="13" fillId="29" borderId="247" applyNumberFormat="0" applyFont="0" applyAlignment="0" applyProtection="0"/>
    <xf numFmtId="0" fontId="158" fillId="23" borderId="84" applyNumberFormat="0" applyAlignment="0" applyProtection="0"/>
    <xf numFmtId="0" fontId="160" fillId="0" borderId="248" applyNumberFormat="0" applyFill="0" applyAlignment="0" applyProtection="0"/>
    <xf numFmtId="0" fontId="149" fillId="23" borderId="249" applyNumberFormat="0" applyAlignment="0" applyProtection="0"/>
    <xf numFmtId="0" fontId="162" fillId="10" borderId="249" applyNumberFormat="0" applyAlignment="0" applyProtection="0"/>
    <xf numFmtId="0" fontId="162" fillId="10" borderId="249" applyNumberFormat="0" applyAlignment="0" applyProtection="0"/>
    <xf numFmtId="0" fontId="162" fillId="10" borderId="249" applyNumberFormat="0" applyAlignment="0" applyProtection="0"/>
    <xf numFmtId="0" fontId="13" fillId="29" borderId="247" applyNumberFormat="0" applyFont="0" applyAlignment="0" applyProtection="0"/>
    <xf numFmtId="0" fontId="158" fillId="23" borderId="84" applyNumberFormat="0" applyAlignment="0" applyProtection="0"/>
    <xf numFmtId="0" fontId="160" fillId="0" borderId="248" applyNumberFormat="0" applyFill="0" applyAlignment="0" applyProtection="0"/>
    <xf numFmtId="0" fontId="162" fillId="10" borderId="257" applyNumberFormat="0" applyAlignment="0" applyProtection="0"/>
    <xf numFmtId="43" fontId="1" fillId="0" borderId="0" applyFont="0" applyFill="0" applyBorder="0" applyAlignment="0" applyProtection="0"/>
    <xf numFmtId="0" fontId="50" fillId="23" borderId="257" applyNumberFormat="0" applyAlignment="0" applyProtection="0"/>
    <xf numFmtId="183" fontId="13" fillId="3" borderId="253"/>
    <xf numFmtId="9" fontId="170" fillId="0" borderId="288" applyNumberFormat="0" applyBorder="0"/>
    <xf numFmtId="1" fontId="247" fillId="0" borderId="253" applyBorder="0" applyAlignment="0">
      <alignment horizontal="center"/>
    </xf>
    <xf numFmtId="0" fontId="49" fillId="23" borderId="249" applyNumberFormat="0" applyAlignment="0" applyProtection="0"/>
    <xf numFmtId="0" fontId="50" fillId="23" borderId="249" applyNumberFormat="0" applyAlignment="0" applyProtection="0"/>
    <xf numFmtId="0" fontId="371" fillId="10" borderId="257" applyNumberFormat="0" applyAlignment="0" applyProtection="0">
      <alignment vertical="center"/>
    </xf>
    <xf numFmtId="0" fontId="13" fillId="29" borderId="255" applyNumberFormat="0" applyFont="0" applyAlignment="0" applyProtection="0"/>
    <xf numFmtId="0" fontId="134" fillId="0" borderId="256" applyNumberFormat="0" applyFill="0" applyAlignment="0" applyProtection="0">
      <alignment vertical="center"/>
    </xf>
    <xf numFmtId="0" fontId="158" fillId="23" borderId="258" applyNumberFormat="0" applyAlignment="0" applyProtection="0"/>
    <xf numFmtId="0" fontId="139" fillId="23" borderId="258" applyNumberFormat="0" applyAlignment="0" applyProtection="0">
      <alignment vertical="center"/>
    </xf>
    <xf numFmtId="0" fontId="60" fillId="10" borderId="249" applyNumberFormat="0" applyAlignment="0" applyProtection="0"/>
    <xf numFmtId="0" fontId="61" fillId="10" borderId="249" applyNumberFormat="0" applyAlignment="0" applyProtection="0"/>
    <xf numFmtId="0" fontId="64" fillId="0" borderId="248" applyNumberFormat="0" applyFill="0" applyAlignment="0" applyProtection="0"/>
    <xf numFmtId="0" fontId="65" fillId="0" borderId="248" applyNumberFormat="0" applyFill="0" applyAlignment="0" applyProtection="0"/>
    <xf numFmtId="0" fontId="14" fillId="29" borderId="255" applyNumberFormat="0" applyFont="0" applyAlignment="0" applyProtection="0">
      <alignment vertical="center"/>
    </xf>
    <xf numFmtId="0" fontId="162" fillId="10" borderId="257" applyNumberFormat="0" applyAlignment="0" applyProtection="0"/>
    <xf numFmtId="0" fontId="65" fillId="0" borderId="252" applyNumberFormat="0" applyFill="0" applyAlignment="0" applyProtection="0"/>
    <xf numFmtId="0" fontId="19" fillId="29" borderId="255" applyNumberFormat="0" applyFont="0" applyAlignment="0" applyProtection="0"/>
    <xf numFmtId="0" fontId="162" fillId="10" borderId="257" applyNumberFormat="0" applyAlignment="0" applyProtection="0"/>
    <xf numFmtId="0" fontId="64" fillId="0" borderId="256" applyNumberFormat="0" applyFill="0" applyAlignment="0" applyProtection="0"/>
    <xf numFmtId="0" fontId="223" fillId="64" borderId="257" applyNumberFormat="0" applyAlignment="0" applyProtection="0">
      <alignment vertical="center"/>
    </xf>
    <xf numFmtId="0" fontId="13" fillId="29" borderId="247" applyNumberFormat="0" applyFont="0" applyAlignment="0" applyProtection="0"/>
    <xf numFmtId="0" fontId="24" fillId="29" borderId="247" applyNumberFormat="0" applyFont="0" applyAlignment="0" applyProtection="0"/>
    <xf numFmtId="0" fontId="19" fillId="29" borderId="24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70" fillId="0" borderId="273" applyNumberFormat="0" applyBorder="0"/>
    <xf numFmtId="171" fontId="183" fillId="0" borderId="253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2" borderId="8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0" borderId="0"/>
    <xf numFmtId="186" fontId="1" fillId="0" borderId="0"/>
    <xf numFmtId="186" fontId="13" fillId="0" borderId="0" applyFont="0" applyFill="0" applyBorder="0" applyAlignment="0" applyProtection="0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6" fontId="171" fillId="0" borderId="266" applyNumberFormat="0" applyAlignment="0" applyProtection="0">
      <alignment horizontal="left" vertical="center"/>
    </xf>
    <xf numFmtId="186" fontId="171" fillId="0" borderId="94">
      <alignment horizontal="left" vertical="center"/>
    </xf>
    <xf numFmtId="10" fontId="29" fillId="65" borderId="86" applyNumberFormat="0" applyBorder="0" applyAlignment="0" applyProtection="0"/>
    <xf numFmtId="3" fontId="229" fillId="0" borderId="253"/>
    <xf numFmtId="10" fontId="29" fillId="20" borderId="253" applyNumberFormat="0" applyBorder="0" applyAlignment="0" applyProtection="0"/>
    <xf numFmtId="4" fontId="13" fillId="0" borderId="253">
      <alignment wrapText="1"/>
    </xf>
    <xf numFmtId="186" fontId="1" fillId="0" borderId="0"/>
    <xf numFmtId="186" fontId="1" fillId="0" borderId="0"/>
    <xf numFmtId="186" fontId="1" fillId="0" borderId="0"/>
    <xf numFmtId="186" fontId="197" fillId="29" borderId="247" applyNumberFormat="0" applyFont="0" applyAlignment="0" applyProtection="0"/>
    <xf numFmtId="186" fontId="197" fillId="29" borderId="247" applyNumberFormat="0" applyFont="0" applyAlignment="0" applyProtection="0"/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6" fontId="183" fillId="0" borderId="93">
      <alignment horizontal="center"/>
    </xf>
    <xf numFmtId="171" fontId="183" fillId="0" borderId="86"/>
    <xf numFmtId="0" fontId="223" fillId="64" borderId="257" applyNumberFormat="0" applyAlignment="0" applyProtection="0">
      <alignment vertical="center"/>
    </xf>
    <xf numFmtId="186" fontId="1" fillId="0" borderId="0"/>
    <xf numFmtId="0" fontId="1" fillId="0" borderId="0"/>
    <xf numFmtId="0" fontId="162" fillId="10" borderId="257" applyNumberFormat="0" applyAlignment="0" applyProtection="0"/>
    <xf numFmtId="3" fontId="229" fillId="0" borderId="86"/>
    <xf numFmtId="0" fontId="13" fillId="29" borderId="255" applyNumberFormat="0" applyFont="0" applyAlignment="0" applyProtection="0"/>
    <xf numFmtId="0" fontId="226" fillId="19" borderId="258" applyNumberFormat="0" applyAlignment="0" applyProtection="0">
      <alignment vertical="center"/>
    </xf>
    <xf numFmtId="0" fontId="370" fillId="60" borderId="257" applyNumberFormat="0" applyAlignment="0" applyProtection="0">
      <alignment vertical="center"/>
    </xf>
    <xf numFmtId="0" fontId="204" fillId="0" borderId="256" applyNumberFormat="0" applyFill="0" applyAlignment="0" applyProtection="0">
      <alignment vertical="center"/>
    </xf>
    <xf numFmtId="0" fontId="162" fillId="10" borderId="257" applyNumberFormat="0" applyAlignment="0" applyProtection="0"/>
    <xf numFmtId="0" fontId="204" fillId="0" borderId="256" applyNumberFormat="0" applyFill="0" applyAlignment="0" applyProtection="0">
      <alignment vertical="center"/>
    </xf>
    <xf numFmtId="0" fontId="371" fillId="10" borderId="257" applyNumberFormat="0" applyAlignment="0" applyProtection="0">
      <alignment vertical="center"/>
    </xf>
    <xf numFmtId="0" fontId="139" fillId="23" borderId="258" applyNumberFormat="0" applyAlignment="0" applyProtection="0">
      <alignment vertical="center"/>
    </xf>
    <xf numFmtId="0" fontId="50" fillId="23" borderId="257" applyNumberFormat="0" applyAlignment="0" applyProtection="0"/>
    <xf numFmtId="0" fontId="223" fillId="64" borderId="257" applyNumberFormat="0" applyAlignment="0" applyProtection="0">
      <alignment vertical="center"/>
    </xf>
    <xf numFmtId="0" fontId="160" fillId="0" borderId="256" applyNumberFormat="0" applyFill="0" applyAlignment="0" applyProtection="0"/>
    <xf numFmtId="0" fontId="223" fillId="64" borderId="257" applyNumberFormat="0" applyAlignment="0" applyProtection="0">
      <alignment vertical="center"/>
    </xf>
    <xf numFmtId="0" fontId="65" fillId="60" borderId="260" applyNumberFormat="0" applyAlignment="0" applyProtection="0"/>
    <xf numFmtId="0" fontId="61" fillId="10" borderId="257" applyNumberFormat="0" applyAlignment="0" applyProtection="0"/>
    <xf numFmtId="0" fontId="367" fillId="0" borderId="252" applyNumberFormat="0" applyFill="0" applyAlignment="0" applyProtection="0">
      <alignment vertical="center"/>
    </xf>
    <xf numFmtId="0" fontId="204" fillId="0" borderId="256" applyNumberFormat="0" applyFill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158" fillId="23" borderId="258" applyNumberFormat="0" applyAlignment="0" applyProtection="0"/>
    <xf numFmtId="0" fontId="138" fillId="10" borderId="257" applyNumberFormat="0" applyAlignment="0" applyProtection="0">
      <alignment vertical="center"/>
    </xf>
    <xf numFmtId="0" fontId="49" fillId="23" borderId="257" applyNumberFormat="0" applyAlignment="0" applyProtection="0"/>
    <xf numFmtId="0" fontId="94" fillId="20" borderId="255" applyNumberFormat="0" applyFont="0" applyAlignment="0" applyProtection="0">
      <alignment vertical="center"/>
    </xf>
    <xf numFmtId="0" fontId="226" fillId="19" borderId="258" applyNumberFormat="0" applyAlignment="0" applyProtection="0">
      <alignment vertical="center"/>
    </xf>
    <xf numFmtId="183" fontId="13" fillId="3" borderId="253"/>
    <xf numFmtId="0" fontId="162" fillId="10" borderId="257" applyNumberFormat="0" applyAlignment="0" applyProtection="0"/>
    <xf numFmtId="0" fontId="1" fillId="0" borderId="0"/>
    <xf numFmtId="9" fontId="170" fillId="0" borderId="288" applyNumberFormat="0" applyBorder="0"/>
    <xf numFmtId="1" fontId="247" fillId="0" borderId="86" applyBorder="0" applyAlignment="0">
      <alignment horizontal="center"/>
    </xf>
    <xf numFmtId="3" fontId="229" fillId="0" borderId="86"/>
    <xf numFmtId="3" fontId="229" fillId="0" borderId="86"/>
    <xf numFmtId="0" fontId="218" fillId="23" borderId="249" applyNumberFormat="0" applyAlignment="0" applyProtection="0"/>
    <xf numFmtId="0" fontId="263" fillId="0" borderId="248" applyNumberFormat="0" applyFill="0" applyAlignment="0" applyProtection="0"/>
    <xf numFmtId="183" fontId="13" fillId="3" borderId="253"/>
    <xf numFmtId="0" fontId="162" fillId="10" borderId="257" applyNumberFormat="0" applyAlignment="0" applyProtection="0"/>
    <xf numFmtId="9" fontId="170" fillId="0" borderId="276" applyNumberFormat="0" applyBorder="0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0" fontId="65" fillId="0" borderId="256" applyNumberFormat="0" applyFill="0" applyAlignment="0" applyProtection="0"/>
    <xf numFmtId="0" fontId="162" fillId="10" borderId="257" applyNumberFormat="0" applyAlignment="0" applyProtection="0"/>
    <xf numFmtId="0" fontId="13" fillId="29" borderId="255" applyNumberFormat="0" applyFont="0" applyAlignment="0" applyProtection="0"/>
    <xf numFmtId="0" fontId="48" fillId="23" borderId="258" applyNumberFormat="0" applyAlignment="0" applyProtection="0"/>
    <xf numFmtId="0" fontId="162" fillId="10" borderId="257" applyNumberFormat="0" applyAlignment="0" applyProtection="0"/>
    <xf numFmtId="0" fontId="149" fillId="23" borderId="257" applyNumberFormat="0" applyAlignment="0" applyProtection="0"/>
    <xf numFmtId="0" fontId="19" fillId="29" borderId="255" applyNumberFormat="0" applyFont="0" applyAlignment="0" applyProtection="0"/>
    <xf numFmtId="0" fontId="171" fillId="0" borderId="266" applyNumberFormat="0" applyAlignment="0" applyProtection="0">
      <alignment horizontal="left" vertical="center"/>
    </xf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0" fontId="29" fillId="20" borderId="253" applyNumberFormat="0" applyBorder="0" applyAlignment="0" applyProtection="0"/>
    <xf numFmtId="49" fontId="339" fillId="0" borderId="86">
      <alignment vertical="center"/>
    </xf>
    <xf numFmtId="10" fontId="29" fillId="65" borderId="253" applyNumberFormat="0" applyBorder="0" applyAlignment="0" applyProtection="0"/>
    <xf numFmtId="10" fontId="29" fillId="65" borderId="253" applyNumberFormat="0" applyBorder="0" applyAlignment="0" applyProtection="0"/>
    <xf numFmtId="10" fontId="29" fillId="65" borderId="253" applyNumberFormat="0" applyBorder="0" applyAlignment="0" applyProtection="0"/>
    <xf numFmtId="9" fontId="170" fillId="0" borderId="285" applyNumberFormat="0" applyBorder="0"/>
    <xf numFmtId="9" fontId="32" fillId="0" borderId="285" applyNumberFormat="0" applyBorder="0"/>
    <xf numFmtId="0" fontId="171" fillId="0" borderId="281" applyNumberFormat="0" applyAlignment="0" applyProtection="0">
      <alignment horizontal="left" vertical="center"/>
    </xf>
    <xf numFmtId="0" fontId="223" fillId="10" borderId="249" applyNumberFormat="0" applyAlignment="0" applyProtection="0"/>
    <xf numFmtId="0" fontId="223" fillId="10" borderId="249" applyNumberFormat="0" applyAlignment="0" applyProtection="0"/>
    <xf numFmtId="0" fontId="223" fillId="10" borderId="249" applyNumberFormat="0" applyAlignment="0" applyProtection="0"/>
    <xf numFmtId="0" fontId="296" fillId="0" borderId="86" applyNumberFormat="0" applyFont="0" applyFill="0" applyBorder="0" applyAlignment="0">
      <alignment horizontal="center"/>
    </xf>
    <xf numFmtId="0" fontId="197" fillId="29" borderId="247" applyNumberFormat="0" applyFont="0" applyAlignment="0" applyProtection="0"/>
    <xf numFmtId="0" fontId="197" fillId="29" borderId="247" applyNumberFormat="0" applyFont="0" applyAlignment="0" applyProtection="0"/>
    <xf numFmtId="0" fontId="25" fillId="29" borderId="255" applyNumberFormat="0" applyFont="0" applyAlignment="0" applyProtection="0"/>
    <xf numFmtId="0" fontId="226" fillId="23" borderId="84" applyNumberFormat="0" applyAlignment="0" applyProtection="0"/>
    <xf numFmtId="9" fontId="170" fillId="0" borderId="270" applyNumberFormat="0" applyBorder="0"/>
    <xf numFmtId="0" fontId="300" fillId="95" borderId="247" applyNumberFormat="0" applyAlignment="0" applyProtection="0"/>
    <xf numFmtId="0" fontId="13" fillId="29" borderId="255" applyNumberFormat="0" applyFont="0" applyAlignment="0" applyProtection="0"/>
    <xf numFmtId="0" fontId="139" fillId="23" borderId="258" applyNumberFormat="0" applyAlignment="0" applyProtection="0">
      <alignment vertical="center"/>
    </xf>
    <xf numFmtId="0" fontId="162" fillId="10" borderId="257" applyNumberFormat="0" applyAlignment="0" applyProtection="0"/>
    <xf numFmtId="4" fontId="13" fillId="0" borderId="86">
      <alignment wrapText="1"/>
    </xf>
    <xf numFmtId="0" fontId="302" fillId="1" borderId="94" applyNumberFormat="0" applyFont="0" applyAlignment="0">
      <alignment horizontal="center"/>
    </xf>
    <xf numFmtId="0" fontId="171" fillId="0" borderId="94">
      <alignment horizontal="left" vertical="center"/>
    </xf>
    <xf numFmtId="0" fontId="171" fillId="0" borderId="94">
      <alignment horizontal="left" vertical="center"/>
    </xf>
    <xf numFmtId="0" fontId="171" fillId="0" borderId="94">
      <alignment horizontal="left" vertical="center"/>
    </xf>
    <xf numFmtId="0" fontId="171" fillId="0" borderId="94">
      <alignment horizontal="left" vertical="center"/>
    </xf>
    <xf numFmtId="0" fontId="171" fillId="0" borderId="266" applyNumberFormat="0" applyAlignment="0" applyProtection="0">
      <alignment horizontal="left" vertical="center"/>
    </xf>
    <xf numFmtId="0" fontId="171" fillId="0" borderId="266" applyNumberFormat="0" applyAlignment="0" applyProtection="0">
      <alignment horizontal="left" vertical="center"/>
    </xf>
    <xf numFmtId="0" fontId="171" fillId="0" borderId="266" applyNumberFormat="0" applyAlignment="0" applyProtection="0">
      <alignment horizontal="left" vertical="center"/>
    </xf>
    <xf numFmtId="0" fontId="171" fillId="0" borderId="266" applyNumberFormat="0" applyAlignment="0" applyProtection="0">
      <alignment horizontal="lef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8" fontId="180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237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204" fontId="253" fillId="0" borderId="93">
      <alignment horizontal="right" vertical="center"/>
    </xf>
    <xf numFmtId="0" fontId="350" fillId="0" borderId="88" applyBorder="0" applyAlignment="0">
      <alignment horizontal="center" vertical="center"/>
    </xf>
    <xf numFmtId="3" fontId="205" fillId="0" borderId="86">
      <alignment horizontal="left" vertical="top"/>
    </xf>
    <xf numFmtId="0" fontId="223" fillId="64" borderId="257" applyNumberFormat="0" applyAlignment="0" applyProtection="0">
      <alignment vertical="center"/>
    </xf>
    <xf numFmtId="0" fontId="318" fillId="108" borderId="86">
      <alignment horizontal="left" vertical="center"/>
    </xf>
    <xf numFmtId="5" fontId="319" fillId="0" borderId="88">
      <alignment horizontal="left" vertical="top"/>
    </xf>
    <xf numFmtId="0" fontId="321" fillId="71" borderId="249" applyNumberFormat="0" applyAlignment="0" applyProtection="0"/>
    <xf numFmtId="0" fontId="322" fillId="109" borderId="249" applyNumberFormat="0" applyAlignment="0" applyProtection="0"/>
    <xf numFmtId="0" fontId="323" fillId="109" borderId="84" applyNumberFormat="0" applyAlignment="0" applyProtection="0"/>
    <xf numFmtId="0" fontId="372" fillId="60" borderId="258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218" fillId="19" borderId="257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94" fillId="29" borderId="255" applyNumberFormat="0" applyFont="0" applyAlignment="0" applyProtection="0">
      <alignment vertical="center"/>
    </xf>
    <xf numFmtId="0" fontId="13" fillId="29" borderId="255" applyNumberFormat="0" applyFont="0" applyAlignment="0" applyProtection="0"/>
    <xf numFmtId="0" fontId="61" fillId="10" borderId="257" applyNumberFormat="0" applyAlignment="0" applyProtection="0"/>
    <xf numFmtId="0" fontId="94" fillId="29" borderId="255" applyNumberFormat="0" applyFont="0" applyAlignment="0" applyProtection="0">
      <alignment vertical="center"/>
    </xf>
    <xf numFmtId="0" fontId="162" fillId="10" borderId="257" applyNumberFormat="0" applyAlignment="0" applyProtection="0"/>
    <xf numFmtId="0" fontId="1" fillId="0" borderId="0"/>
    <xf numFmtId="236" fontId="332" fillId="0" borderId="93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13" fillId="3" borderId="253"/>
    <xf numFmtId="183" fontId="13" fillId="3" borderId="253"/>
    <xf numFmtId="0" fontId="223" fillId="10" borderId="2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29" borderId="24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0" fontId="29" fillId="65" borderId="86" applyNumberFormat="0" applyBorder="0" applyAlignment="0" applyProtection="0"/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95" fontId="183" fillId="0" borderId="93">
      <alignment horizontal="right" vertical="center"/>
    </xf>
    <xf numFmtId="183" fontId="13" fillId="3" borderId="253"/>
    <xf numFmtId="183" fontId="13" fillId="3" borderId="253"/>
    <xf numFmtId="183" fontId="13" fillId="3" borderId="253"/>
    <xf numFmtId="0" fontId="1" fillId="0" borderId="0"/>
    <xf numFmtId="0" fontId="1" fillId="0" borderId="0"/>
    <xf numFmtId="183" fontId="13" fillId="3" borderId="253"/>
    <xf numFmtId="183" fontId="13" fillId="3" borderId="253"/>
    <xf numFmtId="183" fontId="13" fillId="3" borderId="253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" borderId="8" applyNumberFormat="0" applyFont="0" applyAlignment="0" applyProtection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2" borderId="8" applyNumberFormat="0" applyFont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183" fontId="13" fillId="3" borderId="253"/>
    <xf numFmtId="0" fontId="1" fillId="0" borderId="0"/>
    <xf numFmtId="43" fontId="1" fillId="0" borderId="0" applyFont="0" applyFill="0" applyBorder="0" applyAlignment="0" applyProtection="0"/>
    <xf numFmtId="0" fontId="94" fillId="29" borderId="255" applyNumberFormat="0" applyFont="0" applyAlignment="0" applyProtection="0">
      <alignment vertical="center"/>
    </xf>
    <xf numFmtId="0" fontId="1" fillId="2" borderId="8" applyNumberFormat="0" applyFont="0" applyAlignment="0" applyProtection="0"/>
    <xf numFmtId="0" fontId="149" fillId="23" borderId="25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97" fillId="29" borderId="25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2" borderId="8" applyNumberFormat="0" applyFont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2" borderId="8" applyNumberFormat="0" applyFont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39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223" fillId="64" borderId="257" applyNumberFormat="0" applyAlignment="0" applyProtection="0">
      <alignment vertical="center"/>
    </xf>
    <xf numFmtId="183" fontId="13" fillId="3" borderId="253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2" fillId="109" borderId="257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83" fontId="13" fillId="3" borderId="253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3" fillId="29" borderId="247" applyNumberFormat="0" applyFont="0" applyAlignment="0" applyProtection="0"/>
    <xf numFmtId="0" fontId="139" fillId="23" borderId="84" applyNumberFormat="0" applyAlignment="0" applyProtection="0">
      <alignment vertical="center"/>
    </xf>
    <xf numFmtId="0" fontId="138" fillId="10" borderId="249" applyNumberFormat="0" applyAlignment="0" applyProtection="0">
      <alignment vertical="center"/>
    </xf>
    <xf numFmtId="0" fontId="137" fillId="23" borderId="249" applyNumberFormat="0" applyAlignment="0" applyProtection="0">
      <alignment vertical="center"/>
    </xf>
    <xf numFmtId="0" fontId="14" fillId="29" borderId="247" applyNumberFormat="0" applyFont="0" applyAlignment="0" applyProtection="0">
      <alignment vertical="center"/>
    </xf>
    <xf numFmtId="0" fontId="134" fillId="0" borderId="248" applyNumberFormat="0" applyFill="0" applyAlignment="0" applyProtection="0">
      <alignment vertical="center"/>
    </xf>
    <xf numFmtId="0" fontId="65" fillId="0" borderId="252" applyNumberFormat="0" applyFill="0" applyAlignment="0" applyProtection="0"/>
    <xf numFmtId="0" fontId="13" fillId="29" borderId="247" applyNumberFormat="0" applyFont="0" applyAlignment="0" applyProtection="0"/>
    <xf numFmtId="0" fontId="123" fillId="10" borderId="249" applyNumberFormat="0" applyAlignment="0" applyProtection="0"/>
    <xf numFmtId="0" fontId="50" fillId="60" borderId="249" applyNumberFormat="0" applyAlignment="0" applyProtection="0"/>
    <xf numFmtId="0" fontId="19" fillId="29" borderId="247" applyNumberFormat="0" applyFont="0" applyAlignment="0" applyProtection="0"/>
    <xf numFmtId="0" fontId="149" fillId="23" borderId="249" applyNumberFormat="0" applyAlignment="0" applyProtection="0"/>
    <xf numFmtId="0" fontId="162" fillId="10" borderId="249" applyNumberFormat="0" applyAlignment="0" applyProtection="0"/>
    <xf numFmtId="0" fontId="162" fillId="10" borderId="249" applyNumberFormat="0" applyAlignment="0" applyProtection="0"/>
    <xf numFmtId="0" fontId="162" fillId="10" borderId="249" applyNumberFormat="0" applyAlignment="0" applyProtection="0"/>
    <xf numFmtId="0" fontId="13" fillId="29" borderId="247" applyNumberFormat="0" applyFont="0" applyAlignment="0" applyProtection="0"/>
    <xf numFmtId="0" fontId="158" fillId="23" borderId="84" applyNumberFormat="0" applyAlignment="0" applyProtection="0"/>
    <xf numFmtId="0" fontId="160" fillId="0" borderId="248" applyNumberFormat="0" applyFill="0" applyAlignment="0" applyProtection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2" borderId="8" applyNumberFormat="0" applyFont="0" applyAlignment="0" applyProtection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2" borderId="8" applyNumberFormat="0" applyFont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42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2" borderId="8" applyNumberFormat="0" applyFont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7" borderId="0" applyNumberFormat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43" fontId="1" fillId="0" borderId="0" applyFont="0" applyFill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70" fillId="0" borderId="285" applyNumberFormat="0" applyBorder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51" borderId="0" applyNumberFormat="0" applyBorder="0" applyAlignment="0" applyProtection="0"/>
    <xf numFmtId="0" fontId="1" fillId="46" borderId="0" applyNumberFormat="0" applyBorder="0" applyAlignment="0" applyProtection="0"/>
    <xf numFmtId="0" fontId="1" fillId="53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367" fillId="0" borderId="252" applyNumberFormat="0" applyFill="0" applyAlignment="0" applyProtection="0">
      <alignment vertical="center"/>
    </xf>
    <xf numFmtId="183" fontId="13" fillId="3" borderId="253"/>
    <xf numFmtId="0" fontId="223" fillId="64" borderId="257" applyNumberFormat="0" applyAlignment="0" applyProtection="0">
      <alignment vertical="center"/>
    </xf>
    <xf numFmtId="0" fontId="204" fillId="0" borderId="256" applyNumberFormat="0" applyFill="0" applyAlignment="0" applyProtection="0">
      <alignment vertical="center"/>
    </xf>
    <xf numFmtId="0" fontId="218" fillId="19" borderId="257" applyNumberFormat="0" applyAlignment="0" applyProtection="0">
      <alignment vertical="center"/>
    </xf>
    <xf numFmtId="0" fontId="162" fillId="10" borderId="257" applyNumberFormat="0" applyAlignment="0" applyProtection="0"/>
    <xf numFmtId="0" fontId="223" fillId="10" borderId="257" applyNumberFormat="0" applyAlignment="0" applyProtection="0"/>
    <xf numFmtId="0" fontId="223" fillId="10" borderId="257" applyNumberFormat="0" applyAlignment="0" applyProtection="0"/>
    <xf numFmtId="0" fontId="223" fillId="10" borderId="257" applyNumberFormat="0" applyAlignment="0" applyProtection="0"/>
    <xf numFmtId="4" fontId="211" fillId="99" borderId="26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29" borderId="247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370" fillId="60" borderId="249" applyNumberFormat="0" applyAlignment="0" applyProtection="0">
      <alignment vertical="center"/>
    </xf>
    <xf numFmtId="0" fontId="371" fillId="10" borderId="249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6" fillId="19" borderId="84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04" fillId="0" borderId="248" applyNumberFormat="0" applyFill="0" applyAlignment="0" applyProtection="0">
      <alignment vertical="center"/>
    </xf>
    <xf numFmtId="0" fontId="218" fillId="19" borderId="249" applyNumberFormat="0" applyAlignment="0" applyProtection="0">
      <alignment vertical="center"/>
    </xf>
    <xf numFmtId="0" fontId="94" fillId="20" borderId="247" applyNumberFormat="0" applyFon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168" fontId="1" fillId="0" borderId="0" applyFont="0" applyFill="0" applyBorder="0" applyAlignment="0" applyProtection="0"/>
    <xf numFmtId="0" fontId="372" fillId="60" borderId="258" applyNumberFormat="0" applyAlignment="0" applyProtection="0">
      <alignment vertical="center"/>
    </xf>
    <xf numFmtId="0" fontId="50" fillId="23" borderId="257" applyNumberFormat="0" applyAlignment="0" applyProtection="0"/>
    <xf numFmtId="0" fontId="47" fillId="23" borderId="258" applyNumberFormat="0" applyAlignment="0" applyProtection="0"/>
    <xf numFmtId="0" fontId="223" fillId="64" borderId="257" applyNumberFormat="0" applyAlignment="0" applyProtection="0">
      <alignment vertical="center"/>
    </xf>
    <xf numFmtId="0" fontId="94" fillId="20" borderId="255" applyNumberFormat="0" applyFont="0" applyAlignment="0" applyProtection="0">
      <alignment vertical="center"/>
    </xf>
    <xf numFmtId="0" fontId="134" fillId="0" borderId="256" applyNumberFormat="0" applyFill="0" applyAlignment="0" applyProtection="0">
      <alignment vertical="center"/>
    </xf>
    <xf numFmtId="0" fontId="367" fillId="0" borderId="252" applyNumberFormat="0" applyFill="0" applyAlignment="0" applyProtection="0">
      <alignment vertical="center"/>
    </xf>
    <xf numFmtId="0" fontId="65" fillId="0" borderId="256" applyNumberFormat="0" applyFill="0" applyAlignment="0" applyProtection="0"/>
    <xf numFmtId="0" fontId="13" fillId="29" borderId="255" applyNumberFormat="0" applyFont="0" applyAlignment="0" applyProtection="0"/>
    <xf numFmtId="0" fontId="218" fillId="19" borderId="257" applyNumberFormat="0" applyAlignment="0" applyProtection="0">
      <alignment vertical="center"/>
    </xf>
    <xf numFmtId="0" fontId="371" fillId="10" borderId="257" applyNumberFormat="0" applyAlignment="0" applyProtection="0">
      <alignment vertical="center"/>
    </xf>
    <xf numFmtId="183" fontId="13" fillId="3" borderId="253"/>
    <xf numFmtId="183" fontId="13" fillId="3" borderId="253"/>
    <xf numFmtId="0" fontId="162" fillId="10" borderId="257" applyNumberFormat="0" applyAlignment="0" applyProtection="0"/>
    <xf numFmtId="4" fontId="344" fillId="91" borderId="263" applyNumberFormat="0" applyProtection="0">
      <alignment vertical="center"/>
    </xf>
    <xf numFmtId="0" fontId="14" fillId="29" borderId="255" applyNumberFormat="0" applyFont="0" applyAlignment="0" applyProtection="0">
      <alignment vertical="center"/>
    </xf>
    <xf numFmtId="0" fontId="19" fillId="29" borderId="255" applyNumberFormat="0" applyFont="0" applyAlignment="0" applyProtection="0"/>
    <xf numFmtId="0" fontId="372" fillId="60" borderId="258" applyNumberFormat="0" applyAlignment="0" applyProtection="0">
      <alignment vertical="center"/>
    </xf>
    <xf numFmtId="9" fontId="32" fillId="0" borderId="288" applyNumberFormat="0" applyBorder="0"/>
    <xf numFmtId="0" fontId="223" fillId="64" borderId="257" applyNumberFormat="0" applyAlignment="0" applyProtection="0">
      <alignment vertical="center"/>
    </xf>
    <xf numFmtId="0" fontId="1" fillId="0" borderId="0"/>
    <xf numFmtId="9" fontId="32" fillId="0" borderId="285" applyNumberFormat="0" applyBorder="0"/>
    <xf numFmtId="0" fontId="1" fillId="0" borderId="0">
      <alignment vertical="center"/>
    </xf>
    <xf numFmtId="0" fontId="94" fillId="29" borderId="255" applyNumberFormat="0" applyFon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50" fillId="23" borderId="257" applyNumberFormat="0" applyAlignment="0" applyProtection="0"/>
    <xf numFmtId="0" fontId="61" fillId="10" borderId="257" applyNumberFormat="0" applyAlignment="0" applyProtection="0"/>
    <xf numFmtId="0" fontId="65" fillId="0" borderId="256" applyNumberFormat="0" applyFill="0" applyAlignment="0" applyProtection="0"/>
    <xf numFmtId="0" fontId="48" fillId="23" borderId="258" applyNumberFormat="0" applyAlignment="0" applyProtection="0"/>
    <xf numFmtId="0" fontId="19" fillId="29" borderId="255" applyNumberFormat="0" applyFont="0" applyAlignment="0" applyProtection="0"/>
    <xf numFmtId="4" fontId="342" fillId="105" borderId="289" applyNumberFormat="0" applyProtection="0">
      <alignment horizontal="left" vertical="center"/>
    </xf>
    <xf numFmtId="0" fontId="60" fillId="10" borderId="257" applyNumberFormat="0" applyAlignment="0" applyProtection="0"/>
    <xf numFmtId="0" fontId="218" fillId="19" borderId="257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72" fillId="60" borderId="258" applyNumberFormat="0" applyAlignment="0" applyProtection="0">
      <alignment vertical="center"/>
    </xf>
    <xf numFmtId="0" fontId="367" fillId="0" borderId="252" applyNumberFormat="0" applyFill="0" applyAlignment="0" applyProtection="0">
      <alignment vertical="center"/>
    </xf>
    <xf numFmtId="0" fontId="94" fillId="29" borderId="247" applyNumberFormat="0" applyFont="0" applyAlignment="0" applyProtection="0">
      <alignment vertical="center"/>
    </xf>
    <xf numFmtId="183" fontId="13" fillId="3" borderId="253"/>
    <xf numFmtId="0" fontId="96" fillId="0" borderId="0"/>
    <xf numFmtId="0" fontId="24" fillId="29" borderId="255" applyNumberFormat="0" applyFont="0" applyAlignment="0" applyProtection="0"/>
    <xf numFmtId="0" fontId="370" fillId="60" borderId="249" applyNumberFormat="0" applyAlignment="0" applyProtection="0">
      <alignment vertical="center"/>
    </xf>
    <xf numFmtId="0" fontId="371" fillId="10" borderId="249" applyNumberFormat="0" applyAlignment="0" applyProtection="0">
      <alignment vertical="center"/>
    </xf>
    <xf numFmtId="0" fontId="372" fillId="60" borderId="84" applyNumberFormat="0" applyAlignment="0" applyProtection="0">
      <alignment vertical="center"/>
    </xf>
    <xf numFmtId="9" fontId="1" fillId="0" borderId="0" applyFont="0" applyFill="0" applyBorder="0" applyAlignment="0" applyProtection="0"/>
    <xf numFmtId="0" fontId="94" fillId="29" borderId="255" applyNumberFormat="0" applyFont="0" applyAlignment="0" applyProtection="0">
      <alignment vertical="center"/>
    </xf>
    <xf numFmtId="0" fontId="94" fillId="29" borderId="247" applyNumberFormat="0" applyFont="0" applyAlignment="0" applyProtection="0">
      <alignment vertical="center"/>
    </xf>
    <xf numFmtId="0" fontId="13" fillId="29" borderId="247" applyNumberFormat="0" applyFont="0" applyAlignment="0" applyProtection="0"/>
    <xf numFmtId="0" fontId="1" fillId="0" borderId="0"/>
    <xf numFmtId="0" fontId="371" fillId="10" borderId="249" applyNumberFormat="0" applyAlignment="0" applyProtection="0">
      <alignment vertical="center"/>
    </xf>
    <xf numFmtId="0" fontId="158" fillId="23" borderId="258" applyNumberFormat="0" applyAlignment="0" applyProtection="0"/>
    <xf numFmtId="0" fontId="1" fillId="0" borderId="0"/>
    <xf numFmtId="0" fontId="1" fillId="0" borderId="0"/>
    <xf numFmtId="0" fontId="94" fillId="29" borderId="247" applyNumberFormat="0" applyFont="0" applyAlignment="0" applyProtection="0">
      <alignment vertical="center"/>
    </xf>
    <xf numFmtId="0" fontId="370" fillId="60" borderId="249" applyNumberFormat="0" applyAlignment="0" applyProtection="0">
      <alignment vertical="center"/>
    </xf>
    <xf numFmtId="0" fontId="371" fillId="10" borderId="249" applyNumberFormat="0" applyAlignment="0" applyProtection="0">
      <alignment vertical="center"/>
    </xf>
    <xf numFmtId="0" fontId="372" fillId="60" borderId="84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94" fillId="29" borderId="247" applyNumberFormat="0" applyFont="0" applyAlignment="0" applyProtection="0">
      <alignment vertical="center"/>
    </xf>
    <xf numFmtId="0" fontId="370" fillId="60" borderId="249" applyNumberFormat="0" applyAlignment="0" applyProtection="0">
      <alignment vertical="center"/>
    </xf>
    <xf numFmtId="183" fontId="13" fillId="3" borderId="253"/>
    <xf numFmtId="183" fontId="13" fillId="3" borderId="253"/>
    <xf numFmtId="183" fontId="13" fillId="3" borderId="253"/>
    <xf numFmtId="183" fontId="13" fillId="3" borderId="253"/>
    <xf numFmtId="0" fontId="204" fillId="0" borderId="248" applyNumberFormat="0" applyFill="0" applyAlignment="0" applyProtection="0">
      <alignment vertical="center"/>
    </xf>
    <xf numFmtId="0" fontId="218" fillId="19" borderId="249" applyNumberFormat="0" applyAlignment="0" applyProtection="0">
      <alignment vertical="center"/>
    </xf>
    <xf numFmtId="183" fontId="13" fillId="3" borderId="253"/>
    <xf numFmtId="0" fontId="371" fillId="10" borderId="257" applyNumberFormat="0" applyAlignment="0" applyProtection="0">
      <alignment vertical="center"/>
    </xf>
    <xf numFmtId="0" fontId="226" fillId="19" borderId="84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94" fillId="20" borderId="247" applyNumberFormat="0" applyFon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04" fillId="0" borderId="248" applyNumberFormat="0" applyFill="0" applyAlignment="0" applyProtection="0">
      <alignment vertical="center"/>
    </xf>
    <xf numFmtId="0" fontId="218" fillId="19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6" fillId="19" borderId="84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94" fillId="20" borderId="247" applyNumberFormat="0" applyFon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94" fillId="20" borderId="255" applyNumberFormat="0" applyFont="0" applyAlignment="0" applyProtection="0">
      <alignment vertical="center"/>
    </xf>
    <xf numFmtId="3" fontId="229" fillId="0" borderId="253"/>
    <xf numFmtId="0" fontId="49" fillId="23" borderId="249" applyNumberFormat="0" applyAlignment="0" applyProtection="0"/>
    <xf numFmtId="0" fontId="60" fillId="10" borderId="249" applyNumberFormat="0" applyAlignment="0" applyProtection="0"/>
    <xf numFmtId="0" fontId="64" fillId="0" borderId="248" applyNumberFormat="0" applyFill="0" applyAlignment="0" applyProtection="0"/>
    <xf numFmtId="0" fontId="47" fillId="23" borderId="84" applyNumberFormat="0" applyAlignment="0" applyProtection="0"/>
    <xf numFmtId="0" fontId="13" fillId="29" borderId="247" applyNumberFormat="0" applyFont="0" applyAlignment="0" applyProtection="0"/>
    <xf numFmtId="0" fontId="24" fillId="29" borderId="247" applyNumberFormat="0" applyFont="0" applyAlignment="0" applyProtection="0"/>
    <xf numFmtId="0" fontId="367" fillId="0" borderId="252" applyNumberFormat="0" applyFill="0" applyAlignment="0" applyProtection="0">
      <alignment vertical="center"/>
    </xf>
    <xf numFmtId="0" fontId="94" fillId="29" borderId="247" applyNumberFormat="0" applyFont="0" applyAlignment="0" applyProtection="0">
      <alignment vertical="center"/>
    </xf>
    <xf numFmtId="0" fontId="370" fillId="60" borderId="249" applyNumberFormat="0" applyAlignment="0" applyProtection="0">
      <alignment vertical="center"/>
    </xf>
    <xf numFmtId="0" fontId="371" fillId="10" borderId="249" applyNumberFormat="0" applyAlignment="0" applyProtection="0">
      <alignment vertical="center"/>
    </xf>
    <xf numFmtId="0" fontId="372" fillId="60" borderId="84" applyNumberFormat="0" applyAlignment="0" applyProtection="0">
      <alignment vertical="center"/>
    </xf>
    <xf numFmtId="0" fontId="13" fillId="29" borderId="247" applyNumberFormat="0" applyFont="0" applyAlignment="0" applyProtection="0"/>
    <xf numFmtId="0" fontId="371" fillId="10" borderId="249" applyNumberFormat="0" applyAlignment="0" applyProtection="0">
      <alignment vertical="center"/>
    </xf>
    <xf numFmtId="0" fontId="94" fillId="29" borderId="247" applyNumberFormat="0" applyFont="0" applyAlignment="0" applyProtection="0">
      <alignment vertical="center"/>
    </xf>
    <xf numFmtId="0" fontId="370" fillId="60" borderId="249" applyNumberFormat="0" applyAlignment="0" applyProtection="0">
      <alignment vertical="center"/>
    </xf>
    <xf numFmtId="0" fontId="371" fillId="10" borderId="249" applyNumberFormat="0" applyAlignment="0" applyProtection="0">
      <alignment vertical="center"/>
    </xf>
    <xf numFmtId="0" fontId="372" fillId="60" borderId="84" applyNumberFormat="0" applyAlignment="0" applyProtection="0">
      <alignment vertical="center"/>
    </xf>
    <xf numFmtId="0" fontId="94" fillId="29" borderId="247" applyNumberFormat="0" applyFont="0" applyAlignment="0" applyProtection="0">
      <alignment vertical="center"/>
    </xf>
    <xf numFmtId="0" fontId="370" fillId="60" borderId="249" applyNumberFormat="0" applyAlignment="0" applyProtection="0">
      <alignment vertical="center"/>
    </xf>
    <xf numFmtId="0" fontId="372" fillId="60" borderId="84" applyNumberFormat="0" applyAlignment="0" applyProtection="0">
      <alignment vertical="center"/>
    </xf>
    <xf numFmtId="0" fontId="204" fillId="0" borderId="248" applyNumberFormat="0" applyFill="0" applyAlignment="0" applyProtection="0">
      <alignment vertical="center"/>
    </xf>
    <xf numFmtId="0" fontId="218" fillId="19" borderId="249" applyNumberFormat="0" applyAlignment="0" applyProtection="0">
      <alignment vertical="center"/>
    </xf>
    <xf numFmtId="0" fontId="226" fillId="19" borderId="84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94" fillId="20" borderId="247" applyNumberFormat="0" applyFon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04" fillId="0" borderId="248" applyNumberFormat="0" applyFill="0" applyAlignment="0" applyProtection="0">
      <alignment vertical="center"/>
    </xf>
    <xf numFmtId="0" fontId="218" fillId="19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6" fillId="19" borderId="84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94" fillId="20" borderId="247" applyNumberFormat="0" applyFon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13" fillId="29" borderId="247" applyNumberFormat="0" applyFont="0" applyAlignment="0" applyProtection="0"/>
    <xf numFmtId="0" fontId="372" fillId="60" borderId="84" applyNumberFormat="0" applyAlignment="0" applyProtection="0">
      <alignment vertical="center"/>
    </xf>
    <xf numFmtId="0" fontId="371" fillId="10" borderId="249" applyNumberFormat="0" applyAlignment="0" applyProtection="0">
      <alignment vertical="center"/>
    </xf>
    <xf numFmtId="0" fontId="370" fillId="60" borderId="249" applyNumberFormat="0" applyAlignment="0" applyProtection="0">
      <alignment vertical="center"/>
    </xf>
    <xf numFmtId="0" fontId="94" fillId="29" borderId="247" applyNumberFormat="0" applyFont="0" applyAlignment="0" applyProtection="0">
      <alignment vertical="center"/>
    </xf>
    <xf numFmtId="0" fontId="367" fillId="0" borderId="252" applyNumberFormat="0" applyFill="0" applyAlignment="0" applyProtection="0">
      <alignment vertical="center"/>
    </xf>
    <xf numFmtId="0" fontId="1" fillId="0" borderId="0">
      <alignment vertical="center"/>
    </xf>
    <xf numFmtId="0" fontId="24" fillId="29" borderId="247" applyNumberFormat="0" applyFont="0" applyAlignment="0" applyProtection="0"/>
    <xf numFmtId="0" fontId="13" fillId="29" borderId="247" applyNumberFormat="0" applyFont="0" applyAlignment="0" applyProtection="0"/>
    <xf numFmtId="0" fontId="47" fillId="23" borderId="84" applyNumberFormat="0" applyAlignment="0" applyProtection="0"/>
    <xf numFmtId="0" fontId="64" fillId="0" borderId="248" applyNumberFormat="0" applyFill="0" applyAlignment="0" applyProtection="0"/>
    <xf numFmtId="0" fontId="60" fillId="10" borderId="249" applyNumberFormat="0" applyAlignment="0" applyProtection="0"/>
    <xf numFmtId="0" fontId="49" fillId="23" borderId="249" applyNumberFormat="0" applyAlignment="0" applyProtection="0"/>
    <xf numFmtId="0" fontId="49" fillId="23" borderId="249" applyNumberFormat="0" applyAlignment="0" applyProtection="0"/>
    <xf numFmtId="0" fontId="60" fillId="10" borderId="249" applyNumberFormat="0" applyAlignment="0" applyProtection="0"/>
    <xf numFmtId="0" fontId="64" fillId="0" borderId="248" applyNumberFormat="0" applyFill="0" applyAlignment="0" applyProtection="0"/>
    <xf numFmtId="0" fontId="47" fillId="23" borderId="84" applyNumberFormat="0" applyAlignment="0" applyProtection="0"/>
    <xf numFmtId="0" fontId="13" fillId="29" borderId="247" applyNumberFormat="0" applyFont="0" applyAlignment="0" applyProtection="0"/>
    <xf numFmtId="0" fontId="24" fillId="29" borderId="247" applyNumberFormat="0" applyFont="0" applyAlignment="0" applyProtection="0"/>
    <xf numFmtId="0" fontId="1" fillId="0" borderId="0">
      <alignment vertical="center"/>
    </xf>
    <xf numFmtId="0" fontId="367" fillId="0" borderId="252" applyNumberFormat="0" applyFill="0" applyAlignment="0" applyProtection="0">
      <alignment vertical="center"/>
    </xf>
    <xf numFmtId="0" fontId="94" fillId="29" borderId="247" applyNumberFormat="0" applyFont="0" applyAlignment="0" applyProtection="0">
      <alignment vertical="center"/>
    </xf>
    <xf numFmtId="0" fontId="370" fillId="60" borderId="249" applyNumberFormat="0" applyAlignment="0" applyProtection="0">
      <alignment vertical="center"/>
    </xf>
    <xf numFmtId="0" fontId="371" fillId="10" borderId="249" applyNumberFormat="0" applyAlignment="0" applyProtection="0">
      <alignment vertical="center"/>
    </xf>
    <xf numFmtId="0" fontId="372" fillId="60" borderId="84" applyNumberFormat="0" applyAlignment="0" applyProtection="0">
      <alignment vertical="center"/>
    </xf>
    <xf numFmtId="0" fontId="370" fillId="60" borderId="249" applyNumberFormat="0" applyAlignment="0" applyProtection="0">
      <alignment vertical="center"/>
    </xf>
    <xf numFmtId="0" fontId="367" fillId="0" borderId="252" applyNumberFormat="0" applyFill="0" applyAlignment="0" applyProtection="0">
      <alignment vertical="center"/>
    </xf>
    <xf numFmtId="0" fontId="371" fillId="10" borderId="249" applyNumberFormat="0" applyAlignment="0" applyProtection="0">
      <alignment vertical="center"/>
    </xf>
    <xf numFmtId="0" fontId="13" fillId="29" borderId="247" applyNumberFormat="0" applyFont="0" applyAlignment="0" applyProtection="0"/>
    <xf numFmtId="0" fontId="223" fillId="64" borderId="249" applyNumberFormat="0" applyAlignment="0" applyProtection="0">
      <alignment vertical="center"/>
    </xf>
    <xf numFmtId="0" fontId="204" fillId="0" borderId="248" applyNumberFormat="0" applyFill="0" applyAlignment="0" applyProtection="0">
      <alignment vertical="center"/>
    </xf>
    <xf numFmtId="0" fontId="371" fillId="10" borderId="249" applyNumberFormat="0" applyAlignment="0" applyProtection="0">
      <alignment vertical="center"/>
    </xf>
    <xf numFmtId="0" fontId="218" fillId="19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6" fillId="19" borderId="84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367" fillId="0" borderId="252" applyNumberFormat="0" applyFill="0" applyAlignment="0" applyProtection="0">
      <alignment vertical="center"/>
    </xf>
    <xf numFmtId="0" fontId="94" fillId="29" borderId="247" applyNumberFormat="0" applyFont="0" applyAlignment="0" applyProtection="0">
      <alignment vertical="center"/>
    </xf>
    <xf numFmtId="0" fontId="370" fillId="60" borderId="249" applyNumberFormat="0" applyAlignment="0" applyProtection="0">
      <alignment vertical="center"/>
    </xf>
    <xf numFmtId="0" fontId="371" fillId="10" borderId="249" applyNumberFormat="0" applyAlignment="0" applyProtection="0">
      <alignment vertical="center"/>
    </xf>
    <xf numFmtId="0" fontId="372" fillId="60" borderId="84" applyNumberFormat="0" applyAlignment="0" applyProtection="0">
      <alignment vertical="center"/>
    </xf>
    <xf numFmtId="168" fontId="1" fillId="0" borderId="0" applyFont="0" applyFill="0" applyBorder="0" applyAlignment="0" applyProtection="0"/>
    <xf numFmtId="0" fontId="94" fillId="29" borderId="247" applyNumberFormat="0" applyFont="0" applyAlignment="0" applyProtection="0">
      <alignment vertical="center"/>
    </xf>
    <xf numFmtId="0" fontId="370" fillId="60" borderId="249" applyNumberFormat="0" applyAlignment="0" applyProtection="0">
      <alignment vertical="center"/>
    </xf>
    <xf numFmtId="0" fontId="372" fillId="60" borderId="84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94" fillId="20" borderId="247" applyNumberFormat="0" applyFon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04" fillId="0" borderId="248" applyNumberFormat="0" applyFill="0" applyAlignment="0" applyProtection="0">
      <alignment vertical="center"/>
    </xf>
    <xf numFmtId="0" fontId="218" fillId="19" borderId="249" applyNumberFormat="0" applyAlignment="0" applyProtection="0">
      <alignment vertical="center"/>
    </xf>
    <xf numFmtId="0" fontId="226" fillId="19" borderId="84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94" fillId="20" borderId="247" applyNumberFormat="0" applyFon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04" fillId="0" borderId="248" applyNumberFormat="0" applyFill="0" applyAlignment="0" applyProtection="0">
      <alignment vertical="center"/>
    </xf>
    <xf numFmtId="0" fontId="218" fillId="19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6" fillId="19" borderId="84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94" fillId="20" borderId="247" applyNumberFormat="0" applyFon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49" fillId="23" borderId="249" applyNumberFormat="0" applyAlignment="0" applyProtection="0"/>
    <xf numFmtId="0" fontId="60" fillId="10" borderId="249" applyNumberFormat="0" applyAlignment="0" applyProtection="0"/>
    <xf numFmtId="0" fontId="64" fillId="0" borderId="248" applyNumberFormat="0" applyFill="0" applyAlignment="0" applyProtection="0"/>
    <xf numFmtId="0" fontId="47" fillId="23" borderId="84" applyNumberFormat="0" applyAlignment="0" applyProtection="0"/>
    <xf numFmtId="0" fontId="13" fillId="29" borderId="247" applyNumberFormat="0" applyFont="0" applyAlignment="0" applyProtection="0"/>
    <xf numFmtId="0" fontId="24" fillId="29" borderId="247" applyNumberFormat="0" applyFont="0" applyAlignment="0" applyProtection="0"/>
    <xf numFmtId="0" fontId="367" fillId="0" borderId="252" applyNumberFormat="0" applyFill="0" applyAlignment="0" applyProtection="0">
      <alignment vertical="center"/>
    </xf>
    <xf numFmtId="0" fontId="94" fillId="29" borderId="247" applyNumberFormat="0" applyFont="0" applyAlignment="0" applyProtection="0">
      <alignment vertical="center"/>
    </xf>
    <xf numFmtId="0" fontId="370" fillId="60" borderId="249" applyNumberFormat="0" applyAlignment="0" applyProtection="0">
      <alignment vertical="center"/>
    </xf>
    <xf numFmtId="0" fontId="371" fillId="10" borderId="249" applyNumberFormat="0" applyAlignment="0" applyProtection="0">
      <alignment vertical="center"/>
    </xf>
    <xf numFmtId="0" fontId="372" fillId="60" borderId="84" applyNumberFormat="0" applyAlignment="0" applyProtection="0">
      <alignment vertical="center"/>
    </xf>
    <xf numFmtId="0" fontId="13" fillId="29" borderId="247" applyNumberFormat="0" applyFont="0" applyAlignment="0" applyProtection="0"/>
    <xf numFmtId="0" fontId="371" fillId="10" borderId="249" applyNumberFormat="0" applyAlignment="0" applyProtection="0">
      <alignment vertical="center"/>
    </xf>
    <xf numFmtId="0" fontId="94" fillId="29" borderId="247" applyNumberFormat="0" applyFont="0" applyAlignment="0" applyProtection="0">
      <alignment vertical="center"/>
    </xf>
    <xf numFmtId="0" fontId="370" fillId="60" borderId="249" applyNumberFormat="0" applyAlignment="0" applyProtection="0">
      <alignment vertical="center"/>
    </xf>
    <xf numFmtId="0" fontId="371" fillId="10" borderId="249" applyNumberFormat="0" applyAlignment="0" applyProtection="0">
      <alignment vertical="center"/>
    </xf>
    <xf numFmtId="0" fontId="372" fillId="60" borderId="84" applyNumberFormat="0" applyAlignment="0" applyProtection="0">
      <alignment vertical="center"/>
    </xf>
    <xf numFmtId="0" fontId="94" fillId="29" borderId="247" applyNumberFormat="0" applyFont="0" applyAlignment="0" applyProtection="0">
      <alignment vertical="center"/>
    </xf>
    <xf numFmtId="0" fontId="370" fillId="60" borderId="249" applyNumberFormat="0" applyAlignment="0" applyProtection="0">
      <alignment vertical="center"/>
    </xf>
    <xf numFmtId="0" fontId="372" fillId="60" borderId="84" applyNumberFormat="0" applyAlignment="0" applyProtection="0">
      <alignment vertical="center"/>
    </xf>
    <xf numFmtId="0" fontId="204" fillId="0" borderId="248" applyNumberFormat="0" applyFill="0" applyAlignment="0" applyProtection="0">
      <alignment vertical="center"/>
    </xf>
    <xf numFmtId="0" fontId="218" fillId="19" borderId="249" applyNumberFormat="0" applyAlignment="0" applyProtection="0">
      <alignment vertical="center"/>
    </xf>
    <xf numFmtId="0" fontId="226" fillId="19" borderId="84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94" fillId="20" borderId="247" applyNumberFormat="0" applyFon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04" fillId="0" borderId="248" applyNumberFormat="0" applyFill="0" applyAlignment="0" applyProtection="0">
      <alignment vertical="center"/>
    </xf>
    <xf numFmtId="0" fontId="218" fillId="19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6" fillId="19" borderId="84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94" fillId="20" borderId="247" applyNumberFormat="0" applyFon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49" fillId="23" borderId="249" applyNumberFormat="0" applyAlignment="0" applyProtection="0"/>
    <xf numFmtId="0" fontId="60" fillId="10" borderId="249" applyNumberFormat="0" applyAlignment="0" applyProtection="0"/>
    <xf numFmtId="0" fontId="64" fillId="0" borderId="248" applyNumberFormat="0" applyFill="0" applyAlignment="0" applyProtection="0"/>
    <xf numFmtId="0" fontId="13" fillId="29" borderId="247" applyNumberFormat="0" applyFont="0" applyAlignment="0" applyProtection="0"/>
    <xf numFmtId="0" fontId="24" fillId="29" borderId="247" applyNumberFormat="0" applyFont="0" applyAlignment="0" applyProtection="0"/>
    <xf numFmtId="0" fontId="367" fillId="0" borderId="252" applyNumberFormat="0" applyFill="0" applyAlignment="0" applyProtection="0">
      <alignment vertical="center"/>
    </xf>
    <xf numFmtId="0" fontId="94" fillId="29" borderId="247" applyNumberFormat="0" applyFont="0" applyAlignment="0" applyProtection="0">
      <alignment vertical="center"/>
    </xf>
    <xf numFmtId="0" fontId="370" fillId="60" borderId="249" applyNumberFormat="0" applyAlignment="0" applyProtection="0">
      <alignment vertical="center"/>
    </xf>
    <xf numFmtId="0" fontId="371" fillId="10" borderId="249" applyNumberFormat="0" applyAlignment="0" applyProtection="0">
      <alignment vertical="center"/>
    </xf>
    <xf numFmtId="0" fontId="372" fillId="60" borderId="84" applyNumberFormat="0" applyAlignment="0" applyProtection="0">
      <alignment vertical="center"/>
    </xf>
    <xf numFmtId="0" fontId="13" fillId="29" borderId="247" applyNumberFormat="0" applyFont="0" applyAlignment="0" applyProtection="0"/>
    <xf numFmtId="0" fontId="371" fillId="10" borderId="249" applyNumberFormat="0" applyAlignment="0" applyProtection="0">
      <alignment vertical="center"/>
    </xf>
    <xf numFmtId="0" fontId="367" fillId="0" borderId="252" applyNumberFormat="0" applyFill="0" applyAlignment="0" applyProtection="0">
      <alignment vertical="center"/>
    </xf>
    <xf numFmtId="0" fontId="367" fillId="0" borderId="252" applyNumberFormat="0" applyFill="0" applyAlignment="0" applyProtection="0">
      <alignment vertical="center"/>
    </xf>
    <xf numFmtId="0" fontId="94" fillId="29" borderId="247" applyNumberFormat="0" applyFont="0" applyAlignment="0" applyProtection="0">
      <alignment vertical="center"/>
    </xf>
    <xf numFmtId="0" fontId="370" fillId="60" borderId="249" applyNumberFormat="0" applyAlignment="0" applyProtection="0">
      <alignment vertical="center"/>
    </xf>
    <xf numFmtId="0" fontId="371" fillId="10" borderId="249" applyNumberFormat="0" applyAlignment="0" applyProtection="0">
      <alignment vertical="center"/>
    </xf>
    <xf numFmtId="0" fontId="372" fillId="60" borderId="84" applyNumberFormat="0" applyAlignment="0" applyProtection="0">
      <alignment vertical="center"/>
    </xf>
    <xf numFmtId="0" fontId="94" fillId="29" borderId="247" applyNumberFormat="0" applyFont="0" applyAlignment="0" applyProtection="0">
      <alignment vertical="center"/>
    </xf>
    <xf numFmtId="0" fontId="370" fillId="60" borderId="249" applyNumberFormat="0" applyAlignment="0" applyProtection="0">
      <alignment vertical="center"/>
    </xf>
    <xf numFmtId="0" fontId="372" fillId="60" borderId="84" applyNumberFormat="0" applyAlignment="0" applyProtection="0">
      <alignment vertical="center"/>
    </xf>
    <xf numFmtId="0" fontId="204" fillId="0" borderId="248" applyNumberFormat="0" applyFill="0" applyAlignment="0" applyProtection="0">
      <alignment vertical="center"/>
    </xf>
    <xf numFmtId="0" fontId="218" fillId="19" borderId="249" applyNumberFormat="0" applyAlignment="0" applyProtection="0">
      <alignment vertical="center"/>
    </xf>
    <xf numFmtId="0" fontId="226" fillId="19" borderId="84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94" fillId="20" borderId="247" applyNumberFormat="0" applyFon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04" fillId="0" borderId="248" applyNumberFormat="0" applyFill="0" applyAlignment="0" applyProtection="0">
      <alignment vertical="center"/>
    </xf>
    <xf numFmtId="0" fontId="218" fillId="19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6" fillId="19" borderId="84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94" fillId="20" borderId="247" applyNumberFormat="0" applyFon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183" fontId="13" fillId="3" borderId="253"/>
    <xf numFmtId="10" fontId="381" fillId="20" borderId="8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60" fillId="0" borderId="25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186" fontId="171" fillId="0" borderId="281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2" borderId="8" applyNumberFormat="0" applyFont="0" applyAlignment="0" applyProtection="0"/>
    <xf numFmtId="0" fontId="1" fillId="2" borderId="8" applyNumberFormat="0" applyFont="0" applyAlignment="0" applyProtection="0"/>
    <xf numFmtId="0" fontId="50" fillId="23" borderId="249" applyNumberFormat="0" applyAlignment="0" applyProtection="0"/>
    <xf numFmtId="0" fontId="61" fillId="10" borderId="249" applyNumberFormat="0" applyAlignment="0" applyProtection="0"/>
    <xf numFmtId="0" fontId="65" fillId="0" borderId="248" applyNumberFormat="0" applyFill="0" applyAlignment="0" applyProtection="0"/>
    <xf numFmtId="9" fontId="1" fillId="0" borderId="0" applyFont="0" applyFill="0" applyBorder="0" applyAlignment="0" applyProtection="0"/>
    <xf numFmtId="0" fontId="48" fillId="23" borderId="8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" fontId="229" fillId="0" borderId="253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29" borderId="247" applyNumberFormat="0" applyFont="0" applyAlignment="0" applyProtection="0"/>
    <xf numFmtId="0" fontId="1" fillId="0" borderId="0"/>
    <xf numFmtId="0" fontId="19" fillId="29" borderId="247" applyNumberFormat="0" applyFont="0" applyAlignment="0" applyProtection="0"/>
    <xf numFmtId="0" fontId="19" fillId="29" borderId="247" applyNumberFormat="0" applyFont="0" applyAlignment="0" applyProtection="0"/>
    <xf numFmtId="0" fontId="158" fillId="23" borderId="84" applyNumberFormat="0" applyAlignment="0" applyProtection="0"/>
    <xf numFmtId="0" fontId="50" fillId="60" borderId="249" applyNumberFormat="0" applyAlignment="0" applyProtection="0"/>
    <xf numFmtId="0" fontId="123" fillId="10" borderId="249" applyNumberFormat="0" applyAlignment="0" applyProtection="0"/>
    <xf numFmtId="0" fontId="13" fillId="29" borderId="247" applyNumberFormat="0" applyFont="0" applyAlignment="0" applyProtection="0"/>
    <xf numFmtId="0" fontId="65" fillId="0" borderId="252" applyNumberFormat="0" applyFill="0" applyAlignment="0" applyProtection="0"/>
    <xf numFmtId="0" fontId="134" fillId="0" borderId="248" applyNumberFormat="0" applyFill="0" applyAlignment="0" applyProtection="0">
      <alignment vertical="center"/>
    </xf>
    <xf numFmtId="0" fontId="14" fillId="29" borderId="247" applyNumberFormat="0" applyFont="0" applyAlignment="0" applyProtection="0">
      <alignment vertical="center"/>
    </xf>
    <xf numFmtId="0" fontId="137" fillId="23" borderId="249" applyNumberFormat="0" applyAlignment="0" applyProtection="0">
      <alignment vertical="center"/>
    </xf>
    <xf numFmtId="0" fontId="138" fillId="10" borderId="249" applyNumberFormat="0" applyAlignment="0" applyProtection="0">
      <alignment vertical="center"/>
    </xf>
    <xf numFmtId="0" fontId="139" fillId="23" borderId="84" applyNumberFormat="0" applyAlignment="0" applyProtection="0">
      <alignment vertical="center"/>
    </xf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49" fillId="23" borderId="249" applyNumberFormat="0" applyAlignment="0" applyProtection="0"/>
    <xf numFmtId="0" fontId="160" fillId="0" borderId="248" applyNumberFormat="0" applyFill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2" fillId="10" borderId="249" applyNumberFormat="0" applyAlignment="0" applyProtection="0"/>
    <xf numFmtId="0" fontId="162" fillId="10" borderId="249" applyNumberFormat="0" applyAlignment="0" applyProtection="0"/>
    <xf numFmtId="0" fontId="162" fillId="10" borderId="249" applyNumberFormat="0" applyAlignment="0" applyProtection="0"/>
    <xf numFmtId="0" fontId="1" fillId="0" borderId="0"/>
    <xf numFmtId="0" fontId="50" fillId="23" borderId="249" applyNumberFormat="0" applyAlignment="0" applyProtection="0"/>
    <xf numFmtId="0" fontId="61" fillId="10" borderId="2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3" fillId="29" borderId="247" applyNumberFormat="0" applyFont="0" applyAlignment="0" applyProtection="0"/>
    <xf numFmtId="0" fontId="158" fillId="23" borderId="84" applyNumberFormat="0" applyAlignment="0" applyProtection="0"/>
    <xf numFmtId="0" fontId="160" fillId="0" borderId="248" applyNumberFormat="0" applyFill="0" applyAlignment="0" applyProtection="0"/>
    <xf numFmtId="0" fontId="149" fillId="23" borderId="249" applyNumberFormat="0" applyAlignment="0" applyProtection="0"/>
    <xf numFmtId="0" fontId="162" fillId="10" borderId="249" applyNumberFormat="0" applyAlignment="0" applyProtection="0"/>
    <xf numFmtId="0" fontId="162" fillId="10" borderId="249" applyNumberFormat="0" applyAlignment="0" applyProtection="0"/>
    <xf numFmtId="0" fontId="162" fillId="10" borderId="249" applyNumberFormat="0" applyAlignment="0" applyProtection="0"/>
    <xf numFmtId="0" fontId="13" fillId="29" borderId="247" applyNumberFormat="0" applyFont="0" applyAlignment="0" applyProtection="0"/>
    <xf numFmtId="0" fontId="158" fillId="23" borderId="84" applyNumberFormat="0" applyAlignment="0" applyProtection="0"/>
    <xf numFmtId="0" fontId="160" fillId="0" borderId="248" applyNumberFormat="0" applyFill="0" applyAlignment="0" applyProtection="0"/>
    <xf numFmtId="0" fontId="13" fillId="29" borderId="247" applyNumberFormat="0" applyFont="0" applyAlignment="0" applyProtection="0"/>
    <xf numFmtId="0" fontId="50" fillId="23" borderId="249" applyNumberFormat="0" applyAlignment="0" applyProtection="0"/>
    <xf numFmtId="0" fontId="65" fillId="0" borderId="248" applyNumberFormat="0" applyFill="0" applyAlignment="0" applyProtection="0"/>
    <xf numFmtId="0" fontId="48" fillId="23" borderId="84" applyNumberFormat="0" applyAlignment="0" applyProtection="0"/>
    <xf numFmtId="0" fontId="19" fillId="29" borderId="247" applyNumberFormat="0" applyFont="0" applyAlignment="0" applyProtection="0"/>
    <xf numFmtId="0" fontId="19" fillId="29" borderId="247" applyNumberFormat="0" applyFont="0" applyAlignment="0" applyProtection="0"/>
    <xf numFmtId="0" fontId="50" fillId="60" borderId="249" applyNumberFormat="0" applyAlignment="0" applyProtection="0"/>
    <xf numFmtId="0" fontId="123" fillId="10" borderId="249" applyNumberFormat="0" applyAlignment="0" applyProtection="0"/>
    <xf numFmtId="0" fontId="65" fillId="0" borderId="252" applyNumberFormat="0" applyFill="0" applyAlignment="0" applyProtection="0"/>
    <xf numFmtId="0" fontId="134" fillId="0" borderId="248" applyNumberFormat="0" applyFill="0" applyAlignment="0" applyProtection="0">
      <alignment vertical="center"/>
    </xf>
    <xf numFmtId="0" fontId="14" fillId="29" borderId="247" applyNumberFormat="0" applyFont="0" applyAlignment="0" applyProtection="0">
      <alignment vertical="center"/>
    </xf>
    <xf numFmtId="0" fontId="137" fillId="23" borderId="249" applyNumberFormat="0" applyAlignment="0" applyProtection="0">
      <alignment vertical="center"/>
    </xf>
    <xf numFmtId="0" fontId="138" fillId="10" borderId="249" applyNumberFormat="0" applyAlignment="0" applyProtection="0">
      <alignment vertical="center"/>
    </xf>
    <xf numFmtId="0" fontId="149" fillId="23" borderId="249" applyNumberFormat="0" applyAlignment="0" applyProtection="0"/>
    <xf numFmtId="0" fontId="139" fillId="23" borderId="84" applyNumberFormat="0" applyAlignment="0" applyProtection="0">
      <alignment vertical="center"/>
    </xf>
    <xf numFmtId="0" fontId="138" fillId="10" borderId="249" applyNumberFormat="0" applyAlignment="0" applyProtection="0">
      <alignment vertical="center"/>
    </xf>
    <xf numFmtId="0" fontId="137" fillId="23" borderId="249" applyNumberFormat="0" applyAlignment="0" applyProtection="0">
      <alignment vertical="center"/>
    </xf>
    <xf numFmtId="0" fontId="14" fillId="29" borderId="247" applyNumberFormat="0" applyFont="0" applyAlignment="0" applyProtection="0">
      <alignment vertical="center"/>
    </xf>
    <xf numFmtId="0" fontId="134" fillId="0" borderId="248" applyNumberFormat="0" applyFill="0" applyAlignment="0" applyProtection="0">
      <alignment vertical="center"/>
    </xf>
    <xf numFmtId="0" fontId="65" fillId="0" borderId="252" applyNumberFormat="0" applyFill="0" applyAlignment="0" applyProtection="0"/>
    <xf numFmtId="0" fontId="13" fillId="29" borderId="247" applyNumberFormat="0" applyFont="0" applyAlignment="0" applyProtection="0"/>
    <xf numFmtId="0" fontId="123" fillId="10" borderId="249" applyNumberFormat="0" applyAlignment="0" applyProtection="0"/>
    <xf numFmtId="0" fontId="50" fillId="60" borderId="249" applyNumberFormat="0" applyAlignment="0" applyProtection="0"/>
    <xf numFmtId="0" fontId="19" fillId="29" borderId="247" applyNumberFormat="0" applyFont="0" applyAlignment="0" applyProtection="0"/>
    <xf numFmtId="0" fontId="19" fillId="29" borderId="247" applyNumberFormat="0" applyFont="0" applyAlignment="0" applyProtection="0"/>
    <xf numFmtId="0" fontId="48" fillId="23" borderId="84" applyNumberFormat="0" applyAlignment="0" applyProtection="0"/>
    <xf numFmtId="0" fontId="65" fillId="0" borderId="248" applyNumberFormat="0" applyFill="0" applyAlignment="0" applyProtection="0"/>
    <xf numFmtId="0" fontId="61" fillId="10" borderId="249" applyNumberFormat="0" applyAlignment="0" applyProtection="0"/>
    <xf numFmtId="0" fontId="50" fillId="23" borderId="249" applyNumberFormat="0" applyAlignment="0" applyProtection="0"/>
    <xf numFmtId="0" fontId="162" fillId="10" borderId="249" applyNumberFormat="0" applyAlignment="0" applyProtection="0"/>
    <xf numFmtId="0" fontId="162" fillId="10" borderId="249" applyNumberFormat="0" applyAlignment="0" applyProtection="0"/>
    <xf numFmtId="0" fontId="139" fillId="23" borderId="84" applyNumberFormat="0" applyAlignment="0" applyProtection="0">
      <alignment vertical="center"/>
    </xf>
    <xf numFmtId="0" fontId="149" fillId="23" borderId="249" applyNumberFormat="0" applyAlignment="0" applyProtection="0"/>
    <xf numFmtId="0" fontId="162" fillId="10" borderId="249" applyNumberFormat="0" applyAlignment="0" applyProtection="0"/>
    <xf numFmtId="0" fontId="162" fillId="10" borderId="249" applyNumberFormat="0" applyAlignment="0" applyProtection="0"/>
    <xf numFmtId="0" fontId="61" fillId="10" borderId="249" applyNumberFormat="0" applyAlignment="0" applyProtection="0"/>
    <xf numFmtId="0" fontId="162" fillId="10" borderId="249" applyNumberFormat="0" applyAlignment="0" applyProtection="0"/>
    <xf numFmtId="0" fontId="13" fillId="29" borderId="247" applyNumberFormat="0" applyFont="0" applyAlignment="0" applyProtection="0"/>
    <xf numFmtId="0" fontId="158" fillId="23" borderId="84" applyNumberFormat="0" applyAlignment="0" applyProtection="0"/>
    <xf numFmtId="0" fontId="160" fillId="0" borderId="248" applyNumberFormat="0" applyFill="0" applyAlignment="0" applyProtection="0"/>
    <xf numFmtId="0" fontId="13" fillId="29" borderId="247" applyNumberFormat="0" applyFont="0" applyAlignment="0" applyProtection="0"/>
    <xf numFmtId="0" fontId="162" fillId="10" borderId="249" applyNumberFormat="0" applyAlignment="0" applyProtection="0"/>
    <xf numFmtId="0" fontId="13" fillId="29" borderId="247" applyNumberFormat="0" applyFont="0" applyAlignment="0" applyProtection="0"/>
    <xf numFmtId="0" fontId="158" fillId="23" borderId="84" applyNumberFormat="0" applyAlignment="0" applyProtection="0"/>
    <xf numFmtId="0" fontId="160" fillId="0" borderId="248" applyNumberFormat="0" applyFill="0" applyAlignment="0" applyProtection="0"/>
    <xf numFmtId="0" fontId="149" fillId="23" borderId="249" applyNumberFormat="0" applyAlignment="0" applyProtection="0"/>
    <xf numFmtId="0" fontId="162" fillId="10" borderId="249" applyNumberFormat="0" applyAlignment="0" applyProtection="0"/>
    <xf numFmtId="0" fontId="162" fillId="10" borderId="249" applyNumberFormat="0" applyAlignment="0" applyProtection="0"/>
    <xf numFmtId="0" fontId="162" fillId="10" borderId="249" applyNumberFormat="0" applyAlignment="0" applyProtection="0"/>
    <xf numFmtId="0" fontId="13" fillId="29" borderId="247" applyNumberFormat="0" applyFont="0" applyAlignment="0" applyProtection="0"/>
    <xf numFmtId="0" fontId="158" fillId="23" borderId="84" applyNumberFormat="0" applyAlignment="0" applyProtection="0"/>
    <xf numFmtId="0" fontId="160" fillId="0" borderId="248" applyNumberFormat="0" applyFill="0" applyAlignment="0" applyProtection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2" borderId="8" applyNumberFormat="0" applyFont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3" fillId="0" borderId="253"/>
    <xf numFmtId="0" fontId="1" fillId="0" borderId="0"/>
    <xf numFmtId="9" fontId="1" fillId="0" borderId="0" applyFont="0" applyFill="0" applyBorder="0" applyAlignment="0" applyProtection="0"/>
    <xf numFmtId="0" fontId="50" fillId="23" borderId="249" applyNumberFormat="0" applyAlignment="0" applyProtection="0"/>
    <xf numFmtId="0" fontId="1" fillId="0" borderId="0"/>
    <xf numFmtId="0" fontId="61" fillId="10" borderId="249" applyNumberFormat="0" applyAlignment="0" applyProtection="0"/>
    <xf numFmtId="0" fontId="65" fillId="0" borderId="248" applyNumberFormat="0" applyFill="0" applyAlignment="0" applyProtection="0"/>
    <xf numFmtId="0" fontId="48" fillId="23" borderId="84" applyNumberFormat="0" applyAlignment="0" applyProtection="0"/>
    <xf numFmtId="0" fontId="19" fillId="29" borderId="247" applyNumberFormat="0" applyFont="0" applyAlignment="0" applyProtection="0"/>
    <xf numFmtId="0" fontId="19" fillId="29" borderId="24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2" borderId="8" applyNumberFormat="0" applyFont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49" fillId="23" borderId="249" applyNumberFormat="0" applyAlignment="0" applyProtection="0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0" fontId="162" fillId="10" borderId="249" applyNumberFormat="0" applyAlignment="0" applyProtection="0"/>
    <xf numFmtId="183" fontId="13" fillId="3" borderId="86"/>
    <xf numFmtId="183" fontId="13" fillId="3" borderId="86"/>
    <xf numFmtId="0" fontId="162" fillId="10" borderId="249" applyNumberFormat="0" applyAlignment="0" applyProtection="0"/>
    <xf numFmtId="183" fontId="13" fillId="3" borderId="86"/>
    <xf numFmtId="0" fontId="162" fillId="10" borderId="249" applyNumberFormat="0" applyAlignment="0" applyProtection="0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29" borderId="247" applyNumberFormat="0" applyFont="0" applyAlignment="0" applyProtection="0"/>
    <xf numFmtId="0" fontId="158" fillId="23" borderId="84" applyNumberFormat="0" applyAlignment="0" applyProtection="0"/>
    <xf numFmtId="0" fontId="160" fillId="0" borderId="248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2" fillId="10" borderId="249" applyNumberFormat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1" fillId="10" borderId="257" applyNumberFormat="0" applyAlignment="0" applyProtection="0">
      <alignment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2" borderId="8" applyNumberFormat="0" applyFont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26" fillId="19" borderId="258" applyNumberFormat="0" applyAlignment="0" applyProtection="0">
      <alignment vertical="center"/>
    </xf>
    <xf numFmtId="183" fontId="13" fillId="3" borderId="253"/>
    <xf numFmtId="0" fontId="13" fillId="29" borderId="255" applyNumberFormat="0" applyFont="0" applyAlignment="0" applyProtection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38" fillId="10" borderId="257" applyNumberFormat="0" applyAlignment="0" applyProtection="0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10" fontId="29" fillId="65" borderId="253" applyNumberFormat="0" applyBorder="0" applyAlignment="0" applyProtection="0"/>
    <xf numFmtId="0" fontId="223" fillId="64" borderId="257" applyNumberFormat="0" applyAlignment="0" applyProtection="0">
      <alignment vertical="center"/>
    </xf>
    <xf numFmtId="0" fontId="162" fillId="10" borderId="257" applyNumberFormat="0" applyAlignment="0" applyProtection="0"/>
    <xf numFmtId="0" fontId="218" fillId="19" borderId="257" applyNumberFormat="0" applyAlignment="0" applyProtection="0">
      <alignment vertical="center"/>
    </xf>
    <xf numFmtId="0" fontId="149" fillId="23" borderId="257" applyNumberFormat="0" applyAlignment="0" applyProtection="0"/>
    <xf numFmtId="183" fontId="13" fillId="3" borderId="253"/>
    <xf numFmtId="0" fontId="13" fillId="29" borderId="255" applyNumberFormat="0" applyFont="0" applyAlignment="0" applyProtection="0"/>
    <xf numFmtId="0" fontId="48" fillId="23" borderId="258" applyNumberFormat="0" applyAlignment="0" applyProtection="0"/>
    <xf numFmtId="9" fontId="170" fillId="0" borderId="285" applyNumberFormat="0" applyBorder="0"/>
    <xf numFmtId="0" fontId="65" fillId="0" borderId="248" applyNumberFormat="0" applyFill="0" applyAlignment="0" applyProtection="0"/>
    <xf numFmtId="0" fontId="162" fillId="10" borderId="249" applyNumberFormat="0" applyAlignment="0" applyProtection="0"/>
    <xf numFmtId="0" fontId="13" fillId="29" borderId="247" applyNumberFormat="0" applyFont="0" applyAlignment="0" applyProtection="0"/>
    <xf numFmtId="0" fontId="48" fillId="23" borderId="84" applyNumberFormat="0" applyAlignment="0" applyProtection="0"/>
    <xf numFmtId="0" fontId="162" fillId="10" borderId="249" applyNumberFormat="0" applyAlignment="0" applyProtection="0"/>
    <xf numFmtId="0" fontId="149" fillId="23" borderId="249" applyNumberFormat="0" applyAlignment="0" applyProtection="0"/>
    <xf numFmtId="0" fontId="19" fillId="29" borderId="24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" borderId="8" applyNumberFormat="0" applyFont="0" applyAlignment="0" applyProtection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2" fillId="10" borderId="257" applyNumberFormat="0" applyAlignment="0" applyProtection="0"/>
    <xf numFmtId="0" fontId="13" fillId="29" borderId="255" applyNumberFormat="0" applyFont="0" applyAlignment="0" applyProtection="0"/>
    <xf numFmtId="183" fontId="13" fillId="3" borderId="253"/>
    <xf numFmtId="183" fontId="13" fillId="3" borderId="253"/>
    <xf numFmtId="0" fontId="65" fillId="0" borderId="256" applyNumberFormat="0" applyFill="0" applyAlignment="0" applyProtection="0"/>
    <xf numFmtId="3" fontId="205" fillId="0" borderId="253">
      <alignment horizontal="left" vertical="top"/>
    </xf>
    <xf numFmtId="0" fontId="171" fillId="0" borderId="272" applyNumberFormat="0" applyAlignment="0" applyProtection="0">
      <alignment horizontal="left" vertical="center"/>
    </xf>
    <xf numFmtId="9" fontId="170" fillId="0" borderId="273" applyNumberFormat="0" applyBorder="0"/>
    <xf numFmtId="186" fontId="171" fillId="0" borderId="266" applyNumberFormat="0" applyAlignment="0" applyProtection="0">
      <alignment horizontal="left" vertical="center"/>
    </xf>
    <xf numFmtId="0" fontId="171" fillId="0" borderId="281" applyNumberFormat="0" applyAlignment="0" applyProtection="0">
      <alignment horizontal="left" vertical="center"/>
    </xf>
    <xf numFmtId="49" fontId="339" fillId="0" borderId="253">
      <alignment vertical="center"/>
    </xf>
    <xf numFmtId="9" fontId="170" fillId="0" borderId="285" applyNumberFormat="0" applyBorder="0"/>
    <xf numFmtId="0" fontId="171" fillId="0" borderId="281" applyNumberFormat="0" applyAlignment="0" applyProtection="0">
      <alignment horizontal="left" vertical="center"/>
    </xf>
    <xf numFmtId="9" fontId="170" fillId="0" borderId="267" applyNumberFormat="0" applyBorder="0"/>
    <xf numFmtId="9" fontId="32" fillId="0" borderId="267" applyNumberFormat="0" applyBorder="0"/>
    <xf numFmtId="9" fontId="170" fillId="0" borderId="267" applyNumberFormat="0" applyBorder="0"/>
    <xf numFmtId="0" fontId="171" fillId="0" borderId="266" applyNumberFormat="0" applyAlignment="0" applyProtection="0">
      <alignment horizontal="left" vertical="center"/>
    </xf>
    <xf numFmtId="0" fontId="171" fillId="0" borderId="281" applyNumberFormat="0" applyAlignment="0" applyProtection="0">
      <alignment horizontal="left" vertical="center"/>
    </xf>
    <xf numFmtId="9" fontId="170" fillId="0" borderId="267" applyNumberFormat="0" applyBorder="0"/>
    <xf numFmtId="0" fontId="171" fillId="0" borderId="266" applyNumberFormat="0" applyAlignment="0" applyProtection="0">
      <alignment horizontal="left" vertical="center"/>
    </xf>
    <xf numFmtId="0" fontId="171" fillId="0" borderId="266" applyNumberFormat="0" applyAlignment="0" applyProtection="0">
      <alignment horizontal="left" vertical="center"/>
    </xf>
    <xf numFmtId="0" fontId="171" fillId="0" borderId="266" applyNumberFormat="0" applyAlignment="0" applyProtection="0">
      <alignment horizontal="left" vertical="center"/>
    </xf>
    <xf numFmtId="0" fontId="171" fillId="0" borderId="266" applyNumberFormat="0" applyAlignment="0" applyProtection="0">
      <alignment horizontal="left" vertical="center"/>
    </xf>
    <xf numFmtId="0" fontId="296" fillId="0" borderId="253" applyNumberFormat="0" applyFont="0" applyFill="0" applyBorder="0" applyAlignment="0">
      <alignment horizontal="center"/>
    </xf>
    <xf numFmtId="0" fontId="171" fillId="0" borderId="275" applyNumberFormat="0" applyAlignment="0" applyProtection="0">
      <alignment horizontal="left" vertical="center"/>
    </xf>
    <xf numFmtId="4" fontId="342" fillId="105" borderId="274" applyNumberFormat="0" applyProtection="0">
      <alignment horizontal="left" vertical="center"/>
    </xf>
    <xf numFmtId="0" fontId="171" fillId="0" borderId="281" applyNumberFormat="0" applyAlignment="0" applyProtection="0">
      <alignment horizontal="left" vertical="center"/>
    </xf>
    <xf numFmtId="0" fontId="94" fillId="29" borderId="255" applyNumberFormat="0" applyFont="0" applyAlignment="0" applyProtection="0">
      <alignment vertical="center"/>
    </xf>
    <xf numFmtId="183" fontId="13" fillId="3" borderId="253"/>
    <xf numFmtId="4" fontId="342" fillId="105" borderId="271" applyNumberFormat="0" applyProtection="0">
      <alignment horizontal="left" vertical="center"/>
    </xf>
    <xf numFmtId="9" fontId="170" fillId="0" borderId="273" applyNumberFormat="0" applyBorder="0"/>
    <xf numFmtId="0" fontId="162" fillId="10" borderId="257" applyNumberFormat="0" applyAlignment="0" applyProtection="0"/>
    <xf numFmtId="0" fontId="94" fillId="29" borderId="255" applyNumberFormat="0" applyFont="0" applyAlignment="0" applyProtection="0">
      <alignment vertical="center"/>
    </xf>
    <xf numFmtId="0" fontId="160" fillId="0" borderId="256" applyNumberFormat="0" applyFill="0" applyAlignment="0" applyProtection="0"/>
    <xf numFmtId="0" fontId="371" fillId="10" borderId="257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13" fillId="29" borderId="255" applyNumberFormat="0" applyFont="0" applyAlignment="0" applyProtection="0"/>
    <xf numFmtId="0" fontId="160" fillId="0" borderId="256" applyNumberFormat="0" applyFill="0" applyAlignment="0" applyProtection="0"/>
    <xf numFmtId="0" fontId="13" fillId="29" borderId="255" applyNumberFormat="0" applyFont="0" applyAlignment="0" applyProtection="0"/>
    <xf numFmtId="0" fontId="162" fillId="10" borderId="257" applyNumberFormat="0" applyAlignment="0" applyProtection="0"/>
    <xf numFmtId="0" fontId="19" fillId="29" borderId="255" applyNumberFormat="0" applyFont="0" applyAlignment="0" applyProtection="0"/>
    <xf numFmtId="0" fontId="226" fillId="19" borderId="258" applyNumberFormat="0" applyAlignment="0" applyProtection="0">
      <alignment vertical="center"/>
    </xf>
    <xf numFmtId="0" fontId="372" fillId="60" borderId="258" applyNumberFormat="0" applyAlignment="0" applyProtection="0">
      <alignment vertical="center"/>
    </xf>
    <xf numFmtId="0" fontId="47" fillId="23" borderId="258" applyNumberFormat="0" applyAlignment="0" applyProtection="0"/>
    <xf numFmtId="0" fontId="223" fillId="64" borderId="257" applyNumberFormat="0" applyAlignment="0" applyProtection="0">
      <alignment vertical="center"/>
    </xf>
    <xf numFmtId="0" fontId="370" fillId="60" borderId="257" applyNumberFormat="0" applyAlignment="0" applyProtection="0">
      <alignment vertical="center"/>
    </xf>
    <xf numFmtId="0" fontId="204" fillId="0" borderId="256" applyNumberFormat="0" applyFill="0" applyAlignment="0" applyProtection="0">
      <alignment vertical="center"/>
    </xf>
    <xf numFmtId="0" fontId="226" fillId="19" borderId="258" applyNumberFormat="0" applyAlignment="0" applyProtection="0">
      <alignment vertical="center"/>
    </xf>
    <xf numFmtId="0" fontId="371" fillId="10" borderId="257" applyNumberFormat="0" applyAlignment="0" applyProtection="0">
      <alignment vertical="center"/>
    </xf>
    <xf numFmtId="0" fontId="149" fillId="23" borderId="257" applyNumberFormat="0" applyAlignment="0" applyProtection="0"/>
    <xf numFmtId="0" fontId="50" fillId="23" borderId="257" applyNumberFormat="0" applyAlignment="0" applyProtection="0"/>
    <xf numFmtId="0" fontId="13" fillId="29" borderId="255" applyNumberFormat="0" applyFont="0" applyAlignment="0" applyProtection="0"/>
    <xf numFmtId="0" fontId="61" fillId="10" borderId="257" applyNumberFormat="0" applyAlignment="0" applyProtection="0"/>
    <xf numFmtId="0" fontId="50" fillId="23" borderId="257" applyNumberFormat="0" applyAlignment="0" applyProtection="0"/>
    <xf numFmtId="0" fontId="123" fillId="10" borderId="257" applyNumberFormat="0" applyAlignment="0" applyProtection="0"/>
    <xf numFmtId="0" fontId="139" fillId="23" borderId="258" applyNumberFormat="0" applyAlignment="0" applyProtection="0">
      <alignment vertical="center"/>
    </xf>
    <xf numFmtId="0" fontId="94" fillId="29" borderId="255" applyNumberFormat="0" applyFont="0" applyAlignment="0" applyProtection="0">
      <alignment vertical="center"/>
    </xf>
    <xf numFmtId="0" fontId="370" fillId="60" borderId="257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94" fillId="20" borderId="255" applyNumberFormat="0" applyFon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204" fillId="0" borderId="256" applyNumberFormat="0" applyFill="0" applyAlignment="0" applyProtection="0">
      <alignment vertical="center"/>
    </xf>
    <xf numFmtId="0" fontId="94" fillId="29" borderId="255" applyNumberFormat="0" applyFont="0" applyAlignment="0" applyProtection="0">
      <alignment vertical="center"/>
    </xf>
    <xf numFmtId="4" fontId="211" fillId="3" borderId="263" applyNumberFormat="0" applyProtection="0">
      <alignment horizontal="left" vertical="center"/>
    </xf>
    <xf numFmtId="0" fontId="214" fillId="0" borderId="262">
      <alignment horizontal="centerContinuous"/>
    </xf>
    <xf numFmtId="0" fontId="162" fillId="10" borderId="257" applyNumberFormat="0" applyAlignment="0" applyProtection="0"/>
    <xf numFmtId="0" fontId="204" fillId="0" borderId="256" applyNumberFormat="0" applyFill="0" applyAlignment="0" applyProtection="0">
      <alignment vertical="center"/>
    </xf>
    <xf numFmtId="0" fontId="13" fillId="29" borderId="255" applyNumberFormat="0" applyFont="0" applyAlignment="0" applyProtection="0"/>
    <xf numFmtId="0" fontId="371" fillId="10" borderId="257" applyNumberFormat="0" applyAlignment="0" applyProtection="0">
      <alignment vertical="center"/>
    </xf>
    <xf numFmtId="0" fontId="94" fillId="29" borderId="255" applyNumberFormat="0" applyFont="0" applyAlignment="0" applyProtection="0">
      <alignment vertical="center"/>
    </xf>
    <xf numFmtId="0" fontId="371" fillId="10" borderId="257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48" fillId="23" borderId="258" applyNumberFormat="0" applyAlignment="0" applyProtection="0"/>
    <xf numFmtId="0" fontId="223" fillId="64" borderId="257" applyNumberFormat="0" applyAlignment="0" applyProtection="0">
      <alignment vertical="center"/>
    </xf>
    <xf numFmtId="0" fontId="47" fillId="23" borderId="258" applyNumberFormat="0" applyAlignment="0" applyProtection="0"/>
    <xf numFmtId="0" fontId="371" fillId="10" borderId="257" applyNumberFormat="0" applyAlignment="0" applyProtection="0">
      <alignment vertical="center"/>
    </xf>
    <xf numFmtId="0" fontId="370" fillId="60" borderId="257" applyNumberFormat="0" applyAlignment="0" applyProtection="0">
      <alignment vertical="center"/>
    </xf>
    <xf numFmtId="0" fontId="149" fillId="23" borderId="257" applyNumberFormat="0" applyAlignment="0" applyProtection="0"/>
    <xf numFmtId="0" fontId="50" fillId="23" borderId="257" applyNumberFormat="0" applyAlignment="0" applyProtection="0"/>
    <xf numFmtId="0" fontId="372" fillId="60" borderId="258" applyNumberFormat="0" applyAlignment="0" applyProtection="0">
      <alignment vertical="center"/>
    </xf>
    <xf numFmtId="0" fontId="162" fillId="10" borderId="257" applyNumberFormat="0" applyAlignment="0" applyProtection="0"/>
    <xf numFmtId="0" fontId="149" fillId="23" borderId="257" applyNumberFormat="0" applyAlignment="0" applyProtection="0"/>
    <xf numFmtId="0" fontId="367" fillId="0" borderId="252" applyNumberFormat="0" applyFill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162" fillId="10" borderId="257" applyNumberFormat="0" applyAlignment="0" applyProtection="0"/>
    <xf numFmtId="0" fontId="226" fillId="19" borderId="258" applyNumberFormat="0" applyAlignment="0" applyProtection="0">
      <alignment vertical="center"/>
    </xf>
    <xf numFmtId="0" fontId="204" fillId="0" borderId="256" applyNumberFormat="0" applyFill="0" applyAlignment="0" applyProtection="0">
      <alignment vertical="center"/>
    </xf>
    <xf numFmtId="0" fontId="371" fillId="10" borderId="257" applyNumberFormat="0" applyAlignment="0" applyProtection="0">
      <alignment vertical="center"/>
    </xf>
    <xf numFmtId="173" fontId="13" fillId="3" borderId="253"/>
    <xf numFmtId="0" fontId="19" fillId="29" borderId="255" applyNumberFormat="0" applyFont="0" applyAlignment="0" applyProtection="0"/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162" fillId="10" borderId="257" applyNumberFormat="0" applyAlignment="0" applyProtection="0"/>
    <xf numFmtId="0" fontId="65" fillId="0" borderId="256" applyNumberFormat="0" applyFill="0" applyAlignment="0" applyProtection="0"/>
    <xf numFmtId="0" fontId="65" fillId="0" borderId="252" applyNumberFormat="0" applyFill="0" applyAlignment="0" applyProtection="0"/>
    <xf numFmtId="0" fontId="137" fillId="23" borderId="257" applyNumberFormat="0" applyAlignment="0" applyProtection="0">
      <alignment vertical="center"/>
    </xf>
    <xf numFmtId="0" fontId="204" fillId="0" borderId="256" applyNumberFormat="0" applyFill="0" applyAlignment="0" applyProtection="0">
      <alignment vertical="center"/>
    </xf>
    <xf numFmtId="0" fontId="367" fillId="0" borderId="252" applyNumberFormat="0" applyFill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372" fillId="60" borderId="258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370" fillId="60" borderId="257" applyNumberFormat="0" applyAlignment="0" applyProtection="0">
      <alignment vertical="center"/>
    </xf>
    <xf numFmtId="0" fontId="367" fillId="0" borderId="252" applyNumberFormat="0" applyFill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94" fillId="29" borderId="255" applyNumberFormat="0" applyFont="0" applyAlignment="0" applyProtection="0">
      <alignment vertical="center"/>
    </xf>
    <xf numFmtId="0" fontId="94" fillId="20" borderId="255" applyNumberFormat="0" applyFon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94" fillId="29" borderId="255" applyNumberFormat="0" applyFont="0" applyAlignment="0" applyProtection="0">
      <alignment vertical="center"/>
    </xf>
    <xf numFmtId="0" fontId="13" fillId="29" borderId="255" applyNumberFormat="0" applyFont="0" applyAlignment="0" applyProtection="0"/>
    <xf numFmtId="0" fontId="162" fillId="10" borderId="257" applyNumberFormat="0" applyAlignment="0" applyProtection="0"/>
    <xf numFmtId="0" fontId="162" fillId="10" borderId="257" applyNumberFormat="0" applyAlignment="0" applyProtection="0"/>
    <xf numFmtId="0" fontId="370" fillId="60" borderId="257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123" fillId="10" borderId="257" applyNumberFormat="0" applyAlignment="0" applyProtection="0"/>
    <xf numFmtId="0" fontId="226" fillId="19" borderId="258" applyNumberFormat="0" applyAlignment="0" applyProtection="0">
      <alignment vertical="center"/>
    </xf>
    <xf numFmtId="0" fontId="149" fillId="23" borderId="257" applyNumberFormat="0" applyAlignment="0" applyProtection="0"/>
    <xf numFmtId="183" fontId="13" fillId="3" borderId="253"/>
    <xf numFmtId="183" fontId="13" fillId="3" borderId="253"/>
    <xf numFmtId="173" fontId="13" fillId="3" borderId="253"/>
    <xf numFmtId="0" fontId="226" fillId="19" borderId="258" applyNumberFormat="0" applyAlignment="0" applyProtection="0">
      <alignment vertical="center"/>
    </xf>
    <xf numFmtId="0" fontId="49" fillId="23" borderId="257" applyNumberFormat="0" applyAlignment="0" applyProtection="0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0" fontId="226" fillId="19" borderId="258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367" fillId="0" borderId="252" applyNumberFormat="0" applyFill="0" applyAlignment="0" applyProtection="0">
      <alignment vertical="center"/>
    </xf>
    <xf numFmtId="0" fontId="162" fillId="10" borderId="257" applyNumberFormat="0" applyAlignment="0" applyProtection="0"/>
    <xf numFmtId="0" fontId="160" fillId="0" borderId="256" applyNumberFormat="0" applyFill="0" applyAlignment="0" applyProtection="0"/>
    <xf numFmtId="0" fontId="158" fillId="23" borderId="258" applyNumberFormat="0" applyAlignment="0" applyProtection="0"/>
    <xf numFmtId="0" fontId="13" fillId="29" borderId="255" applyNumberFormat="0" applyFont="0" applyAlignment="0" applyProtection="0"/>
    <xf numFmtId="0" fontId="123" fillId="10" borderId="257" applyNumberFormat="0" applyAlignment="0" applyProtection="0"/>
    <xf numFmtId="0" fontId="65" fillId="0" borderId="252" applyNumberFormat="0" applyFill="0" applyAlignment="0" applyProtection="0"/>
    <xf numFmtId="0" fontId="134" fillId="0" borderId="256" applyNumberFormat="0" applyFill="0" applyAlignment="0" applyProtection="0">
      <alignment vertical="center"/>
    </xf>
    <xf numFmtId="0" fontId="14" fillId="29" borderId="255" applyNumberFormat="0" applyFont="0" applyAlignment="0" applyProtection="0">
      <alignment vertical="center"/>
    </xf>
    <xf numFmtId="0" fontId="137" fillId="23" borderId="257" applyNumberFormat="0" applyAlignment="0" applyProtection="0">
      <alignment vertical="center"/>
    </xf>
    <xf numFmtId="0" fontId="138" fillId="10" borderId="257" applyNumberFormat="0" applyAlignment="0" applyProtection="0">
      <alignment vertical="center"/>
    </xf>
    <xf numFmtId="0" fontId="47" fillId="23" borderId="258" applyNumberFormat="0" applyAlignment="0" applyProtection="0"/>
    <xf numFmtId="0" fontId="48" fillId="23" borderId="258" applyNumberFormat="0" applyAlignment="0" applyProtection="0"/>
    <xf numFmtId="0" fontId="65" fillId="0" borderId="256" applyNumberFormat="0" applyFill="0" applyAlignment="0" applyProtection="0"/>
    <xf numFmtId="0" fontId="64" fillId="0" borderId="256" applyNumberFormat="0" applyFill="0" applyAlignment="0" applyProtection="0"/>
    <xf numFmtId="0" fontId="138" fillId="10" borderId="257" applyNumberFormat="0" applyAlignment="0" applyProtection="0">
      <alignment vertical="center"/>
    </xf>
    <xf numFmtId="0" fontId="162" fillId="10" borderId="257" applyNumberFormat="0" applyAlignment="0" applyProtection="0"/>
    <xf numFmtId="0" fontId="162" fillId="10" borderId="257" applyNumberFormat="0" applyAlignment="0" applyProtection="0"/>
    <xf numFmtId="0" fontId="149" fillId="23" borderId="257" applyNumberFormat="0" applyAlignment="0" applyProtection="0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0" fontId="50" fillId="60" borderId="257" applyNumberFormat="0" applyAlignment="0" applyProtection="0"/>
    <xf numFmtId="183" fontId="13" fillId="3" borderId="253"/>
    <xf numFmtId="0" fontId="158" fillId="23" borderId="258" applyNumberFormat="0" applyAlignment="0" applyProtection="0"/>
    <xf numFmtId="0" fontId="48" fillId="23" borderId="258" applyNumberFormat="0" applyAlignment="0" applyProtection="0"/>
    <xf numFmtId="0" fontId="61" fillId="10" borderId="257" applyNumberFormat="0" applyAlignment="0" applyProtection="0"/>
    <xf numFmtId="0" fontId="50" fillId="23" borderId="257" applyNumberFormat="0" applyAlignment="0" applyProtection="0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0" fontId="223" fillId="64" borderId="257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223" fillId="64" borderId="257" applyNumberFormat="0" applyAlignment="0" applyProtection="0">
      <alignment vertical="center"/>
    </xf>
    <xf numFmtId="0" fontId="94" fillId="20" borderId="255" applyNumberFormat="0" applyFon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9" fontId="1" fillId="0" borderId="0" applyFont="0" applyFill="0" applyBorder="0" applyAlignment="0" applyProtection="0"/>
    <xf numFmtId="0" fontId="223" fillId="64" borderId="257" applyNumberFormat="0" applyAlignment="0" applyProtection="0">
      <alignment vertical="center"/>
    </xf>
    <xf numFmtId="0" fontId="13" fillId="29" borderId="255" applyNumberFormat="0" applyFont="0" applyAlignment="0" applyProtection="0"/>
    <xf numFmtId="0" fontId="226" fillId="19" borderId="258" applyNumberFormat="0" applyAlignment="0" applyProtection="0">
      <alignment vertical="center"/>
    </xf>
    <xf numFmtId="0" fontId="61" fillId="10" borderId="257" applyNumberFormat="0" applyAlignment="0" applyProtection="0"/>
    <xf numFmtId="0" fontId="158" fillId="23" borderId="258" applyNumberFormat="0" applyAlignment="0" applyProtection="0"/>
    <xf numFmtId="0" fontId="223" fillId="64" borderId="257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94" fillId="20" borderId="255" applyNumberFormat="0" applyFont="0" applyAlignment="0" applyProtection="0">
      <alignment vertical="center"/>
    </xf>
    <xf numFmtId="0" fontId="204" fillId="0" borderId="256" applyNumberFormat="0" applyFill="0" applyAlignment="0" applyProtection="0">
      <alignment vertical="center"/>
    </xf>
    <xf numFmtId="4" fontId="211" fillId="104" borderId="263" applyNumberFormat="0" applyProtection="0">
      <alignment horizontal="right" vertical="center"/>
    </xf>
    <xf numFmtId="0" fontId="96" fillId="0" borderId="0"/>
    <xf numFmtId="0" fontId="218" fillId="19" borderId="257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4" fontId="211" fillId="103" borderId="263" applyNumberFormat="0" applyProtection="0">
      <alignment horizontal="right" vertical="center"/>
    </xf>
    <xf numFmtId="183" fontId="13" fillId="3" borderId="253"/>
    <xf numFmtId="0" fontId="160" fillId="0" borderId="256" applyNumberFormat="0" applyFill="0" applyAlignment="0" applyProtection="0"/>
    <xf numFmtId="0" fontId="223" fillId="64" borderId="257" applyNumberFormat="0" applyAlignment="0" applyProtection="0">
      <alignment vertical="center"/>
    </xf>
    <xf numFmtId="0" fontId="24" fillId="29" borderId="255" applyNumberFormat="0" applyFont="0" applyAlignment="0" applyProtection="0"/>
    <xf numFmtId="0" fontId="171" fillId="0" borderId="278" applyNumberFormat="0" applyAlignment="0" applyProtection="0">
      <alignment horizontal="left" vertical="center"/>
    </xf>
    <xf numFmtId="183" fontId="13" fillId="3" borderId="253"/>
    <xf numFmtId="0" fontId="160" fillId="0" borderId="256" applyNumberFormat="0" applyFill="0" applyAlignment="0" applyProtection="0"/>
    <xf numFmtId="0" fontId="94" fillId="29" borderId="255" applyNumberFormat="0" applyFont="0" applyAlignment="0" applyProtection="0">
      <alignment vertical="center"/>
    </xf>
    <xf numFmtId="0" fontId="370" fillId="60" borderId="257" applyNumberFormat="0" applyAlignment="0" applyProtection="0">
      <alignment vertical="center"/>
    </xf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0" fontId="13" fillId="29" borderId="255" applyNumberFormat="0" applyFont="0" applyAlignment="0" applyProtection="0"/>
    <xf numFmtId="0" fontId="149" fillId="23" borderId="257" applyNumberFormat="0" applyAlignment="0" applyProtection="0"/>
    <xf numFmtId="0" fontId="48" fillId="23" borderId="258" applyNumberFormat="0" applyAlignment="0" applyProtection="0"/>
    <xf numFmtId="0" fontId="134" fillId="0" borderId="256" applyNumberFormat="0" applyFill="0" applyAlignment="0" applyProtection="0">
      <alignment vertical="center"/>
    </xf>
    <xf numFmtId="0" fontId="14" fillId="29" borderId="255" applyNumberFormat="0" applyFont="0" applyAlignment="0" applyProtection="0">
      <alignment vertical="center"/>
    </xf>
    <xf numFmtId="0" fontId="367" fillId="0" borderId="252" applyNumberFormat="0" applyFill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226" fillId="19" borderId="258" applyNumberFormat="0" applyAlignment="0" applyProtection="0">
      <alignment vertical="center"/>
    </xf>
    <xf numFmtId="0" fontId="94" fillId="20" borderId="255" applyNumberFormat="0" applyFont="0" applyAlignment="0" applyProtection="0">
      <alignment vertical="center"/>
    </xf>
    <xf numFmtId="0" fontId="94" fillId="29" borderId="255" applyNumberFormat="0" applyFont="0" applyAlignment="0" applyProtection="0">
      <alignment vertical="center"/>
    </xf>
    <xf numFmtId="0" fontId="371" fillId="10" borderId="257" applyNumberFormat="0" applyAlignment="0" applyProtection="0">
      <alignment vertical="center"/>
    </xf>
    <xf numFmtId="0" fontId="65" fillId="60" borderId="260" applyNumberFormat="0" applyAlignment="0" applyProtection="0"/>
    <xf numFmtId="4" fontId="343" fillId="3" borderId="263" applyNumberFormat="0" applyProtection="0">
      <alignment vertical="center"/>
    </xf>
    <xf numFmtId="0" fontId="367" fillId="0" borderId="252" applyNumberFormat="0" applyFill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370" fillId="60" borderId="257" applyNumberFormat="0" applyAlignment="0" applyProtection="0">
      <alignment vertical="center"/>
    </xf>
    <xf numFmtId="0" fontId="137" fillId="23" borderId="257" applyNumberFormat="0" applyAlignment="0" applyProtection="0">
      <alignment vertical="center"/>
    </xf>
    <xf numFmtId="0" fontId="19" fillId="29" borderId="255" applyNumberFormat="0" applyFont="0" applyAlignment="0" applyProtection="0"/>
    <xf numFmtId="0" fontId="223" fillId="64" borderId="257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183" fontId="13" fillId="3" borderId="253"/>
    <xf numFmtId="0" fontId="13" fillId="29" borderId="255" applyNumberFormat="0" applyFont="0" applyAlignment="0" applyProtection="0"/>
    <xf numFmtId="0" fontId="372" fillId="60" borderId="258" applyNumberFormat="0" applyAlignment="0" applyProtection="0">
      <alignment vertical="center"/>
    </xf>
    <xf numFmtId="0" fontId="372" fillId="60" borderId="258" applyNumberFormat="0" applyAlignment="0" applyProtection="0">
      <alignment vertical="center"/>
    </xf>
    <xf numFmtId="0" fontId="162" fillId="10" borderId="257" applyNumberFormat="0" applyAlignment="0" applyProtection="0"/>
    <xf numFmtId="0" fontId="162" fillId="10" borderId="257" applyNumberFormat="0" applyAlignment="0" applyProtection="0"/>
    <xf numFmtId="0" fontId="162" fillId="10" borderId="257" applyNumberFormat="0" applyAlignment="0" applyProtection="0"/>
    <xf numFmtId="0" fontId="160" fillId="0" borderId="256" applyNumberFormat="0" applyFill="0" applyAlignment="0" applyProtection="0"/>
    <xf numFmtId="0" fontId="64" fillId="0" borderId="256" applyNumberFormat="0" applyFill="0" applyAlignment="0" applyProtection="0"/>
    <xf numFmtId="0" fontId="367" fillId="0" borderId="252" applyNumberFormat="0" applyFill="0" applyAlignment="0" applyProtection="0">
      <alignment vertical="center"/>
    </xf>
    <xf numFmtId="0" fontId="226" fillId="19" borderId="258" applyNumberFormat="0" applyAlignment="0" applyProtection="0">
      <alignment vertical="center"/>
    </xf>
    <xf numFmtId="0" fontId="158" fillId="23" borderId="258" applyNumberFormat="0" applyAlignment="0" applyProtection="0"/>
    <xf numFmtId="0" fontId="370" fillId="60" borderId="257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162" fillId="10" borderId="257" applyNumberFormat="0" applyAlignment="0" applyProtection="0"/>
    <xf numFmtId="0" fontId="204" fillId="0" borderId="256" applyNumberFormat="0" applyFill="0" applyAlignment="0" applyProtection="0">
      <alignment vertical="center"/>
    </xf>
    <xf numFmtId="0" fontId="160" fillId="0" borderId="256" applyNumberFormat="0" applyFill="0" applyAlignment="0" applyProtection="0"/>
    <xf numFmtId="0" fontId="223" fillId="64" borderId="257" applyNumberFormat="0" applyAlignment="0" applyProtection="0">
      <alignment vertical="center"/>
    </xf>
    <xf numFmtId="0" fontId="65" fillId="0" borderId="256" applyNumberFormat="0" applyFill="0" applyAlignment="0" applyProtection="0"/>
    <xf numFmtId="0" fontId="160" fillId="0" borderId="256" applyNumberFormat="0" applyFill="0" applyAlignment="0" applyProtection="0"/>
    <xf numFmtId="0" fontId="162" fillId="10" borderId="257" applyNumberFormat="0" applyAlignment="0" applyProtection="0"/>
    <xf numFmtId="0" fontId="162" fillId="10" borderId="257" applyNumberFormat="0" applyAlignment="0" applyProtection="0"/>
    <xf numFmtId="0" fontId="61" fillId="10" borderId="257" applyNumberFormat="0" applyAlignment="0" applyProtection="0"/>
    <xf numFmtId="0" fontId="13" fillId="29" borderId="255" applyNumberFormat="0" applyFont="0" applyAlignment="0" applyProtection="0"/>
    <xf numFmtId="0" fontId="138" fillId="10" borderId="257" applyNumberFormat="0" applyAlignment="0" applyProtection="0">
      <alignment vertical="center"/>
    </xf>
    <xf numFmtId="0" fontId="372" fillId="60" borderId="258" applyNumberFormat="0" applyAlignment="0" applyProtection="0">
      <alignment vertical="center"/>
    </xf>
    <xf numFmtId="0" fontId="94" fillId="29" borderId="255" applyNumberFormat="0" applyFon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372" fillId="60" borderId="258" applyNumberFormat="0" applyAlignment="0" applyProtection="0">
      <alignment vertical="center"/>
    </xf>
    <xf numFmtId="0" fontId="367" fillId="0" borderId="252" applyNumberFormat="0" applyFill="0" applyAlignment="0" applyProtection="0">
      <alignment vertical="center"/>
    </xf>
    <xf numFmtId="4" fontId="211" fillId="63" borderId="263" applyNumberFormat="0" applyProtection="0">
      <alignment horizontal="right" vertical="center"/>
    </xf>
    <xf numFmtId="0" fontId="263" fillId="0" borderId="256" applyNumberFormat="0" applyFill="0" applyAlignment="0" applyProtection="0"/>
    <xf numFmtId="0" fontId="372" fillId="60" borderId="258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218" fillId="19" borderId="257" applyNumberFormat="0" applyAlignment="0" applyProtection="0">
      <alignment vertical="center"/>
    </xf>
    <xf numFmtId="0" fontId="158" fillId="23" borderId="258" applyNumberFormat="0" applyAlignment="0" applyProtection="0"/>
    <xf numFmtId="0" fontId="162" fillId="10" borderId="257" applyNumberFormat="0" applyAlignment="0" applyProtection="0"/>
    <xf numFmtId="0" fontId="19" fillId="29" borderId="255" applyNumberFormat="0" applyFont="0" applyAlignment="0" applyProtection="0"/>
    <xf numFmtId="0" fontId="218" fillId="19" borderId="257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372" fillId="60" borderId="258" applyNumberFormat="0" applyAlignment="0" applyProtection="0">
      <alignment vertical="center"/>
    </xf>
    <xf numFmtId="0" fontId="158" fillId="23" borderId="258" applyNumberFormat="0" applyAlignment="0" applyProtection="0"/>
    <xf numFmtId="0" fontId="367" fillId="0" borderId="252" applyNumberFormat="0" applyFill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47" fillId="23" borderId="258" applyNumberFormat="0" applyAlignment="0" applyProtection="0"/>
    <xf numFmtId="0" fontId="139" fillId="23" borderId="258" applyNumberFormat="0" applyAlignment="0" applyProtection="0">
      <alignment vertical="center"/>
    </xf>
    <xf numFmtId="0" fontId="123" fillId="10" borderId="257" applyNumberFormat="0" applyAlignment="0" applyProtection="0"/>
    <xf numFmtId="0" fontId="223" fillId="64" borderId="257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370" fillId="60" borderId="257" applyNumberFormat="0" applyAlignment="0" applyProtection="0">
      <alignment vertical="center"/>
    </xf>
    <xf numFmtId="0" fontId="94" fillId="29" borderId="255" applyNumberFormat="0" applyFont="0" applyAlignment="0" applyProtection="0">
      <alignment vertical="center"/>
    </xf>
    <xf numFmtId="0" fontId="218" fillId="19" borderId="257" applyNumberFormat="0" applyAlignment="0" applyProtection="0">
      <alignment vertical="center"/>
    </xf>
    <xf numFmtId="0" fontId="204" fillId="0" borderId="256" applyNumberFormat="0" applyFill="0" applyAlignment="0" applyProtection="0">
      <alignment vertical="center"/>
    </xf>
    <xf numFmtId="0" fontId="162" fillId="10" borderId="257" applyNumberFormat="0" applyAlignment="0" applyProtection="0"/>
    <xf numFmtId="0" fontId="149" fillId="23" borderId="257" applyNumberFormat="0" applyAlignment="0" applyProtection="0"/>
    <xf numFmtId="0" fontId="149" fillId="23" borderId="257" applyNumberFormat="0" applyAlignment="0" applyProtection="0"/>
    <xf numFmtId="0" fontId="158" fillId="23" borderId="258" applyNumberFormat="0" applyAlignment="0" applyProtection="0"/>
    <xf numFmtId="0" fontId="162" fillId="10" borderId="257" applyNumberFormat="0" applyAlignment="0" applyProtection="0"/>
    <xf numFmtId="0" fontId="162" fillId="10" borderId="257" applyNumberFormat="0" applyAlignment="0" applyProtection="0"/>
    <xf numFmtId="0" fontId="50" fillId="60" borderId="257" applyNumberFormat="0" applyAlignment="0" applyProtection="0"/>
    <xf numFmtId="0" fontId="48" fillId="23" borderId="258" applyNumberFormat="0" applyAlignment="0" applyProtection="0"/>
    <xf numFmtId="0" fontId="223" fillId="64" borderId="257" applyNumberFormat="0" applyAlignment="0" applyProtection="0">
      <alignment vertical="center"/>
    </xf>
    <xf numFmtId="0" fontId="372" fillId="60" borderId="258" applyNumberFormat="0" applyAlignment="0" applyProtection="0">
      <alignment vertical="center"/>
    </xf>
    <xf numFmtId="0" fontId="218" fillId="19" borderId="257" applyNumberFormat="0" applyAlignment="0" applyProtection="0">
      <alignment vertical="center"/>
    </xf>
    <xf numFmtId="0" fontId="371" fillId="10" borderId="257" applyNumberFormat="0" applyAlignment="0" applyProtection="0">
      <alignment vertical="center"/>
    </xf>
    <xf numFmtId="0" fontId="64" fillId="0" borderId="256" applyNumberFormat="0" applyFill="0" applyAlignment="0" applyProtection="0"/>
    <xf numFmtId="0" fontId="223" fillId="64" borderId="257" applyNumberFormat="0" applyAlignment="0" applyProtection="0">
      <alignment vertical="center"/>
    </xf>
    <xf numFmtId="0" fontId="218" fillId="19" borderId="257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371" fillId="10" borderId="257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218" fillId="19" borderId="257" applyNumberFormat="0" applyAlignment="0" applyProtection="0">
      <alignment vertical="center"/>
    </xf>
    <xf numFmtId="0" fontId="370" fillId="60" borderId="257" applyNumberFormat="0" applyAlignment="0" applyProtection="0">
      <alignment vertical="center"/>
    </xf>
    <xf numFmtId="0" fontId="370" fillId="60" borderId="257" applyNumberFormat="0" applyAlignment="0" applyProtection="0">
      <alignment vertical="center"/>
    </xf>
    <xf numFmtId="0" fontId="162" fillId="10" borderId="257" applyNumberFormat="0" applyAlignment="0" applyProtection="0"/>
    <xf numFmtId="0" fontId="65" fillId="0" borderId="252" applyNumberFormat="0" applyFill="0" applyAlignment="0" applyProtection="0"/>
    <xf numFmtId="0" fontId="47" fillId="23" borderId="258" applyNumberFormat="0" applyAlignment="0" applyProtection="0"/>
    <xf numFmtId="0" fontId="370" fillId="60" borderId="257" applyNumberFormat="0" applyAlignment="0" applyProtection="0">
      <alignment vertical="center"/>
    </xf>
    <xf numFmtId="0" fontId="370" fillId="60" borderId="257" applyNumberFormat="0" applyAlignment="0" applyProtection="0">
      <alignment vertical="center"/>
    </xf>
    <xf numFmtId="0" fontId="367" fillId="0" borderId="252" applyNumberFormat="0" applyFill="0" applyAlignment="0" applyProtection="0">
      <alignment vertical="center"/>
    </xf>
    <xf numFmtId="0" fontId="61" fillId="10" borderId="257" applyNumberFormat="0" applyAlignment="0" applyProtection="0"/>
    <xf numFmtId="0" fontId="13" fillId="29" borderId="255" applyNumberFormat="0" applyFont="0" applyAlignment="0" applyProtection="0"/>
    <xf numFmtId="0" fontId="367" fillId="0" borderId="252" applyNumberFormat="0" applyFill="0" applyAlignment="0" applyProtection="0">
      <alignment vertical="center"/>
    </xf>
    <xf numFmtId="0" fontId="137" fillId="23" borderId="257" applyNumberFormat="0" applyAlignment="0" applyProtection="0">
      <alignment vertical="center"/>
    </xf>
    <xf numFmtId="0" fontId="65" fillId="0" borderId="252" applyNumberFormat="0" applyFill="0" applyAlignment="0" applyProtection="0"/>
    <xf numFmtId="0" fontId="223" fillId="64" borderId="257" applyNumberFormat="0" applyAlignment="0" applyProtection="0">
      <alignment vertical="center"/>
    </xf>
    <xf numFmtId="0" fontId="372" fillId="60" borderId="258" applyNumberFormat="0" applyAlignment="0" applyProtection="0">
      <alignment vertical="center"/>
    </xf>
    <xf numFmtId="0" fontId="162" fillId="10" borderId="257" applyNumberFormat="0" applyAlignment="0" applyProtection="0"/>
    <xf numFmtId="0" fontId="223" fillId="64" borderId="257" applyNumberFormat="0" applyAlignment="0" applyProtection="0">
      <alignment vertical="center"/>
    </xf>
    <xf numFmtId="0" fontId="94" fillId="20" borderId="255" applyNumberFormat="0" applyFont="0" applyAlignment="0" applyProtection="0">
      <alignment vertical="center"/>
    </xf>
    <xf numFmtId="0" fontId="367" fillId="0" borderId="252" applyNumberFormat="0" applyFill="0" applyAlignment="0" applyProtection="0">
      <alignment vertical="center"/>
    </xf>
    <xf numFmtId="0" fontId="367" fillId="0" borderId="252" applyNumberFormat="0" applyFill="0" applyAlignment="0" applyProtection="0">
      <alignment vertical="center"/>
    </xf>
    <xf numFmtId="0" fontId="160" fillId="0" borderId="256" applyNumberFormat="0" applyFill="0" applyAlignment="0" applyProtection="0"/>
    <xf numFmtId="0" fontId="61" fillId="10" borderId="257" applyNumberFormat="0" applyAlignment="0" applyProtection="0"/>
    <xf numFmtId="0" fontId="50" fillId="60" borderId="257" applyNumberFormat="0" applyAlignment="0" applyProtection="0"/>
    <xf numFmtId="0" fontId="223" fillId="64" borderId="257" applyNumberFormat="0" applyAlignment="0" applyProtection="0">
      <alignment vertical="center"/>
    </xf>
    <xf numFmtId="0" fontId="94" fillId="20" borderId="255" applyNumberFormat="0" applyFont="0" applyAlignment="0" applyProtection="0">
      <alignment vertical="center"/>
    </xf>
    <xf numFmtId="0" fontId="19" fillId="29" borderId="255" applyNumberFormat="0" applyFont="0" applyAlignment="0" applyProtection="0"/>
    <xf numFmtId="0" fontId="160" fillId="0" borderId="256" applyNumberFormat="0" applyFill="0" applyAlignment="0" applyProtection="0"/>
    <xf numFmtId="0" fontId="162" fillId="10" borderId="257" applyNumberFormat="0" applyAlignment="0" applyProtection="0"/>
    <xf numFmtId="0" fontId="367" fillId="0" borderId="252" applyNumberFormat="0" applyFill="0" applyAlignment="0" applyProtection="0">
      <alignment vertical="center"/>
    </xf>
    <xf numFmtId="0" fontId="371" fillId="10" borderId="257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370" fillId="60" borderId="257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60" fillId="10" borderId="257" applyNumberFormat="0" applyAlignment="0" applyProtection="0"/>
    <xf numFmtId="4" fontId="211" fillId="100" borderId="263" applyNumberFormat="0" applyProtection="0">
      <alignment horizontal="right" vertical="center"/>
    </xf>
    <xf numFmtId="0" fontId="223" fillId="64" borderId="257" applyNumberFormat="0" applyAlignment="0" applyProtection="0">
      <alignment vertical="center"/>
    </xf>
    <xf numFmtId="0" fontId="371" fillId="10" borderId="257" applyNumberFormat="0" applyAlignment="0" applyProtection="0">
      <alignment vertical="center"/>
    </xf>
    <xf numFmtId="0" fontId="370" fillId="60" borderId="257" applyNumberFormat="0" applyAlignment="0" applyProtection="0">
      <alignment vertical="center"/>
    </xf>
    <xf numFmtId="0" fontId="171" fillId="0" borderId="281" applyNumberFormat="0" applyAlignment="0" applyProtection="0">
      <alignment horizontal="left" vertical="center"/>
    </xf>
    <xf numFmtId="9" fontId="170" fillId="0" borderId="282" applyNumberFormat="0" applyBorder="0"/>
    <xf numFmtId="186" fontId="171" fillId="0" borderId="278" applyNumberFormat="0" applyAlignment="0" applyProtection="0">
      <alignment horizontal="left" vertical="center"/>
    </xf>
    <xf numFmtId="9" fontId="170" fillId="0" borderId="279" applyNumberFormat="0" applyBorder="0"/>
    <xf numFmtId="9" fontId="32" fillId="0" borderId="279" applyNumberFormat="0" applyBorder="0"/>
    <xf numFmtId="9" fontId="170" fillId="0" borderId="279" applyNumberFormat="0" applyBorder="0"/>
    <xf numFmtId="0" fontId="171" fillId="0" borderId="278" applyNumberFormat="0" applyAlignment="0" applyProtection="0">
      <alignment horizontal="left" vertical="center"/>
    </xf>
    <xf numFmtId="9" fontId="170" fillId="0" borderId="279" applyNumberFormat="0" applyBorder="0"/>
    <xf numFmtId="0" fontId="171" fillId="0" borderId="278" applyNumberFormat="0" applyAlignment="0" applyProtection="0">
      <alignment horizontal="left" vertical="center"/>
    </xf>
    <xf numFmtId="0" fontId="171" fillId="0" borderId="278" applyNumberFormat="0" applyAlignment="0" applyProtection="0">
      <alignment horizontal="left" vertical="center"/>
    </xf>
    <xf numFmtId="0" fontId="171" fillId="0" borderId="278" applyNumberFormat="0" applyAlignment="0" applyProtection="0">
      <alignment horizontal="left" vertical="center"/>
    </xf>
    <xf numFmtId="0" fontId="171" fillId="0" borderId="278" applyNumberFormat="0" applyAlignment="0" applyProtection="0">
      <alignment horizontal="left" vertical="center"/>
    </xf>
    <xf numFmtId="0" fontId="171" fillId="0" borderId="284" applyNumberFormat="0" applyAlignment="0" applyProtection="0">
      <alignment horizontal="left" vertical="center"/>
    </xf>
    <xf numFmtId="4" fontId="342" fillId="105" borderId="283" applyNumberFormat="0" applyProtection="0">
      <alignment horizontal="left" vertical="center"/>
    </xf>
    <xf numFmtId="4" fontId="342" fillId="105" borderId="280" applyNumberFormat="0" applyProtection="0">
      <alignment horizontal="left" vertical="center"/>
    </xf>
    <xf numFmtId="9" fontId="170" fillId="0" borderId="282" applyNumberFormat="0" applyBorder="0"/>
    <xf numFmtId="10" fontId="29" fillId="20" borderId="253" applyNumberFormat="0" applyBorder="0" applyAlignment="0" applyProtection="0"/>
    <xf numFmtId="10" fontId="381" fillId="20" borderId="253" applyNumberFormat="0" applyBorder="0" applyAlignment="0" applyProtection="0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4" fontId="342" fillId="105" borderId="286" applyNumberFormat="0" applyProtection="0">
      <alignment horizontal="left" vertical="center"/>
    </xf>
    <xf numFmtId="9" fontId="170" fillId="0" borderId="288" applyNumberFormat="0" applyBorder="0"/>
  </cellStyleXfs>
  <cellXfs count="194">
    <xf numFmtId="0" fontId="0" fillId="0" borderId="0" xfId="0"/>
    <xf numFmtId="37" fontId="4" fillId="0" borderId="0" xfId="0" applyNumberFormat="1" applyFont="1" applyFill="1" applyAlignment="1">
      <alignment horizontal="left" vertical="center"/>
    </xf>
    <xf numFmtId="41" fontId="5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37" fontId="5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Border="1" applyAlignment="1">
      <alignment horizontal="centerContinuous" vertical="center"/>
    </xf>
    <xf numFmtId="37" fontId="5" fillId="0" borderId="0" xfId="0" quotePrefix="1" applyNumberFormat="1" applyFont="1" applyFill="1" applyAlignment="1">
      <alignment horizontal="centerContinuous" vertical="center"/>
    </xf>
    <xf numFmtId="37" fontId="5" fillId="0" borderId="0" xfId="0" applyNumberFormat="1" applyFont="1" applyFill="1" applyBorder="1" applyAlignment="1">
      <alignment horizontal="centerContinuous" vertical="center"/>
    </xf>
    <xf numFmtId="37" fontId="7" fillId="0" borderId="0" xfId="0" applyNumberFormat="1" applyFont="1" applyFill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0" xfId="0" applyNumberFormat="1" applyFont="1" applyFill="1" applyBorder="1" applyAlignment="1">
      <alignment horizontal="right" vertical="center"/>
    </xf>
    <xf numFmtId="41" fontId="5" fillId="0" borderId="0" xfId="2" applyNumberFormat="1" applyFont="1" applyFill="1" applyAlignment="1">
      <alignment horizontal="right" vertical="center"/>
    </xf>
    <xf numFmtId="164" fontId="9" fillId="0" borderId="0" xfId="0" applyNumberFormat="1" applyFont="1" applyFill="1" applyBorder="1" applyAlignment="1">
      <alignment horizontal="center" vertical="center"/>
    </xf>
    <xf numFmtId="0" fontId="5" fillId="0" borderId="0" xfId="3" applyFont="1" applyFill="1" applyAlignment="1">
      <alignment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0" xfId="2" applyNumberFormat="1" applyFont="1" applyFill="1" applyBorder="1" applyAlignment="1">
      <alignment horizontal="right" vertical="center"/>
    </xf>
    <xf numFmtId="41" fontId="5" fillId="0" borderId="1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9" fillId="0" borderId="0" xfId="0" quotePrefix="1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1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41" fontId="5" fillId="0" borderId="2" xfId="1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41" fontId="5" fillId="0" borderId="3" xfId="1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1" fontId="5" fillId="0" borderId="4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center" vertical="center"/>
    </xf>
    <xf numFmtId="41" fontId="5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justify" vertical="center"/>
    </xf>
    <xf numFmtId="41" fontId="7" fillId="0" borderId="0" xfId="0" applyNumberFormat="1" applyFont="1" applyFill="1" applyBorder="1" applyAlignment="1">
      <alignment horizontal="justify" vertical="center"/>
    </xf>
    <xf numFmtId="0" fontId="5" fillId="0" borderId="0" xfId="0" applyFont="1" applyFill="1" applyAlignment="1">
      <alignment horizontal="center" vertical="center"/>
    </xf>
    <xf numFmtId="39" fontId="5" fillId="0" borderId="0" xfId="0" applyNumberFormat="1" applyFont="1" applyFill="1" applyAlignment="1" applyProtection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horizontal="center" vertical="center"/>
    </xf>
    <xf numFmtId="43" fontId="5" fillId="0" borderId="0" xfId="1" applyFont="1" applyFill="1" applyAlignment="1">
      <alignment vertical="center"/>
    </xf>
    <xf numFmtId="180" fontId="5" fillId="0" borderId="0" xfId="0" applyNumberFormat="1" applyFont="1" applyFill="1" applyAlignment="1">
      <alignment vertical="center"/>
    </xf>
    <xf numFmtId="37" fontId="5" fillId="0" borderId="19" xfId="0" applyNumberFormat="1" applyFont="1" applyFill="1" applyBorder="1" applyAlignment="1">
      <alignment vertical="center"/>
    </xf>
    <xf numFmtId="49" fontId="11" fillId="0" borderId="0" xfId="0" applyNumberFormat="1" applyFont="1" applyFill="1" applyAlignment="1">
      <alignment vertical="top"/>
    </xf>
    <xf numFmtId="49" fontId="12" fillId="0" borderId="0" xfId="0" applyNumberFormat="1" applyFont="1" applyFill="1" applyAlignment="1">
      <alignment vertical="top"/>
    </xf>
    <xf numFmtId="41" fontId="12" fillId="0" borderId="0" xfId="0" applyNumberFormat="1" applyFont="1" applyFill="1" applyBorder="1" applyAlignment="1">
      <alignment vertical="top"/>
    </xf>
    <xf numFmtId="0" fontId="12" fillId="0" borderId="0" xfId="0" applyNumberFormat="1" applyFont="1" applyFill="1" applyAlignment="1">
      <alignment horizontal="right" vertical="top"/>
    </xf>
    <xf numFmtId="41" fontId="12" fillId="0" borderId="0" xfId="0" applyNumberFormat="1" applyFont="1" applyFill="1" applyAlignment="1">
      <alignment vertical="top"/>
    </xf>
    <xf numFmtId="167" fontId="12" fillId="0" borderId="0" xfId="0" applyNumberFormat="1" applyFont="1" applyFill="1" applyAlignment="1">
      <alignment vertical="top"/>
    </xf>
    <xf numFmtId="41" fontId="12" fillId="0" borderId="1" xfId="0" applyNumberFormat="1" applyFont="1" applyFill="1" applyBorder="1" applyAlignment="1">
      <alignment horizontal="right" vertical="top"/>
    </xf>
    <xf numFmtId="41" fontId="11" fillId="0" borderId="0" xfId="0" applyNumberFormat="1" applyFont="1" applyFill="1" applyBorder="1" applyAlignment="1">
      <alignment horizontal="right" vertical="top"/>
    </xf>
    <xf numFmtId="41" fontId="11" fillId="0" borderId="0" xfId="0" applyNumberFormat="1" applyFont="1" applyFill="1" applyAlignment="1">
      <alignment vertical="top"/>
    </xf>
    <xf numFmtId="41" fontId="12" fillId="0" borderId="4" xfId="0" applyNumberFormat="1" applyFont="1" applyFill="1" applyBorder="1" applyAlignment="1">
      <alignment horizontal="right" vertical="top"/>
    </xf>
    <xf numFmtId="0" fontId="5" fillId="0" borderId="0" xfId="0" applyNumberFormat="1" applyFont="1" applyFill="1" applyAlignment="1">
      <alignment vertical="top"/>
    </xf>
    <xf numFmtId="1" fontId="5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1" fontId="5" fillId="0" borderId="1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horizontal="left" vertical="top"/>
    </xf>
    <xf numFmtId="37" fontId="12" fillId="0" borderId="0" xfId="0" applyNumberFormat="1" applyFont="1" applyFill="1" applyAlignment="1">
      <alignment horizontal="centerContinuous" vertical="top"/>
    </xf>
    <xf numFmtId="41" fontId="12" fillId="0" borderId="0" xfId="0" applyNumberFormat="1" applyFont="1" applyFill="1" applyAlignment="1">
      <alignment horizontal="centerContinuous" vertical="top"/>
    </xf>
    <xf numFmtId="37" fontId="12" fillId="0" borderId="0" xfId="0" applyNumberFormat="1" applyFont="1" applyFill="1" applyBorder="1" applyAlignment="1">
      <alignment horizontal="centerContinuous" vertical="top"/>
    </xf>
    <xf numFmtId="37" fontId="12" fillId="0" borderId="0" xfId="0" applyNumberFormat="1" applyFont="1" applyFill="1" applyAlignment="1">
      <alignment vertical="top"/>
    </xf>
    <xf numFmtId="37" fontId="12" fillId="0" borderId="0" xfId="0" quotePrefix="1" applyNumberFormat="1" applyFont="1" applyFill="1" applyAlignment="1">
      <alignment horizontal="centerContinuous" vertical="top"/>
    </xf>
    <xf numFmtId="41" fontId="11" fillId="0" borderId="1" xfId="0" applyNumberFormat="1" applyFont="1" applyFill="1" applyBorder="1" applyAlignment="1">
      <alignment horizontal="center" vertical="top"/>
    </xf>
    <xf numFmtId="37" fontId="11" fillId="0" borderId="1" xfId="0" applyNumberFormat="1" applyFont="1" applyFill="1" applyBorder="1" applyAlignment="1">
      <alignment horizontal="center" vertical="top"/>
    </xf>
    <xf numFmtId="37" fontId="11" fillId="0" borderId="0" xfId="0" applyNumberFormat="1" applyFont="1" applyFill="1" applyBorder="1" applyAlignment="1">
      <alignment horizontal="center" vertical="top"/>
    </xf>
    <xf numFmtId="37" fontId="74" fillId="0" borderId="0" xfId="0" applyNumberFormat="1" applyFont="1" applyFill="1" applyAlignment="1">
      <alignment horizontal="center" vertical="top"/>
    </xf>
    <xf numFmtId="0" fontId="74" fillId="0" borderId="0" xfId="0" applyNumberFormat="1" applyFont="1" applyFill="1" applyBorder="1" applyAlignment="1">
      <alignment horizontal="center" vertical="top"/>
    </xf>
    <xf numFmtId="1" fontId="74" fillId="0" borderId="0" xfId="0" applyNumberFormat="1" applyFont="1" applyFill="1" applyBorder="1" applyAlignment="1">
      <alignment horizontal="center" vertical="top"/>
    </xf>
    <xf numFmtId="1" fontId="12" fillId="0" borderId="0" xfId="0" applyNumberFormat="1" applyFont="1" applyFill="1" applyAlignment="1">
      <alignment vertical="top"/>
    </xf>
    <xf numFmtId="37" fontId="11" fillId="0" borderId="0" xfId="0" applyNumberFormat="1" applyFont="1" applyFill="1" applyAlignment="1">
      <alignment vertical="top"/>
    </xf>
    <xf numFmtId="0" fontId="12" fillId="0" borderId="0" xfId="0" applyFont="1" applyFill="1" applyAlignment="1">
      <alignment vertical="top"/>
    </xf>
    <xf numFmtId="0" fontId="12" fillId="0" borderId="0" xfId="0" applyFont="1" applyFill="1" applyBorder="1" applyAlignment="1">
      <alignment vertical="top"/>
    </xf>
    <xf numFmtId="37" fontId="12" fillId="0" borderId="0" xfId="0" applyNumberFormat="1" applyFont="1" applyFill="1" applyAlignment="1">
      <alignment horizontal="left" vertical="top"/>
    </xf>
    <xf numFmtId="41" fontId="12" fillId="0" borderId="0" xfId="0" applyNumberFormat="1" applyFont="1" applyFill="1" applyAlignment="1">
      <alignment horizontal="right" vertical="top"/>
    </xf>
    <xf numFmtId="41" fontId="12" fillId="0" borderId="0" xfId="0" applyNumberFormat="1" applyFont="1" applyFill="1" applyBorder="1" applyAlignment="1">
      <alignment horizontal="right" vertical="top"/>
    </xf>
    <xf numFmtId="37" fontId="75" fillId="0" borderId="0" xfId="0" applyNumberFormat="1" applyFont="1" applyFill="1" applyAlignment="1">
      <alignment horizontal="center" vertical="top"/>
    </xf>
    <xf numFmtId="37" fontId="12" fillId="0" borderId="0" xfId="3" applyNumberFormat="1" applyFont="1" applyFill="1" applyAlignment="1">
      <alignment horizontal="left" vertical="top"/>
    </xf>
    <xf numFmtId="41" fontId="12" fillId="0" borderId="3" xfId="0" applyNumberFormat="1" applyFont="1" applyFill="1" applyBorder="1" applyAlignment="1">
      <alignment horizontal="right" vertical="top"/>
    </xf>
    <xf numFmtId="37" fontId="12" fillId="0" borderId="0" xfId="0" quotePrefix="1" applyNumberFormat="1" applyFont="1" applyFill="1" applyAlignment="1">
      <alignment horizontal="left" vertical="top"/>
    </xf>
    <xf numFmtId="41" fontId="12" fillId="0" borderId="5" xfId="0" applyNumberFormat="1" applyFont="1" applyFill="1" applyBorder="1" applyAlignment="1">
      <alignment horizontal="right" vertical="top"/>
    </xf>
    <xf numFmtId="41" fontId="12" fillId="0" borderId="7" xfId="0" applyNumberFormat="1" applyFont="1" applyFill="1" applyBorder="1" applyAlignment="1">
      <alignment horizontal="right" vertical="top"/>
    </xf>
    <xf numFmtId="41" fontId="12" fillId="0" borderId="6" xfId="0" applyNumberFormat="1" applyFont="1" applyFill="1" applyBorder="1" applyAlignment="1">
      <alignment horizontal="right" vertical="top"/>
    </xf>
    <xf numFmtId="37" fontId="11" fillId="0" borderId="0" xfId="0" quotePrefix="1" applyNumberFormat="1" applyFont="1" applyFill="1" applyAlignment="1">
      <alignment horizontal="left" vertical="top"/>
    </xf>
    <xf numFmtId="164" fontId="12" fillId="0" borderId="0" xfId="0" applyNumberFormat="1" applyFont="1" applyFill="1" applyAlignment="1">
      <alignment vertical="top"/>
    </xf>
    <xf numFmtId="0" fontId="12" fillId="0" borderId="0" xfId="0" applyNumberFormat="1" applyFont="1" applyFill="1" applyAlignment="1">
      <alignment horizontal="left" vertical="top"/>
    </xf>
    <xf numFmtId="0" fontId="75" fillId="0" borderId="0" xfId="0" applyFont="1" applyFill="1" applyBorder="1" applyAlignment="1">
      <alignment horizontal="center" vertical="top"/>
    </xf>
    <xf numFmtId="164" fontId="75" fillId="0" borderId="0" xfId="0" applyNumberFormat="1" applyFont="1" applyFill="1" applyAlignment="1">
      <alignment horizontal="center" vertical="top"/>
    </xf>
    <xf numFmtId="49" fontId="75" fillId="0" borderId="0" xfId="7" applyNumberFormat="1" applyFont="1" applyFill="1" applyAlignment="1">
      <alignment vertical="top"/>
    </xf>
    <xf numFmtId="49" fontId="12" fillId="0" borderId="0" xfId="7" applyNumberFormat="1" applyFont="1" applyFill="1" applyAlignment="1">
      <alignment vertical="top"/>
    </xf>
    <xf numFmtId="164" fontId="12" fillId="0" borderId="0" xfId="1" applyNumberFormat="1" applyFont="1" applyFill="1" applyBorder="1" applyAlignment="1">
      <alignment horizontal="center" vertical="top"/>
    </xf>
    <xf numFmtId="164" fontId="12" fillId="0" borderId="0" xfId="1" applyNumberFormat="1" applyFont="1" applyFill="1" applyAlignment="1">
      <alignment horizontal="center" vertical="top"/>
    </xf>
    <xf numFmtId="0" fontId="12" fillId="0" borderId="0" xfId="0" applyNumberFormat="1" applyFont="1" applyFill="1" applyAlignment="1">
      <alignment vertical="top"/>
    </xf>
    <xf numFmtId="41" fontId="12" fillId="0" borderId="2" xfId="0" applyNumberFormat="1" applyFont="1" applyFill="1" applyBorder="1" applyAlignment="1">
      <alignment horizontal="right" vertical="top"/>
    </xf>
    <xf numFmtId="164" fontId="12" fillId="0" borderId="0" xfId="0" applyNumberFormat="1" applyFont="1" applyFill="1" applyBorder="1" applyAlignment="1">
      <alignment horizontal="right" vertical="top"/>
    </xf>
    <xf numFmtId="165" fontId="12" fillId="0" borderId="0" xfId="0" applyNumberFormat="1" applyFont="1" applyFill="1" applyAlignment="1">
      <alignment horizontal="right" vertical="top"/>
    </xf>
    <xf numFmtId="165" fontId="12" fillId="0" borderId="0" xfId="0" applyNumberFormat="1" applyFont="1" applyFill="1" applyBorder="1" applyAlignment="1">
      <alignment horizontal="right" vertical="top"/>
    </xf>
    <xf numFmtId="43" fontId="12" fillId="0" borderId="4" xfId="0" applyNumberFormat="1" applyFont="1" applyFill="1" applyBorder="1" applyAlignment="1">
      <alignment horizontal="right" vertical="top"/>
    </xf>
    <xf numFmtId="166" fontId="12" fillId="0" borderId="0" xfId="0" applyNumberFormat="1" applyFont="1" applyFill="1" applyAlignment="1">
      <alignment horizontal="right" vertical="top"/>
    </xf>
    <xf numFmtId="43" fontId="12" fillId="0" borderId="0" xfId="0" applyNumberFormat="1" applyFont="1" applyFill="1" applyBorder="1" applyAlignment="1">
      <alignment horizontal="right" vertical="top"/>
    </xf>
    <xf numFmtId="165" fontId="12" fillId="0" borderId="0" xfId="0" applyNumberFormat="1" applyFont="1" applyFill="1" applyAlignment="1">
      <alignment vertical="top"/>
    </xf>
    <xf numFmtId="165" fontId="12" fillId="0" borderId="0" xfId="0" applyNumberFormat="1" applyFont="1" applyFill="1" applyBorder="1" applyAlignment="1">
      <alignment vertical="top"/>
    </xf>
    <xf numFmtId="165" fontId="12" fillId="0" borderId="0" xfId="0" applyNumberFormat="1" applyFont="1" applyFill="1" applyAlignment="1">
      <alignment horizontal="centerContinuous" vertical="top"/>
    </xf>
    <xf numFmtId="165" fontId="12" fillId="0" borderId="0" xfId="0" applyNumberFormat="1" applyFont="1" applyFill="1" applyBorder="1" applyAlignment="1">
      <alignment horizontal="centerContinuous" vertical="top"/>
    </xf>
    <xf numFmtId="165" fontId="12" fillId="0" borderId="0" xfId="0" quotePrefix="1" applyNumberFormat="1" applyFont="1" applyFill="1" applyAlignment="1">
      <alignment horizontal="centerContinuous" vertical="top"/>
    </xf>
    <xf numFmtId="165" fontId="11" fillId="0" borderId="1" xfId="0" applyNumberFormat="1" applyFont="1" applyFill="1" applyBorder="1" applyAlignment="1">
      <alignment horizontal="center" vertical="top"/>
    </xf>
    <xf numFmtId="165" fontId="11" fillId="0" borderId="0" xfId="0" applyNumberFormat="1" applyFont="1" applyFill="1" applyBorder="1" applyAlignment="1">
      <alignment horizontal="center" vertical="top"/>
    </xf>
    <xf numFmtId="0" fontId="11" fillId="0" borderId="0" xfId="0" applyFont="1" applyFill="1" applyAlignment="1">
      <alignment vertical="top"/>
    </xf>
    <xf numFmtId="165" fontId="74" fillId="0" borderId="0" xfId="0" applyNumberFormat="1" applyFont="1" applyFill="1" applyAlignment="1">
      <alignment horizontal="right" vertical="top"/>
    </xf>
    <xf numFmtId="165" fontId="74" fillId="0" borderId="0" xfId="0" applyNumberFormat="1" applyFont="1" applyFill="1" applyBorder="1" applyAlignment="1">
      <alignment horizontal="center" vertical="top"/>
    </xf>
    <xf numFmtId="165" fontId="74" fillId="0" borderId="0" xfId="0" applyNumberFormat="1" applyFont="1" applyFill="1" applyBorder="1" applyAlignment="1">
      <alignment horizontal="right" vertical="top"/>
    </xf>
    <xf numFmtId="41" fontId="74" fillId="0" borderId="0" xfId="0" applyNumberFormat="1" applyFont="1" applyFill="1" applyAlignment="1">
      <alignment horizontal="right" vertical="top"/>
    </xf>
    <xf numFmtId="41" fontId="74" fillId="0" borderId="0" xfId="0" applyNumberFormat="1" applyFont="1" applyFill="1" applyBorder="1" applyAlignment="1">
      <alignment horizontal="right" vertical="top"/>
    </xf>
    <xf numFmtId="39" fontId="12" fillId="0" borderId="0" xfId="0" applyNumberFormat="1" applyFont="1" applyFill="1" applyAlignment="1">
      <alignment vertical="top"/>
    </xf>
    <xf numFmtId="164" fontId="12" fillId="0" borderId="0" xfId="0" applyNumberFormat="1" applyFont="1" applyFill="1" applyAlignment="1">
      <alignment horizontal="right" vertical="top"/>
    </xf>
    <xf numFmtId="164" fontId="12" fillId="0" borderId="0" xfId="0" applyNumberFormat="1" applyFont="1" applyFill="1" applyBorder="1" applyAlignment="1">
      <alignment vertical="top"/>
    </xf>
    <xf numFmtId="37" fontId="12" fillId="0" borderId="0" xfId="0" applyNumberFormat="1" applyFont="1" applyFill="1" applyBorder="1" applyAlignment="1">
      <alignment vertical="top"/>
    </xf>
    <xf numFmtId="37" fontId="5" fillId="0" borderId="0" xfId="0" applyNumberFormat="1" applyFont="1" applyFill="1" applyAlignment="1">
      <alignment horizontal="left" vertical="center"/>
    </xf>
    <xf numFmtId="39" fontId="5" fillId="0" borderId="0" xfId="0" applyNumberFormat="1" applyFont="1" applyFill="1" applyAlignment="1">
      <alignment vertical="center"/>
    </xf>
    <xf numFmtId="39" fontId="5" fillId="0" borderId="0" xfId="0" applyNumberFormat="1" applyFont="1" applyFill="1" applyAlignment="1">
      <alignment vertical="top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left" vertical="top"/>
    </xf>
    <xf numFmtId="41" fontId="77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/>
    </xf>
    <xf numFmtId="41" fontId="5" fillId="0" borderId="0" xfId="1" applyNumberFormat="1" applyFont="1" applyFill="1" applyBorder="1" applyAlignment="1">
      <alignment horizontal="center" vertical="center"/>
    </xf>
    <xf numFmtId="41" fontId="11" fillId="0" borderId="0" xfId="1" applyNumberFormat="1" applyFont="1" applyFill="1" applyAlignment="1">
      <alignment horizontal="right" vertical="top"/>
    </xf>
    <xf numFmtId="41" fontId="12" fillId="0" borderId="0" xfId="1" applyNumberFormat="1" applyFont="1" applyFill="1" applyAlignment="1">
      <alignment horizontal="right" vertical="top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12" fillId="0" borderId="0" xfId="0" applyFont="1" applyFill="1" applyBorder="1" applyAlignment="1">
      <alignment horizontal="center" vertical="top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37" fontId="5" fillId="0" borderId="0" xfId="0" applyNumberFormat="1" applyFont="1" applyFill="1" applyAlignment="1">
      <alignment horizontal="left" vertical="top"/>
    </xf>
    <xf numFmtId="37" fontId="5" fillId="0" borderId="0" xfId="0" applyNumberFormat="1" applyFont="1" applyFill="1" applyAlignment="1">
      <alignment vertical="top"/>
    </xf>
    <xf numFmtId="164" fontId="76" fillId="0" borderId="0" xfId="1" applyNumberFormat="1" applyFont="1" applyFill="1" applyAlignment="1">
      <alignment vertical="top"/>
    </xf>
    <xf numFmtId="37" fontId="12" fillId="0" borderId="0" xfId="0" applyNumberFormat="1" applyFont="1" applyFill="1" applyAlignment="1">
      <alignment horizontal="right" vertical="top"/>
    </xf>
    <xf numFmtId="37" fontId="12" fillId="0" borderId="0" xfId="0" applyNumberFormat="1" applyFont="1" applyFill="1" applyAlignment="1">
      <alignment horizontal="right" vertical="top"/>
    </xf>
    <xf numFmtId="43" fontId="388" fillId="0" borderId="0" xfId="3127" applyNumberFormat="1" applyFont="1" applyFill="1" applyAlignment="1">
      <alignment vertical="top"/>
    </xf>
    <xf numFmtId="41" fontId="12" fillId="0" borderId="0" xfId="1" applyNumberFormat="1" applyFont="1" applyFill="1" applyBorder="1" applyAlignment="1">
      <alignment horizontal="right" vertical="top"/>
    </xf>
    <xf numFmtId="41" fontId="76" fillId="0" borderId="0" xfId="1" applyNumberFormat="1" applyFont="1" applyFill="1" applyAlignment="1">
      <alignment horizontal="right" vertical="top"/>
    </xf>
    <xf numFmtId="41" fontId="12" fillId="0" borderId="1" xfId="1" applyNumberFormat="1" applyFont="1" applyFill="1" applyBorder="1" applyAlignment="1">
      <alignment horizontal="right" vertical="top"/>
    </xf>
    <xf numFmtId="41" fontId="11" fillId="0" borderId="0" xfId="0" applyNumberFormat="1" applyFont="1" applyFill="1" applyAlignment="1">
      <alignment horizontal="right" vertical="top"/>
    </xf>
    <xf numFmtId="37" fontId="12" fillId="0" borderId="0" xfId="0" applyNumberFormat="1" applyFont="1" applyFill="1" applyAlignment="1">
      <alignment horizontal="right" vertical="top"/>
    </xf>
    <xf numFmtId="41" fontId="5" fillId="0" borderId="0" xfId="0" applyNumberFormat="1" applyFont="1" applyFill="1" applyBorder="1" applyAlignment="1">
      <alignment horizontal="center" vertical="top"/>
    </xf>
    <xf numFmtId="41" fontId="5" fillId="0" borderId="0" xfId="0" applyNumberFormat="1" applyFont="1" applyFill="1" applyAlignment="1">
      <alignment horizontal="center" vertical="top"/>
    </xf>
    <xf numFmtId="41" fontId="5" fillId="0" borderId="0" xfId="0" applyNumberFormat="1" applyFont="1" applyFill="1" applyAlignment="1">
      <alignment vertical="top"/>
    </xf>
    <xf numFmtId="0" fontId="5" fillId="0" borderId="0" xfId="0" applyFont="1" applyFill="1" applyAlignment="1">
      <alignment vertical="top"/>
    </xf>
    <xf numFmtId="41" fontId="5" fillId="0" borderId="291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right" vertical="top"/>
    </xf>
    <xf numFmtId="37" fontId="12" fillId="0" borderId="0" xfId="0" applyNumberFormat="1" applyFont="1" applyFill="1" applyAlignment="1">
      <alignment horizontal="right" vertical="top"/>
    </xf>
    <xf numFmtId="37" fontId="12" fillId="0" borderId="0" xfId="0" applyNumberFormat="1" applyFont="1" applyFill="1" applyAlignment="1">
      <alignment horizontal="right" vertical="top"/>
    </xf>
    <xf numFmtId="37" fontId="4" fillId="0" borderId="1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Alignment="1">
      <alignment horizontal="right" vertical="top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quotePrefix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top"/>
    </xf>
    <xf numFmtId="0" fontId="13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37763">
    <cellStyle name="_x0001_" xfId="4463" xr:uid="{0BD4312D-EC0C-4431-8982-04F5F0F94CAF}"/>
    <cellStyle name="          _x000d__x000a_shell=progman.exe_x000d__x000a_m" xfId="4464" xr:uid="{47D909ED-530D-4801-8B17-5E3BB1F2B7DE}"/>
    <cellStyle name=" (2)" xfId="4465" xr:uid="{12A05D4E-8C78-480B-AAFD-4F7D72933C40}"/>
    <cellStyle name="#,##0" xfId="4466" xr:uid="{3DC695BC-166E-42EF-A827-31CDA1A3E24D}"/>
    <cellStyle name="#,##0 2" xfId="10689" xr:uid="{00C6DFD0-09B2-4BE6-BD7F-CB28F54068AD}"/>
    <cellStyle name="#,##0 2 2" xfId="36403" xr:uid="{00C6DFD0-09B2-4BE6-BD7F-CB28F54068AD}"/>
    <cellStyle name="#,##0 2 3" xfId="33176" xr:uid="{00C6DFD0-09B2-4BE6-BD7F-CB28F54068AD}"/>
    <cellStyle name="#,##0 3" xfId="34017" xr:uid="{3DC695BC-166E-42EF-A827-31CDA1A3E24D}"/>
    <cellStyle name="#,##0 4" xfId="30514" xr:uid="{3DC695BC-166E-42EF-A827-31CDA1A3E24D}"/>
    <cellStyle name="%" xfId="10" xr:uid="{00000000-0005-0000-0000-000000000000}"/>
    <cellStyle name="% 2" xfId="4467" xr:uid="{3E35EDAE-4321-4FC1-90B4-5931D66514C4}"/>
    <cellStyle name="%_03-03-02012 (Thu) OPEX Usaw B1 2012 forecast YTD 18 1 2012" xfId="4468" xr:uid="{04DC3B44-9EEA-4FF3-91B2-97D121439970}"/>
    <cellStyle name="%_03-03-02012 (Thu) OPEX Usaw B1 2012 forecast YTD 18 1 2012_20-11-2012 Recap on Capex 2012 - Nov (Hai)" xfId="4469" xr:uid="{22393291-A803-419E-999B-83352F4559DF}"/>
    <cellStyle name="%_03-03-02012 (Thu) OPEX Usaw B1 2012 forecast YTD 18 1 2012_Capex 2013 to Dept v1" xfId="4470" xr:uid="{402FACCF-FDAA-4462-9141-1603533E8CD6}"/>
    <cellStyle name=",." xfId="4471" xr:uid="{389DF448-73E8-444E-9268-646BAD817E93}"/>
    <cellStyle name=".d©y" xfId="4472" xr:uid="{676AE233-CB42-4A8F-BEBC-B942EFEC88EB}"/>
    <cellStyle name="??" xfId="4473" xr:uid="{C9260233-64E0-46C7-82EA-89529CF0BDAE}"/>
    <cellStyle name="?? [0.00]_      " xfId="4474" xr:uid="{9BE5256B-3C08-491A-BCE1-8D4265032E02}"/>
    <cellStyle name="?? [0]" xfId="4475" xr:uid="{A3F00839-517F-4EFB-8154-B5EC68196D84}"/>
    <cellStyle name="??&amp;O?&amp;H?_x0008__x000f__x0007_?_x0007__x0001__x0001_" xfId="4476" xr:uid="{498A311D-B4A1-451E-9D65-1F89732971A8}"/>
    <cellStyle name="??&amp;O?&amp;H?_x0008_??_x0007__x0001__x0001_" xfId="4477" xr:uid="{832722A3-B0A9-4804-9DB1-B349B1D24117}"/>
    <cellStyle name="???" xfId="4478" xr:uid="{D8553EB9-5504-40DF-92BB-D2B9E2723A3E}"/>
    <cellStyle name="?_x001d_??%U©÷u&amp;H©÷9_x0008_? s_x000a__x0007__x0001__x0001_" xfId="4479" xr:uid="{A44ACC0E-B546-461E-996E-D9CB0B223D11}"/>
    <cellStyle name="?_x001d_??%U©÷u&amp;H©÷9_x0008_?_x0009_s_x000a__x0007__x0001__x0001_" xfId="4480" xr:uid="{84604D01-09E6-4AF2-9722-8BE34A11C84C}"/>
    <cellStyle name="???? [0.00]_      " xfId="4481" xr:uid="{8F445675-B0AB-43BF-8E56-F858DA0EEA16}"/>
    <cellStyle name="????_      " xfId="4482" xr:uid="{71585367-B2FF-43D7-BCA1-80EBEB9B1A4C}"/>
    <cellStyle name="???[0]_?? DI" xfId="4483" xr:uid="{6E50A38A-11A3-43B4-916A-F0A4FB3FEBE5}"/>
    <cellStyle name="???_?? DI" xfId="4484" xr:uid="{58B930AB-84EE-479F-A2A3-366211FE61E3}"/>
    <cellStyle name="??[0]_BRE" xfId="4485" xr:uid="{373434E0-82D0-49D0-9CCE-DC6056A22DFB}"/>
    <cellStyle name="??_      " xfId="4486" xr:uid="{EB117AB6-60DE-4E6E-8F1F-934F30A18E8E}"/>
    <cellStyle name="??A? [0]_laroux_1_¢¬???¢â? " xfId="4487" xr:uid="{15E4E48E-9A75-49E3-A1FA-77CF1AB00AB7}"/>
    <cellStyle name="??A?_laroux_1_¢¬???¢â? " xfId="4488" xr:uid="{966CBEF2-104A-4683-B4AD-C637EB418C6F}"/>
    <cellStyle name="?¡±¢¥?_?¨ù??¢´¢¥_¢¬???¢â? " xfId="4489" xr:uid="{DBE851FD-1545-4B0A-8A51-72BC99751C61}"/>
    <cellStyle name="_x0001_?¶æµ_x001b_ºß­ " xfId="4490" xr:uid="{85ADDC6A-8B28-4634-B7F4-3A131E6E0417}"/>
    <cellStyle name="_x0001_?¶æµ_x001b_ºß­_" xfId="4491" xr:uid="{39D1520A-9A1B-4E17-A79A-6B953F0BFB9E}"/>
    <cellStyle name="?ðÇ%U?&amp;H?_x0008_?s_x000a__x0007__x0001__x0001_" xfId="4492" xr:uid="{B9C526F4-E2E7-4E96-9EB1-CEC8579FF376}"/>
    <cellStyle name="_x0001_\Ô" xfId="4493" xr:uid="{E8E6060E-35B0-4041-A52F-23841318573B}"/>
    <cellStyle name="_x0001_\Ô 2" xfId="4494" xr:uid="{833952A7-BB0B-47D5-BC81-FFB6061EE257}"/>
    <cellStyle name="_02-11-2010-Dieu chinh bao gia" xfId="4495" xr:uid="{1E55EA7E-077A-4756-93F3-C69E15046CBA}"/>
    <cellStyle name="_03-06-2010 Revise Quotation for additional job &amp; material for HP PMB" xfId="4496" xr:uid="{3AFBA8BC-9003-4610-82FC-92DB442A848F}"/>
    <cellStyle name="_13-12-2010 Godau Capex-PN" xfId="4497" xr:uid="{67129B38-423E-415F-8F1E-7CD67EA3E3EA}"/>
    <cellStyle name="_27-10-2010 CCIM vs SEC comparison" xfId="4498" xr:uid="{22A38E50-4C31-4C8F-B800-56A17BD273C1}"/>
    <cellStyle name="_8" xfId="4499" xr:uid="{6B5921CE-6087-491E-BB95-C368466CF511}"/>
    <cellStyle name="_9" xfId="4500" xr:uid="{677081B3-CDC4-4AFA-A614-4D083B9B78DE}"/>
    <cellStyle name="_AJUM&amp;EQuotation020408-Top Vina" xfId="4501" xr:uid="{6E833066-A181-4650-9DC4-5779F624C3F6}"/>
    <cellStyle name="_Asia packaging quotation (27-06-06)" xfId="4502" xr:uid="{F7320C0B-306C-4F31-B558-C274252B15C5}"/>
    <cellStyle name="_Bang cham cong" xfId="4503" xr:uid="{8285946F-3F24-4FD5-8A86-4134BA071694}"/>
    <cellStyle name="_bang tong hop khoi luong cac mau nha" xfId="4504" xr:uid="{08462CA1-9E01-4395-B5CF-50CB65877CCC}"/>
    <cellStyle name="_Bao cao xay gach.tong" xfId="4505" xr:uid="{D6931316-9060-47DE-A826-2F3EC3042D8A}"/>
    <cellStyle name="_BCCT5" xfId="4506" xr:uid="{840C8B97-42BE-42A4-A0CD-2D61AD834CE4}"/>
    <cellStyle name="_BCCT5_03-03-02012 (Thu) OPEX Usaw B1 2012 forecast YTD 18 1 2012" xfId="4507" xr:uid="{41413D9B-5A8C-46A7-A867-047AE8B3017A}"/>
    <cellStyle name="_BCCT5_03-03-02012 (Thu) OPEX Usaw B1 2012 forecast YTD 18 1 2012_20-11-2012 Recap on Capex 2012 - Nov (Hai)" xfId="4508" xr:uid="{0B7B3365-E6D1-4229-9AF5-3AC0A9728AA5}"/>
    <cellStyle name="_BCCT5_03-03-02012 (Thu) OPEX Usaw B1 2012 forecast YTD 18 1 2012_20-11-2012 Recap on Capex 2012 - Nov (Hai)_Capex monitoring 2015" xfId="4509" xr:uid="{8DCA0D2B-E16D-48CA-AE92-20E5792A2609}"/>
    <cellStyle name="_BCCT5_03-03-02012 (Thu) OPEX Usaw B1 2012 forecast YTD 18 1 2012_20-11-2012 Recap on Capex 2012 - Nov (Hai)_Capex monitoring 2016 v2" xfId="4510" xr:uid="{EEC9837A-DDAD-4446-94D8-A7DFD2F81A7C}"/>
    <cellStyle name="_BCCT5_03-03-02012 (Thu) OPEX Usaw B1 2012 forecast YTD 18 1 2012_Capex 2013 to Dept v1" xfId="4511" xr:uid="{BF7AD722-4C88-42AC-8984-5CDCB9AAC1E9}"/>
    <cellStyle name="_BCCT5_03-03-02012 (Thu) OPEX Usaw B1 2012 forecast YTD 18 1 2012_Capex 2013 to Dept v1_Capex monitoring 2015" xfId="4512" xr:uid="{7D1CE390-4A09-4808-AEFD-A3882376B16B}"/>
    <cellStyle name="_BCCT5_03-03-02012 (Thu) OPEX Usaw B1 2012 forecast YTD 18 1 2012_Capex 2013 to Dept v1_Capex monitoring 2016 v2" xfId="4513" xr:uid="{CC3C5DA5-5777-453B-B4B4-93F0D3F41E76}"/>
    <cellStyle name="_BCCT5_20-11-2012 Recap on Capex 2012 - Nov (Hai)" xfId="4514" xr:uid="{D75B1D62-F934-4612-A9EE-C3ABAA523B2E}"/>
    <cellStyle name="_BCCT5_20-11-2012 Recap on Capex 2012 - Nov (Hai)_Capex monitoring 2015" xfId="4515" xr:uid="{B27B5490-F178-4C29-8CAC-342FE18C0F99}"/>
    <cellStyle name="_BCCT5_20-11-2012 Recap on Capex 2012 - Nov (Hai)_Capex monitoring 2016 v2" xfId="4516" xr:uid="{8AC45E2A-EF29-4829-A9C7-309276F804D3}"/>
    <cellStyle name="_BCCT5_Capex 2012 report to BOM" xfId="4517" xr:uid="{28C0A507-3512-4B43-AA16-452A252D0CAD}"/>
    <cellStyle name="_BCCT5_Capex 2012 report to BOM_Capex monitoring 2015" xfId="4518" xr:uid="{83981AAF-5544-44D3-8114-A76CDCFDC1AD}"/>
    <cellStyle name="_BCCT5_Capex 2012 report to BOM_Capex monitoring 2016 v2" xfId="4519" xr:uid="{DA6D7B47-7E8D-4313-A0BB-4B3B20454D4B}"/>
    <cellStyle name="_BCCT5_Capex 2013 to Dept v1" xfId="4520" xr:uid="{9A4C5B84-E4FB-49A9-9EF4-AE3EFCD3E690}"/>
    <cellStyle name="_BCCT5_Capex 2013 to Dept v1_Capex monitoring 2015" xfId="4521" xr:uid="{79D21865-F8D0-4A6C-9B5A-FF86557882F9}"/>
    <cellStyle name="_BCCT5_Capex 2013 to Dept v1_Capex monitoring 2016 v2" xfId="4522" xr:uid="{FD6226D9-3532-4FB5-86A6-2BB2711A7C76}"/>
    <cellStyle name="_BCCT5_Copy of 13-07-2012 (2012 Capex to Mr Tam) (2)" xfId="4523" xr:uid="{D87E660F-F33D-47B6-87F8-351947680047}"/>
    <cellStyle name="_BCCT5_Copy of 13-07-2012 (2012 Capex to Mr Tam) (2)_Capex monitoring 2015" xfId="4524" xr:uid="{F7A91043-4657-449B-81D9-B40B600EB4AA}"/>
    <cellStyle name="_BCCT5_Copy of 13-07-2012 (2012 Capex to Mr Tam) (2)_Capex monitoring 2016 v2" xfId="4525" xr:uid="{C30F0B06-C6B8-4157-9312-14BA8B5C7BB4}"/>
    <cellStyle name="_BG HUng Bi -a - 130810" xfId="4526" xr:uid="{09566D54-8A70-4B32-B122-338F728F1979}"/>
    <cellStyle name="_BG nha xuong Thanh cong - 230710" xfId="4527" xr:uid="{993EA2B4-B261-4CF3-B1A8-20AD8A2378E1}"/>
    <cellStyle name="_Book1" xfId="4528" xr:uid="{1AE1D3E9-99D1-404A-B254-5DFAE856D965}"/>
    <cellStyle name="_x0001__Book1" xfId="4529" xr:uid="{4AABDA67-8313-40CF-A92C-3B4627EC6BBA}"/>
    <cellStyle name="_Book1_03-06-2010 Revise Quotation for additional job &amp; material for HP PMB" xfId="4530" xr:uid="{8DBEC356-8974-45ED-BFF4-D5944C0C4C5D}"/>
    <cellStyle name="_Book1_1" xfId="4531" xr:uid="{2535DC29-0BFF-42B1-9A83-B352AE690285}"/>
    <cellStyle name="_Book1_1_02-11-2010-Dieu chinh bao gia" xfId="4532" xr:uid="{2D45911A-BC2D-4419-B3A8-A405BD3CCC59}"/>
    <cellStyle name="_Book1_1_Book1" xfId="4533" xr:uid="{B8F2E77B-3392-4351-BE52-DBB9A4FC488C}"/>
    <cellStyle name="_Book1_1_CCIM estm Cost &amp; Estm complete time" xfId="4534" xr:uid="{8CEC49BC-7A7E-49EE-9E22-F42AB41FF852}"/>
    <cellStyle name="_Book1_1_Giá chế tạo tháng 6-2011-Be tong VINAINCON" xfId="4535" xr:uid="{741DB09A-C21F-4404-8235-B82CAEB65283}"/>
    <cellStyle name="_Book1_1_KL dam" xfId="4536" xr:uid="{7DBD06FB-9CC9-46BB-9E70-8E2CF97D58C7}"/>
    <cellStyle name="_Book1_1_KL Silo 18.5m-12082011" xfId="4537" xr:uid="{8CCC47A1-A27F-4E10-BC37-9F7E97E24086}"/>
    <cellStyle name="_Book1_1_kL21-3" xfId="4538" xr:uid="{592C5B5B-034E-4AB2-BFF1-D63F08424807}"/>
    <cellStyle name="_Book1_1_Nha ap trung Thai Binh" xfId="4539" xr:uid="{E9BF6998-79DD-4C43-B6A6-736AA94050DF}"/>
    <cellStyle name="_Book1_1_Nha hang Minh Khai - HP-1" xfId="4540" xr:uid="{BA3EB85D-6B7F-499F-A72E-F0B45E4696FF}"/>
    <cellStyle name="_Book1_1_Nha kho nguyen lieu-lai" xfId="4541" xr:uid="{AC82CCD2-1C5E-4C6A-AE0A-5D708D3089C1}"/>
    <cellStyle name="_Book1_1_PGV Hoan My" xfId="4542" xr:uid="{0CEA84C3-4207-4C27-9B81-A863017226C6}"/>
    <cellStyle name="_Book1_1_Phu luc HD goc" xfId="4543" xr:uid="{56CC4878-F6B1-4C5B-94EE-ACB5998E49B6}"/>
    <cellStyle name="_Book1_1_Phu Luc HD-01" xfId="4544" xr:uid="{C905BC14-6083-46AA-B9AE-D546758CAE6A}"/>
    <cellStyle name="_Book1_1_PL Hop dong 26-11-2010" xfId="4545" xr:uid="{46EE454D-7610-4BE0-8D5F-C94B4FC5253F}"/>
    <cellStyle name="_Book1_2" xfId="4546" xr:uid="{B3D7E8E0-9782-4467-9EE1-11554646330E}"/>
    <cellStyle name="_Book1_27-10-2010 CCIM vs SEC comparison" xfId="4547" xr:uid="{9B9E2AF3-3977-4749-83E8-0EFB6BDE31CC}"/>
    <cellStyle name="_Book1_3" xfId="4548" xr:uid="{A5931F73-8598-42A6-9B1D-3BA3397A4239}"/>
    <cellStyle name="_Book1_Bang cham cong" xfId="4549" xr:uid="{74283B3A-A6CE-4FC0-AC12-2E0F5C097DD9}"/>
    <cellStyle name="_Book1_bang tong hop khoi luong cac mau nha" xfId="4550" xr:uid="{6277AA90-6853-4307-BEA2-49434EB61B3B}"/>
    <cellStyle name="_Book1_BG HUng Bi -a - 130810" xfId="4551" xr:uid="{7F450BDC-3D71-400B-8E7F-1EF53B2151CD}"/>
    <cellStyle name="_Book1_BG nha xuong Thanh cong - 230710" xfId="4552" xr:uid="{06F88111-C512-463C-811B-A4A462EB453E}"/>
    <cellStyle name="_Book1_Book1" xfId="4553" xr:uid="{F821A8C6-1D17-4EB7-82B3-39899B119BBA}"/>
    <cellStyle name="_Book1_Chi tiet bao gia bon" xfId="4554" xr:uid="{BFB0490E-A0BA-4E37-AE53-E4264B4AEF9B}"/>
    <cellStyle name="_Book1_Do thuc te - Vat tu dien" xfId="4555" xr:uid="{F5DC9DED-CC8C-4CC0-8138-708C36E47E24}"/>
    <cellStyle name="_Book1_DutoanMongTB-ThanTho" xfId="4556" xr:uid="{DAC58A03-57B9-43B8-ABBF-4E1EA779AC79}"/>
    <cellStyle name="_Book1_Giá chế tạo tháng 6-2011-Be tong VINAINCON" xfId="4557" xr:uid="{242DD15A-B419-4E9F-B0AE-DB995574DE01}"/>
    <cellStyle name="_Book1_Giao khoan ADCo - Anh Nghi" xfId="4558" xr:uid="{7962E72D-4D23-4C1C-87FB-8F7791E294F4}"/>
    <cellStyle name="_Book1_Khoi luong" xfId="4559" xr:uid="{BE50059D-E442-44D8-9108-CC10E1D76E0D}"/>
    <cellStyle name="_Book1_Khung do dieu hoa" xfId="4560" xr:uid="{D208CDB5-9274-4B9E-AC69-7E06D76BA5A5}"/>
    <cellStyle name="_Book1_KL" xfId="4561" xr:uid="{CD6CAF2B-C88B-4C28-901B-CFCC5544329F}"/>
    <cellStyle name="_Book1_KL bon ADCo + Duong Ong" xfId="4562" xr:uid="{C7E8D930-5AEA-4FA3-8721-006B282630C7}"/>
    <cellStyle name="_Book1_KL bon ADCo + Duong Ong-09-6-2010" xfId="4563" xr:uid="{08D269DB-27E9-4915-BFC1-11FBA7C11996}"/>
    <cellStyle name="_Book1_KL dam" xfId="4564" xr:uid="{26F18FCB-C86B-4BBD-8458-B414655E0632}"/>
    <cellStyle name="_Book1_KL Silo 18.5m-12082011" xfId="4565" xr:uid="{1106A9FD-9878-4AF2-ADA8-DAAB448ED96C}"/>
    <cellStyle name="_Book1_kL21-3" xfId="4566" xr:uid="{0FB47795-6BDD-423A-8327-DCCFD5ED6E4E}"/>
    <cellStyle name="_Book1_lai" xfId="4567" xr:uid="{5A7442AD-CC13-4BDB-B04D-68CAFFC1956F}"/>
    <cellStyle name="_Book1_Mong cac bon chua" xfId="4568" xr:uid="{2E486DF6-57C9-4EC0-BB7F-0C005C39A383}"/>
    <cellStyle name="_Book1_Nha ap trung Thai Binh" xfId="4569" xr:uid="{70BF5C66-6905-4C48-99C4-C400923E92E1}"/>
    <cellStyle name="_Book1_Nha hang Minh Khai - HP-1" xfId="4570" xr:uid="{F44184F3-474D-402A-B476-BC3477618184}"/>
    <cellStyle name="_Book1_Nha kho nguyen lieu-lai" xfId="4571" xr:uid="{D7E81C57-107B-4AD6-9CAB-AD1D28DF7D68}"/>
    <cellStyle name="_Book1_Nha may - Dieu khien -Garage - ong khoi-Dau gian no" xfId="4572" xr:uid="{4891514D-EF38-4EB3-8A66-025FD91BF78F}"/>
    <cellStyle name="_Book1_Nha xuong CPT" xfId="4573" xr:uid="{BEC78FB9-50F3-405D-816D-5715658E0428}"/>
    <cellStyle name="_Book1_Nha xuong CPT-Bac Ninh" xfId="4574" xr:uid="{D8E02AFF-7A68-4004-B14B-F0F3DE38B059}"/>
    <cellStyle name="_Book1_PGV Hoan My" xfId="4575" xr:uid="{CDB5AC18-9DF2-414A-ACCA-A16ACE8FB528}"/>
    <cellStyle name="_Book1_Phu luc bo xung 09-06-2010-Mail" xfId="4576" xr:uid="{87C4DE6A-1EF4-4C06-B817-FEE34611BE47}"/>
    <cellStyle name="_Book1_Phu luc nghiem thu-01" xfId="4577" xr:uid="{5C0905B5-8325-4E28-B311-EBA6E5B2441D}"/>
    <cellStyle name="_Book1_Phu luc nghiem thu-02" xfId="4578" xr:uid="{B803A342-709F-4DC1-A217-2B085C305725}"/>
    <cellStyle name="_Book1_Quyet toan - HD so 98" xfId="4579" xr:uid="{FF757922-8226-4C58-9CC0-D660C1A26820}"/>
    <cellStyle name="_Book1_Quyet toan -XD204-1" xfId="4580" xr:uid="{304163A4-768A-47AE-A0D1-B437F621B6B3}"/>
    <cellStyle name="_Book1_Sheet1" xfId="4581" xr:uid="{9D8243DE-37A5-4437-A0B8-4D3F3717A9CE}"/>
    <cellStyle name="_Book1_Sheet2" xfId="4582" xr:uid="{5CF69470-8A2B-4C89-A087-E0B28B1D874A}"/>
    <cellStyle name="_Book1_Silo xi mang dot 2" xfId="4583" xr:uid="{7DBAFDA9-5B6B-47F2-BEDF-0F8882B3BB42}"/>
    <cellStyle name="_Book1_Tong hop cau kien" xfId="4584" xr:uid="{5F1CFE73-6992-45A5-9B1C-351211671B90}"/>
    <cellStyle name="_Book1_Tong hop so sanh gia tri thay doi bo xung 27-05-2010" xfId="4585" xr:uid="{436A6E5D-21AD-43C8-A6A8-DDCAC0682776}"/>
    <cellStyle name="_Book1_Vat tu dien" xfId="4586" xr:uid="{57601501-1295-49DF-95D4-77284307A1E9}"/>
    <cellStyle name="_Book1_Vat tu dien-Tiep dia" xfId="4587" xr:uid="{3C14EDA3-F009-450E-83D1-FE20A5B0D0B9}"/>
    <cellStyle name="_Book1_Xay tho LK06-het thang 09" xfId="4588" xr:uid="{D3398E8E-6E02-4361-B914-4BE87786BA68}"/>
    <cellStyle name="_BOQ of DY BEND (UP)" xfId="4589" xr:uid="{50D768CD-6171-4F2C-8D01-45AB8338DFCB}"/>
    <cellStyle name="_BOQ-Tae young (PRICE)" xfId="4590" xr:uid="{B6BCD3DB-C290-4C51-B2C0-7E9151345418}"/>
    <cellStyle name="_CCIM estm Cost &amp; Estm complete time" xfId="4591" xr:uid="{6E5E90C0-FC51-42A2-A159-EB6ACF168784}"/>
    <cellStyle name="_Chi tiet bao gia bon" xfId="4592" xr:uid="{324E3465-25A8-4DDB-9ABF-18412118DFAA}"/>
    <cellStyle name="_Copy of BOQ" xfId="4593" xr:uid="{52882280-1002-47B0-9F2D-7A7531C60EBA}"/>
    <cellStyle name="_Do thuc te - Vat tu dien" xfId="4594" xr:uid="{050B7E47-381E-4947-ADAB-E90F06ABCE9C}"/>
    <cellStyle name="_DT972000" xfId="4595" xr:uid="{C9078911-18D8-402D-BEB6-D3D1B2D05574}"/>
    <cellStyle name="_DutoanMongTB-ThanTho" xfId="4596" xr:uid="{6814B609-9A6A-4A00-A6CF-97288B6B010A}"/>
    <cellStyle name="_FA &amp; FP (cuongvh 30-06-2006)" xfId="4597" xr:uid="{603044F0-484C-4912-BE26-E236C9BFAA55}"/>
    <cellStyle name="_Giá chế tạo tháng 6-2011-Be tong VINAINCON" xfId="4598" xr:uid="{5FE97EC2-BC8B-41E1-BF38-EE85920707A5}"/>
    <cellStyle name="_Giao khoan ADCo - Anh Nghi" xfId="4599" xr:uid="{33025073-C561-44AE-AD1F-BF0988097DE2}"/>
    <cellStyle name="_Imported Mechanical Material" xfId="4600" xr:uid="{EF76E2B2-EBF9-46AF-AC8F-1502C6F8B8A0}"/>
    <cellStyle name="_Khoi luong" xfId="4601" xr:uid="{9E42FC7A-3E46-45AF-BF67-1B1593AB8E8A}"/>
    <cellStyle name="_Khung do dieu hoa" xfId="4602" xr:uid="{824BD5BA-BD8C-4B52-8DC5-8B65BE061C46}"/>
    <cellStyle name="_KL" xfId="4603" xr:uid="{4818C041-2665-4D89-9A13-B5805D4CD0DF}"/>
    <cellStyle name="_KL - NHA KHO 96x36" xfId="4604" xr:uid="{F0C0706A-2AB9-487B-9EEF-CDCAF5BA901F}"/>
    <cellStyle name="_KL bang tt dien tu" xfId="4605" xr:uid="{B098D8A2-97BF-47FC-B71D-955CC5CCD553}"/>
    <cellStyle name="_KL bon ADCo + Duong Ong" xfId="4606" xr:uid="{B77F662E-7C3E-4D62-8943-42E65D011C37}"/>
    <cellStyle name="_KL bon ADCo + Duong Ong-09-6-2010" xfId="4607" xr:uid="{4827FA6B-DA92-4428-817A-A7BC78FC692A}"/>
    <cellStyle name="_KL dam" xfId="4608" xr:uid="{24EC41A5-69C1-4BD1-91C2-865B7B3979EF}"/>
    <cellStyle name="_KL l­¬ng t9" xfId="4609" xr:uid="{D9070B57-08C5-4C86-84F8-615773F23F64}"/>
    <cellStyle name="_KL l­¬ng t9_Capex monitoring 2015" xfId="4610" xr:uid="{99C90252-B116-4B43-AFAD-C86AE469F0A6}"/>
    <cellStyle name="_KL l­¬ng t9_Capex monitoring 2016 v2" xfId="4611" xr:uid="{CC96294A-8C19-4ABD-9B93-0BCF8E5C7847}"/>
    <cellStyle name="_KL Silo 18.5m-12082011" xfId="4612" xr:uid="{CC8851BD-57FA-4951-9384-55D41370EE76}"/>
    <cellStyle name="_KL vat lieu chiu lua" xfId="4613" xr:uid="{E796D232-17DE-42E9-B75A-2D74AB3C2248}"/>
    <cellStyle name="_KL vat lieu chiu lua_03-03-02012 (Thu) OPEX Usaw B1 2012 forecast YTD 18 1 2012" xfId="4614" xr:uid="{91B97FFC-AEE7-4D9E-A3D4-CEA1BD04A8CB}"/>
    <cellStyle name="_KL vat lieu chiu lua_03-03-02012 (Thu) OPEX Usaw B1 2012 forecast YTD 18 1 2012_20-11-2012 Recap on Capex 2012 - Nov (Hai)" xfId="4615" xr:uid="{06BE1276-C1AB-4C38-8C22-3435C00959E7}"/>
    <cellStyle name="_KL vat lieu chiu lua_03-03-02012 (Thu) OPEX Usaw B1 2012 forecast YTD 18 1 2012_20-11-2012 Recap on Capex 2012 - Nov (Hai)_Capex monitoring 2015" xfId="4616" xr:uid="{D1C51744-5206-4EDC-80D2-39D073DDC254}"/>
    <cellStyle name="_KL vat lieu chiu lua_03-03-02012 (Thu) OPEX Usaw B1 2012 forecast YTD 18 1 2012_20-11-2012 Recap on Capex 2012 - Nov (Hai)_Capex monitoring 2016 v2" xfId="4617" xr:uid="{C8235DD7-61CB-4535-A674-D2CBF3E72203}"/>
    <cellStyle name="_KL vat lieu chiu lua_03-03-02012 (Thu) OPEX Usaw B1 2012 forecast YTD 18 1 2012_Capex 2013 to Dept v1" xfId="4618" xr:uid="{FA13F863-9F5E-4CE0-92E0-0C90BAE9DEAA}"/>
    <cellStyle name="_KL vat lieu chiu lua_03-03-02012 (Thu) OPEX Usaw B1 2012 forecast YTD 18 1 2012_Capex 2013 to Dept v1_Capex monitoring 2015" xfId="4619" xr:uid="{53A5B12C-C426-42B8-A0A0-14F9DB2AF0B5}"/>
    <cellStyle name="_KL vat lieu chiu lua_03-03-02012 (Thu) OPEX Usaw B1 2012 forecast YTD 18 1 2012_Capex 2013 to Dept v1_Capex monitoring 2016 v2" xfId="4620" xr:uid="{EFE3C1FB-B5A5-4C84-BEE2-4ABFC76EBB41}"/>
    <cellStyle name="_KL vat lieu chiu lua_20-11-2012 Recap on Capex 2012 - Nov (Hai)" xfId="4621" xr:uid="{E4389BEF-C691-4164-818C-CAD60FB3C89F}"/>
    <cellStyle name="_KL vat lieu chiu lua_20-11-2012 Recap on Capex 2012 - Nov (Hai)_Capex monitoring 2015" xfId="4622" xr:uid="{57B1E2FC-6643-4DC6-ADE0-8AE28E8E735F}"/>
    <cellStyle name="_KL vat lieu chiu lua_20-11-2012 Recap on Capex 2012 - Nov (Hai)_Capex monitoring 2016 v2" xfId="4623" xr:uid="{AE7E859E-8ED9-4315-954C-1487BDE3CF56}"/>
    <cellStyle name="_KL vat lieu chiu lua_Capex 2012 report to BOM" xfId="4624" xr:uid="{9C29BC22-9066-44DC-9489-1DDAB33DAEE9}"/>
    <cellStyle name="_KL vat lieu chiu lua_Capex 2012 report to BOM_Capex monitoring 2015" xfId="4625" xr:uid="{BB2166C8-D3A5-4C7B-896B-8FED0934BE01}"/>
    <cellStyle name="_KL vat lieu chiu lua_Capex 2012 report to BOM_Capex monitoring 2016 v2" xfId="4626" xr:uid="{ACD0267C-0937-4516-9388-D453438D2F6D}"/>
    <cellStyle name="_KL vat lieu chiu lua_Capex 2013 to Dept v1" xfId="4627" xr:uid="{A38F2BEF-F55F-4E26-B324-15584F14EF46}"/>
    <cellStyle name="_KL vat lieu chiu lua_Capex 2013 to Dept v1_Capex monitoring 2015" xfId="4628" xr:uid="{A77E7560-6C1B-4C88-B681-8085B7F1A83B}"/>
    <cellStyle name="_KL vat lieu chiu lua_Capex 2013 to Dept v1_Capex monitoring 2016 v2" xfId="4629" xr:uid="{B85F695F-41EB-41F0-B765-531329EB8BB1}"/>
    <cellStyle name="_KL vat lieu chiu lua_Copy of 13-07-2012 (2012 Capex to Mr Tam) (2)" xfId="4630" xr:uid="{A2C6FA75-05F5-4DCE-BF31-8CE2D48B1D60}"/>
    <cellStyle name="_KL vat lieu chiu lua_Copy of 13-07-2012 (2012 Capex to Mr Tam) (2)_Capex monitoring 2015" xfId="4631" xr:uid="{86A59952-85EF-4AF0-A041-50B72AFFFE7D}"/>
    <cellStyle name="_KL vat lieu chiu lua_Copy of 13-07-2012 (2012 Capex to Mr Tam) (2)_Capex monitoring 2016 v2" xfId="4632" xr:uid="{AF316B91-B6C1-4030-A60D-44AFC7D37D80}"/>
    <cellStyle name="_kL21-3" xfId="4633" xr:uid="{29191D95-004B-44E3-99E1-42C73F39E3AE}"/>
    <cellStyle name="_kL21-3_20-11-2012 Recap on Capex 2012 - Nov (Hai)" xfId="4634" xr:uid="{EB6DF9C0-9051-4B38-BD1D-D0D2D2B2A304}"/>
    <cellStyle name="_kL21-3_Capex 2013 to Dept v1" xfId="4635" xr:uid="{3D0D1B15-8C29-413C-9ED5-5F563A9DE027}"/>
    <cellStyle name="_kL21-3_Capex monitoring 2015" xfId="4636" xr:uid="{2F35FB06-140C-480B-A497-84111AE4912A}"/>
    <cellStyle name="_kL21-3_Capex monitoring 2016 v2" xfId="4637" xr:uid="{525E7C31-C4C8-458F-8373-729174B23547}"/>
    <cellStyle name="_KT (2)" xfId="4638" xr:uid="{C5221242-C6B3-4FFD-95DC-289AEB0B638F}"/>
    <cellStyle name="_KT (2)_1" xfId="4639" xr:uid="{F436AB6D-35AF-4C28-B67B-373D72F20FCD}"/>
    <cellStyle name="_KT (2)_2" xfId="4640" xr:uid="{07C9F305-5472-440A-8C70-33293C1D5CD7}"/>
    <cellStyle name="_KT (2)_2_TG-TH" xfId="4641" xr:uid="{F3F43BD3-1611-4BE9-AAE5-6722DEE92BAE}"/>
    <cellStyle name="_KT (2)_2_TG-TH_Bao cao xay gach.tong" xfId="4642" xr:uid="{485CB597-BEBC-4E46-86F8-22F36655CAF0}"/>
    <cellStyle name="_KT (2)_2_TG-TH_Book1" xfId="4643" xr:uid="{7D3719A9-CD6A-40E5-90AD-6F765C3BC671}"/>
    <cellStyle name="_KT (2)_2_TG-TH_Book1_1" xfId="4644" xr:uid="{8D00D444-5074-4229-B453-07E95F9D6EE0}"/>
    <cellStyle name="_KT (2)_2_TG-TH_Giá chế tạo tháng 6-2011-Be tong VINAINCON" xfId="4645" xr:uid="{1C6E22CD-2C22-4D40-88DA-623668C1FF51}"/>
    <cellStyle name="_KT (2)_2_TG-TH_Imported Mechanical Material" xfId="4646" xr:uid="{3B51B460-2438-4F46-A31E-5F7A0AD46DA1}"/>
    <cellStyle name="_KT (2)_2_TG-TH_Khung do dieu hoa" xfId="4647" xr:uid="{A2CC9F67-1FC4-4AF5-8BDC-A7AA2448F377}"/>
    <cellStyle name="_KT (2)_2_TG-TH_KL bang tt dien tu" xfId="4648" xr:uid="{AFD854A6-704C-48E2-8A9D-B864A5975FC4}"/>
    <cellStyle name="_KT (2)_2_TG-TH_KL Silo 18.5m-12082011" xfId="4649" xr:uid="{E073F24A-731B-4A63-899E-B1D630F52147}"/>
    <cellStyle name="_KT (2)_2_TG-TH_KL vat lieu chiu lua" xfId="4650" xr:uid="{10106340-27E2-4B48-9285-5B9F1CFE677E}"/>
    <cellStyle name="_KT (2)_2_TG-TH_kL21-3" xfId="4651" xr:uid="{020EE289-EFFA-4142-8D6D-6D4EA2C92118}"/>
    <cellStyle name="_KT (2)_2_TG-TH_lai" xfId="4652" xr:uid="{8DA6D72F-D9AC-425A-9FAB-36EADA120101}"/>
    <cellStyle name="_KT (2)_2_TG-TH_Nha ap trung Thai Binh" xfId="4653" xr:uid="{F02C342A-97F4-4046-B022-F24E0DE6A93B}"/>
    <cellStyle name="_KT (2)_2_TG-TH_Nha hang Minh Khai - HP-1" xfId="4654" xr:uid="{1FD6F610-E1FA-49FD-B80F-3EEFD433BB0B}"/>
    <cellStyle name="_KT (2)_2_TG-TH_Nha xuong CPT" xfId="4655" xr:uid="{BF58EC50-7BA6-4678-89E3-38AE02344715}"/>
    <cellStyle name="_KT (2)_2_TG-TH_Nha xuong CPT-Bac Ninh" xfId="4656" xr:uid="{30B5E255-AACC-49F1-9137-C720FD7737C7}"/>
    <cellStyle name="_KT (2)_2_TG-TH_PGV Hoan My" xfId="4657" xr:uid="{B3CF3C1D-C11D-4F8C-AE4E-40A6D504D2AB}"/>
    <cellStyle name="_KT (2)_2_TG-TH_Quyet toan -XD204-1" xfId="4658" xr:uid="{DE0841A5-1FEB-4068-9103-3E5BDF458259}"/>
    <cellStyle name="_KT (2)_3" xfId="4659" xr:uid="{F5C034C5-5ADE-4A46-9471-F6CE76480DA2}"/>
    <cellStyle name="_KT (2)_3_TG-TH" xfId="4660" xr:uid="{F3834786-95E7-4B02-9A38-DACBE27AE11D}"/>
    <cellStyle name="_KT (2)_3_TG-TH_PERSONAL" xfId="4661" xr:uid="{E0CD1F6E-A4AB-49B8-9AB2-722F8A42F782}"/>
    <cellStyle name="_KT (2)_3_TG-TH_PERSONAL_Book1" xfId="4662" xr:uid="{E2E2C630-566B-4A91-8BCD-8338C63C1DCF}"/>
    <cellStyle name="_KT (2)_3_TG-TH_PERSONAL_Tong hop KHCB 2001" xfId="4663" xr:uid="{13717ECD-3B4C-4674-98A8-9681B7A6EFC4}"/>
    <cellStyle name="_KT (2)_4" xfId="4664" xr:uid="{C83AC86C-5DEF-457A-BCEB-AEDAD21347D1}"/>
    <cellStyle name="_KT (2)_4_Bao cao xay gach.tong" xfId="4665" xr:uid="{A9B56EA8-4174-4E89-82B0-DF969283842A}"/>
    <cellStyle name="_KT (2)_4_Book1" xfId="4666" xr:uid="{E8A15D39-A450-432C-BEBA-5C4B5D6A9A41}"/>
    <cellStyle name="_KT (2)_4_Book1_1" xfId="4667" xr:uid="{2A78C71D-2528-459E-B8BD-F01CAC3E4DB6}"/>
    <cellStyle name="_KT (2)_4_Giá chế tạo tháng 6-2011-Be tong VINAINCON" xfId="4668" xr:uid="{1238563D-72A7-408A-AA01-BE1AF42A3CF7}"/>
    <cellStyle name="_KT (2)_4_Imported Mechanical Material" xfId="4669" xr:uid="{5BC603A6-C6B3-4ADE-8E7E-116691C40619}"/>
    <cellStyle name="_KT (2)_4_Khung do dieu hoa" xfId="4670" xr:uid="{CDB5C15F-9011-478C-A14F-6F1CB07D4694}"/>
    <cellStyle name="_KT (2)_4_KL bang tt dien tu" xfId="4671" xr:uid="{55E9FE83-093D-4B39-B480-7A754D587197}"/>
    <cellStyle name="_KT (2)_4_KL Silo 18.5m-12082011" xfId="4672" xr:uid="{EA233D0D-6AA5-46AB-852F-B8741E20307B}"/>
    <cellStyle name="_KT (2)_4_KL vat lieu chiu lua" xfId="4673" xr:uid="{96DA0999-4A5A-45C6-A0CF-E368CDE68A21}"/>
    <cellStyle name="_KT (2)_4_kL21-3" xfId="4674" xr:uid="{D3533CB9-21CA-45B3-9456-E3DD801173D0}"/>
    <cellStyle name="_KT (2)_4_lai" xfId="4675" xr:uid="{DC2546F5-3E6D-4B61-AA65-F046BC87A2AD}"/>
    <cellStyle name="_KT (2)_4_Nha ap trung Thai Binh" xfId="4676" xr:uid="{BB32B673-2EB2-4C59-8562-4E670050A821}"/>
    <cellStyle name="_KT (2)_4_Nha hang Minh Khai - HP-1" xfId="4677" xr:uid="{3AAC65F2-BDBD-4E37-8CC2-0C51D955C560}"/>
    <cellStyle name="_KT (2)_4_Nha xuong CPT" xfId="4678" xr:uid="{2B574DFF-775E-4856-8C42-AC0295D9DB54}"/>
    <cellStyle name="_KT (2)_4_Nha xuong CPT-Bac Ninh" xfId="4679" xr:uid="{15A40FB9-AFDD-4182-97CD-70B14E6AEA7D}"/>
    <cellStyle name="_KT (2)_4_PGV Hoan My" xfId="4680" xr:uid="{375E14D6-21C1-436C-A7F7-8D5C5C9D4AD1}"/>
    <cellStyle name="_KT (2)_4_Quyet toan -XD204-1" xfId="4681" xr:uid="{F3D9131B-C547-498E-A6E3-C19874DB81CF}"/>
    <cellStyle name="_KT (2)_4_TG-TH" xfId="4682" xr:uid="{C7044EC1-965F-430A-872D-0312FCA3904D}"/>
    <cellStyle name="_KT (2)_5" xfId="4683" xr:uid="{DFA515B9-07A7-4B81-8943-970A8F7F18EA}"/>
    <cellStyle name="_KT (2)_5_Bao cao xay gach.tong" xfId="4684" xr:uid="{79B3CC10-3FD5-48DA-8C48-B75244817B4C}"/>
    <cellStyle name="_KT (2)_5_Book1" xfId="4685" xr:uid="{7F10E370-98D3-4C94-8E79-EADBC7F0B075}"/>
    <cellStyle name="_KT (2)_5_Book1_1" xfId="4686" xr:uid="{CDD60BF5-272F-4230-87A2-E78018ED0081}"/>
    <cellStyle name="_KT (2)_5_Giá chế tạo tháng 6-2011-Be tong VINAINCON" xfId="4687" xr:uid="{43DE7324-2023-400E-8F97-8925650FF4AD}"/>
    <cellStyle name="_KT (2)_5_Imported Mechanical Material" xfId="4688" xr:uid="{BE7B33CE-A9C1-4242-814E-4508F965B162}"/>
    <cellStyle name="_KT (2)_5_Khung do dieu hoa" xfId="4689" xr:uid="{24484803-EFC7-4C82-A9D3-3B42A5CC7BC6}"/>
    <cellStyle name="_KT (2)_5_KL bang tt dien tu" xfId="4690" xr:uid="{A04C6C46-0904-4F72-8E4E-FDE71A97B050}"/>
    <cellStyle name="_KT (2)_5_KL Silo 18.5m-12082011" xfId="4691" xr:uid="{0013289F-3EAC-4D9A-9729-A2C8C5A98AE8}"/>
    <cellStyle name="_KT (2)_5_KL vat lieu chiu lua" xfId="4692" xr:uid="{86F5951B-8B93-47D3-B2E6-BB3016C6A8D5}"/>
    <cellStyle name="_KT (2)_5_kL21-3" xfId="4693" xr:uid="{F14F964E-3900-482E-B84E-9E3664DCC05C}"/>
    <cellStyle name="_KT (2)_5_lai" xfId="4694" xr:uid="{703BAD25-D35B-41F7-AB37-0167988B5AA0}"/>
    <cellStyle name="_KT (2)_5_Nha ap trung Thai Binh" xfId="4695" xr:uid="{31211D62-B4E8-4FAE-9A12-7D42076779F6}"/>
    <cellStyle name="_KT (2)_5_Nha hang Minh Khai - HP-1" xfId="4696" xr:uid="{788AB8EA-E78C-4DB2-9D31-3DD6275AF188}"/>
    <cellStyle name="_KT (2)_5_Nha xuong CPT" xfId="4697" xr:uid="{A29DFAEC-36FF-416C-A55F-FD2C2DBFC20D}"/>
    <cellStyle name="_KT (2)_5_Nha xuong CPT-Bac Ninh" xfId="4698" xr:uid="{9E035D0E-90D8-4E00-9848-117EBF9C4A36}"/>
    <cellStyle name="_KT (2)_5_PGV Hoan My" xfId="4699" xr:uid="{0404AF29-CC59-461E-BA00-5CA74AABFEC9}"/>
    <cellStyle name="_KT (2)_5_Quyet toan -XD204-1" xfId="4700" xr:uid="{1374AECA-55A4-4963-9865-4AD8F3E5A8CE}"/>
    <cellStyle name="_KT (2)_PERSONAL" xfId="4701" xr:uid="{B67A96D7-6788-4D64-9E92-2FDAD4F0C532}"/>
    <cellStyle name="_KT (2)_PERSONAL_Book1" xfId="4702" xr:uid="{ADB62CA0-3B6A-46E9-B311-4ADD54A27D5D}"/>
    <cellStyle name="_KT (2)_PERSONAL_Tong hop KHCB 2001" xfId="4703" xr:uid="{8A12D6F8-3190-4CD8-8048-0765FB6ED6E9}"/>
    <cellStyle name="_KT (2)_TG-TH" xfId="4704" xr:uid="{EC9EFE58-376C-4E88-9E83-5C37D25C47B1}"/>
    <cellStyle name="_KT_TG" xfId="4705" xr:uid="{2D74452E-8B86-413F-8AB2-BFE084E2C52B}"/>
    <cellStyle name="_KT_TG_1" xfId="4706" xr:uid="{83C05DD1-A4F4-4E80-9C30-12349ABC51E8}"/>
    <cellStyle name="_KT_TG_1_Bao cao xay gach.tong" xfId="4707" xr:uid="{183EE9F9-51EE-48A3-B1D9-42AE3C70B665}"/>
    <cellStyle name="_KT_TG_1_Book1" xfId="4708" xr:uid="{B075EC43-6C8A-4B2E-89CC-6B7AD65929D5}"/>
    <cellStyle name="_KT_TG_1_Book1_1" xfId="4709" xr:uid="{2327348D-A576-4567-8A2A-3FCC984A5F63}"/>
    <cellStyle name="_KT_TG_1_Giá chế tạo tháng 6-2011-Be tong VINAINCON" xfId="4710" xr:uid="{74B30510-5627-4AA3-A6FA-30E9F7A8B11A}"/>
    <cellStyle name="_KT_TG_1_Imported Mechanical Material" xfId="4711" xr:uid="{F0366A80-9A0E-40D9-BE03-B5843B76D83F}"/>
    <cellStyle name="_KT_TG_1_Khung do dieu hoa" xfId="4712" xr:uid="{310B24B3-5005-49B5-8E8A-246DCB8153C8}"/>
    <cellStyle name="_KT_TG_1_KL bang tt dien tu" xfId="4713" xr:uid="{A937FD90-207B-4FA7-ACE0-95C76AE75A1D}"/>
    <cellStyle name="_KT_TG_1_KL Silo 18.5m-12082011" xfId="4714" xr:uid="{D6D63061-5010-441A-91AA-4D7F587133D3}"/>
    <cellStyle name="_KT_TG_1_KL vat lieu chiu lua" xfId="4715" xr:uid="{C7A78DBE-23BA-4D42-B778-9BDBD7D7C507}"/>
    <cellStyle name="_KT_TG_1_kL21-3" xfId="4716" xr:uid="{A62D488E-A0FB-4054-8826-0B3BF4B9F167}"/>
    <cellStyle name="_KT_TG_1_lai" xfId="4717" xr:uid="{BE9A5966-595B-43C2-AB78-782CC76B7935}"/>
    <cellStyle name="_KT_TG_1_Nha ap trung Thai Binh" xfId="4718" xr:uid="{1120FF9E-7401-44FD-B928-20B4252BC131}"/>
    <cellStyle name="_KT_TG_1_Nha hang Minh Khai - HP-1" xfId="4719" xr:uid="{20A99DDB-6145-44D5-A0EA-F2611EA391DD}"/>
    <cellStyle name="_KT_TG_1_Nha xuong CPT" xfId="4720" xr:uid="{0CDC9EB7-0D4C-4ECF-979C-5680EEEB63B9}"/>
    <cellStyle name="_KT_TG_1_Nha xuong CPT-Bac Ninh" xfId="4721" xr:uid="{F8B4C585-F069-47BC-B6DA-78D9099F5828}"/>
    <cellStyle name="_KT_TG_1_PGV Hoan My" xfId="4722" xr:uid="{AFD3AB18-311C-485D-8F84-9B6C5C0D30E9}"/>
    <cellStyle name="_KT_TG_1_Quyet toan -XD204-1" xfId="4723" xr:uid="{FDDF2404-6EAB-43CB-A7E0-6D3BF43A643F}"/>
    <cellStyle name="_KT_TG_2" xfId="4724" xr:uid="{7E4739B1-BE24-44DB-B944-398861615211}"/>
    <cellStyle name="_KT_TG_2_Bao cao xay gach.tong" xfId="4725" xr:uid="{D413C32F-DB87-4C92-83C0-9E7F6C0D037C}"/>
    <cellStyle name="_KT_TG_2_Book1" xfId="4726" xr:uid="{6A63FDF0-9C09-454F-97C0-70948CE23E21}"/>
    <cellStyle name="_KT_TG_2_Book1_1" xfId="4727" xr:uid="{CDF5EBDB-6F55-4447-BC6A-3A173A0355F2}"/>
    <cellStyle name="_KT_TG_2_Giá chế tạo tháng 6-2011-Be tong VINAINCON" xfId="4728" xr:uid="{83F9BE72-A111-4335-B0D0-38A7B3CF1AF7}"/>
    <cellStyle name="_KT_TG_2_Imported Mechanical Material" xfId="4729" xr:uid="{ABD7ED01-C2DF-475F-9563-0AA27634B7D2}"/>
    <cellStyle name="_KT_TG_2_Khung do dieu hoa" xfId="4730" xr:uid="{5772A851-20BA-4CCE-BA8F-63BEA08DB111}"/>
    <cellStyle name="_KT_TG_2_KL bang tt dien tu" xfId="4731" xr:uid="{D42E3859-BD1A-49A5-A4EA-9EE2252E180F}"/>
    <cellStyle name="_KT_TG_2_KL Silo 18.5m-12082011" xfId="4732" xr:uid="{9013945D-3BDD-4E44-B1B4-840CF923F572}"/>
    <cellStyle name="_KT_TG_2_KL vat lieu chiu lua" xfId="4733" xr:uid="{873F5A94-B5AD-492E-8A63-C430697AD2F6}"/>
    <cellStyle name="_KT_TG_2_kL21-3" xfId="4734" xr:uid="{528065B7-3374-47DA-9C53-C0CFAE6DE2FD}"/>
    <cellStyle name="_KT_TG_2_lai" xfId="4735" xr:uid="{29D349AA-D9E4-4C5E-8B5F-FA2ABE3CC193}"/>
    <cellStyle name="_KT_TG_2_Nha ap trung Thai Binh" xfId="4736" xr:uid="{706B8A1A-742A-41DD-A9E0-9AF5C5A7F532}"/>
    <cellStyle name="_KT_TG_2_Nha hang Minh Khai - HP-1" xfId="4737" xr:uid="{AFE57EB6-5E5B-495A-9811-4879E9586E7D}"/>
    <cellStyle name="_KT_TG_2_Nha xuong CPT" xfId="4738" xr:uid="{AF78ABD9-347C-441E-83F4-1931711034C1}"/>
    <cellStyle name="_KT_TG_2_Nha xuong CPT-Bac Ninh" xfId="4739" xr:uid="{5D29135F-8096-4128-BC6C-475726494817}"/>
    <cellStyle name="_KT_TG_2_PGV Hoan My" xfId="4740" xr:uid="{210DE62E-6084-41BB-BFE0-32C0F1069EB0}"/>
    <cellStyle name="_KT_TG_2_Quyet toan -XD204-1" xfId="4741" xr:uid="{BDEA4AC0-3577-447B-962E-BE689E339A1C}"/>
    <cellStyle name="_KT_TG_3" xfId="4742" xr:uid="{625562F2-8ADE-45A2-A98B-E57E3B667997}"/>
    <cellStyle name="_KT_TG_4" xfId="4743" xr:uid="{7BEA7BE6-3A32-4909-B789-B021595DFE23}"/>
    <cellStyle name="_lai" xfId="4744" xr:uid="{4C5E15BF-8AF4-4C56-A282-C01F69B0A601}"/>
    <cellStyle name="_Mong cac bon chua" xfId="4745" xr:uid="{979F3A53-66EF-41AB-B072-985DE21AC83D}"/>
    <cellStyle name="_Nha ap trung Thai Binh" xfId="4746" xr:uid="{7F330E5F-A7CB-45E3-A1F9-F7FD76B5AA1A}"/>
    <cellStyle name="_Nha hang Minh Khai - HP-1" xfId="4747" xr:uid="{E6C9BB78-2138-4F30-BC59-7FB8097A57A4}"/>
    <cellStyle name="_NHA KHO 96x36" xfId="4748" xr:uid="{9C9E3590-D734-4632-AFB2-518E2C074A4E}"/>
    <cellStyle name="_Nha kho nguyen lieu-lai" xfId="4749" xr:uid="{D59989EB-F600-4354-9A0E-40B99FC54071}"/>
    <cellStyle name="_Nha may - Dieu khien -Garage - ong khoi-Dau gian no" xfId="4750" xr:uid="{03321F9A-890F-460E-9F31-A54D1BC2163E}"/>
    <cellStyle name="_Nha may chi khau" xfId="4751" xr:uid="{17C64914-2DE7-43EB-B492-4FCE2A3AB5B0}"/>
    <cellStyle name="_Nha xuong CPT" xfId="4752" xr:uid="{031DEC76-D671-4EFE-8261-C56DE90F1FAE}"/>
    <cellStyle name="_Nha xuong CPT-Bac Ninh" xfId="4753" xr:uid="{E008EA20-0116-485D-A8D1-45AB373120F0}"/>
    <cellStyle name="_PERSONAL" xfId="4754" xr:uid="{1EB84EB5-C832-4EA0-B205-F930D85B0F64}"/>
    <cellStyle name="_PERSONAL_Book1" xfId="4755" xr:uid="{358C8C0B-09DE-49E5-8D4B-672605C65B74}"/>
    <cellStyle name="_PERSONAL_Tong hop KHCB 2001" xfId="4756" xr:uid="{C8E9133D-5FC0-459A-B141-B883A924DD99}"/>
    <cellStyle name="_PGV Hoan My" xfId="4757" xr:uid="{AD8EB81A-7AAB-4F59-BCA5-19F858C4B775}"/>
    <cellStyle name="_Phu luc bo xung 09-06-2010-Mail" xfId="4758" xr:uid="{C48449AA-B802-4321-A8C3-78FDFCD82471}"/>
    <cellStyle name="_Phu luc HD goc" xfId="4759" xr:uid="{3D20BED5-E521-476C-A333-3859464AA637}"/>
    <cellStyle name="_Phu Luc HD-01" xfId="4760" xr:uid="{0EBCFE2A-B82E-4388-845F-05B6E59DA369}"/>
    <cellStyle name="_Phu luc nghiem thu-01" xfId="4761" xr:uid="{23535407-1FA5-4C1D-B2FC-827BE4874E23}"/>
    <cellStyle name="_Phu luc nghiem thu-02" xfId="4762" xr:uid="{431BB92B-396F-4E22-B019-A118B314C533}"/>
    <cellStyle name="_Phuc" xfId="4763" xr:uid="{A78E2BDA-FB19-4956-976C-70D6B5737CCF}"/>
    <cellStyle name="_PL Hop dong 26-11-2010" xfId="4764" xr:uid="{BE510CA5-2787-4F05-9D5A-AD4D59B7E46A}"/>
    <cellStyle name="_PL Hop dong 26-11-2010_20-11-2012 Recap on Capex 2012 - Nov (Hai)" xfId="4765" xr:uid="{ECE9E189-1ECA-4F1B-BD84-C2E00EF9F18B}"/>
    <cellStyle name="_PL Hop dong 26-11-2010_Capex 2012 report to BOM" xfId="4766" xr:uid="{D265CE74-8BD0-47E9-93D4-15361316C0E8}"/>
    <cellStyle name="_PL Hop dong 26-11-2010_Capex 2013 to Dept v1" xfId="4767" xr:uid="{ABBC716A-F584-4DB2-A930-A9D583AAAE59}"/>
    <cellStyle name="_PL Hop dong 26-11-2010_Capex monitoring 2015" xfId="4768" xr:uid="{F875AC28-302D-4C11-B213-5B9631A96B1D}"/>
    <cellStyle name="_PL Hop dong 26-11-2010_Capex monitoring 2016 v2" xfId="4769" xr:uid="{40061E7D-13E0-4E2A-9E4F-A0EA2B53F1E4}"/>
    <cellStyle name="_PL Hop dong 26-11-2010_Copy of 13-07-2012 (2012 Capex to Mr Tam) (2)" xfId="4770" xr:uid="{2955A068-3898-4D2A-81DF-1C6309FC5130}"/>
    <cellStyle name="_Q020-ADco.09.09 Rev.2" xfId="4771" xr:uid="{BDF3D171-5CF1-43BF-BAD9-E2DEC4BCF0A9}"/>
    <cellStyle name="_Q4_1ormal_Q496 SBU" xfId="4772" xr:uid="{3DC32CF2-8B8B-4248-A06C-0532A0B4F2F5}"/>
    <cellStyle name="_Q4_1ormal_Q496 SBU_Capex monitoring 2015" xfId="4773" xr:uid="{0F1D2CD0-53CD-4520-80FF-64BB482D1A18}"/>
    <cellStyle name="_Q4_1ormal_Q496 SBU_Capex monitoring 2016 v2" xfId="4774" xr:uid="{BB2ED697-0A2F-4AC1-A708-FFA365D790F8}"/>
    <cellStyle name="_quettoan 5A (moi)" xfId="4775" xr:uid="{2AC51460-3CF6-41A9-A75B-8972611BDEE9}"/>
    <cellStyle name="_quotation 10-01-06(send)" xfId="4776" xr:uid="{72DE6466-4F44-494D-86DA-B08ABDF30399}"/>
    <cellStyle name="_Quotation-DAIQUANG MAIKA (18-09-06)(USD)" xfId="4777" xr:uid="{B12081C5-B25A-4B7F-AC59-EBA049F3270B}"/>
    <cellStyle name="_Quotation-HAN SOLL(04-11)" xfId="4778" xr:uid="{6E4CE728-3F82-4713-9FE1-023B9898B59F}"/>
    <cellStyle name="_Quotation-HAN SOLL(08-11) cuongvh" xfId="4779" xr:uid="{1EBA7F94-65AC-4934-9A8A-60D57AC68A2C}"/>
    <cellStyle name="_Quotation-SUNG SHIN (cuongvh)" xfId="4780" xr:uid="{AFF8D6F7-E51D-4A89-936D-B5EC7CD74F7B}"/>
    <cellStyle name="_Quotation-SUNG SHIN (QUI 16-10-06)" xfId="4781" xr:uid="{00655EC3-6C85-4236-A791-E6FC73CCF1EC}"/>
    <cellStyle name="_Quotation-TAE YOUNG (02-03-06)(option)" xfId="4782" xr:uid="{7A201360-73BC-434F-99D1-DCEDBA344382}"/>
    <cellStyle name="_Quyet toan - HD so 98" xfId="4783" xr:uid="{B7870DBE-298E-4F32-8F03-9F062EF3B469}"/>
    <cellStyle name="_Quyet toan 5D (dungi)" xfId="4784" xr:uid="{3A67B367-F65C-4E8F-9F4F-57F0F449A238}"/>
    <cellStyle name="_Quyet toan -XD204-1" xfId="4785" xr:uid="{BF4F26B9-D4BA-4BF0-A11D-41E864E89447}"/>
    <cellStyle name="_Sheet1" xfId="4786" xr:uid="{0F91DB9C-D240-4CAB-9197-5270E964D9CA}"/>
    <cellStyle name="_Sheet1_HC Details" xfId="4787" xr:uid="{EABBE5C8-79AF-42B8-A11F-281C16E3515F}"/>
    <cellStyle name="_Sheet1_HC Deta_x0012_Normal_Sheet1_P_x0015_Normal_Sheet1_Reserve" xfId="4788" xr:uid="{B13B35BF-83CB-4179-B74C-1FA6C2E5693E}"/>
    <cellStyle name="_Sheet1_Reserve" xfId="4789" xr:uid="{5A8F3CDB-FC55-49A5-9AB7-C8083EEC0E67}"/>
    <cellStyle name="_Sheet2" xfId="4790" xr:uid="{2F413117-1282-492F-A0E6-DFEF94C6E81A}"/>
    <cellStyle name="_Silo xi mang dot 2" xfId="4791" xr:uid="{F0E4FA72-4992-413B-92B9-78433FC06666}"/>
    <cellStyle name="_SPTQ2ACT" xfId="4792" xr:uid="{F6C180FE-CBF1-4DB0-A41E-217D3BE4AD16}"/>
    <cellStyle name="_SPTQ2ACT_Capex monitoring 2015" xfId="4793" xr:uid="{E5CF2867-B733-4163-8136-4A81388D7D83}"/>
    <cellStyle name="_SPTQ2ACT_Capex monitoring 2016 v2" xfId="4794" xr:uid="{928C1947-A490-4476-9A8F-AB6420AB777B}"/>
    <cellStyle name="_SUNG SHIN VINA FACTORY(  PANEL )" xfId="4795" xr:uid="{55F31C45-3C45-4D49-BB7A-9F510DECCE10}"/>
    <cellStyle name="_TG-TH" xfId="4796" xr:uid="{0A42408B-9560-4BC4-97E9-24D4E9814ECA}"/>
    <cellStyle name="_TG-TH_1" xfId="4797" xr:uid="{42DE2F41-A2BC-458F-B51F-3140E5E4DA30}"/>
    <cellStyle name="_TG-TH_1_Bao cao xay gach.tong" xfId="4798" xr:uid="{975BF1D9-6AFB-4B4A-9B44-D08E8D2DCC89}"/>
    <cellStyle name="_TG-TH_1_Book1" xfId="4799" xr:uid="{95090922-9274-415D-A58B-419B8C089AC4}"/>
    <cellStyle name="_TG-TH_1_Book1_1" xfId="4800" xr:uid="{F481F799-28F4-4AC3-870F-9D35FB9380E5}"/>
    <cellStyle name="_TG-TH_1_Giá chế tạo tháng 6-2011-Be tong VINAINCON" xfId="4801" xr:uid="{1EDB5DD1-BA5E-4D46-A7A1-C517AA971DAA}"/>
    <cellStyle name="_TG-TH_1_Imported Mechanical Material" xfId="4802" xr:uid="{1EE7B009-C4EF-4CFE-B412-47269BD8DB13}"/>
    <cellStyle name="_TG-TH_1_Khung do dieu hoa" xfId="4803" xr:uid="{B6EBA5C3-EB05-486B-950F-8E2CF6F5D136}"/>
    <cellStyle name="_TG-TH_1_KL bang tt dien tu" xfId="4804" xr:uid="{CDE9E2D4-B014-449B-8BB0-12E0EA569643}"/>
    <cellStyle name="_TG-TH_1_KL Silo 18.5m-12082011" xfId="4805" xr:uid="{952FD57E-AC9B-4F30-B99E-774CBDC9E038}"/>
    <cellStyle name="_TG-TH_1_KL vat lieu chiu lua" xfId="4806" xr:uid="{468E5EA7-713A-4532-A3A8-2BEEBCB519EB}"/>
    <cellStyle name="_TG-TH_1_kL21-3" xfId="4807" xr:uid="{A02785A8-9067-4F81-9BA7-B5220E5C5BD9}"/>
    <cellStyle name="_TG-TH_1_lai" xfId="4808" xr:uid="{4997E073-1675-4F38-8951-1EA1196EE711}"/>
    <cellStyle name="_TG-TH_1_Nha ap trung Thai Binh" xfId="4809" xr:uid="{4B81CC2B-31C2-492E-A6A2-8399DA8239E7}"/>
    <cellStyle name="_TG-TH_1_Nha hang Minh Khai - HP-1" xfId="4810" xr:uid="{B059A42A-629C-498B-9E33-438B5A0B45CB}"/>
    <cellStyle name="_TG-TH_1_Nha xuong CPT" xfId="4811" xr:uid="{52AC8D9B-1185-4A1A-B527-3F98DF957915}"/>
    <cellStyle name="_TG-TH_1_Nha xuong CPT-Bac Ninh" xfId="4812" xr:uid="{EFF3290A-1352-4B2C-A407-1CD250E4198E}"/>
    <cellStyle name="_TG-TH_1_PGV Hoan My" xfId="4813" xr:uid="{FEEB03F0-67A4-4E9F-BF96-99505A25485F}"/>
    <cellStyle name="_TG-TH_1_Quyet toan -XD204-1" xfId="4814" xr:uid="{D75D2EED-A473-42AE-801A-F91F31FA85A9}"/>
    <cellStyle name="_TG-TH_2" xfId="4815" xr:uid="{8DCBF10C-3B4B-48E4-A960-7457CC5033ED}"/>
    <cellStyle name="_TG-TH_2_Bao cao xay gach.tong" xfId="4816" xr:uid="{E3C143F8-F035-41AE-AA03-B92F8981A570}"/>
    <cellStyle name="_TG-TH_2_Book1" xfId="4817" xr:uid="{143F808A-B992-43DE-8318-D8FF61F7E682}"/>
    <cellStyle name="_TG-TH_2_Book1_1" xfId="4818" xr:uid="{28949684-665A-4EC7-AEBF-FCF53845B644}"/>
    <cellStyle name="_TG-TH_2_Giá chế tạo tháng 6-2011-Be tong VINAINCON" xfId="4819" xr:uid="{1F2A94F3-E87E-4281-93B9-771093DE8F0D}"/>
    <cellStyle name="_TG-TH_2_Imported Mechanical Material" xfId="4820" xr:uid="{11F7A7BA-E51F-4539-9813-3DD44B76F486}"/>
    <cellStyle name="_TG-TH_2_Khung do dieu hoa" xfId="4821" xr:uid="{030165C1-4F0B-4303-AE20-4F8B623F1731}"/>
    <cellStyle name="_TG-TH_2_KL bang tt dien tu" xfId="4822" xr:uid="{AEFA3B3D-635B-446F-99AC-76616CA505DD}"/>
    <cellStyle name="_TG-TH_2_KL Silo 18.5m-12082011" xfId="4823" xr:uid="{ACD9DB2F-251C-4706-B508-1B5010D93A52}"/>
    <cellStyle name="_TG-TH_2_KL vat lieu chiu lua" xfId="4824" xr:uid="{8579EA76-C552-4120-A5EC-9165DBCF4379}"/>
    <cellStyle name="_TG-TH_2_kL21-3" xfId="4825" xr:uid="{7F7ECB23-A8A2-4A8E-8B04-7533EB299DF9}"/>
    <cellStyle name="_TG-TH_2_lai" xfId="4826" xr:uid="{31ABF6D8-BE86-4EEA-92F9-FE3C556443B3}"/>
    <cellStyle name="_TG-TH_2_Nha ap trung Thai Binh" xfId="4827" xr:uid="{F4B9BFE5-A01E-4CC7-8BA1-9A08EE6575DC}"/>
    <cellStyle name="_TG-TH_2_Nha hang Minh Khai - HP-1" xfId="4828" xr:uid="{EFFB918B-CA5E-48E8-AE4F-71CB3DC28E43}"/>
    <cellStyle name="_TG-TH_2_Nha xuong CPT" xfId="4829" xr:uid="{59CE6E48-16FD-41E5-A882-B82106F543BE}"/>
    <cellStyle name="_TG-TH_2_Nha xuong CPT-Bac Ninh" xfId="4830" xr:uid="{C44B0A19-B215-46A3-A6BC-CC82B8D69EE5}"/>
    <cellStyle name="_TG-TH_2_PGV Hoan My" xfId="4831" xr:uid="{A3EE0877-0B27-42C5-8741-5ACDDA192C3F}"/>
    <cellStyle name="_TG-TH_2_Quyet toan -XD204-1" xfId="4832" xr:uid="{237F0B9D-F887-4931-8570-6BE684E5FAB1}"/>
    <cellStyle name="_TG-TH_3" xfId="4833" xr:uid="{762CDAF2-4082-4741-A3A2-DA6B4DB38F02}"/>
    <cellStyle name="_TG-TH_4" xfId="4834" xr:uid="{0BAFAC82-E752-483F-8AEE-3306A24165B1}"/>
    <cellStyle name="_thanh toan may bien ap" xfId="4835" xr:uid="{462EF55C-4A5A-4B06-86C6-61280766C629}"/>
    <cellStyle name="_Thot Not - Can Tho" xfId="4836" xr:uid="{DAB19C64-61AB-4540-88ED-185E1550A444}"/>
    <cellStyle name="_Tien do thap, quat, ong khoi" xfId="4837" xr:uid="{D3FCD0E7-FE24-4F1C-88AA-161C27D21B24}"/>
    <cellStyle name="_Tong hop cau kien" xfId="4838" xr:uid="{FDC5A32E-7AA3-428A-856B-70FA99BFF9A7}"/>
    <cellStyle name="_Tong hop cong no" xfId="4839" xr:uid="{701E4635-AD68-4477-9AFB-E481840CE590}"/>
    <cellStyle name="_Tong hop so sanh gia tri thay doi bo xung 27-05-2010" xfId="4840" xr:uid="{984AD932-627E-4250-8F8B-CD15B8EB83B4}"/>
    <cellStyle name="_TOY FACTORY(15-11-05)" xfId="4841" xr:uid="{0FD4FD7A-F7A6-46E6-971A-ED16AE2BE4F0}"/>
    <cellStyle name="_Vat tu dien" xfId="4842" xr:uid="{04736FEF-29C6-4F99-98C0-014715252C45}"/>
    <cellStyle name="_Vat tu dien-Tiep dia" xfId="4843" xr:uid="{DF7BF9B8-18C8-4D31-A1E9-8A6949F1E86E}"/>
    <cellStyle name="_Xay tho LK06-het thang 09" xfId="4844" xr:uid="{8BE77607-8A32-4DC4-8667-3AF04ADF34C1}"/>
    <cellStyle name="_Yeu cau vat tu" xfId="4845" xr:uid="{46A5821E-BE17-4D8F-AA24-A66B637345FC}"/>
    <cellStyle name="_ÿÿÿÿÿ" xfId="4846" xr:uid="{D63EF5B1-3463-4847-BE0C-7E6BDCB61A49}"/>
    <cellStyle name="_ÿÿÿÿÿ_03-03-02012 (Thu) OPEX Usaw B1 2012 forecast YTD 18 1 2012" xfId="4847" xr:uid="{6B6660CC-98EA-42D7-A541-AABA551FE8B7}"/>
    <cellStyle name="_ÿÿÿÿÿ_03-03-02012 (Thu) OPEX Usaw B1 2012 forecast YTD 18 1 2012_20-11-2012 Recap on Capex 2012 - Nov (Hai)" xfId="4848" xr:uid="{A6EEC380-1B4B-40BE-A289-0B19CB6898BC}"/>
    <cellStyle name="_ÿÿÿÿÿ_03-03-02012 (Thu) OPEX Usaw B1 2012 forecast YTD 18 1 2012_20-11-2012 Recap on Capex 2012 - Nov (Hai)_Capex monitoring 2015" xfId="4849" xr:uid="{61AB3C25-D73E-43BD-A23C-C38343FFA3CD}"/>
    <cellStyle name="_ÿÿÿÿÿ_03-03-02012 (Thu) OPEX Usaw B1 2012 forecast YTD 18 1 2012_20-11-2012 Recap on Capex 2012 - Nov (Hai)_Capex monitoring 2016 v2" xfId="4850" xr:uid="{8E7082BE-41A2-4B3B-A900-771A681A9F53}"/>
    <cellStyle name="_ÿÿÿÿÿ_03-03-02012 (Thu) OPEX Usaw B1 2012 forecast YTD 18 1 2012_Capex 2013 to Dept v1" xfId="4851" xr:uid="{D39AECEC-7E05-4BEB-873F-4467ED260A16}"/>
    <cellStyle name="_ÿÿÿÿÿ_03-03-02012 (Thu) OPEX Usaw B1 2012 forecast YTD 18 1 2012_Capex 2013 to Dept v1_Capex monitoring 2015" xfId="4852" xr:uid="{B4A89D8E-71FA-4326-BC6E-32FC46D51793}"/>
    <cellStyle name="_ÿÿÿÿÿ_03-03-02012 (Thu) OPEX Usaw B1 2012 forecast YTD 18 1 2012_Capex 2013 to Dept v1_Capex monitoring 2016 v2" xfId="4853" xr:uid="{0152CFC9-F524-4A94-9A56-7EEBC7F93F34}"/>
    <cellStyle name="_ÿÿÿÿÿ_20-11-2012 Recap on Capex 2012 - Nov (Hai)" xfId="4854" xr:uid="{820F9B2C-3C01-4AD3-99A9-9403E3F97C15}"/>
    <cellStyle name="_ÿÿÿÿÿ_20-11-2012 Recap on Capex 2012 - Nov (Hai)_Capex monitoring 2015" xfId="4855" xr:uid="{09DE562D-6EDB-417A-B459-718D465D36A4}"/>
    <cellStyle name="_ÿÿÿÿÿ_20-11-2012 Recap on Capex 2012 - Nov (Hai)_Capex monitoring 2016 v2" xfId="4856" xr:uid="{0C3107FC-084C-4661-86C0-E2C3F54547D6}"/>
    <cellStyle name="_ÿÿÿÿÿ_Capex 2012 report to BOM" xfId="4857" xr:uid="{8C3B1564-B547-4B0C-B5C2-B0B0997F1229}"/>
    <cellStyle name="_ÿÿÿÿÿ_Capex 2012 report to BOM_Capex monitoring 2015" xfId="4858" xr:uid="{0ED1DD17-B62F-40F7-93AF-0D630355DEA5}"/>
    <cellStyle name="_ÿÿÿÿÿ_Capex 2012 report to BOM_Capex monitoring 2016 v2" xfId="4859" xr:uid="{45F109D3-B7B7-4DA8-ADBF-1D0C9B2BB0C9}"/>
    <cellStyle name="_ÿÿÿÿÿ_Capex 2013 to Dept v1" xfId="4860" xr:uid="{44D66BAE-7F3E-4943-A55F-425BCAB97745}"/>
    <cellStyle name="_ÿÿÿÿÿ_Capex 2013 to Dept v1_Capex monitoring 2015" xfId="4861" xr:uid="{262B8267-FD13-4D19-ABF1-7FCBB8FD20C1}"/>
    <cellStyle name="_ÿÿÿÿÿ_Capex 2013 to Dept v1_Capex monitoring 2016 v2" xfId="4862" xr:uid="{C952876C-4757-4BAF-A9BD-5031ADC587EE}"/>
    <cellStyle name="_ÿÿÿÿÿ_Copy of 13-07-2012 (2012 Capex to Mr Tam) (2)" xfId="4863" xr:uid="{D25DCAF3-D727-41EA-BA79-4FCA4F2786C5}"/>
    <cellStyle name="_ÿÿÿÿÿ_Copy of 13-07-2012 (2012 Capex to Mr Tam) (2)_Capex monitoring 2015" xfId="4864" xr:uid="{6A46B76D-3933-4F86-951A-B6E32E4A1374}"/>
    <cellStyle name="_ÿÿÿÿÿ_Copy of 13-07-2012 (2012 Capex to Mr Tam) (2)_Capex monitoring 2016 v2" xfId="4865" xr:uid="{CF5BFCD7-D0BF-4FA3-9CCC-8F3171541A0F}"/>
    <cellStyle name="~1" xfId="4866" xr:uid="{A1A51174-D9AA-4726-A07E-6C3C61958498}"/>
    <cellStyle name="_x0001_¨c^ " xfId="4867" xr:uid="{37AB3106-E552-4625-B4F9-6E19B6F2EA3F}"/>
    <cellStyle name="_x0001_¨c^[" xfId="4868" xr:uid="{B35B4374-BFE6-4ADA-9A47-6DF6728825DD}"/>
    <cellStyle name="_x0001_¨c^_" xfId="4869" xr:uid="{FC249370-A9F5-42C9-9DFF-732253349A0D}"/>
    <cellStyle name="_x0001_¨Œc^ " xfId="4870" xr:uid="{0F0099CD-D83C-4CCB-97CD-3624913D8AC4}"/>
    <cellStyle name="_x0001_¨Œc^[" xfId="4871" xr:uid="{42137BDF-846C-476C-B684-6E72843394FC}"/>
    <cellStyle name="_x0001_¨Œc^_" xfId="4872" xr:uid="{B50EAD78-D669-4C5D-859E-8E7A62464339}"/>
    <cellStyle name="’Ê‰Ý [0.00]_††††† " xfId="4873" xr:uid="{7305D745-723D-40BE-8057-7DD957DA34DF}"/>
    <cellStyle name="’Ê‰Ý_††††† " xfId="4874" xr:uid="{8F7EC21F-A03E-40A9-BDBD-EDB118BA45E2}"/>
    <cellStyle name="–¢’è‹`" xfId="4875" xr:uid="{01E8D482-1733-4979-985D-37164A685282}"/>
    <cellStyle name="_x0001_µÑTÖ " xfId="4876" xr:uid="{72FAE7E3-EF49-47CA-9B3B-1BF9D6D222AB}"/>
    <cellStyle name="_x0001_µÑTÖ_" xfId="4877" xr:uid="{795B8B83-4EA7-417A-864B-806B7046C79C}"/>
    <cellStyle name="•W€_¯–ì" xfId="4878" xr:uid="{78E7EB2E-8F19-4D28-AEC1-828381FB06FC}"/>
    <cellStyle name="•W_¯–ì" xfId="4879" xr:uid="{D60C2144-3695-4E7D-A867-42C45EC61848}"/>
    <cellStyle name="W_MARINE" xfId="4880" xr:uid="{F4847114-0805-42A7-8183-0D4143634B28}"/>
    <cellStyle name="0" xfId="4881" xr:uid="{1EC9CE71-5451-4E4E-B4A3-394C4B4E7E2A}"/>
    <cellStyle name="0 2" xfId="10690" xr:uid="{2CBDB73F-9AD1-424F-85BF-1D273BAD6D7B}"/>
    <cellStyle name="0 2 2" xfId="33873" xr:uid="{2CBDB73F-9AD1-424F-85BF-1D273BAD6D7B}"/>
    <cellStyle name="0 2 3" xfId="33177" xr:uid="{2CBDB73F-9AD1-424F-85BF-1D273BAD6D7B}"/>
    <cellStyle name="0 3" xfId="34044" xr:uid="{1EC9CE71-5451-4E4E-B4A3-394C4B4E7E2A}"/>
    <cellStyle name="0 4" xfId="30515" xr:uid="{1EC9CE71-5451-4E4E-B4A3-394C4B4E7E2A}"/>
    <cellStyle name="0,0_x000d__x000a_NA_x000d__x000a_" xfId="306" xr:uid="{00000000-0005-0000-0000-000001000000}"/>
    <cellStyle name="0,0_x000d__x000a_NA_x000d__x000a_ 2" xfId="11500" xr:uid="{00000000-0005-0000-0000-000002000000}"/>
    <cellStyle name="0,0_x000d__x000a_NA_x000d__x000a_ 2 2" xfId="11501" xr:uid="{00000000-0005-0000-0000-000003000000}"/>
    <cellStyle name="0,0_x000d__x000a_NA_x000d__x000a_ 2 3" xfId="13349" xr:uid="{00000000-0005-0000-0000-000001000000}"/>
    <cellStyle name="0,0_x000d__x000a_NA_x000d__x000a_ 2 4" xfId="14555" xr:uid="{00000000-0005-0000-0000-000002000000}"/>
    <cellStyle name="0,0_x000d__x000a_NA_x000d__x000a_ 3" xfId="13348" xr:uid="{00000000-0005-0000-0000-000000000000}"/>
    <cellStyle name="0,0_x000d__x000a_NA_x000d__x000a_ 4" xfId="14554" xr:uid="{00000000-0005-0000-0000-000001000000}"/>
    <cellStyle name="0,0_x000d__x000a_NA_x000d__x000a_ 5" xfId="11499" xr:uid="{00000000-0005-0000-0000-000001000000}"/>
    <cellStyle name="0.0" xfId="4882" xr:uid="{1DBBE3EC-3BC6-42B1-892F-F85C5FF113E6}"/>
    <cellStyle name="0.0 2" xfId="10691" xr:uid="{C69BA605-48DC-43F4-A77C-075622755F1E}"/>
    <cellStyle name="0.0 2 2" xfId="33990" xr:uid="{C69BA605-48DC-43F4-A77C-075622755F1E}"/>
    <cellStyle name="0.0 2 3" xfId="33178" xr:uid="{C69BA605-48DC-43F4-A77C-075622755F1E}"/>
    <cellStyle name="0.0 3" xfId="34045" xr:uid="{1DBBE3EC-3BC6-42B1-892F-F85C5FF113E6}"/>
    <cellStyle name="0.0 4" xfId="30516" xr:uid="{1DBBE3EC-3BC6-42B1-892F-F85C5FF113E6}"/>
    <cellStyle name="0.00" xfId="4883" xr:uid="{6684235D-E901-4FFD-9AA0-2380A8320F85}"/>
    <cellStyle name="0.00 2" xfId="10692" xr:uid="{00CE4A3E-6EF1-4F2D-99D8-41CAC3FFA337}"/>
    <cellStyle name="0.00 2 2" xfId="36086" xr:uid="{00CE4A3E-6EF1-4F2D-99D8-41CAC3FFA337}"/>
    <cellStyle name="0.00 2 3" xfId="33179" xr:uid="{00CE4A3E-6EF1-4F2D-99D8-41CAC3FFA337}"/>
    <cellStyle name="0.00 3" xfId="34046" xr:uid="{6684235D-E901-4FFD-9AA0-2380A8320F85}"/>
    <cellStyle name="0.00 4" xfId="30517" xr:uid="{6684235D-E901-4FFD-9AA0-2380A8320F85}"/>
    <cellStyle name="1" xfId="4319" xr:uid="{92D7DF74-2D44-463A-9CA1-02A0A9807CCE}"/>
    <cellStyle name="1 2" xfId="4884" xr:uid="{7C58BC3C-E87A-4518-B015-C61DBDE9407C}"/>
    <cellStyle name="1 3" xfId="30445" xr:uid="{92D7DF74-2D44-463A-9CA1-02A0A9807CCE}"/>
    <cellStyle name="1 UPDATE" xfId="4885" xr:uid="{F866F18F-39AF-48CA-8982-533896B01711}"/>
    <cellStyle name="1_02-11-2010-Dieu chinh bao gia" xfId="4886" xr:uid="{6D978AB6-6A8C-4DC4-9024-35FA252ED0A3}"/>
    <cellStyle name="1_03-06-2010 Revise Quotation for additional job &amp; material for HP PMB" xfId="4887" xr:uid="{1158BF01-233D-4722-B188-2D67D7B98418}"/>
    <cellStyle name="1_27-10-2010 CCIM vs SEC comparison" xfId="4888" xr:uid="{714B38D6-5279-488D-A6EE-B9E5DEFC8BEA}"/>
    <cellStyle name="1_Bao gia thang thoat hiem - 240310" xfId="4889" xr:uid="{25D7DEB6-B182-45A6-BCDB-CED8404204B1}"/>
    <cellStyle name="1_Book1" xfId="4890" xr:uid="{80DA56EE-5EC8-484B-B5D2-8AF0E3B78878}"/>
    <cellStyle name="1_Book1_1" xfId="4891" xr:uid="{DD174EE5-913B-4923-A007-B99C74A44027}"/>
    <cellStyle name="1_CCIM estm Cost &amp; Estm complete time" xfId="4892" xr:uid="{14B15444-08F5-45EB-B3FC-531E8F59F3AC}"/>
    <cellStyle name="1_Chi tiet bao gia bon" xfId="4893" xr:uid="{DC110D0E-8E43-4D22-A7B0-2DDD2FE3BA69}"/>
    <cellStyle name="1_Do thuc te - Vat tu dien" xfId="4894" xr:uid="{E93608E9-4A57-4D52-8390-87421AF2B86F}"/>
    <cellStyle name="1_Giá chế tạo tháng 6-2011-Be tong VINAINCON" xfId="4895" xr:uid="{F9C75820-30B5-4812-AAE6-FB36E00C7EE6}"/>
    <cellStyle name="1_Giao khoan ADCo - Anh Nghi" xfId="4896" xr:uid="{A0ED82BE-FEF0-41B8-8598-A3BEBB5B183A}"/>
    <cellStyle name="1_Khung do dieu hoa" xfId="4897" xr:uid="{FE0EAB5F-7D97-4F6A-8095-1271A418F5BE}"/>
    <cellStyle name="1_KL" xfId="4898" xr:uid="{83EDDF31-D821-4EA5-BD1F-D736E9675E86}"/>
    <cellStyle name="1_KL bang tt dien tu" xfId="4899" xr:uid="{37DB2232-BA7A-4A82-B6B4-4E90D0DA10EB}"/>
    <cellStyle name="1_KL bon ADCo + Duong Ong" xfId="4900" xr:uid="{C1784C3D-B8EC-4497-8F85-2039C2D09115}"/>
    <cellStyle name="1_KL bon ADCo + Duong Ong-09-6-2010" xfId="4901" xr:uid="{7B6C4943-15ED-4526-AF86-5F19487336AE}"/>
    <cellStyle name="1_KL Silo 18.5m-12082011" xfId="4902" xr:uid="{147F8CAE-FF81-4800-9645-C3AB2B762A63}"/>
    <cellStyle name="1_kL21-3" xfId="4903" xr:uid="{792A9E0D-CA3D-4956-ADA1-E5629F31930E}"/>
    <cellStyle name="1_Mong cac bon chua" xfId="4904" xr:uid="{0450B311-67BC-41F0-B6CF-103E6479711C}"/>
    <cellStyle name="1_Nha ap trung Thai Binh" xfId="4905" xr:uid="{04E5BE3E-8A7E-4A66-955C-84FA1A222D24}"/>
    <cellStyle name="1_Nha hang Minh Khai - HP-1" xfId="4906" xr:uid="{F41F75A1-D81E-4CAE-BDE9-B159D02EB2A3}"/>
    <cellStyle name="1_Nha kho" xfId="4907" xr:uid="{667E6DBA-ECEB-4463-A84E-01752093532F}"/>
    <cellStyle name="1_Nha may - Dieu khien -Garage - ong khoi-Dau gian no" xfId="4908" xr:uid="{AE311583-8529-4955-AFF3-96E46CF84C0C}"/>
    <cellStyle name="1_Nha xuong CPT" xfId="4909" xr:uid="{70304109-6AA8-4AAF-9B82-0F54D8E26BFC}"/>
    <cellStyle name="1_Nha xuong CPT-Bac Ninh" xfId="4910" xr:uid="{CC192F5F-0124-4EE0-8976-C41260437347}"/>
    <cellStyle name="1_PGV Hoan My" xfId="4911" xr:uid="{70CB235B-F27D-415A-B740-78CA9D89DAB0}"/>
    <cellStyle name="1_Phu luc bo xung 09-06-2010-Mail" xfId="4912" xr:uid="{BBF47D42-A550-4CFC-8DAE-60B837E101C1}"/>
    <cellStyle name="1_Phu luc HD goc" xfId="4913" xr:uid="{CCA84CBD-F270-4D3B-B8A0-71A3777004B1}"/>
    <cellStyle name="1_Phu Luc HD-01" xfId="4914" xr:uid="{870ED40A-A063-4134-82A5-AB7402E1158F}"/>
    <cellStyle name="1_Phu luc nghiem thu-01" xfId="4915" xr:uid="{D7B5E508-E493-4FA3-9EE9-7281D0169531}"/>
    <cellStyle name="1_Phu luc nghiem thu-02" xfId="4916" xr:uid="{8C407784-3910-4319-A14A-E42CAA8C6CEC}"/>
    <cellStyle name="1_PL Hop dong 26-11-2010" xfId="4917" xr:uid="{4D6859DB-3243-423C-B649-AF03F8798623}"/>
    <cellStyle name="1_Quyet toan - HD so 98" xfId="4918" xr:uid="{747C550B-72DE-4A96-92BA-C32C0563F343}"/>
    <cellStyle name="1_Quyet toan -XD204-1" xfId="4919" xr:uid="{A9D5CAE3-7FA2-47B0-B784-6FED784447A6}"/>
    <cellStyle name="1_Reserve" xfId="4920" xr:uid="{01B53BC5-56F1-47FA-8A95-6D3DDE66AEE6}"/>
    <cellStyle name="1_Reserve_Capex monitoring 2015" xfId="4921" xr:uid="{BF7FE9D5-2A19-4C15-AC32-2FF703E1839B}"/>
    <cellStyle name="1_Reserve_Capex monitoring 2016 v2" xfId="4922" xr:uid="{52677F6B-DEB3-4717-ABD2-DA778DA967E2}"/>
    <cellStyle name="1_Sheet2" xfId="4923" xr:uid="{43457B36-64DF-446C-8555-A6FDD32994AA}"/>
    <cellStyle name="1_Tong hop cau kien" xfId="4924" xr:uid="{71021EE8-6426-4375-928B-7DB4C0E764FB}"/>
    <cellStyle name="1_Tong hop so sanh gia tri thay doi bo xung 27-05-2010" xfId="4925" xr:uid="{ED9281EF-86C2-4CB0-9C6F-8C27A5022185}"/>
    <cellStyle name="1_Vat tu dien" xfId="4926" xr:uid="{E0B9DCDF-1967-408F-8BBB-7FB8601F097C}"/>
    <cellStyle name="1_Vat tu dien-Tiep dia" xfId="4927" xr:uid="{6E183964-1BE6-4D2D-8FC7-68333004131F}"/>
    <cellStyle name="_x0001_1¼„½(" xfId="4928" xr:uid="{3EC1C53A-9CE6-4F78-A54A-A0D694B29934}"/>
    <cellStyle name="_x0001_1¼½(" xfId="4929" xr:uid="{398C243A-7D3E-460E-B2E4-FC96DA171084}"/>
    <cellStyle name="196W50" xfId="4930" xr:uid="{A5342DDD-76FA-406B-A035-9948756E17D3}"/>
    <cellStyle name="¹éºÐÀ²_±âÅ¸" xfId="4931" xr:uid="{0242B857-349A-41B6-8A9C-1738137E5C24}"/>
    <cellStyle name="2" xfId="4320" xr:uid="{50574EF9-1E12-44FB-90F7-58F8D5068A94}"/>
    <cellStyle name="2 2" xfId="4932" xr:uid="{2F932E4E-16D3-4F7A-A5A6-72CE7051986E}"/>
    <cellStyle name="2 3" xfId="30446" xr:uid="{50574EF9-1E12-44FB-90F7-58F8D5068A94}"/>
    <cellStyle name="20" xfId="4933" xr:uid="{A45D41C5-1381-4AEC-85D2-725B809DA891}"/>
    <cellStyle name="20 % – Zvýraznění1" xfId="4934" xr:uid="{E814F09E-8157-4325-B3A0-831E8381CFEF}"/>
    <cellStyle name="20 % – Zvýraznění2" xfId="4935" xr:uid="{CC3AEFA3-56CD-453B-8670-C850718E9C28}"/>
    <cellStyle name="20 % – Zvýraznění3" xfId="4936" xr:uid="{53217CE8-82F3-44B0-8EF9-818AF0B0CDAD}"/>
    <cellStyle name="20 % – Zvýraznění4" xfId="4937" xr:uid="{A58FDCFE-9871-4C7A-8E33-9903B45E4C91}"/>
    <cellStyle name="20 % – Zvýraznění5" xfId="4938" xr:uid="{665E5E49-C4E1-4FDD-9AE4-6F7041D49A6E}"/>
    <cellStyle name="20 % – Zvýraznění6" xfId="4939" xr:uid="{2DB6B202-AC0A-49D7-987F-2D0402C8AD2F}"/>
    <cellStyle name="20% - Accent1" xfId="3103" builtinId="30" customBuiltin="1"/>
    <cellStyle name="20% - Accent1 10" xfId="4286" xr:uid="{351B9F39-6374-4B42-9DAA-FDC3DDE1A5FE}"/>
    <cellStyle name="20% - Accent1 10 2" xfId="10052" xr:uid="{EC265076-9A5F-4E55-BA0D-FF695B2879F9}"/>
    <cellStyle name="20% - Accent1 10 2 2" xfId="28726" xr:uid="{00000000-0005-0000-0000-000003000000}"/>
    <cellStyle name="20% - Accent1 10 2 3" xfId="32935" xr:uid="{EC265076-9A5F-4E55-BA0D-FF695B2879F9}"/>
    <cellStyle name="20% - Accent1 10 2 4" xfId="36995" xr:uid="{EC265076-9A5F-4E55-BA0D-FF695B2879F9}"/>
    <cellStyle name="20% - Accent1 10 2 5" xfId="18383" xr:uid="{00000000-0005-0000-0000-0000FA0E0000}"/>
    <cellStyle name="20% - Accent1 10 3" xfId="29210" xr:uid="{00000000-0005-0000-0000-000002000000}"/>
    <cellStyle name="20% - Accent1 10 4" xfId="28370" xr:uid="{00000000-0005-0000-0000-000002000000}"/>
    <cellStyle name="20% - Accent1 10 5" xfId="13533" xr:uid="{00000000-0005-0000-0000-0000FA0E0000}"/>
    <cellStyle name="20% - Accent1 11" xfId="4300" xr:uid="{48B4548A-17B2-4823-B6A6-4DBE728635DD}"/>
    <cellStyle name="20% - Accent1 11 2" xfId="10461" xr:uid="{7918BAAD-A3C1-47E8-B807-B4E547E54726}"/>
    <cellStyle name="20% - Accent1 11 2 2" xfId="32966" xr:uid="{7918BAAD-A3C1-47E8-B807-B4E547E54726}"/>
    <cellStyle name="20% - Accent1 11 2 3" xfId="37313" xr:uid="{7918BAAD-A3C1-47E8-B807-B4E547E54726}"/>
    <cellStyle name="20% - Accent1 11 2 4" xfId="28891" xr:uid="{00000000-0005-0000-0000-000004000000}"/>
    <cellStyle name="20% - Accent1 11 3" xfId="17484" xr:uid="{00000000-0005-0000-0000-0000E4030000}"/>
    <cellStyle name="20% - Accent1 12" xfId="6687" xr:uid="{9D1CD34E-37E5-41A2-B704-E551173C66B2}"/>
    <cellStyle name="20% - Accent1 12 2" xfId="27680" xr:uid="{00000000-0005-0000-0000-000064060000}"/>
    <cellStyle name="20% - Accent1 12 3" xfId="34985" xr:uid="{9D1CD34E-37E5-41A2-B704-E551173C66B2}"/>
    <cellStyle name="20% - Accent1 12 4" xfId="26649" xr:uid="{00000000-0005-0000-0000-00003C410000}"/>
    <cellStyle name="20% - Accent1 13" xfId="7309" xr:uid="{C94C3026-8095-4A03-98AD-53D28B6518DE}"/>
    <cellStyle name="20% - Accent1 13 2" xfId="35460" xr:uid="{C94C3026-8095-4A03-98AD-53D28B6518DE}"/>
    <cellStyle name="20% - Accent1 13 3" xfId="31686" xr:uid="{C94C3026-8095-4A03-98AD-53D28B6518DE}"/>
    <cellStyle name="20% - Accent1 14" xfId="7726" xr:uid="{56F2BD27-FAA0-470C-BE0C-75DD8F643116}"/>
    <cellStyle name="20% - Accent1 14 2" xfId="35852" xr:uid="{56F2BD27-FAA0-470C-BE0C-75DD8F643116}"/>
    <cellStyle name="20% - Accent1 14 3" xfId="31838" xr:uid="{56F2BD27-FAA0-470C-BE0C-75DD8F643116}"/>
    <cellStyle name="20% - Accent1 15" xfId="10586" xr:uid="{C8F7820E-E09D-469A-8B4E-D06E4CDD8307}"/>
    <cellStyle name="20% - Accent1 15 2" xfId="37352" xr:uid="{C8F7820E-E09D-469A-8B4E-D06E4CDD8307}"/>
    <cellStyle name="20% - Accent1 15 3" xfId="33086" xr:uid="{C8F7820E-E09D-469A-8B4E-D06E4CDD8307}"/>
    <cellStyle name="20% - Accent1 16" xfId="33227" xr:uid="{00000000-0005-0000-0000-0000386B0000}"/>
    <cellStyle name="20% - Accent1 17" xfId="12481" xr:uid="{00000000-0005-0000-0000-00001C2A0000}"/>
    <cellStyle name="20% - Accent1 2" xfId="446" xr:uid="{00000000-0005-0000-0000-000002000000}"/>
    <cellStyle name="20% - Accent1 2 10" xfId="6882" xr:uid="{DAD4E2D6-6E06-4620-85C6-D29CF23E64DD}"/>
    <cellStyle name="20% - Accent1 2 10 2" xfId="31556" xr:uid="{DAD4E2D6-6E06-4620-85C6-D29CF23E64DD}"/>
    <cellStyle name="20% - Accent1 2 10 3" xfId="35115" xr:uid="{DAD4E2D6-6E06-4620-85C6-D29CF23E64DD}"/>
    <cellStyle name="20% - Accent1 2 10 4" xfId="29574" xr:uid="{00000000-0005-0000-0000-000004000000}"/>
    <cellStyle name="20% - Accent1 2 11" xfId="7353" xr:uid="{9C9F1BC0-00A7-4F47-B605-7D50C42D3E81}"/>
    <cellStyle name="20% - Accent1 2 11 2" xfId="35499" xr:uid="{9C9F1BC0-00A7-4F47-B605-7D50C42D3E81}"/>
    <cellStyle name="20% - Accent1 2 11 3" xfId="31713" xr:uid="{9C9F1BC0-00A7-4F47-B605-7D50C42D3E81}"/>
    <cellStyle name="20% - Accent1 2 12" xfId="8851" xr:uid="{987108CD-4252-4084-9D42-FEE8A86844BD}"/>
    <cellStyle name="20% - Accent1 2 13" xfId="9272" xr:uid="{03576213-4ED7-4C1F-9A73-AC3C57662BC1}"/>
    <cellStyle name="20% - Accent1 2 13 2" xfId="36332" xr:uid="{03576213-4ED7-4C1F-9A73-AC3C57662BC1}"/>
    <cellStyle name="20% - Accent1 2 13 3" xfId="32414" xr:uid="{03576213-4ED7-4C1F-9A73-AC3C57662BC1}"/>
    <cellStyle name="20% - Accent1 2 14" xfId="3820" xr:uid="{237668E1-C5EB-4E91-9B70-93189BA3A585}"/>
    <cellStyle name="20% - Accent1 2 15" xfId="3164" xr:uid="{00000000-0005-0000-0000-000002000000}"/>
    <cellStyle name="20% - Accent1 2 15 2" xfId="33261" xr:uid="{00000000-0005-0000-0000-000002000000}"/>
    <cellStyle name="20% - Accent1 2 16" xfId="10798" xr:uid="{00000000-0005-0000-0000-000005000000}"/>
    <cellStyle name="20% - Accent1 2 2" xfId="610" xr:uid="{00000000-0005-0000-0000-000003000000}"/>
    <cellStyle name="20% - Accent1 2 2 2" xfId="3385" xr:uid="{00000000-0005-0000-0000-0000E3010000}"/>
    <cellStyle name="20% - Accent1 2 2 2 2" xfId="7000" xr:uid="{6AE61766-675C-48F8-81B8-F58996843E96}"/>
    <cellStyle name="20% - Accent1 2 2 2 2 2" xfId="10124" xr:uid="{A6E9B9D1-C846-4597-8FF3-23F328A2CB70}"/>
    <cellStyle name="20% - Accent1 2 2 2 2 2 2" xfId="37066" xr:uid="{A6E9B9D1-C846-4597-8FF3-23F328A2CB70}"/>
    <cellStyle name="20% - Accent1 2 2 2 2 2 3" xfId="29281" xr:uid="{00000000-0005-0000-0000-000007000000}"/>
    <cellStyle name="20% - Accent1 2 2 2 2 3" xfId="35229" xr:uid="{6AE61766-675C-48F8-81B8-F58996843E96}"/>
    <cellStyle name="20% - Accent1 2 2 2 2 4" xfId="28441" xr:uid="{00000000-0005-0000-0000-000008000000}"/>
    <cellStyle name="20% - Accent1 2 2 2 3" xfId="7485" xr:uid="{C844F989-3A3E-4B80-A476-447502422199}"/>
    <cellStyle name="20% - Accent1 2 2 2 3 2" xfId="35631" xr:uid="{C844F989-3A3E-4B80-A476-447502422199}"/>
    <cellStyle name="20% - Accent1 2 2 2 3 3" xfId="29033" xr:uid="{00000000-0005-0000-0000-000006000000}"/>
    <cellStyle name="20% - Accent1 2 2 2 4" xfId="9758" xr:uid="{A09AB9AF-8741-4852-A5BB-D3F9C83A83FC}"/>
    <cellStyle name="20% - Accent1 2 2 2 4 2" xfId="36719" xr:uid="{A09AB9AF-8741-4852-A5BB-D3F9C83A83FC}"/>
    <cellStyle name="20% - Accent1 2 2 2 4 3" xfId="27444" xr:uid="{00000000-0005-0000-0000-000007000000}"/>
    <cellStyle name="20% - Accent1 2 2 2 5" xfId="4940" xr:uid="{C8F47C42-2D21-45BB-A549-CF761575ABD7}"/>
    <cellStyle name="20% - Accent1 2 2 2 6" xfId="33406" xr:uid="{00000000-0005-0000-0000-0000E3010000}"/>
    <cellStyle name="20% - Accent1 2 2 2 7" xfId="16254" xr:uid="{00000000-0005-0000-0000-000001000000}"/>
    <cellStyle name="20% - Accent1 2 2 3" xfId="3333" xr:uid="{00000000-0005-0000-0000-000003000000}"/>
    <cellStyle name="20% - Accent1 2 2 3 2" xfId="10123" xr:uid="{49DF5CBE-DEA8-4678-9E82-271D020914DB}"/>
    <cellStyle name="20% - Accent1 2 2 3 2 2" xfId="37065" xr:uid="{49DF5CBE-DEA8-4678-9E82-271D020914DB}"/>
    <cellStyle name="20% - Accent1 2 2 3 2 3" xfId="29280" xr:uid="{00000000-0005-0000-0000-000008000000}"/>
    <cellStyle name="20% - Accent1 2 2 3 3" xfId="33359" xr:uid="{00000000-0005-0000-0000-000003000000}"/>
    <cellStyle name="20% - Accent1 2 2 3 4" xfId="26521" xr:uid="{00000000-0005-0000-0000-000001000000}"/>
    <cellStyle name="20% - Accent1 2 2 4" xfId="6961" xr:uid="{DD5B66A2-C0A5-4CDE-BFB8-88C365CEC849}"/>
    <cellStyle name="20% - Accent1 2 2 4 2" xfId="9707" xr:uid="{23972C91-A19E-4B0F-BDA8-61462ADBC26C}"/>
    <cellStyle name="20% - Accent1 2 2 4 2 2" xfId="36673" xr:uid="{23972C91-A19E-4B0F-BDA8-61462ADBC26C}"/>
    <cellStyle name="20% - Accent1 2 2 4 2 3" xfId="32764" xr:uid="{23972C91-A19E-4B0F-BDA8-61462ADBC26C}"/>
    <cellStyle name="20% - Accent1 2 2 4 3" xfId="35194" xr:uid="{DD5B66A2-C0A5-4CDE-BFB8-88C365CEC849}"/>
    <cellStyle name="20% - Accent1 2 2 4 4" xfId="28987" xr:uid="{00000000-0005-0000-0000-000005000000}"/>
    <cellStyle name="20% - Accent1 2 2 5" xfId="7181" xr:uid="{FE6B4A15-F29E-443E-BFB7-3118FBF9B4D5}"/>
    <cellStyle name="20% - Accent1 2 2 5 2" xfId="35335" xr:uid="{FE6B4A15-F29E-443E-BFB7-3118FBF9B4D5}"/>
    <cellStyle name="20% - Accent1 2 2 5 3" xfId="31637" xr:uid="{FE6B4A15-F29E-443E-BFB7-3118FBF9B4D5}"/>
    <cellStyle name="20% - Accent1 2 2 6" xfId="7438" xr:uid="{E2024F8D-95A9-4278-ACBE-B057D772D008}"/>
    <cellStyle name="20% - Accent1 2 2 6 2" xfId="35584" xr:uid="{E2024F8D-95A9-4278-ACBE-B057D772D008}"/>
    <cellStyle name="20% - Accent1 2 2 6 3" xfId="31738" xr:uid="{E2024F8D-95A9-4278-ACBE-B057D772D008}"/>
    <cellStyle name="20% - Accent1 2 2 7" xfId="9429" xr:uid="{E342CA34-C95B-43CD-BC0D-D017D7E2F354}"/>
    <cellStyle name="20% - Accent1 2 2 7 2" xfId="36424" xr:uid="{E342CA34-C95B-43CD-BC0D-D017D7E2F354}"/>
    <cellStyle name="20% - Accent1 2 2 7 3" xfId="32533" xr:uid="{E342CA34-C95B-43CD-BC0D-D017D7E2F354}"/>
    <cellStyle name="20% - Accent1 2 2 8" xfId="3270" xr:uid="{00000000-0005-0000-0000-000003000000}"/>
    <cellStyle name="20% - Accent1 2 3" xfId="611" xr:uid="{00000000-0005-0000-0000-000004000000}"/>
    <cellStyle name="20% - Accent1 2 3 2" xfId="612" xr:uid="{00000000-0005-0000-0000-000005000000}"/>
    <cellStyle name="20% - Accent1 2 3 2 2" xfId="7001" xr:uid="{9A70BB1F-0875-461B-9E04-F6DDE897D08F}"/>
    <cellStyle name="20% - Accent1 2 3 2 2 2" xfId="10125" xr:uid="{BD240B43-4591-462F-8922-524CE6D07AFF}"/>
    <cellStyle name="20% - Accent1 2 3 2 2 2 2" xfId="37067" xr:uid="{BD240B43-4591-462F-8922-524CE6D07AFF}"/>
    <cellStyle name="20% - Accent1 2 3 2 2 2 3" xfId="29282" xr:uid="{00000000-0005-0000-0000-00000B000000}"/>
    <cellStyle name="20% - Accent1 2 3 2 2 3" xfId="35230" xr:uid="{9A70BB1F-0875-461B-9E04-F6DDE897D08F}"/>
    <cellStyle name="20% - Accent1 2 3 2 2 4" xfId="28442" xr:uid="{00000000-0005-0000-0000-00000C000000}"/>
    <cellStyle name="20% - Accent1 2 3 2 3" xfId="7182" xr:uid="{744C2FA5-70EA-4EA0-A5E1-3D6B997FB02F}"/>
    <cellStyle name="20% - Accent1 2 3 2 3 2" xfId="9759" xr:uid="{39597D38-3996-4375-950C-9D579F174907}"/>
    <cellStyle name="20% - Accent1 2 3 2 3 2 2" xfId="36720" xr:uid="{39597D38-3996-4375-950C-9D579F174907}"/>
    <cellStyle name="20% - Accent1 2 3 2 3 2 3" xfId="32781" xr:uid="{39597D38-3996-4375-950C-9D579F174907}"/>
    <cellStyle name="20% - Accent1 2 3 2 3 3" xfId="35336" xr:uid="{744C2FA5-70EA-4EA0-A5E1-3D6B997FB02F}"/>
    <cellStyle name="20% - Accent1 2 3 2 3 4" xfId="29034" xr:uid="{00000000-0005-0000-0000-00000A000000}"/>
    <cellStyle name="20% - Accent1 2 3 2 4" xfId="7486" xr:uid="{2E50A6F4-A4AC-43F9-BFE9-1EE05389B0E8}"/>
    <cellStyle name="20% - Accent1 2 3 2 4 2" xfId="35632" xr:uid="{2E50A6F4-A4AC-43F9-BFE9-1EE05389B0E8}"/>
    <cellStyle name="20% - Accent1 2 3 2 4 3" xfId="31750" xr:uid="{2E50A6F4-A4AC-43F9-BFE9-1EE05389B0E8}"/>
    <cellStyle name="20% - Accent1 2 3 2 5" xfId="9430" xr:uid="{CE53A0B9-C7C3-4636-A8E3-D00284E21255}"/>
    <cellStyle name="20% - Accent1 2 3 2 5 2" xfId="36425" xr:uid="{CE53A0B9-C7C3-4636-A8E3-D00284E21255}"/>
    <cellStyle name="20% - Accent1 2 3 2 5 3" xfId="32534" xr:uid="{CE53A0B9-C7C3-4636-A8E3-D00284E21255}"/>
    <cellStyle name="20% - Accent1 2 3 2 6" xfId="3386" xr:uid="{00000000-0005-0000-0000-0000E5010000}"/>
    <cellStyle name="20% - Accent1 2 3 2 6 2" xfId="33407" xr:uid="{00000000-0005-0000-0000-0000E5010000}"/>
    <cellStyle name="20% - Accent1 2 3 2 7" xfId="26864" xr:uid="{00000000-0005-0000-0000-000000000000}"/>
    <cellStyle name="20% - Accent1 2 3 3" xfId="27657" xr:uid="{00000000-0005-0000-0000-00000A000000}"/>
    <cellStyle name="20% - Accent1 2 3 4" xfId="16203" xr:uid="{00000000-0005-0000-0000-000005000000}"/>
    <cellStyle name="20% - Accent1 2 4" xfId="613" xr:uid="{00000000-0005-0000-0000-000006000000}"/>
    <cellStyle name="20% - Accent1 2 4 2" xfId="7002" xr:uid="{724DF9B9-9D1D-4D97-B113-481021DDF6E0}"/>
    <cellStyle name="20% - Accent1 2 4 2 2" xfId="10126" xr:uid="{C2130039-5478-4133-B9DC-74FAA63CF189}"/>
    <cellStyle name="20% - Accent1 2 4 2 2 2" xfId="37068" xr:uid="{C2130039-5478-4133-B9DC-74FAA63CF189}"/>
    <cellStyle name="20% - Accent1 2 4 2 2 3" xfId="29283" xr:uid="{00000000-0005-0000-0000-00000D000000}"/>
    <cellStyle name="20% - Accent1 2 4 2 3" xfId="35231" xr:uid="{724DF9B9-9D1D-4D97-B113-481021DDF6E0}"/>
    <cellStyle name="20% - Accent1 2 4 2 4" xfId="28443" xr:uid="{00000000-0005-0000-0000-00000E000000}"/>
    <cellStyle name="20% - Accent1 2 4 3" xfId="7183" xr:uid="{862A60A9-A16C-4C83-B123-1109983E22CF}"/>
    <cellStyle name="20% - Accent1 2 4 3 2" xfId="9760" xr:uid="{44BF59A7-507D-439B-B4E8-DD398C72DBD8}"/>
    <cellStyle name="20% - Accent1 2 4 3 2 2" xfId="36721" xr:uid="{44BF59A7-507D-439B-B4E8-DD398C72DBD8}"/>
    <cellStyle name="20% - Accent1 2 4 3 2 3" xfId="32782" xr:uid="{44BF59A7-507D-439B-B4E8-DD398C72DBD8}"/>
    <cellStyle name="20% - Accent1 2 4 3 3" xfId="35337" xr:uid="{862A60A9-A16C-4C83-B123-1109983E22CF}"/>
    <cellStyle name="20% - Accent1 2 4 3 4" xfId="29035" xr:uid="{00000000-0005-0000-0000-00000C000000}"/>
    <cellStyle name="20% - Accent1 2 4 4" xfId="7487" xr:uid="{8F17A6C2-7B4C-450C-B235-A22489C8BAD3}"/>
    <cellStyle name="20% - Accent1 2 4 4 2" xfId="35633" xr:uid="{8F17A6C2-7B4C-450C-B235-A22489C8BAD3}"/>
    <cellStyle name="20% - Accent1 2 4 4 3" xfId="27921" xr:uid="{00000000-0005-0000-0000-00000D000000}"/>
    <cellStyle name="20% - Accent1 2 4 5" xfId="9431" xr:uid="{B28650D4-639F-4C58-BC56-24CE42909630}"/>
    <cellStyle name="20% - Accent1 2 4 5 2" xfId="36426" xr:uid="{B28650D4-639F-4C58-BC56-24CE42909630}"/>
    <cellStyle name="20% - Accent1 2 4 5 3" xfId="32535" xr:uid="{B28650D4-639F-4C58-BC56-24CE42909630}"/>
    <cellStyle name="20% - Accent1 2 4 6" xfId="3387" xr:uid="{00000000-0005-0000-0000-0000E6010000}"/>
    <cellStyle name="20% - Accent1 2 4 6 2" xfId="33408" xr:uid="{00000000-0005-0000-0000-0000E6010000}"/>
    <cellStyle name="20% - Accent1 2 4 7" xfId="16411" xr:uid="{00000000-0005-0000-0000-000000000000}"/>
    <cellStyle name="20% - Accent1 2 5" xfId="614" xr:uid="{00000000-0005-0000-0000-000007000000}"/>
    <cellStyle name="20% - Accent1 2 5 2" xfId="7003" xr:uid="{94462F84-22F1-4ADE-B004-1FED2389E328}"/>
    <cellStyle name="20% - Accent1 2 5 2 2" xfId="10127" xr:uid="{2DB42EAB-388F-400D-9C7F-9BFEFE16C58B}"/>
    <cellStyle name="20% - Accent1 2 5 2 2 2" xfId="37069" xr:uid="{2DB42EAB-388F-400D-9C7F-9BFEFE16C58B}"/>
    <cellStyle name="20% - Accent1 2 5 2 2 3" xfId="29284" xr:uid="{00000000-0005-0000-0000-00000F000000}"/>
    <cellStyle name="20% - Accent1 2 5 2 3" xfId="35232" xr:uid="{94462F84-22F1-4ADE-B004-1FED2389E328}"/>
    <cellStyle name="20% - Accent1 2 5 2 4" xfId="28444" xr:uid="{00000000-0005-0000-0000-000010000000}"/>
    <cellStyle name="20% - Accent1 2 5 3" xfId="7184" xr:uid="{6032AE49-16D5-4564-9108-03BC551D4BD3}"/>
    <cellStyle name="20% - Accent1 2 5 3 2" xfId="9761" xr:uid="{0A0E5A52-049D-465E-BC6D-FFFF5FA71FC9}"/>
    <cellStyle name="20% - Accent1 2 5 3 2 2" xfId="36722" xr:uid="{0A0E5A52-049D-465E-BC6D-FFFF5FA71FC9}"/>
    <cellStyle name="20% - Accent1 2 5 3 2 3" xfId="32783" xr:uid="{0A0E5A52-049D-465E-BC6D-FFFF5FA71FC9}"/>
    <cellStyle name="20% - Accent1 2 5 3 3" xfId="35338" xr:uid="{6032AE49-16D5-4564-9108-03BC551D4BD3}"/>
    <cellStyle name="20% - Accent1 2 5 3 4" xfId="29036" xr:uid="{00000000-0005-0000-0000-00000E000000}"/>
    <cellStyle name="20% - Accent1 2 5 4" xfId="7488" xr:uid="{697BB2C5-DF73-45B5-8D7F-403DBFDC1A8D}"/>
    <cellStyle name="20% - Accent1 2 5 4 2" xfId="35634" xr:uid="{697BB2C5-DF73-45B5-8D7F-403DBFDC1A8D}"/>
    <cellStyle name="20% - Accent1 2 5 4 3" xfId="27925" xr:uid="{00000000-0005-0000-0000-00000F000000}"/>
    <cellStyle name="20% - Accent1 2 5 5" xfId="9432" xr:uid="{B4482AD0-437B-44EE-BE95-D48818EC7768}"/>
    <cellStyle name="20% - Accent1 2 5 5 2" xfId="36427" xr:uid="{B4482AD0-437B-44EE-BE95-D48818EC7768}"/>
    <cellStyle name="20% - Accent1 2 5 5 3" xfId="32536" xr:uid="{B4482AD0-437B-44EE-BE95-D48818EC7768}"/>
    <cellStyle name="20% - Accent1 2 5 6" xfId="3388" xr:uid="{00000000-0005-0000-0000-0000E7010000}"/>
    <cellStyle name="20% - Accent1 2 5 6 2" xfId="33409" xr:uid="{00000000-0005-0000-0000-0000E7010000}"/>
    <cellStyle name="20% - Accent1 2 5 7" xfId="26020" xr:uid="{00000000-0005-0000-0000-000003000000}"/>
    <cellStyle name="20% - Accent1 2 6" xfId="2974" xr:uid="{00000000-0005-0000-0000-000008000000}"/>
    <cellStyle name="20% - Accent1 2 6 2" xfId="10308" xr:uid="{5DC1C524-F27C-4F20-84D1-193B4F472694}"/>
    <cellStyle name="20% - Accent1 2 6 3" xfId="27626" xr:uid="{00000000-0005-0000-0000-000011000000}"/>
    <cellStyle name="20% - Accent1 2 6 4" xfId="26568" xr:uid="{00000000-0005-0000-0000-000000000000}"/>
    <cellStyle name="20% - Accent1 2 7" xfId="2859" xr:uid="{00000000-0005-0000-0000-000009000000}"/>
    <cellStyle name="20% - Accent1 2 7 2" xfId="10076" xr:uid="{87530A59-F484-4CDC-B1BE-F7DF563DADE8}"/>
    <cellStyle name="20% - Accent1 2 7 2 2" xfId="37018" xr:uid="{87530A59-F484-4CDC-B1BE-F7DF563DADE8}"/>
    <cellStyle name="20% - Accent1 2 7 2 3" xfId="29233" xr:uid="{00000000-0005-0000-0000-000012000000}"/>
    <cellStyle name="20% - Accent1 2 7 3" xfId="30161" xr:uid="{D2A86F76-B1C0-4ABC-BBEC-EA52F25B17CB}"/>
    <cellStyle name="20% - Accent1 2 7 4" xfId="28394" xr:uid="{00000000-0005-0000-0000-000013000000}"/>
    <cellStyle name="20% - Accent1 2 8" xfId="609" xr:uid="{00000000-0005-0000-0000-00000A000000}"/>
    <cellStyle name="20% - Accent1 2 8 2" xfId="30096" xr:uid="{0D3A57CE-8DE1-4CB0-AF21-43C0903678E4}"/>
    <cellStyle name="20% - Accent1 2 8 3" xfId="28920" xr:uid="{00000000-0005-0000-0000-000004000000}"/>
    <cellStyle name="20% - Accent1 2 9" xfId="6733" xr:uid="{3B74FD14-8853-4F76-8350-81DC62C10A48}"/>
    <cellStyle name="20% - Accent1 2 9 2" xfId="9594" xr:uid="{4C4B749E-6390-4092-862A-83CEAFE4C2E3}"/>
    <cellStyle name="20% - Accent1 2 9 2 2" xfId="36588" xr:uid="{4C4B749E-6390-4092-862A-83CEAFE4C2E3}"/>
    <cellStyle name="20% - Accent1 2 9 2 3" xfId="32696" xr:uid="{4C4B749E-6390-4092-862A-83CEAFE4C2E3}"/>
    <cellStyle name="20% - Accent1 2 9 3" xfId="35012" xr:uid="{3B74FD14-8853-4F76-8350-81DC62C10A48}"/>
    <cellStyle name="20% - Accent1 2 9 4" xfId="27891" xr:uid="{00000000-0005-0000-0000-000005000000}"/>
    <cellStyle name="20% - Accent1 3" xfId="3046" xr:uid="{00000000-0005-0000-0000-00000B000000}"/>
    <cellStyle name="20% - Accent1 3 2" xfId="3283" xr:uid="{00000000-0005-0000-0000-000005000000}"/>
    <cellStyle name="20% - Accent1 3 2 2" xfId="3373" xr:uid="{00000000-0005-0000-0000-000005000000}"/>
    <cellStyle name="20% - Accent1 3 2 2 2" xfId="7624" xr:uid="{D10F153C-595D-4567-A808-DB4FB0A6B3E1}"/>
    <cellStyle name="20% - Accent1 3 2 2 2 2" xfId="10376" xr:uid="{5E040FA0-4E50-4602-B1F0-BA7F82EB7A8C}"/>
    <cellStyle name="20% - Accent1 3 2 2 2 2 2" xfId="37246" xr:uid="{5E040FA0-4E50-4602-B1F0-BA7F82EB7A8C}"/>
    <cellStyle name="20% - Accent1 3 2 2 2 2 3" xfId="29457" xr:uid="{00000000-0005-0000-0000-000016000000}"/>
    <cellStyle name="20% - Accent1 3 2 2 2 3" xfId="35752" xr:uid="{D10F153C-595D-4567-A808-DB4FB0A6B3E1}"/>
    <cellStyle name="20% - Accent1 3 2 2 2 4" xfId="28625" xr:uid="{00000000-0005-0000-0000-000017000000}"/>
    <cellStyle name="20% - Accent1 3 2 2 3" xfId="9974" xr:uid="{6D74CBEF-CDA5-4016-8E38-5E81C4242F87}"/>
    <cellStyle name="20% - Accent1 3 2 2 3 2" xfId="36923" xr:uid="{6D74CBEF-CDA5-4016-8E38-5E81C4242F87}"/>
    <cellStyle name="20% - Accent1 3 2 2 3 3" xfId="29138" xr:uid="{00000000-0005-0000-0000-000015000000}"/>
    <cellStyle name="20% - Accent1 3 2 2 4" xfId="33398" xr:uid="{00000000-0005-0000-0000-000005000000}"/>
    <cellStyle name="20% - Accent1 3 2 2 5" xfId="26505" xr:uid="{00000000-0005-0000-0000-000003000000}"/>
    <cellStyle name="20% - Accent1 3 2 3" xfId="7477" xr:uid="{CFEB4402-F8A1-4416-A0B3-A23637330226}"/>
    <cellStyle name="20% - Accent1 3 2 3 2" xfId="10128" xr:uid="{1290F2AE-9E2B-48F4-B249-FA6674964E0E}"/>
    <cellStyle name="20% - Accent1 3 2 3 2 2" xfId="37070" xr:uid="{1290F2AE-9E2B-48F4-B249-FA6674964E0E}"/>
    <cellStyle name="20% - Accent1 3 2 3 2 3" xfId="29285" xr:uid="{00000000-0005-0000-0000-000017000000}"/>
    <cellStyle name="20% - Accent1 3 2 3 3" xfId="35623" xr:uid="{CFEB4402-F8A1-4416-A0B3-A23637330226}"/>
    <cellStyle name="20% - Accent1 3 2 3 4" xfId="28445" xr:uid="{00000000-0005-0000-0000-000018000000}"/>
    <cellStyle name="20% - Accent1 3 2 4" xfId="9747" xr:uid="{4DD8DCE8-34CB-4C4F-8BE6-DDADE7A5145D}"/>
    <cellStyle name="20% - Accent1 3 2 4 2" xfId="36711" xr:uid="{4DD8DCE8-34CB-4C4F-8BE6-DDADE7A5145D}"/>
    <cellStyle name="20% - Accent1 3 2 4 3" xfId="29025" xr:uid="{00000000-0005-0000-0000-000014000000}"/>
    <cellStyle name="20% - Accent1 3 3" xfId="6781" xr:uid="{9F8E2FAE-C209-43B2-B3A5-5FA293F2FC5E}"/>
    <cellStyle name="20% - Accent1 3 3 2" xfId="7600" xr:uid="{0EB75592-F6B7-427B-928E-D44E3F003791}"/>
    <cellStyle name="20% - Accent1 3 3 2 2" xfId="10367" xr:uid="{72E0EBB0-389F-47D6-8D11-CF58F3DF113D}"/>
    <cellStyle name="20% - Accent1 3 3 2 2 2" xfId="37238" xr:uid="{72E0EBB0-389F-47D6-8D11-CF58F3DF113D}"/>
    <cellStyle name="20% - Accent1 3 3 2 2 3" xfId="29449" xr:uid="{00000000-0005-0000-0000-000019000000}"/>
    <cellStyle name="20% - Accent1 3 3 2 3" xfId="35743" xr:uid="{0EB75592-F6B7-427B-928E-D44E3F003791}"/>
    <cellStyle name="20% - Accent1 3 3 2 4" xfId="26889" xr:uid="{00000000-0005-0000-0000-000002000000}"/>
    <cellStyle name="20% - Accent1 3 3 3" xfId="9965" xr:uid="{75677081-8947-4656-AF67-40B25F07725B}"/>
    <cellStyle name="20% - Accent1 3 3 3 2" xfId="36914" xr:uid="{75677081-8947-4656-AF67-40B25F07725B}"/>
    <cellStyle name="20% - Accent1 3 3 3 3" xfId="29130" xr:uid="{00000000-0005-0000-0000-000018000000}"/>
    <cellStyle name="20% - Accent1 3 3 4" xfId="35053" xr:uid="{9F8E2FAE-C209-43B2-B3A5-5FA293F2FC5E}"/>
    <cellStyle name="20% - Accent1 3 3 5" xfId="16198" xr:uid="{00000000-0005-0000-0000-000006000000}"/>
    <cellStyle name="20% - Accent1 3 4" xfId="6923" xr:uid="{7F616F36-50F3-4E0B-BB2F-733B5B967867}"/>
    <cellStyle name="20% - Accent1 3 4 2" xfId="10115" xr:uid="{84EC4FE1-8D0F-481F-B64C-023B078E5038}"/>
    <cellStyle name="20% - Accent1 3 4 2 2" xfId="37057" xr:uid="{84EC4FE1-8D0F-481F-B64C-023B078E5038}"/>
    <cellStyle name="20% - Accent1 3 4 2 3" xfId="29272" xr:uid="{00000000-0005-0000-0000-00001A000000}"/>
    <cellStyle name="20% - Accent1 3 4 3" xfId="28433" xr:uid="{00000000-0005-0000-0000-00001B000000}"/>
    <cellStyle name="20% - Accent1 3 4 4" xfId="35156" xr:uid="{7F616F36-50F3-4E0B-BB2F-733B5B967867}"/>
    <cellStyle name="20% - Accent1 3 4 5" xfId="26089" xr:uid="{00000000-0005-0000-0000-000004000000}"/>
    <cellStyle name="20% - Accent1 3 5" xfId="7262" xr:uid="{3A3BD9B1-75DC-4DEE-A5AE-7203CDD96286}"/>
    <cellStyle name="20% - Accent1 3 5 2" xfId="9645" xr:uid="{37B6E20D-ED1B-492D-ABBA-960629A3A63A}"/>
    <cellStyle name="20% - Accent1 3 5 2 2" xfId="36635" xr:uid="{37B6E20D-ED1B-492D-ABBA-960629A3A63A}"/>
    <cellStyle name="20% - Accent1 3 5 2 3" xfId="32736" xr:uid="{37B6E20D-ED1B-492D-ABBA-960629A3A63A}"/>
    <cellStyle name="20% - Accent1 3 5 3" xfId="35415" xr:uid="{3A3BD9B1-75DC-4DEE-A5AE-7203CDD96286}"/>
    <cellStyle name="20% - Accent1 3 5 4" xfId="26535" xr:uid="{00000000-0005-0000-0000-000002000000}"/>
    <cellStyle name="20% - Accent1 3 6" xfId="7399" xr:uid="{81716A52-AA8C-41C6-87C7-80098E111ED2}"/>
    <cellStyle name="20% - Accent1 3 6 2" xfId="35545" xr:uid="{81716A52-AA8C-41C6-87C7-80098E111ED2}"/>
    <cellStyle name="20% - Accent1 3 6 3" xfId="27628" xr:uid="{00000000-0005-0000-0000-000014000000}"/>
    <cellStyle name="20% - Accent1 3 7" xfId="9317" xr:uid="{DF8ED777-2009-464D-B9D3-8E9F1676BBF7}"/>
    <cellStyle name="20% - Accent1 3 7 2" xfId="36356" xr:uid="{DF8ED777-2009-464D-B9D3-8E9F1676BBF7}"/>
    <cellStyle name="20% - Accent1 3 7 3" xfId="32445" xr:uid="{DF8ED777-2009-464D-B9D3-8E9F1676BBF7}"/>
    <cellStyle name="20% - Accent1 3 8" xfId="3213" xr:uid="{00000000-0005-0000-0000-000004000000}"/>
    <cellStyle name="20% - Accent1 3 8 2" xfId="33317" xr:uid="{00000000-0005-0000-0000-000004000000}"/>
    <cellStyle name="20% - Accent1 3 9" xfId="10792" xr:uid="{00000000-0005-0000-0000-000006000000}"/>
    <cellStyle name="20% - Accent1 4" xfId="3067" xr:uid="{00000000-0005-0000-0000-00000C000000}"/>
    <cellStyle name="20% - Accent1 4 2" xfId="7282" xr:uid="{07D0CE4A-1D64-4C20-B0F5-CC26893F3499}"/>
    <cellStyle name="20% - Accent1 4 2 2" xfId="10279" xr:uid="{8484D183-D7F2-4E7A-8121-A7EE7E2AA2E8}"/>
    <cellStyle name="20% - Accent1 4 2 2 2" xfId="28781" xr:uid="{00000000-0005-0000-0000-00001E000000}"/>
    <cellStyle name="20% - Accent1 4 2 2 3" xfId="26905" xr:uid="{00000000-0005-0000-0000-000004000000}"/>
    <cellStyle name="20% - Accent1 4 2 3" xfId="35435" xr:uid="{07D0CE4A-1D64-4C20-B0F5-CC26893F3499}"/>
    <cellStyle name="20% - Accent1 4 3" xfId="7537" xr:uid="{291F1AAA-3B4A-4F82-AECA-31C03B7842BA}"/>
    <cellStyle name="20% - Accent1 4 3 2" xfId="9684" xr:uid="{90F75217-F632-4ABC-BAD1-76E12A156E6E}"/>
    <cellStyle name="20% - Accent1 4 3 3" xfId="31766" xr:uid="{291F1AAA-3B4A-4F82-AECA-31C03B7842BA}"/>
    <cellStyle name="20% - Accent1 4 3 4" xfId="35683" xr:uid="{291F1AAA-3B4A-4F82-AECA-31C03B7842BA}"/>
    <cellStyle name="20% - Accent1 4 3 5" xfId="16168" xr:uid="{00000000-0005-0000-0000-000003000000}"/>
    <cellStyle name="20% - Accent1 4 4" xfId="9566" xr:uid="{61F3964B-A9DA-4868-B3E8-4D65FB3A9654}"/>
    <cellStyle name="20% - Accent1 4 4 2" xfId="28742" xr:uid="{00000000-0005-0000-0000-000020000000}"/>
    <cellStyle name="20% - Accent1 4 4 3" xfId="32670" xr:uid="{61F3964B-A9DA-4868-B3E8-4D65FB3A9654}"/>
    <cellStyle name="20% - Accent1 4 4 4" xfId="36561" xr:uid="{61F3964B-A9DA-4868-B3E8-4D65FB3A9654}"/>
    <cellStyle name="20% - Accent1 4 4 5" xfId="26154" xr:uid="{00000000-0005-0000-0000-000005000000}"/>
    <cellStyle name="20% - Accent1 4 5" xfId="3141" xr:uid="{00000000-0005-0000-0000-000006000000}"/>
    <cellStyle name="20% - Accent1 4 5 2" xfId="27707" xr:uid="{00000000-0005-0000-0000-00001C000000}"/>
    <cellStyle name="20% - Accent1 4 5 3" xfId="26492" xr:uid="{00000000-0005-0000-0000-000004000000}"/>
    <cellStyle name="20% - Accent1 4 6" xfId="10892" xr:uid="{00000000-0005-0000-0000-000007000000}"/>
    <cellStyle name="20% - Accent1 5" xfId="331" xr:uid="{00000000-0005-0000-0000-00000D000000}"/>
    <cellStyle name="20% - Accent1 5 10" xfId="11004" xr:uid="{00000000-0005-0000-0000-000008000000}"/>
    <cellStyle name="20% - Accent1 5 2" xfId="10296" xr:uid="{79DA6257-A1C2-4E06-8984-9DB22E220886}"/>
    <cellStyle name="20% - Accent1 5 2 2" xfId="11620" xr:uid="{00000000-0005-0000-0000-00000A000000}"/>
    <cellStyle name="20% - Accent1 5 2 2 2" xfId="12942" xr:uid="{00000000-0005-0000-0000-00000B000000}"/>
    <cellStyle name="20% - Accent1 5 2 2 2 2" xfId="15360" xr:uid="{00000000-0005-0000-0000-00000B000000}"/>
    <cellStyle name="20% - Accent1 5 2 2 2 2 2" xfId="19719" xr:uid="{00000000-0005-0000-0000-00000B000000}"/>
    <cellStyle name="20% - Accent1 5 2 2 2 3" xfId="17915" xr:uid="{00000000-0005-0000-0000-00000B000000}"/>
    <cellStyle name="20% - Accent1 5 2 2 3" xfId="14669" xr:uid="{00000000-0005-0000-0000-00000A000000}"/>
    <cellStyle name="20% - Accent1 5 2 2 3 2" xfId="19148" xr:uid="{00000000-0005-0000-0000-00000A000000}"/>
    <cellStyle name="20% - Accent1 5 2 2 4" xfId="16864" xr:uid="{00000000-0005-0000-0000-00000A000000}"/>
    <cellStyle name="20% - Accent1 5 2 2 5" xfId="28806" xr:uid="{00000000-0005-0000-0000-000023000000}"/>
    <cellStyle name="20% - Accent1 5 2 3" xfId="12774" xr:uid="{00000000-0005-0000-0000-00000C000000}"/>
    <cellStyle name="20% - Accent1 5 2 3 2" xfId="15192" xr:uid="{00000000-0005-0000-0000-00000C000000}"/>
    <cellStyle name="20% - Accent1 5 2 3 2 2" xfId="19551" xr:uid="{00000000-0005-0000-0000-00000C000000}"/>
    <cellStyle name="20% - Accent1 5 2 3 3" xfId="17747" xr:uid="{00000000-0005-0000-0000-00000C000000}"/>
    <cellStyle name="20% - Accent1 5 2 4" xfId="14495" xr:uid="{00000000-0005-0000-0000-000009000000}"/>
    <cellStyle name="20% - Accent1 5 2 4 2" xfId="18977" xr:uid="{00000000-0005-0000-0000-000009000000}"/>
    <cellStyle name="20% - Accent1 5 2 5" xfId="16692" xr:uid="{00000000-0005-0000-0000-000009000000}"/>
    <cellStyle name="20% - Accent1 5 2 6" xfId="26921" xr:uid="{00000000-0005-0000-0000-000005000000}"/>
    <cellStyle name="20% - Accent1 5 2 7" xfId="28582" xr:uid="{00000000-0005-0000-0000-000022000000}"/>
    <cellStyle name="20% - Accent1 5 2 8" xfId="11432" xr:uid="{00000000-0005-0000-0000-000009000000}"/>
    <cellStyle name="20% - Accent1 5 3" xfId="11543" xr:uid="{00000000-0005-0000-0000-00000D000000}"/>
    <cellStyle name="20% - Accent1 5 3 2" xfId="12866" xr:uid="{00000000-0005-0000-0000-00000E000000}"/>
    <cellStyle name="20% - Accent1 5 3 2 2" xfId="15284" xr:uid="{00000000-0005-0000-0000-00000E000000}"/>
    <cellStyle name="20% - Accent1 5 3 2 2 2" xfId="19643" xr:uid="{00000000-0005-0000-0000-00000E000000}"/>
    <cellStyle name="20% - Accent1 5 3 2 3" xfId="17839" xr:uid="{00000000-0005-0000-0000-00000E000000}"/>
    <cellStyle name="20% - Accent1 5 3 3" xfId="14593" xr:uid="{00000000-0005-0000-0000-00000D000000}"/>
    <cellStyle name="20% - Accent1 5 3 3 2" xfId="19072" xr:uid="{00000000-0005-0000-0000-00000D000000}"/>
    <cellStyle name="20% - Accent1 5 3 4" xfId="16788" xr:uid="{00000000-0005-0000-0000-00000D000000}"/>
    <cellStyle name="20% - Accent1 5 3 5" xfId="28844" xr:uid="{00000000-0005-0000-0000-000024000000}"/>
    <cellStyle name="20% - Accent1 5 4" xfId="12619" xr:uid="{00000000-0005-0000-0000-00000F000000}"/>
    <cellStyle name="20% - Accent1 5 4 2" xfId="15039" xr:uid="{00000000-0005-0000-0000-00000F000000}"/>
    <cellStyle name="20% - Accent1 5 4 2 2" xfId="19398" xr:uid="{00000000-0005-0000-0000-00000F000000}"/>
    <cellStyle name="20% - Accent1 5 4 3" xfId="17595" xr:uid="{00000000-0005-0000-0000-00000F000000}"/>
    <cellStyle name="20% - Accent1 5 4 4" xfId="28765" xr:uid="{00000000-0005-0000-0000-000025000000}"/>
    <cellStyle name="20% - Accent1 5 5" xfId="13332" xr:uid="{00000000-0005-0000-0000-000003000000}"/>
    <cellStyle name="20% - Accent1 5 6" xfId="14298" xr:uid="{00000000-0005-0000-0000-000008000000}"/>
    <cellStyle name="20% - Accent1 5 6 2" xfId="18832" xr:uid="{00000000-0005-0000-0000-000008000000}"/>
    <cellStyle name="20% - Accent1 5 7" xfId="16401" xr:uid="{00000000-0005-0000-0000-000008000000}"/>
    <cellStyle name="20% - Accent1 5 8" xfId="25993" xr:uid="{00000000-0005-0000-0000-000006000000}"/>
    <cellStyle name="20% - Accent1 5 9" xfId="26475" xr:uid="{00000000-0005-0000-0000-000005000000}"/>
    <cellStyle name="20% - Accent1 6" xfId="3311" xr:uid="{00000000-0005-0000-0000-000008000000}"/>
    <cellStyle name="20% - Accent1 6 10" xfId="11042" xr:uid="{00000000-0005-0000-0000-000010000000}"/>
    <cellStyle name="20% - Accent1 6 2" xfId="6798" xr:uid="{FE8A4697-8E8E-4EA8-8BA8-3E7BA0E8E4A0}"/>
    <cellStyle name="20% - Accent1 6 2 2" xfId="7610" xr:uid="{2D1F0661-7350-49E9-A1D2-CBB7D0C3D1B7}"/>
    <cellStyle name="20% - Accent1 6 2 2 2" xfId="12955" xr:uid="{00000000-0005-0000-0000-000013000000}"/>
    <cellStyle name="20% - Accent1 6 2 2 2 2" xfId="15373" xr:uid="{00000000-0005-0000-0000-000013000000}"/>
    <cellStyle name="20% - Accent1 6 2 2 2 2 2" xfId="19732" xr:uid="{00000000-0005-0000-0000-000013000000}"/>
    <cellStyle name="20% - Accent1 6 2 2 2 3" xfId="17928" xr:uid="{00000000-0005-0000-0000-000013000000}"/>
    <cellStyle name="20% - Accent1 6 2 2 3" xfId="14682" xr:uid="{00000000-0005-0000-0000-000012000000}"/>
    <cellStyle name="20% - Accent1 6 2 2 3 2" xfId="19161" xr:uid="{00000000-0005-0000-0000-000012000000}"/>
    <cellStyle name="20% - Accent1 6 2 2 4" xfId="16877" xr:uid="{00000000-0005-0000-0000-000012000000}"/>
    <cellStyle name="20% - Accent1 6 2 2 5" xfId="28858" xr:uid="{00000000-0005-0000-0000-000028000000}"/>
    <cellStyle name="20% - Accent1 6 2 2 6" xfId="11633" xr:uid="{00000000-0005-0000-0000-000012000000}"/>
    <cellStyle name="20% - Accent1 6 2 3" xfId="12787" xr:uid="{00000000-0005-0000-0000-000014000000}"/>
    <cellStyle name="20% - Accent1 6 2 3 2" xfId="15205" xr:uid="{00000000-0005-0000-0000-000014000000}"/>
    <cellStyle name="20% - Accent1 6 2 3 2 2" xfId="19564" xr:uid="{00000000-0005-0000-0000-000014000000}"/>
    <cellStyle name="20% - Accent1 6 2 3 3" xfId="17760" xr:uid="{00000000-0005-0000-0000-000014000000}"/>
    <cellStyle name="20% - Accent1 6 2 4" xfId="14508" xr:uid="{00000000-0005-0000-0000-000011000000}"/>
    <cellStyle name="20% - Accent1 6 2 4 2" xfId="18990" xr:uid="{00000000-0005-0000-0000-000011000000}"/>
    <cellStyle name="20% - Accent1 6 2 5" xfId="16705" xr:uid="{00000000-0005-0000-0000-000011000000}"/>
    <cellStyle name="20% - Accent1 6 2 6" xfId="26935" xr:uid="{00000000-0005-0000-0000-000006000000}"/>
    <cellStyle name="20% - Accent1 6 2 7" xfId="28282" xr:uid="{00000000-0005-0000-0000-000027000000}"/>
    <cellStyle name="20% - Accent1 6 2 8" xfId="35066" xr:uid="{FE8A4697-8E8E-4EA8-8BA8-3E7BA0E8E4A0}"/>
    <cellStyle name="20% - Accent1 6 2 9" xfId="11445" xr:uid="{00000000-0005-0000-0000-000011000000}"/>
    <cellStyle name="20% - Accent1 6 3" xfId="6938" xr:uid="{2916104B-12CB-47BD-B58F-26BE82628591}"/>
    <cellStyle name="20% - Accent1 6 3 2" xfId="10428" xr:uid="{46E1CAD8-16DB-417E-A041-49DD8A27D7FB}"/>
    <cellStyle name="20% - Accent1 6 3 2 2" xfId="15297" xr:uid="{00000000-0005-0000-0000-000016000000}"/>
    <cellStyle name="20% - Accent1 6 3 2 2 2" xfId="19656" xr:uid="{00000000-0005-0000-0000-000016000000}"/>
    <cellStyle name="20% - Accent1 6 3 2 2 3" xfId="29508" xr:uid="{00000000-0005-0000-0000-000022000000}"/>
    <cellStyle name="20% - Accent1 6 3 2 3" xfId="17852" xr:uid="{00000000-0005-0000-0000-000016000000}"/>
    <cellStyle name="20% - Accent1 6 3 2 4" xfId="28676" xr:uid="{00000000-0005-0000-0000-00002A000000}"/>
    <cellStyle name="20% - Accent1 6 3 2 5" xfId="37297" xr:uid="{46E1CAD8-16DB-417E-A041-49DD8A27D7FB}"/>
    <cellStyle name="20% - Accent1 6 3 2 6" xfId="12879" xr:uid="{00000000-0005-0000-0000-000016000000}"/>
    <cellStyle name="20% - Accent1 6 3 3" xfId="10024" xr:uid="{1622C50A-3221-4A6D-BC5E-70F0BB82B3AD}"/>
    <cellStyle name="20% - Accent1 6 3 3 2" xfId="19085" xr:uid="{00000000-0005-0000-0000-000015000000}"/>
    <cellStyle name="20% - Accent1 6 3 3 3" xfId="29189" xr:uid="{00000000-0005-0000-0000-000021000000}"/>
    <cellStyle name="20% - Accent1 6 3 3 4" xfId="36973" xr:uid="{1622C50A-3221-4A6D-BC5E-70F0BB82B3AD}"/>
    <cellStyle name="20% - Accent1 6 3 3 5" xfId="14606" xr:uid="{00000000-0005-0000-0000-000015000000}"/>
    <cellStyle name="20% - Accent1 6 3 4" xfId="16801" xr:uid="{00000000-0005-0000-0000-000015000000}"/>
    <cellStyle name="20% - Accent1 6 3 5" xfId="28334" xr:uid="{00000000-0005-0000-0000-000029000000}"/>
    <cellStyle name="20% - Accent1 6 3 6" xfId="35171" xr:uid="{2916104B-12CB-47BD-B58F-26BE82628591}"/>
    <cellStyle name="20% - Accent1 6 3 7" xfId="11556" xr:uid="{00000000-0005-0000-0000-000015000000}"/>
    <cellStyle name="20% - Accent1 6 4" xfId="7414" xr:uid="{38B44C20-9A82-46AC-8F2E-04D4C4D1B31A}"/>
    <cellStyle name="20% - Accent1 6 4 2" xfId="10266" xr:uid="{029EC60B-8A8F-4C4E-AAFF-A04206D4EA35}"/>
    <cellStyle name="20% - Accent1 6 4 2 2" xfId="19412" xr:uid="{00000000-0005-0000-0000-000017000000}"/>
    <cellStyle name="20% - Accent1 6 4 2 3" xfId="29397" xr:uid="{00000000-0005-0000-0000-000023000000}"/>
    <cellStyle name="20% - Accent1 6 4 2 4" xfId="37185" xr:uid="{029EC60B-8A8F-4C4E-AAFF-A04206D4EA35}"/>
    <cellStyle name="20% - Accent1 6 4 2 5" xfId="15053" xr:uid="{00000000-0005-0000-0000-000017000000}"/>
    <cellStyle name="20% - Accent1 6 4 3" xfId="17609" xr:uid="{00000000-0005-0000-0000-000017000000}"/>
    <cellStyle name="20% - Accent1 6 4 4" xfId="28567" xr:uid="{00000000-0005-0000-0000-00002B000000}"/>
    <cellStyle name="20% - Accent1 6 4 5" xfId="35560" xr:uid="{38B44C20-9A82-46AC-8F2E-04D4C4D1B31A}"/>
    <cellStyle name="20% - Accent1 6 4 6" xfId="12633" xr:uid="{00000000-0005-0000-0000-000017000000}"/>
    <cellStyle name="20% - Accent1 6 5" xfId="9664" xr:uid="{ED89DA07-76B6-443F-BDA8-88060C766BDD}"/>
    <cellStyle name="20% - Accent1 6 5 2" xfId="18845" xr:uid="{00000000-0005-0000-0000-000010000000}"/>
    <cellStyle name="20% - Accent1 6 5 3" xfId="28820" xr:uid="{00000000-0005-0000-0000-00002C000000}"/>
    <cellStyle name="20% - Accent1 6 5 4" xfId="32747" xr:uid="{ED89DA07-76B6-443F-BDA8-88060C766BDD}"/>
    <cellStyle name="20% - Accent1 6 5 5" xfId="36650" xr:uid="{ED89DA07-76B6-443F-BDA8-88060C766BDD}"/>
    <cellStyle name="20% - Accent1 6 5 6" xfId="14312" xr:uid="{00000000-0005-0000-0000-000010000000}"/>
    <cellStyle name="20% - Accent1 6 6" xfId="4205" xr:uid="{ABC51CC1-1FC0-44A9-B0C8-C756CA8506F7}"/>
    <cellStyle name="20% - Accent1 6 6 2" xfId="28964" xr:uid="{00000000-0005-0000-0000-00001F000000}"/>
    <cellStyle name="20% - Accent1 6 6 3" xfId="30388" xr:uid="{ABC51CC1-1FC0-44A9-B0C8-C756CA8506F7}"/>
    <cellStyle name="20% - Accent1 6 6 4" xfId="16422" xr:uid="{00000000-0005-0000-0000-000010000000}"/>
    <cellStyle name="20% - Accent1 6 7" xfId="26460" xr:uid="{00000000-0005-0000-0000-000006000000}"/>
    <cellStyle name="20% - Accent1 6 8" xfId="26769" xr:uid="{00000000-0005-0000-0000-0000B2060000}"/>
    <cellStyle name="20% - Accent1 6 9" xfId="33337" xr:uid="{00000000-0005-0000-0000-000008000000}"/>
    <cellStyle name="20% - Accent1 7" xfId="4219" xr:uid="{BAA5E99D-C49D-40B2-81A4-4EFCABDA6416}"/>
    <cellStyle name="20% - Accent1 7 2" xfId="10442" xr:uid="{096A4AF8-5C00-4F43-95F7-BCAE752CA261}"/>
    <cellStyle name="20% - Accent1 7 2 2" xfId="11646" xr:uid="{00000000-0005-0000-0000-00001A000000}"/>
    <cellStyle name="20% - Accent1 7 2 2 2" xfId="12968" xr:uid="{00000000-0005-0000-0000-00001B000000}"/>
    <cellStyle name="20% - Accent1 7 2 2 2 2" xfId="15386" xr:uid="{00000000-0005-0000-0000-00001B000000}"/>
    <cellStyle name="20% - Accent1 7 2 2 2 2 2" xfId="19745" xr:uid="{00000000-0005-0000-0000-00001B000000}"/>
    <cellStyle name="20% - Accent1 7 2 2 2 3" xfId="17941" xr:uid="{00000000-0005-0000-0000-00001B000000}"/>
    <cellStyle name="20% - Accent1 7 2 2 3" xfId="14695" xr:uid="{00000000-0005-0000-0000-00001A000000}"/>
    <cellStyle name="20% - Accent1 7 2 2 3 2" xfId="19174" xr:uid="{00000000-0005-0000-0000-00001A000000}"/>
    <cellStyle name="20% - Accent1 7 2 2 4" xfId="16890" xr:uid="{00000000-0005-0000-0000-00001A000000}"/>
    <cellStyle name="20% - Accent1 7 2 3" xfId="12800" xr:uid="{00000000-0005-0000-0000-00001C000000}"/>
    <cellStyle name="20% - Accent1 7 2 3 2" xfId="15218" xr:uid="{00000000-0005-0000-0000-00001C000000}"/>
    <cellStyle name="20% - Accent1 7 2 3 2 2" xfId="19577" xr:uid="{00000000-0005-0000-0000-00001C000000}"/>
    <cellStyle name="20% - Accent1 7 2 3 3" xfId="17773" xr:uid="{00000000-0005-0000-0000-00001C000000}"/>
    <cellStyle name="20% - Accent1 7 2 4" xfId="14521" xr:uid="{00000000-0005-0000-0000-000019000000}"/>
    <cellStyle name="20% - Accent1 7 2 4 2" xfId="19003" xr:uid="{00000000-0005-0000-0000-000019000000}"/>
    <cellStyle name="20% - Accent1 7 2 5" xfId="16718" xr:uid="{00000000-0005-0000-0000-000019000000}"/>
    <cellStyle name="20% - Accent1 7 2 6" xfId="28689" xr:uid="{00000000-0005-0000-0000-00002E000000}"/>
    <cellStyle name="20% - Accent1 7 2 7" xfId="11458" xr:uid="{00000000-0005-0000-0000-000019000000}"/>
    <cellStyle name="20% - Accent1 7 3" xfId="11569" xr:uid="{00000000-0005-0000-0000-00001D000000}"/>
    <cellStyle name="20% - Accent1 7 3 2" xfId="12892" xr:uid="{00000000-0005-0000-0000-00001E000000}"/>
    <cellStyle name="20% - Accent1 7 3 2 2" xfId="15310" xr:uid="{00000000-0005-0000-0000-00001E000000}"/>
    <cellStyle name="20% - Accent1 7 3 2 2 2" xfId="19669" xr:uid="{00000000-0005-0000-0000-00001E000000}"/>
    <cellStyle name="20% - Accent1 7 3 2 3" xfId="17865" xr:uid="{00000000-0005-0000-0000-00001E000000}"/>
    <cellStyle name="20% - Accent1 7 3 3" xfId="14619" xr:uid="{00000000-0005-0000-0000-00001D000000}"/>
    <cellStyle name="20% - Accent1 7 3 3 2" xfId="19098" xr:uid="{00000000-0005-0000-0000-00001D000000}"/>
    <cellStyle name="20% - Accent1 7 3 4" xfId="16814" xr:uid="{00000000-0005-0000-0000-00001D000000}"/>
    <cellStyle name="20% - Accent1 7 3 5" xfId="28875" xr:uid="{00000000-0005-0000-0000-00002F000000}"/>
    <cellStyle name="20% - Accent1 7 4" xfId="12647" xr:uid="{00000000-0005-0000-0000-00001F000000}"/>
    <cellStyle name="20% - Accent1 7 4 2" xfId="15067" xr:uid="{00000000-0005-0000-0000-00001F000000}"/>
    <cellStyle name="20% - Accent1 7 4 2 2" xfId="19426" xr:uid="{00000000-0005-0000-0000-00001F000000}"/>
    <cellStyle name="20% - Accent1 7 4 3" xfId="17623" xr:uid="{00000000-0005-0000-0000-00001F000000}"/>
    <cellStyle name="20% - Accent1 7 5" xfId="14326" xr:uid="{00000000-0005-0000-0000-000018000000}"/>
    <cellStyle name="20% - Accent1 7 5 2" xfId="18858" xr:uid="{00000000-0005-0000-0000-000018000000}"/>
    <cellStyle name="20% - Accent1 7 6" xfId="16443" xr:uid="{00000000-0005-0000-0000-000018000000}"/>
    <cellStyle name="20% - Accent1 7 7" xfId="26447" xr:uid="{00000000-0005-0000-0000-000007000000}"/>
    <cellStyle name="20% - Accent1 7 8" xfId="28349" xr:uid="{00000000-0005-0000-0000-00002D000000}"/>
    <cellStyle name="20% - Accent1 7 9" xfId="11074" xr:uid="{00000000-0005-0000-0000-000018000000}"/>
    <cellStyle name="20% - Accent1 8" xfId="4233" xr:uid="{8AF24E61-2823-4066-8900-4BF3102FA60D}"/>
    <cellStyle name="20% - Accent1 8 2" xfId="11412" xr:uid="{00000000-0005-0000-0000-000021000000}"/>
    <cellStyle name="20% - Accent1 8 2 2" xfId="11608" xr:uid="{00000000-0005-0000-0000-000022000000}"/>
    <cellStyle name="20% - Accent1 8 2 2 2" xfId="12930" xr:uid="{00000000-0005-0000-0000-000023000000}"/>
    <cellStyle name="20% - Accent1 8 2 2 2 2" xfId="15348" xr:uid="{00000000-0005-0000-0000-000023000000}"/>
    <cellStyle name="20% - Accent1 8 2 2 2 2 2" xfId="19707" xr:uid="{00000000-0005-0000-0000-000023000000}"/>
    <cellStyle name="20% - Accent1 8 2 2 2 3" xfId="17903" xr:uid="{00000000-0005-0000-0000-000023000000}"/>
    <cellStyle name="20% - Accent1 8 2 2 3" xfId="14657" xr:uid="{00000000-0005-0000-0000-000022000000}"/>
    <cellStyle name="20% - Accent1 8 2 2 3 2" xfId="19136" xr:uid="{00000000-0005-0000-0000-000022000000}"/>
    <cellStyle name="20% - Accent1 8 2 2 4" xfId="16852" xr:uid="{00000000-0005-0000-0000-000022000000}"/>
    <cellStyle name="20% - Accent1 8 2 3" xfId="12762" xr:uid="{00000000-0005-0000-0000-000024000000}"/>
    <cellStyle name="20% - Accent1 8 2 3 2" xfId="15180" xr:uid="{00000000-0005-0000-0000-000024000000}"/>
    <cellStyle name="20% - Accent1 8 2 3 2 2" xfId="19539" xr:uid="{00000000-0005-0000-0000-000024000000}"/>
    <cellStyle name="20% - Accent1 8 2 3 3" xfId="17735" xr:uid="{00000000-0005-0000-0000-000024000000}"/>
    <cellStyle name="20% - Accent1 8 2 4" xfId="14481" xr:uid="{00000000-0005-0000-0000-000021000000}"/>
    <cellStyle name="20% - Accent1 8 2 4 2" xfId="18965" xr:uid="{00000000-0005-0000-0000-000021000000}"/>
    <cellStyle name="20% - Accent1 8 2 5" xfId="16674" xr:uid="{00000000-0005-0000-0000-000021000000}"/>
    <cellStyle name="20% - Accent1 8 3" xfId="11510" xr:uid="{00000000-0005-0000-0000-000025000000}"/>
    <cellStyle name="20% - Accent1 8 3 2" xfId="12833" xr:uid="{00000000-0005-0000-0000-000026000000}"/>
    <cellStyle name="20% - Accent1 8 3 2 2" xfId="15251" xr:uid="{00000000-0005-0000-0000-000026000000}"/>
    <cellStyle name="20% - Accent1 8 3 2 2 2" xfId="19610" xr:uid="{00000000-0005-0000-0000-000026000000}"/>
    <cellStyle name="20% - Accent1 8 3 2 3" xfId="17806" xr:uid="{00000000-0005-0000-0000-000026000000}"/>
    <cellStyle name="20% - Accent1 8 3 3" xfId="14560" xr:uid="{00000000-0005-0000-0000-000025000000}"/>
    <cellStyle name="20% - Accent1 8 3 3 2" xfId="19039" xr:uid="{00000000-0005-0000-0000-000025000000}"/>
    <cellStyle name="20% - Accent1 8 3 4" xfId="16755" xr:uid="{00000000-0005-0000-0000-000025000000}"/>
    <cellStyle name="20% - Accent1 8 4" xfId="12549" xr:uid="{00000000-0005-0000-0000-000027000000}"/>
    <cellStyle name="20% - Accent1 8 4 2" xfId="14972" xr:uid="{00000000-0005-0000-0000-000027000000}"/>
    <cellStyle name="20% - Accent1 8 4 2 2" xfId="19331" xr:uid="{00000000-0005-0000-0000-000027000000}"/>
    <cellStyle name="20% - Accent1 8 4 3" xfId="17528" xr:uid="{00000000-0005-0000-0000-000027000000}"/>
    <cellStyle name="20% - Accent1 8 5" xfId="14179" xr:uid="{00000000-0005-0000-0000-000020000000}"/>
    <cellStyle name="20% - Accent1 8 5 2" xfId="18773" xr:uid="{00000000-0005-0000-0000-000020000000}"/>
    <cellStyle name="20% - Accent1 8 6" xfId="16181" xr:uid="{00000000-0005-0000-0000-000020000000}"/>
    <cellStyle name="20% - Accent1 8 7" xfId="26617" xr:uid="{00000000-0005-0000-0000-000008000000}"/>
    <cellStyle name="20% - Accent1 8 8" xfId="10774" xr:uid="{00000000-0005-0000-0000-000020000000}"/>
    <cellStyle name="20% - Accent1 9" xfId="4252" xr:uid="{E88576FC-1ED3-4A81-A74C-D352DF9076A2}"/>
    <cellStyle name="20% - Accent1 9 2" xfId="4272" xr:uid="{853D47C1-212D-450E-839D-F9A4F8C28F7C}"/>
    <cellStyle name="20% - Accent1 9 2 2" xfId="19946" xr:uid="{00000000-0005-0000-0000-000028000000}"/>
    <cellStyle name="20% - Accent1 9 2 3" xfId="30425" xr:uid="{853D47C1-212D-450E-839D-F9A4F8C28F7C}"/>
    <cellStyle name="20% - Accent1 9 2 4" xfId="15587" xr:uid="{00000000-0005-0000-0000-000028000000}"/>
    <cellStyle name="20% - Accent1 9 3" xfId="18145" xr:uid="{00000000-0005-0000-0000-000028000000}"/>
    <cellStyle name="20% - Accent1 9 4" xfId="28547" xr:uid="{00000000-0005-0000-0000-000031000000}"/>
    <cellStyle name="20% - Accent1 9 5" xfId="30406" xr:uid="{E88576FC-1ED3-4A81-A74C-D352DF9076A2}"/>
    <cellStyle name="20% - Accent1 9 6" xfId="33947" xr:uid="{E88576FC-1ED3-4A81-A74C-D352DF9076A2}"/>
    <cellStyle name="20% - Accent1 9 7" xfId="13193" xr:uid="{00000000-0005-0000-0000-000028000000}"/>
    <cellStyle name="20% - Accent2" xfId="3107" builtinId="34" customBuiltin="1"/>
    <cellStyle name="20% - Accent2 10" xfId="4287" xr:uid="{B75E1904-6136-4C2F-B6E4-EC0AA86434F1}"/>
    <cellStyle name="20% - Accent2 10 2" xfId="10055" xr:uid="{AE83508B-8AED-41B6-87D9-C3E0A7A8F845}"/>
    <cellStyle name="20% - Accent2 10 2 2" xfId="28728" xr:uid="{00000000-0005-0000-0000-000034000000}"/>
    <cellStyle name="20% - Accent2 10 2 3" xfId="32937" xr:uid="{AE83508B-8AED-41B6-87D9-C3E0A7A8F845}"/>
    <cellStyle name="20% - Accent2 10 2 4" xfId="36998" xr:uid="{AE83508B-8AED-41B6-87D9-C3E0A7A8F845}"/>
    <cellStyle name="20% - Accent2 10 2 5" xfId="18386" xr:uid="{00000000-0005-0000-0000-0000FF0E0000}"/>
    <cellStyle name="20% - Accent2 10 3" xfId="29213" xr:uid="{00000000-0005-0000-0000-000029000000}"/>
    <cellStyle name="20% - Accent2 10 4" xfId="28373" xr:uid="{00000000-0005-0000-0000-000033000000}"/>
    <cellStyle name="20% - Accent2 10 5" xfId="13536" xr:uid="{00000000-0005-0000-0000-0000FF0E0000}"/>
    <cellStyle name="20% - Accent2 11" xfId="4301" xr:uid="{6B8064A5-D77E-44BC-A595-6389B7FAC290}"/>
    <cellStyle name="20% - Accent2 11 2" xfId="10464" xr:uid="{56EE4EA9-EE53-43C5-B250-C1E518DF6E2F}"/>
    <cellStyle name="20% - Accent2 11 2 2" xfId="32969" xr:uid="{56EE4EA9-EE53-43C5-B250-C1E518DF6E2F}"/>
    <cellStyle name="20% - Accent2 11 2 3" xfId="37316" xr:uid="{56EE4EA9-EE53-43C5-B250-C1E518DF6E2F}"/>
    <cellStyle name="20% - Accent2 11 2 4" xfId="28893" xr:uid="{00000000-0005-0000-0000-000035000000}"/>
    <cellStyle name="20% - Accent2 11 3" xfId="17487" xr:uid="{00000000-0005-0000-0000-00002F040000}"/>
    <cellStyle name="20% - Accent2 12" xfId="6690" xr:uid="{44819810-1585-4335-A453-CD83540700C6}"/>
    <cellStyle name="20% - Accent2 12 2" xfId="27975" xr:uid="{00000000-0005-0000-0000-0000AE060000}"/>
    <cellStyle name="20% - Accent2 12 3" xfId="34987" xr:uid="{44819810-1585-4335-A453-CD83540700C6}"/>
    <cellStyle name="20% - Accent2 12 4" xfId="26651" xr:uid="{00000000-0005-0000-0000-000041410000}"/>
    <cellStyle name="20% - Accent2 13" xfId="7313" xr:uid="{B00166AA-3576-4F62-923B-239BA1A40DA7}"/>
    <cellStyle name="20% - Accent2 13 2" xfId="35463" xr:uid="{B00166AA-3576-4F62-923B-239BA1A40DA7}"/>
    <cellStyle name="20% - Accent2 13 3" xfId="31688" xr:uid="{B00166AA-3576-4F62-923B-239BA1A40DA7}"/>
    <cellStyle name="20% - Accent2 14" xfId="7730" xr:uid="{CF041D65-48FE-40E7-BB65-C4CD765F2F63}"/>
    <cellStyle name="20% - Accent2 14 2" xfId="35855" xr:uid="{CF041D65-48FE-40E7-BB65-C4CD765F2F63}"/>
    <cellStyle name="20% - Accent2 14 3" xfId="31840" xr:uid="{CF041D65-48FE-40E7-BB65-C4CD765F2F63}"/>
    <cellStyle name="20% - Accent2 15" xfId="10590" xr:uid="{9AB70B1B-3CE3-4909-9FD3-41A113E17343}"/>
    <cellStyle name="20% - Accent2 15 2" xfId="37355" xr:uid="{9AB70B1B-3CE3-4909-9FD3-41A113E17343}"/>
    <cellStyle name="20% - Accent2 15 3" xfId="33089" xr:uid="{9AB70B1B-3CE3-4909-9FD3-41A113E17343}"/>
    <cellStyle name="20% - Accent2 16" xfId="33230" xr:uid="{00000000-0005-0000-0000-0000856B0000}"/>
    <cellStyle name="20% - Accent2 17" xfId="12483" xr:uid="{00000000-0005-0000-0000-0000692B0000}"/>
    <cellStyle name="20% - Accent2 2" xfId="447" xr:uid="{00000000-0005-0000-0000-00000E000000}"/>
    <cellStyle name="20% - Accent2 2 10" xfId="6884" xr:uid="{4ECE3697-0D6A-4C9B-9CF0-38136BF71590}"/>
    <cellStyle name="20% - Accent2 2 10 2" xfId="31558" xr:uid="{4ECE3697-0D6A-4C9B-9CF0-38136BF71590}"/>
    <cellStyle name="20% - Accent2 2 10 3" xfId="35117" xr:uid="{4ECE3697-0D6A-4C9B-9CF0-38136BF71590}"/>
    <cellStyle name="20% - Accent2 2 10 4" xfId="29575" xr:uid="{00000000-0005-0000-0000-000005000000}"/>
    <cellStyle name="20% - Accent2 2 11" xfId="7355" xr:uid="{EF432E51-5CC5-49E0-BF14-06077B05C786}"/>
    <cellStyle name="20% - Accent2 2 11 2" xfId="35501" xr:uid="{EF432E51-5CC5-49E0-BF14-06077B05C786}"/>
    <cellStyle name="20% - Accent2 2 11 3" xfId="31715" xr:uid="{EF432E51-5CC5-49E0-BF14-06077B05C786}"/>
    <cellStyle name="20% - Accent2 2 12" xfId="8852" xr:uid="{860495AA-36A4-4208-9DFD-91A01189A45F}"/>
    <cellStyle name="20% - Accent2 2 13" xfId="9273" xr:uid="{EA9A66E0-54D8-486A-900D-257953C14AA7}"/>
    <cellStyle name="20% - Accent2 2 13 2" xfId="36333" xr:uid="{EA9A66E0-54D8-486A-900D-257953C14AA7}"/>
    <cellStyle name="20% - Accent2 2 13 3" xfId="32415" xr:uid="{EA9A66E0-54D8-486A-900D-257953C14AA7}"/>
    <cellStyle name="20% - Accent2 2 14" xfId="3821" xr:uid="{8309F74D-F46C-4F36-8EC3-871EF0A1ACAF}"/>
    <cellStyle name="20% - Accent2 2 15" xfId="3166" xr:uid="{00000000-0005-0000-0000-000009000000}"/>
    <cellStyle name="20% - Accent2 2 15 2" xfId="33265" xr:uid="{00000000-0005-0000-0000-000009000000}"/>
    <cellStyle name="20% - Accent2 2 16" xfId="10800" xr:uid="{00000000-0005-0000-0000-00002A000000}"/>
    <cellStyle name="20% - Accent2 2 2" xfId="616" xr:uid="{00000000-0005-0000-0000-00000F000000}"/>
    <cellStyle name="20% - Accent2 2 2 2" xfId="3389" xr:uid="{00000000-0005-0000-0000-0000E9010000}"/>
    <cellStyle name="20% - Accent2 2 2 2 2" xfId="7004" xr:uid="{1430D0C9-905F-4F97-B171-B0D9C61B8000}"/>
    <cellStyle name="20% - Accent2 2 2 2 2 2" xfId="10130" xr:uid="{11D97556-B7FE-4C4B-9526-AF78CD935E67}"/>
    <cellStyle name="20% - Accent2 2 2 2 2 2 2" xfId="37072" xr:uid="{11D97556-B7FE-4C4B-9526-AF78CD935E67}"/>
    <cellStyle name="20% - Accent2 2 2 2 2 2 3" xfId="29287" xr:uid="{00000000-0005-0000-0000-00002E000000}"/>
    <cellStyle name="20% - Accent2 2 2 2 2 3" xfId="35233" xr:uid="{1430D0C9-905F-4F97-B171-B0D9C61B8000}"/>
    <cellStyle name="20% - Accent2 2 2 2 2 4" xfId="28446" xr:uid="{00000000-0005-0000-0000-000039000000}"/>
    <cellStyle name="20% - Accent2 2 2 2 3" xfId="7489" xr:uid="{883E3A44-CB9A-4CBF-8D55-FE2DA57B4F4D}"/>
    <cellStyle name="20% - Accent2 2 2 2 3 2" xfId="35635" xr:uid="{883E3A44-CB9A-4CBF-8D55-FE2DA57B4F4D}"/>
    <cellStyle name="20% - Accent2 2 2 2 3 3" xfId="29037" xr:uid="{00000000-0005-0000-0000-00002D000000}"/>
    <cellStyle name="20% - Accent2 2 2 2 4" xfId="9762" xr:uid="{98BA3E4B-18AF-4B33-B3A3-C2B9151E007E}"/>
    <cellStyle name="20% - Accent2 2 2 2 4 2" xfId="36723" xr:uid="{98BA3E4B-18AF-4B33-B3A3-C2B9151E007E}"/>
    <cellStyle name="20% - Accent2 2 2 2 4 3" xfId="27890" xr:uid="{00000000-0005-0000-0000-000038000000}"/>
    <cellStyle name="20% - Accent2 2 2 2 5" xfId="4941" xr:uid="{6A966D7A-F076-4ABB-8B2F-7B8E38DE5BB9}"/>
    <cellStyle name="20% - Accent2 2 2 2 6" xfId="33410" xr:uid="{00000000-0005-0000-0000-0000E9010000}"/>
    <cellStyle name="20% - Accent2 2 2 2 7" xfId="16440" xr:uid="{00000000-0005-0000-0000-000005000000}"/>
    <cellStyle name="20% - Accent2 2 2 3" xfId="3335" xr:uid="{00000000-0005-0000-0000-00000B000000}"/>
    <cellStyle name="20% - Accent2 2 2 3 2" xfId="10129" xr:uid="{93C6F23A-A759-480D-9710-14556186B9A0}"/>
    <cellStyle name="20% - Accent2 2 2 3 2 2" xfId="37071" xr:uid="{93C6F23A-A759-480D-9710-14556186B9A0}"/>
    <cellStyle name="20% - Accent2 2 2 3 2 3" xfId="29286" xr:uid="{00000000-0005-0000-0000-00002F000000}"/>
    <cellStyle name="20% - Accent2 2 2 3 3" xfId="33361" xr:uid="{00000000-0005-0000-0000-00000B000000}"/>
    <cellStyle name="20% - Accent2 2 2 3 4" xfId="26519" xr:uid="{00000000-0005-0000-0000-00000A000000}"/>
    <cellStyle name="20% - Accent2 2 2 4" xfId="6963" xr:uid="{6D57A96C-9030-4E18-941C-1F6AC7851FE1}"/>
    <cellStyle name="20% - Accent2 2 2 4 2" xfId="9709" xr:uid="{E3461CC6-675E-4601-B8CF-162E3881D028}"/>
    <cellStyle name="20% - Accent2 2 2 4 2 2" xfId="36675" xr:uid="{E3461CC6-675E-4601-B8CF-162E3881D028}"/>
    <cellStyle name="20% - Accent2 2 2 4 2 3" xfId="32766" xr:uid="{E3461CC6-675E-4601-B8CF-162E3881D028}"/>
    <cellStyle name="20% - Accent2 2 2 4 3" xfId="35196" xr:uid="{6D57A96C-9030-4E18-941C-1F6AC7851FE1}"/>
    <cellStyle name="20% - Accent2 2 2 4 4" xfId="28989" xr:uid="{00000000-0005-0000-0000-00002C000000}"/>
    <cellStyle name="20% - Accent2 2 2 5" xfId="7185" xr:uid="{93361BDA-24F3-4691-B014-37B17E718816}"/>
    <cellStyle name="20% - Accent2 2 2 5 2" xfId="35339" xr:uid="{93361BDA-24F3-4691-B014-37B17E718816}"/>
    <cellStyle name="20% - Accent2 2 2 5 3" xfId="31638" xr:uid="{93361BDA-24F3-4691-B014-37B17E718816}"/>
    <cellStyle name="20% - Accent2 2 2 6" xfId="7440" xr:uid="{D4FC5D70-9210-4565-A093-3AF098B0FF13}"/>
    <cellStyle name="20% - Accent2 2 2 6 2" xfId="35586" xr:uid="{D4FC5D70-9210-4565-A093-3AF098B0FF13}"/>
    <cellStyle name="20% - Accent2 2 2 6 3" xfId="31740" xr:uid="{D4FC5D70-9210-4565-A093-3AF098B0FF13}"/>
    <cellStyle name="20% - Accent2 2 2 7" xfId="9433" xr:uid="{45C41638-C976-41E8-AB8F-7F18B30F291D}"/>
    <cellStyle name="20% - Accent2 2 2 7 2" xfId="36428" xr:uid="{45C41638-C976-41E8-AB8F-7F18B30F291D}"/>
    <cellStyle name="20% - Accent2 2 2 7 3" xfId="32537" xr:uid="{45C41638-C976-41E8-AB8F-7F18B30F291D}"/>
    <cellStyle name="20% - Accent2 2 2 8" xfId="3271" xr:uid="{00000000-0005-0000-0000-00000A000000}"/>
    <cellStyle name="20% - Accent2 2 3" xfId="617" xr:uid="{00000000-0005-0000-0000-000010000000}"/>
    <cellStyle name="20% - Accent2 2 3 2" xfId="618" xr:uid="{00000000-0005-0000-0000-000011000000}"/>
    <cellStyle name="20% - Accent2 2 3 2 2" xfId="7005" xr:uid="{0461BF46-A3B7-4B2F-BF0C-FD6A65AF62F5}"/>
    <cellStyle name="20% - Accent2 2 3 2 2 2" xfId="10131" xr:uid="{D70A2D17-B837-4721-8EBA-26D64F034919}"/>
    <cellStyle name="20% - Accent2 2 3 2 2 2 2" xfId="37073" xr:uid="{D70A2D17-B837-4721-8EBA-26D64F034919}"/>
    <cellStyle name="20% - Accent2 2 3 2 2 2 3" xfId="29288" xr:uid="{00000000-0005-0000-0000-000032000000}"/>
    <cellStyle name="20% - Accent2 2 3 2 2 3" xfId="35234" xr:uid="{0461BF46-A3B7-4B2F-BF0C-FD6A65AF62F5}"/>
    <cellStyle name="20% - Accent2 2 3 2 2 4" xfId="28447" xr:uid="{00000000-0005-0000-0000-00003D000000}"/>
    <cellStyle name="20% - Accent2 2 3 2 3" xfId="7186" xr:uid="{FD0609D1-5C76-4867-BD40-6B2F92D9CEAB}"/>
    <cellStyle name="20% - Accent2 2 3 2 3 2" xfId="9763" xr:uid="{22A7F26B-E161-432E-AF23-A801D8252851}"/>
    <cellStyle name="20% - Accent2 2 3 2 3 2 2" xfId="36724" xr:uid="{22A7F26B-E161-432E-AF23-A801D8252851}"/>
    <cellStyle name="20% - Accent2 2 3 2 3 2 3" xfId="32784" xr:uid="{22A7F26B-E161-432E-AF23-A801D8252851}"/>
    <cellStyle name="20% - Accent2 2 3 2 3 3" xfId="35340" xr:uid="{FD0609D1-5C76-4867-BD40-6B2F92D9CEAB}"/>
    <cellStyle name="20% - Accent2 2 3 2 3 4" xfId="29038" xr:uid="{00000000-0005-0000-0000-000031000000}"/>
    <cellStyle name="20% - Accent2 2 3 2 4" xfId="7490" xr:uid="{91DEF450-5804-40E6-B60E-6B2CB3933B1B}"/>
    <cellStyle name="20% - Accent2 2 3 2 4 2" xfId="35636" xr:uid="{91DEF450-5804-40E6-B60E-6B2CB3933B1B}"/>
    <cellStyle name="20% - Accent2 2 3 2 4 3" xfId="31751" xr:uid="{91DEF450-5804-40E6-B60E-6B2CB3933B1B}"/>
    <cellStyle name="20% - Accent2 2 3 2 5" xfId="9434" xr:uid="{2621E7BB-4464-4DCF-B9AA-F3B2460CA3CC}"/>
    <cellStyle name="20% - Accent2 2 3 2 5 2" xfId="36429" xr:uid="{2621E7BB-4464-4DCF-B9AA-F3B2460CA3CC}"/>
    <cellStyle name="20% - Accent2 2 3 2 5 3" xfId="32538" xr:uid="{2621E7BB-4464-4DCF-B9AA-F3B2460CA3CC}"/>
    <cellStyle name="20% - Accent2 2 3 2 6" xfId="3390" xr:uid="{00000000-0005-0000-0000-0000EB010000}"/>
    <cellStyle name="20% - Accent2 2 3 2 6 2" xfId="33411" xr:uid="{00000000-0005-0000-0000-0000EB010000}"/>
    <cellStyle name="20% - Accent2 2 3 2 7" xfId="26868" xr:uid="{00000000-0005-0000-0000-000009000000}"/>
    <cellStyle name="20% - Accent2 2 3 3" xfId="27539" xr:uid="{00000000-0005-0000-0000-00003B000000}"/>
    <cellStyle name="20% - Accent2 2 3 4" xfId="16205" xr:uid="{00000000-0005-0000-0000-00002A000000}"/>
    <cellStyle name="20% - Accent2 2 4" xfId="619" xr:uid="{00000000-0005-0000-0000-000012000000}"/>
    <cellStyle name="20% - Accent2 2 4 2" xfId="7006" xr:uid="{38B78E94-A3AC-4011-8FDC-70371E00313A}"/>
    <cellStyle name="20% - Accent2 2 4 2 2" xfId="10132" xr:uid="{8581A34A-069F-43D4-91DE-27957F164848}"/>
    <cellStyle name="20% - Accent2 2 4 2 2 2" xfId="37074" xr:uid="{8581A34A-069F-43D4-91DE-27957F164848}"/>
    <cellStyle name="20% - Accent2 2 4 2 2 3" xfId="29289" xr:uid="{00000000-0005-0000-0000-000034000000}"/>
    <cellStyle name="20% - Accent2 2 4 2 3" xfId="35235" xr:uid="{38B78E94-A3AC-4011-8FDC-70371E00313A}"/>
    <cellStyle name="20% - Accent2 2 4 2 4" xfId="28448" xr:uid="{00000000-0005-0000-0000-00003F000000}"/>
    <cellStyle name="20% - Accent2 2 4 3" xfId="7187" xr:uid="{F2CFD35E-4FB7-43A9-8BAD-901C69E8F37A}"/>
    <cellStyle name="20% - Accent2 2 4 3 2" xfId="9764" xr:uid="{52C66DA6-536F-40A2-A480-F810E7EBA564}"/>
    <cellStyle name="20% - Accent2 2 4 3 2 2" xfId="36725" xr:uid="{52C66DA6-536F-40A2-A480-F810E7EBA564}"/>
    <cellStyle name="20% - Accent2 2 4 3 2 3" xfId="32785" xr:uid="{52C66DA6-536F-40A2-A480-F810E7EBA564}"/>
    <cellStyle name="20% - Accent2 2 4 3 3" xfId="35341" xr:uid="{F2CFD35E-4FB7-43A9-8BAD-901C69E8F37A}"/>
    <cellStyle name="20% - Accent2 2 4 3 4" xfId="29039" xr:uid="{00000000-0005-0000-0000-000033000000}"/>
    <cellStyle name="20% - Accent2 2 4 4" xfId="7491" xr:uid="{AF8CD756-4D4D-4A0A-A31D-3DB04A6A995E}"/>
    <cellStyle name="20% - Accent2 2 4 4 2" xfId="35637" xr:uid="{AF8CD756-4D4D-4A0A-A31D-3DB04A6A995E}"/>
    <cellStyle name="20% - Accent2 2 4 4 3" xfId="27932" xr:uid="{00000000-0005-0000-0000-00003E000000}"/>
    <cellStyle name="20% - Accent2 2 4 5" xfId="9435" xr:uid="{5956E6C7-F401-4E22-A406-31E231B29677}"/>
    <cellStyle name="20% - Accent2 2 4 5 2" xfId="36430" xr:uid="{5956E6C7-F401-4E22-A406-31E231B29677}"/>
    <cellStyle name="20% - Accent2 2 4 5 3" xfId="32539" xr:uid="{5956E6C7-F401-4E22-A406-31E231B29677}"/>
    <cellStyle name="20% - Accent2 2 4 6" xfId="3391" xr:uid="{00000000-0005-0000-0000-0000EC010000}"/>
    <cellStyle name="20% - Accent2 2 4 6 2" xfId="33412" xr:uid="{00000000-0005-0000-0000-0000EC010000}"/>
    <cellStyle name="20% - Accent2 2 4 7" xfId="16414" xr:uid="{00000000-0005-0000-0000-000004000000}"/>
    <cellStyle name="20% - Accent2 2 5" xfId="620" xr:uid="{00000000-0005-0000-0000-000013000000}"/>
    <cellStyle name="20% - Accent2 2 5 2" xfId="7007" xr:uid="{19869A0E-A6A8-4E1F-91D1-F9C3A8656B02}"/>
    <cellStyle name="20% - Accent2 2 5 2 2" xfId="10133" xr:uid="{7F66A762-EFDD-427A-9B5D-2F8BD96D71A6}"/>
    <cellStyle name="20% - Accent2 2 5 2 2 2" xfId="37075" xr:uid="{7F66A762-EFDD-427A-9B5D-2F8BD96D71A6}"/>
    <cellStyle name="20% - Accent2 2 5 2 2 3" xfId="29290" xr:uid="{00000000-0005-0000-0000-000036000000}"/>
    <cellStyle name="20% - Accent2 2 5 2 3" xfId="35236" xr:uid="{19869A0E-A6A8-4E1F-91D1-F9C3A8656B02}"/>
    <cellStyle name="20% - Accent2 2 5 2 4" xfId="28449" xr:uid="{00000000-0005-0000-0000-000041000000}"/>
    <cellStyle name="20% - Accent2 2 5 3" xfId="7188" xr:uid="{73EB6972-6176-45E5-B8E7-C8723F460582}"/>
    <cellStyle name="20% - Accent2 2 5 3 2" xfId="9765" xr:uid="{DE99C7E8-D521-4684-BF42-15D24ED101F4}"/>
    <cellStyle name="20% - Accent2 2 5 3 2 2" xfId="36726" xr:uid="{DE99C7E8-D521-4684-BF42-15D24ED101F4}"/>
    <cellStyle name="20% - Accent2 2 5 3 2 3" xfId="32786" xr:uid="{DE99C7E8-D521-4684-BF42-15D24ED101F4}"/>
    <cellStyle name="20% - Accent2 2 5 3 3" xfId="35342" xr:uid="{73EB6972-6176-45E5-B8E7-C8723F460582}"/>
    <cellStyle name="20% - Accent2 2 5 3 4" xfId="29040" xr:uid="{00000000-0005-0000-0000-000035000000}"/>
    <cellStyle name="20% - Accent2 2 5 4" xfId="7492" xr:uid="{26764E4C-5B9D-42BC-903C-1479A1CBC88A}"/>
    <cellStyle name="20% - Accent2 2 5 4 2" xfId="35638" xr:uid="{26764E4C-5B9D-42BC-903C-1479A1CBC88A}"/>
    <cellStyle name="20% - Accent2 2 5 4 3" xfId="27540" xr:uid="{00000000-0005-0000-0000-000040000000}"/>
    <cellStyle name="20% - Accent2 2 5 5" xfId="9436" xr:uid="{B6AA1096-339D-4D55-B991-E5DDDABF68A6}"/>
    <cellStyle name="20% - Accent2 2 5 5 2" xfId="36431" xr:uid="{B6AA1096-339D-4D55-B991-E5DDDABF68A6}"/>
    <cellStyle name="20% - Accent2 2 5 5 3" xfId="32540" xr:uid="{B6AA1096-339D-4D55-B991-E5DDDABF68A6}"/>
    <cellStyle name="20% - Accent2 2 5 6" xfId="3392" xr:uid="{00000000-0005-0000-0000-0000ED010000}"/>
    <cellStyle name="20% - Accent2 2 5 6 2" xfId="33413" xr:uid="{00000000-0005-0000-0000-0000ED010000}"/>
    <cellStyle name="20% - Accent2 2 5 7" xfId="26021" xr:uid="{00000000-0005-0000-0000-000008000000}"/>
    <cellStyle name="20% - Accent2 2 6" xfId="2975" xr:uid="{00000000-0005-0000-0000-000014000000}"/>
    <cellStyle name="20% - Accent2 2 6 2" xfId="10309" xr:uid="{54817AEE-7D83-4372-A7AD-3245147605BC}"/>
    <cellStyle name="20% - Accent2 2 6 3" xfId="27636" xr:uid="{00000000-0005-0000-0000-000042000000}"/>
    <cellStyle name="20% - Accent2 2 6 4" xfId="26564" xr:uid="{00000000-0005-0000-0000-000009000000}"/>
    <cellStyle name="20% - Accent2 2 7" xfId="2860" xr:uid="{00000000-0005-0000-0000-000015000000}"/>
    <cellStyle name="20% - Accent2 2 7 2" xfId="10078" xr:uid="{8778E486-07BE-43C7-88C3-54D54C41D384}"/>
    <cellStyle name="20% - Accent2 2 7 2 2" xfId="37020" xr:uid="{8778E486-07BE-43C7-88C3-54D54C41D384}"/>
    <cellStyle name="20% - Accent2 2 7 2 3" xfId="29235" xr:uid="{00000000-0005-0000-0000-000039000000}"/>
    <cellStyle name="20% - Accent2 2 7 3" xfId="30162" xr:uid="{8B1B4F0F-7E49-4078-9519-8B08117ED52B}"/>
    <cellStyle name="20% - Accent2 2 7 4" xfId="28396" xr:uid="{00000000-0005-0000-0000-000044000000}"/>
    <cellStyle name="20% - Accent2 2 8" xfId="615" xr:uid="{00000000-0005-0000-0000-000016000000}"/>
    <cellStyle name="20% - Accent2 2 8 2" xfId="30102" xr:uid="{FD66707A-4120-403A-A56E-9DFFD0EEBD93}"/>
    <cellStyle name="20% - Accent2 2 8 3" xfId="28922" xr:uid="{00000000-0005-0000-0000-00002B000000}"/>
    <cellStyle name="20% - Accent2 2 9" xfId="6735" xr:uid="{66D55A71-7491-4734-BDEB-FC5E1D35EFDC}"/>
    <cellStyle name="20% - Accent2 2 9 2" xfId="9596" xr:uid="{61A1EC4B-FF93-4F78-AC34-E9DB0902EF70}"/>
    <cellStyle name="20% - Accent2 2 9 2 2" xfId="36590" xr:uid="{61A1EC4B-FF93-4F78-AC34-E9DB0902EF70}"/>
    <cellStyle name="20% - Accent2 2 9 2 3" xfId="32698" xr:uid="{61A1EC4B-FF93-4F78-AC34-E9DB0902EF70}"/>
    <cellStyle name="20% - Accent2 2 9 3" xfId="35014" xr:uid="{66D55A71-7491-4734-BDEB-FC5E1D35EFDC}"/>
    <cellStyle name="20% - Accent2 2 9 4" xfId="27826" xr:uid="{00000000-0005-0000-0000-000036000000}"/>
    <cellStyle name="20% - Accent2 3" xfId="3049" xr:uid="{00000000-0005-0000-0000-000017000000}"/>
    <cellStyle name="20% - Accent2 3 2" xfId="3284" xr:uid="{00000000-0005-0000-0000-00000C000000}"/>
    <cellStyle name="20% - Accent2 3 2 2" xfId="3370" xr:uid="{00000000-0005-0000-0000-00000D000000}"/>
    <cellStyle name="20% - Accent2 3 2 2 2" xfId="7625" xr:uid="{1A7DB3B9-3F88-4C4F-8016-097D8FED6DEC}"/>
    <cellStyle name="20% - Accent2 3 2 2 2 2" xfId="10377" xr:uid="{DFCF5991-42C1-456A-8233-1D21AC078BD2}"/>
    <cellStyle name="20% - Accent2 3 2 2 2 2 2" xfId="37247" xr:uid="{DFCF5991-42C1-456A-8233-1D21AC078BD2}"/>
    <cellStyle name="20% - Accent2 3 2 2 2 2 3" xfId="29458" xr:uid="{00000000-0005-0000-0000-00003D000000}"/>
    <cellStyle name="20% - Accent2 3 2 2 2 3" xfId="35753" xr:uid="{1A7DB3B9-3F88-4C4F-8016-097D8FED6DEC}"/>
    <cellStyle name="20% - Accent2 3 2 2 2 4" xfId="28626" xr:uid="{00000000-0005-0000-0000-000048000000}"/>
    <cellStyle name="20% - Accent2 3 2 2 3" xfId="9975" xr:uid="{56D73EF5-CAA0-47D4-A200-262F9001997A}"/>
    <cellStyle name="20% - Accent2 3 2 2 3 2" xfId="36924" xr:uid="{56D73EF5-CAA0-47D4-A200-262F9001997A}"/>
    <cellStyle name="20% - Accent2 3 2 2 3 3" xfId="29139" xr:uid="{00000000-0005-0000-0000-00003C000000}"/>
    <cellStyle name="20% - Accent2 3 2 2 4" xfId="33395" xr:uid="{00000000-0005-0000-0000-00000D000000}"/>
    <cellStyle name="20% - Accent2 3 2 2 5" xfId="26507" xr:uid="{00000000-0005-0000-0000-00000C000000}"/>
    <cellStyle name="20% - Accent2 3 2 3" xfId="7474" xr:uid="{1883FB5B-FD2B-49C0-BBF8-017BE3B84746}"/>
    <cellStyle name="20% - Accent2 3 2 3 2" xfId="10134" xr:uid="{B9D10359-1E70-4154-B35C-1AC52BDC6B1C}"/>
    <cellStyle name="20% - Accent2 3 2 3 2 2" xfId="37076" xr:uid="{B9D10359-1E70-4154-B35C-1AC52BDC6B1C}"/>
    <cellStyle name="20% - Accent2 3 2 3 2 3" xfId="29291" xr:uid="{00000000-0005-0000-0000-00003E000000}"/>
    <cellStyle name="20% - Accent2 3 2 3 3" xfId="35620" xr:uid="{1883FB5B-FD2B-49C0-BBF8-017BE3B84746}"/>
    <cellStyle name="20% - Accent2 3 2 3 4" xfId="28450" xr:uid="{00000000-0005-0000-0000-000049000000}"/>
    <cellStyle name="20% - Accent2 3 2 4" xfId="9744" xr:uid="{A8945A99-CA69-43D7-8B91-1C0902444C3E}"/>
    <cellStyle name="20% - Accent2 3 2 4 2" xfId="36708" xr:uid="{A8945A99-CA69-43D7-8B91-1C0902444C3E}"/>
    <cellStyle name="20% - Accent2 3 2 4 3" xfId="29022" xr:uid="{00000000-0005-0000-0000-00003B000000}"/>
    <cellStyle name="20% - Accent2 3 3" xfId="6778" xr:uid="{45F9966A-DC39-4EFC-9C9B-21CDC20815C4}"/>
    <cellStyle name="20% - Accent2 3 3 2" xfId="7597" xr:uid="{F05C3588-8673-441E-8792-B6A9831A8C00}"/>
    <cellStyle name="20% - Accent2 3 3 2 2" xfId="10364" xr:uid="{B1D97191-6881-471A-A54A-23F5BE461FE3}"/>
    <cellStyle name="20% - Accent2 3 3 2 2 2" xfId="37235" xr:uid="{B1D97191-6881-471A-A54A-23F5BE461FE3}"/>
    <cellStyle name="20% - Accent2 3 3 2 2 3" xfId="29446" xr:uid="{00000000-0005-0000-0000-000040000000}"/>
    <cellStyle name="20% - Accent2 3 3 2 3" xfId="35740" xr:uid="{F05C3588-8673-441E-8792-B6A9831A8C00}"/>
    <cellStyle name="20% - Accent2 3 3 2 4" xfId="26891" xr:uid="{00000000-0005-0000-0000-00000B000000}"/>
    <cellStyle name="20% - Accent2 3 3 3" xfId="9962" xr:uid="{54F4B363-8537-4030-9179-C87648553C98}"/>
    <cellStyle name="20% - Accent2 3 3 3 2" xfId="36911" xr:uid="{54F4B363-8537-4030-9179-C87648553C98}"/>
    <cellStyle name="20% - Accent2 3 3 3 3" xfId="29127" xr:uid="{00000000-0005-0000-0000-00003F000000}"/>
    <cellStyle name="20% - Accent2 3 3 4" xfId="35050" xr:uid="{45F9966A-DC39-4EFC-9C9B-21CDC20815C4}"/>
    <cellStyle name="20% - Accent2 3 3 5" xfId="16204" xr:uid="{00000000-0005-0000-0000-00002B000000}"/>
    <cellStyle name="20% - Accent2 3 4" xfId="6920" xr:uid="{AC6FC8E7-811F-46C0-9A1D-977E3EF24F46}"/>
    <cellStyle name="20% - Accent2 3 4 2" xfId="10112" xr:uid="{F6310528-E123-49E2-A508-5334092287AF}"/>
    <cellStyle name="20% - Accent2 3 4 2 2" xfId="37054" xr:uid="{F6310528-E123-49E2-A508-5334092287AF}"/>
    <cellStyle name="20% - Accent2 3 4 2 3" xfId="29269" xr:uid="{00000000-0005-0000-0000-000041000000}"/>
    <cellStyle name="20% - Accent2 3 4 3" xfId="28430" xr:uid="{00000000-0005-0000-0000-00004C000000}"/>
    <cellStyle name="20% - Accent2 3 4 4" xfId="35153" xr:uid="{AC6FC8E7-811F-46C0-9A1D-977E3EF24F46}"/>
    <cellStyle name="20% - Accent2 3 4 5" xfId="26090" xr:uid="{00000000-0005-0000-0000-000009000000}"/>
    <cellStyle name="20% - Accent2 3 5" xfId="7265" xr:uid="{22522DA9-463B-437E-9240-5E631F87EFAF}"/>
    <cellStyle name="20% - Accent2 3 5 2" xfId="9642" xr:uid="{E03654D6-1657-4C75-AAF9-F643BE492B46}"/>
    <cellStyle name="20% - Accent2 3 5 2 2" xfId="36632" xr:uid="{E03654D6-1657-4C75-AAF9-F643BE492B46}"/>
    <cellStyle name="20% - Accent2 3 5 2 3" xfId="32733" xr:uid="{E03654D6-1657-4C75-AAF9-F643BE492B46}"/>
    <cellStyle name="20% - Accent2 3 5 3" xfId="35418" xr:uid="{22522DA9-463B-437E-9240-5E631F87EFAF}"/>
    <cellStyle name="20% - Accent2 3 5 4" xfId="26533" xr:uid="{00000000-0005-0000-0000-00000B000000}"/>
    <cellStyle name="20% - Accent2 3 6" xfId="7396" xr:uid="{DD984A6B-537D-4F0A-81DE-19EEC5E65FB0}"/>
    <cellStyle name="20% - Accent2 3 6 2" xfId="35542" xr:uid="{DD984A6B-537D-4F0A-81DE-19EEC5E65FB0}"/>
    <cellStyle name="20% - Accent2 3 6 3" xfId="27992" xr:uid="{00000000-0005-0000-0000-000045000000}"/>
    <cellStyle name="20% - Accent2 3 7" xfId="9318" xr:uid="{7E68D03E-EBA2-4927-8050-FEFED5EB5A14}"/>
    <cellStyle name="20% - Accent2 3 7 2" xfId="36357" xr:uid="{7E68D03E-EBA2-4927-8050-FEFED5EB5A14}"/>
    <cellStyle name="20% - Accent2 3 7 3" xfId="32446" xr:uid="{7E68D03E-EBA2-4927-8050-FEFED5EB5A14}"/>
    <cellStyle name="20% - Accent2 3 8" xfId="3210" xr:uid="{00000000-0005-0000-0000-00000B000000}"/>
    <cellStyle name="20% - Accent2 3 8 2" xfId="33314" xr:uid="{00000000-0005-0000-0000-00000B000000}"/>
    <cellStyle name="20% - Accent2 3 9" xfId="10799" xr:uid="{00000000-0005-0000-0000-00002B000000}"/>
    <cellStyle name="20% - Accent2 4" xfId="3070" xr:uid="{00000000-0005-0000-0000-000018000000}"/>
    <cellStyle name="20% - Accent2 4 2" xfId="7285" xr:uid="{5E1C6FFF-720F-4DC3-9215-EE3D31F3419A}"/>
    <cellStyle name="20% - Accent2 4 2 2" xfId="10281" xr:uid="{015E28DB-0634-4630-801E-BA088C34C6D0}"/>
    <cellStyle name="20% - Accent2 4 2 2 2" xfId="28783" xr:uid="{00000000-0005-0000-0000-00004F000000}"/>
    <cellStyle name="20% - Accent2 4 2 2 3" xfId="26906" xr:uid="{00000000-0005-0000-0000-00000D000000}"/>
    <cellStyle name="20% - Accent2 4 2 3" xfId="35438" xr:uid="{5E1C6FFF-720F-4DC3-9215-EE3D31F3419A}"/>
    <cellStyle name="20% - Accent2 4 3" xfId="7540" xr:uid="{47F8123E-6E0E-44FC-8BB3-86BE96E15BD0}"/>
    <cellStyle name="20% - Accent2 4 3 2" xfId="9687" xr:uid="{37D86715-2A7B-4C4A-94A9-006802159485}"/>
    <cellStyle name="20% - Accent2 4 3 3" xfId="31769" xr:uid="{47F8123E-6E0E-44FC-8BB3-86BE96E15BD0}"/>
    <cellStyle name="20% - Accent2 4 3 4" xfId="35686" xr:uid="{47F8123E-6E0E-44FC-8BB3-86BE96E15BD0}"/>
    <cellStyle name="20% - Accent2 4 3 5" xfId="16453" xr:uid="{00000000-0005-0000-0000-000007000000}"/>
    <cellStyle name="20% - Accent2 4 4" xfId="9569" xr:uid="{5AE94580-24DF-4544-9D81-D0A302BEFE4B}"/>
    <cellStyle name="20% - Accent2 4 4 2" xfId="28744" xr:uid="{00000000-0005-0000-0000-000051000000}"/>
    <cellStyle name="20% - Accent2 4 4 3" xfId="32673" xr:uid="{5AE94580-24DF-4544-9D81-D0A302BEFE4B}"/>
    <cellStyle name="20% - Accent2 4 4 4" xfId="36564" xr:uid="{5AE94580-24DF-4544-9D81-D0A302BEFE4B}"/>
    <cellStyle name="20% - Accent2 4 4 5" xfId="26155" xr:uid="{00000000-0005-0000-0000-00000A000000}"/>
    <cellStyle name="20% - Accent2 4 5" xfId="3144" xr:uid="{00000000-0005-0000-0000-00000D000000}"/>
    <cellStyle name="20% - Accent2 4 5 2" xfId="27848" xr:uid="{00000000-0005-0000-0000-00004D000000}"/>
    <cellStyle name="20% - Accent2 4 5 3" xfId="26490" xr:uid="{00000000-0005-0000-0000-00000D000000}"/>
    <cellStyle name="20% - Accent2 4 6" xfId="10896" xr:uid="{00000000-0005-0000-0000-00002C000000}"/>
    <cellStyle name="20% - Accent2 5" xfId="335" xr:uid="{00000000-0005-0000-0000-000019000000}"/>
    <cellStyle name="20% - Accent2 5 10" xfId="11008" xr:uid="{00000000-0005-0000-0000-00002D000000}"/>
    <cellStyle name="20% - Accent2 5 2" xfId="10298" xr:uid="{47C7AB5F-B046-4758-8917-61868801CE87}"/>
    <cellStyle name="20% - Accent2 5 2 2" xfId="11622" xr:uid="{00000000-0005-0000-0000-00002F000000}"/>
    <cellStyle name="20% - Accent2 5 2 2 2" xfId="12944" xr:uid="{00000000-0005-0000-0000-000030000000}"/>
    <cellStyle name="20% - Accent2 5 2 2 2 2" xfId="15362" xr:uid="{00000000-0005-0000-0000-000030000000}"/>
    <cellStyle name="20% - Accent2 5 2 2 2 2 2" xfId="19721" xr:uid="{00000000-0005-0000-0000-000030000000}"/>
    <cellStyle name="20% - Accent2 5 2 2 2 3" xfId="17917" xr:uid="{00000000-0005-0000-0000-000030000000}"/>
    <cellStyle name="20% - Accent2 5 2 2 3" xfId="14671" xr:uid="{00000000-0005-0000-0000-00002F000000}"/>
    <cellStyle name="20% - Accent2 5 2 2 3 2" xfId="19150" xr:uid="{00000000-0005-0000-0000-00002F000000}"/>
    <cellStyle name="20% - Accent2 5 2 2 4" xfId="16866" xr:uid="{00000000-0005-0000-0000-00002F000000}"/>
    <cellStyle name="20% - Accent2 5 2 2 5" xfId="28808" xr:uid="{00000000-0005-0000-0000-000054000000}"/>
    <cellStyle name="20% - Accent2 5 2 3" xfId="12776" xr:uid="{00000000-0005-0000-0000-000031000000}"/>
    <cellStyle name="20% - Accent2 5 2 3 2" xfId="15194" xr:uid="{00000000-0005-0000-0000-000031000000}"/>
    <cellStyle name="20% - Accent2 5 2 3 2 2" xfId="19553" xr:uid="{00000000-0005-0000-0000-000031000000}"/>
    <cellStyle name="20% - Accent2 5 2 3 3" xfId="17749" xr:uid="{00000000-0005-0000-0000-000031000000}"/>
    <cellStyle name="20% - Accent2 5 2 4" xfId="14497" xr:uid="{00000000-0005-0000-0000-00002E000000}"/>
    <cellStyle name="20% - Accent2 5 2 4 2" xfId="18979" xr:uid="{00000000-0005-0000-0000-00002E000000}"/>
    <cellStyle name="20% - Accent2 5 2 5" xfId="16694" xr:uid="{00000000-0005-0000-0000-00002E000000}"/>
    <cellStyle name="20% - Accent2 5 2 6" xfId="26923" xr:uid="{00000000-0005-0000-0000-00000E000000}"/>
    <cellStyle name="20% - Accent2 5 2 7" xfId="28584" xr:uid="{00000000-0005-0000-0000-000053000000}"/>
    <cellStyle name="20% - Accent2 5 2 8" xfId="11434" xr:uid="{00000000-0005-0000-0000-00002E000000}"/>
    <cellStyle name="20% - Accent2 5 3" xfId="11545" xr:uid="{00000000-0005-0000-0000-000032000000}"/>
    <cellStyle name="20% - Accent2 5 3 2" xfId="12868" xr:uid="{00000000-0005-0000-0000-000033000000}"/>
    <cellStyle name="20% - Accent2 5 3 2 2" xfId="15286" xr:uid="{00000000-0005-0000-0000-000033000000}"/>
    <cellStyle name="20% - Accent2 5 3 2 2 2" xfId="19645" xr:uid="{00000000-0005-0000-0000-000033000000}"/>
    <cellStyle name="20% - Accent2 5 3 2 3" xfId="17841" xr:uid="{00000000-0005-0000-0000-000033000000}"/>
    <cellStyle name="20% - Accent2 5 3 3" xfId="14595" xr:uid="{00000000-0005-0000-0000-000032000000}"/>
    <cellStyle name="20% - Accent2 5 3 3 2" xfId="19074" xr:uid="{00000000-0005-0000-0000-000032000000}"/>
    <cellStyle name="20% - Accent2 5 3 4" xfId="16790" xr:uid="{00000000-0005-0000-0000-000032000000}"/>
    <cellStyle name="20% - Accent2 5 3 5" xfId="28846" xr:uid="{00000000-0005-0000-0000-000055000000}"/>
    <cellStyle name="20% - Accent2 5 4" xfId="12621" xr:uid="{00000000-0005-0000-0000-000034000000}"/>
    <cellStyle name="20% - Accent2 5 4 2" xfId="15041" xr:uid="{00000000-0005-0000-0000-000034000000}"/>
    <cellStyle name="20% - Accent2 5 4 2 2" xfId="19400" xr:uid="{00000000-0005-0000-0000-000034000000}"/>
    <cellStyle name="20% - Accent2 5 4 3" xfId="17597" xr:uid="{00000000-0005-0000-0000-000034000000}"/>
    <cellStyle name="20% - Accent2 5 4 4" xfId="28767" xr:uid="{00000000-0005-0000-0000-000056000000}"/>
    <cellStyle name="20% - Accent2 5 5" xfId="13334" xr:uid="{00000000-0005-0000-0000-000007000000}"/>
    <cellStyle name="20% - Accent2 5 6" xfId="14300" xr:uid="{00000000-0005-0000-0000-00002D000000}"/>
    <cellStyle name="20% - Accent2 5 6 2" xfId="18834" xr:uid="{00000000-0005-0000-0000-00002D000000}"/>
    <cellStyle name="20% - Accent2 5 7" xfId="16403" xr:uid="{00000000-0005-0000-0000-00002D000000}"/>
    <cellStyle name="20% - Accent2 5 8" xfId="25997" xr:uid="{00000000-0005-0000-0000-00000B000000}"/>
    <cellStyle name="20% - Accent2 5 9" xfId="26473" xr:uid="{00000000-0005-0000-0000-00000E000000}"/>
    <cellStyle name="20% - Accent2 6" xfId="3314" xr:uid="{00000000-0005-0000-0000-000010000000}"/>
    <cellStyle name="20% - Accent2 6 10" xfId="11045" xr:uid="{00000000-0005-0000-0000-000035000000}"/>
    <cellStyle name="20% - Accent2 6 2" xfId="6800" xr:uid="{E99B77DF-91B5-41AD-BA48-4638840741DB}"/>
    <cellStyle name="20% - Accent2 6 2 2" xfId="7612" xr:uid="{17738DC8-A333-4E2C-9406-52C42715B654}"/>
    <cellStyle name="20% - Accent2 6 2 2 2" xfId="12957" xr:uid="{00000000-0005-0000-0000-000038000000}"/>
    <cellStyle name="20% - Accent2 6 2 2 2 2" xfId="15375" xr:uid="{00000000-0005-0000-0000-000038000000}"/>
    <cellStyle name="20% - Accent2 6 2 2 2 2 2" xfId="19734" xr:uid="{00000000-0005-0000-0000-000038000000}"/>
    <cellStyle name="20% - Accent2 6 2 2 2 3" xfId="17930" xr:uid="{00000000-0005-0000-0000-000038000000}"/>
    <cellStyle name="20% - Accent2 6 2 2 3" xfId="14684" xr:uid="{00000000-0005-0000-0000-000037000000}"/>
    <cellStyle name="20% - Accent2 6 2 2 3 2" xfId="19163" xr:uid="{00000000-0005-0000-0000-000037000000}"/>
    <cellStyle name="20% - Accent2 6 2 2 4" xfId="16879" xr:uid="{00000000-0005-0000-0000-000037000000}"/>
    <cellStyle name="20% - Accent2 6 2 2 5" xfId="28860" xr:uid="{00000000-0005-0000-0000-000059000000}"/>
    <cellStyle name="20% - Accent2 6 2 2 6" xfId="11635" xr:uid="{00000000-0005-0000-0000-000037000000}"/>
    <cellStyle name="20% - Accent2 6 2 3" xfId="12789" xr:uid="{00000000-0005-0000-0000-000039000000}"/>
    <cellStyle name="20% - Accent2 6 2 3 2" xfId="15207" xr:uid="{00000000-0005-0000-0000-000039000000}"/>
    <cellStyle name="20% - Accent2 6 2 3 2 2" xfId="19566" xr:uid="{00000000-0005-0000-0000-000039000000}"/>
    <cellStyle name="20% - Accent2 6 2 3 3" xfId="17762" xr:uid="{00000000-0005-0000-0000-000039000000}"/>
    <cellStyle name="20% - Accent2 6 2 4" xfId="14510" xr:uid="{00000000-0005-0000-0000-000036000000}"/>
    <cellStyle name="20% - Accent2 6 2 4 2" xfId="18992" xr:uid="{00000000-0005-0000-0000-000036000000}"/>
    <cellStyle name="20% - Accent2 6 2 5" xfId="16707" xr:uid="{00000000-0005-0000-0000-000036000000}"/>
    <cellStyle name="20% - Accent2 6 2 6" xfId="26937" xr:uid="{00000000-0005-0000-0000-00000F000000}"/>
    <cellStyle name="20% - Accent2 6 2 7" xfId="28284" xr:uid="{00000000-0005-0000-0000-000058000000}"/>
    <cellStyle name="20% - Accent2 6 2 8" xfId="35068" xr:uid="{E99B77DF-91B5-41AD-BA48-4638840741DB}"/>
    <cellStyle name="20% - Accent2 6 2 9" xfId="11447" xr:uid="{00000000-0005-0000-0000-000036000000}"/>
    <cellStyle name="20% - Accent2 6 3" xfId="6941" xr:uid="{065C5302-9FB3-4F60-AECA-A0D179044C4E}"/>
    <cellStyle name="20% - Accent2 6 3 2" xfId="10430" xr:uid="{BBDDF35D-E927-4C26-BEF3-37CBE3F1FEEB}"/>
    <cellStyle name="20% - Accent2 6 3 2 2" xfId="15299" xr:uid="{00000000-0005-0000-0000-00003B000000}"/>
    <cellStyle name="20% - Accent2 6 3 2 2 2" xfId="19658" xr:uid="{00000000-0005-0000-0000-00003B000000}"/>
    <cellStyle name="20% - Accent2 6 3 2 2 3" xfId="29510" xr:uid="{00000000-0005-0000-0000-000049000000}"/>
    <cellStyle name="20% - Accent2 6 3 2 3" xfId="17854" xr:uid="{00000000-0005-0000-0000-00003B000000}"/>
    <cellStyle name="20% - Accent2 6 3 2 4" xfId="28678" xr:uid="{00000000-0005-0000-0000-00005B000000}"/>
    <cellStyle name="20% - Accent2 6 3 2 5" xfId="37299" xr:uid="{BBDDF35D-E927-4C26-BEF3-37CBE3F1FEEB}"/>
    <cellStyle name="20% - Accent2 6 3 2 6" xfId="12881" xr:uid="{00000000-0005-0000-0000-00003B000000}"/>
    <cellStyle name="20% - Accent2 6 3 3" xfId="10026" xr:uid="{A54DB300-E658-40B4-90F1-304702025209}"/>
    <cellStyle name="20% - Accent2 6 3 3 2" xfId="19087" xr:uid="{00000000-0005-0000-0000-00003A000000}"/>
    <cellStyle name="20% - Accent2 6 3 3 3" xfId="29191" xr:uid="{00000000-0005-0000-0000-000048000000}"/>
    <cellStyle name="20% - Accent2 6 3 3 4" xfId="36975" xr:uid="{A54DB300-E658-40B4-90F1-304702025209}"/>
    <cellStyle name="20% - Accent2 6 3 3 5" xfId="14608" xr:uid="{00000000-0005-0000-0000-00003A000000}"/>
    <cellStyle name="20% - Accent2 6 3 4" xfId="16803" xr:uid="{00000000-0005-0000-0000-00003A000000}"/>
    <cellStyle name="20% - Accent2 6 3 5" xfId="28336" xr:uid="{00000000-0005-0000-0000-00005A000000}"/>
    <cellStyle name="20% - Accent2 6 3 6" xfId="35174" xr:uid="{065C5302-9FB3-4F60-AECA-A0D179044C4E}"/>
    <cellStyle name="20% - Accent2 6 3 7" xfId="11558" xr:uid="{00000000-0005-0000-0000-00003A000000}"/>
    <cellStyle name="20% - Accent2 6 4" xfId="7417" xr:uid="{33682FC7-EB15-4D93-8178-66D7CFA88EFE}"/>
    <cellStyle name="20% - Accent2 6 4 2" xfId="10268" xr:uid="{CBD70B68-0ED2-43F2-BD86-0E0B29DEC287}"/>
    <cellStyle name="20% - Accent2 6 4 2 2" xfId="19414" xr:uid="{00000000-0005-0000-0000-00003C000000}"/>
    <cellStyle name="20% - Accent2 6 4 2 3" xfId="29399" xr:uid="{00000000-0005-0000-0000-00004A000000}"/>
    <cellStyle name="20% - Accent2 6 4 2 4" xfId="37187" xr:uid="{CBD70B68-0ED2-43F2-BD86-0E0B29DEC287}"/>
    <cellStyle name="20% - Accent2 6 4 2 5" xfId="15055" xr:uid="{00000000-0005-0000-0000-00003C000000}"/>
    <cellStyle name="20% - Accent2 6 4 3" xfId="17611" xr:uid="{00000000-0005-0000-0000-00003C000000}"/>
    <cellStyle name="20% - Accent2 6 4 4" xfId="28569" xr:uid="{00000000-0005-0000-0000-00005C000000}"/>
    <cellStyle name="20% - Accent2 6 4 5" xfId="35563" xr:uid="{33682FC7-EB15-4D93-8178-66D7CFA88EFE}"/>
    <cellStyle name="20% - Accent2 6 4 6" xfId="12635" xr:uid="{00000000-0005-0000-0000-00003C000000}"/>
    <cellStyle name="20% - Accent2 6 5" xfId="9667" xr:uid="{566A4569-7DE8-4FB3-B766-4B3EFB52975D}"/>
    <cellStyle name="20% - Accent2 6 5 2" xfId="18847" xr:uid="{00000000-0005-0000-0000-000035000000}"/>
    <cellStyle name="20% - Accent2 6 5 3" xfId="28822" xr:uid="{00000000-0005-0000-0000-00005D000000}"/>
    <cellStyle name="20% - Accent2 6 5 4" xfId="32749" xr:uid="{566A4569-7DE8-4FB3-B766-4B3EFB52975D}"/>
    <cellStyle name="20% - Accent2 6 5 5" xfId="36653" xr:uid="{566A4569-7DE8-4FB3-B766-4B3EFB52975D}"/>
    <cellStyle name="20% - Accent2 6 5 6" xfId="14314" xr:uid="{00000000-0005-0000-0000-000035000000}"/>
    <cellStyle name="20% - Accent2 6 6" xfId="4206" xr:uid="{C5FF24BC-82DE-4D51-B4E2-5D24827008EF}"/>
    <cellStyle name="20% - Accent2 6 6 2" xfId="28967" xr:uid="{00000000-0005-0000-0000-000046000000}"/>
    <cellStyle name="20% - Accent2 6 6 3" xfId="30389" xr:uid="{C5FF24BC-82DE-4D51-B4E2-5D24827008EF}"/>
    <cellStyle name="20% - Accent2 6 6 4" xfId="16426" xr:uid="{00000000-0005-0000-0000-000035000000}"/>
    <cellStyle name="20% - Accent2 6 7" xfId="26458" xr:uid="{00000000-0005-0000-0000-00000F000000}"/>
    <cellStyle name="20% - Accent2 6 8" xfId="26767" xr:uid="{00000000-0005-0000-0000-0000B3060000}"/>
    <cellStyle name="20% - Accent2 6 9" xfId="33340" xr:uid="{00000000-0005-0000-0000-000010000000}"/>
    <cellStyle name="20% - Accent2 7" xfId="4220" xr:uid="{6C620DB4-5FA2-49FE-BFCB-EFD16BD48A1C}"/>
    <cellStyle name="20% - Accent2 7 2" xfId="10443" xr:uid="{12A48AC2-B879-41CD-8F7F-5A503A17590E}"/>
    <cellStyle name="20% - Accent2 7 2 2" xfId="11648" xr:uid="{00000000-0005-0000-0000-00003F000000}"/>
    <cellStyle name="20% - Accent2 7 2 2 2" xfId="12970" xr:uid="{00000000-0005-0000-0000-000040000000}"/>
    <cellStyle name="20% - Accent2 7 2 2 2 2" xfId="15388" xr:uid="{00000000-0005-0000-0000-000040000000}"/>
    <cellStyle name="20% - Accent2 7 2 2 2 2 2" xfId="19747" xr:uid="{00000000-0005-0000-0000-000040000000}"/>
    <cellStyle name="20% - Accent2 7 2 2 2 3" xfId="17943" xr:uid="{00000000-0005-0000-0000-000040000000}"/>
    <cellStyle name="20% - Accent2 7 2 2 3" xfId="14697" xr:uid="{00000000-0005-0000-0000-00003F000000}"/>
    <cellStyle name="20% - Accent2 7 2 2 3 2" xfId="19176" xr:uid="{00000000-0005-0000-0000-00003F000000}"/>
    <cellStyle name="20% - Accent2 7 2 2 4" xfId="16892" xr:uid="{00000000-0005-0000-0000-00003F000000}"/>
    <cellStyle name="20% - Accent2 7 2 3" xfId="12802" xr:uid="{00000000-0005-0000-0000-000041000000}"/>
    <cellStyle name="20% - Accent2 7 2 3 2" xfId="15220" xr:uid="{00000000-0005-0000-0000-000041000000}"/>
    <cellStyle name="20% - Accent2 7 2 3 2 2" xfId="19579" xr:uid="{00000000-0005-0000-0000-000041000000}"/>
    <cellStyle name="20% - Accent2 7 2 3 3" xfId="17775" xr:uid="{00000000-0005-0000-0000-000041000000}"/>
    <cellStyle name="20% - Accent2 7 2 4" xfId="14523" xr:uid="{00000000-0005-0000-0000-00003E000000}"/>
    <cellStyle name="20% - Accent2 7 2 4 2" xfId="19005" xr:uid="{00000000-0005-0000-0000-00003E000000}"/>
    <cellStyle name="20% - Accent2 7 2 5" xfId="16720" xr:uid="{00000000-0005-0000-0000-00003E000000}"/>
    <cellStyle name="20% - Accent2 7 2 6" xfId="28690" xr:uid="{00000000-0005-0000-0000-00005F000000}"/>
    <cellStyle name="20% - Accent2 7 2 7" xfId="11460" xr:uid="{00000000-0005-0000-0000-00003E000000}"/>
    <cellStyle name="20% - Accent2 7 3" xfId="11571" xr:uid="{00000000-0005-0000-0000-000042000000}"/>
    <cellStyle name="20% - Accent2 7 3 2" xfId="12894" xr:uid="{00000000-0005-0000-0000-000043000000}"/>
    <cellStyle name="20% - Accent2 7 3 2 2" xfId="15312" xr:uid="{00000000-0005-0000-0000-000043000000}"/>
    <cellStyle name="20% - Accent2 7 3 2 2 2" xfId="19671" xr:uid="{00000000-0005-0000-0000-000043000000}"/>
    <cellStyle name="20% - Accent2 7 3 2 3" xfId="17867" xr:uid="{00000000-0005-0000-0000-000043000000}"/>
    <cellStyle name="20% - Accent2 7 3 3" xfId="14621" xr:uid="{00000000-0005-0000-0000-000042000000}"/>
    <cellStyle name="20% - Accent2 7 3 3 2" xfId="19100" xr:uid="{00000000-0005-0000-0000-000042000000}"/>
    <cellStyle name="20% - Accent2 7 3 4" xfId="16816" xr:uid="{00000000-0005-0000-0000-000042000000}"/>
    <cellStyle name="20% - Accent2 7 3 5" xfId="28877" xr:uid="{00000000-0005-0000-0000-000060000000}"/>
    <cellStyle name="20% - Accent2 7 4" xfId="12650" xr:uid="{00000000-0005-0000-0000-000044000000}"/>
    <cellStyle name="20% - Accent2 7 4 2" xfId="15070" xr:uid="{00000000-0005-0000-0000-000044000000}"/>
    <cellStyle name="20% - Accent2 7 4 2 2" xfId="19429" xr:uid="{00000000-0005-0000-0000-000044000000}"/>
    <cellStyle name="20% - Accent2 7 4 3" xfId="17626" xr:uid="{00000000-0005-0000-0000-000044000000}"/>
    <cellStyle name="20% - Accent2 7 5" xfId="14328" xr:uid="{00000000-0005-0000-0000-00003D000000}"/>
    <cellStyle name="20% - Accent2 7 5 2" xfId="18860" xr:uid="{00000000-0005-0000-0000-00003D000000}"/>
    <cellStyle name="20% - Accent2 7 6" xfId="16446" xr:uid="{00000000-0005-0000-0000-00003D000000}"/>
    <cellStyle name="20% - Accent2 7 7" xfId="26445" xr:uid="{00000000-0005-0000-0000-000010000000}"/>
    <cellStyle name="20% - Accent2 7 8" xfId="28350" xr:uid="{00000000-0005-0000-0000-00005E000000}"/>
    <cellStyle name="20% - Accent2 7 9" xfId="11077" xr:uid="{00000000-0005-0000-0000-00003D000000}"/>
    <cellStyle name="20% - Accent2 8" xfId="4234" xr:uid="{C20FF6C8-8010-4A59-BEE1-2386AE964C00}"/>
    <cellStyle name="20% - Accent2 8 2" xfId="11410" xr:uid="{00000000-0005-0000-0000-000046000000}"/>
    <cellStyle name="20% - Accent2 8 2 2" xfId="11606" xr:uid="{00000000-0005-0000-0000-000047000000}"/>
    <cellStyle name="20% - Accent2 8 2 2 2" xfId="12928" xr:uid="{00000000-0005-0000-0000-000048000000}"/>
    <cellStyle name="20% - Accent2 8 2 2 2 2" xfId="15346" xr:uid="{00000000-0005-0000-0000-000048000000}"/>
    <cellStyle name="20% - Accent2 8 2 2 2 2 2" xfId="19705" xr:uid="{00000000-0005-0000-0000-000048000000}"/>
    <cellStyle name="20% - Accent2 8 2 2 2 3" xfId="17901" xr:uid="{00000000-0005-0000-0000-000048000000}"/>
    <cellStyle name="20% - Accent2 8 2 2 3" xfId="14655" xr:uid="{00000000-0005-0000-0000-000047000000}"/>
    <cellStyle name="20% - Accent2 8 2 2 3 2" xfId="19134" xr:uid="{00000000-0005-0000-0000-000047000000}"/>
    <cellStyle name="20% - Accent2 8 2 2 4" xfId="16850" xr:uid="{00000000-0005-0000-0000-000047000000}"/>
    <cellStyle name="20% - Accent2 8 2 3" xfId="12760" xr:uid="{00000000-0005-0000-0000-000049000000}"/>
    <cellStyle name="20% - Accent2 8 2 3 2" xfId="15178" xr:uid="{00000000-0005-0000-0000-000049000000}"/>
    <cellStyle name="20% - Accent2 8 2 3 2 2" xfId="19537" xr:uid="{00000000-0005-0000-0000-000049000000}"/>
    <cellStyle name="20% - Accent2 8 2 3 3" xfId="17733" xr:uid="{00000000-0005-0000-0000-000049000000}"/>
    <cellStyle name="20% - Accent2 8 2 4" xfId="14479" xr:uid="{00000000-0005-0000-0000-000046000000}"/>
    <cellStyle name="20% - Accent2 8 2 4 2" xfId="18963" xr:uid="{00000000-0005-0000-0000-000046000000}"/>
    <cellStyle name="20% - Accent2 8 2 5" xfId="16672" xr:uid="{00000000-0005-0000-0000-000046000000}"/>
    <cellStyle name="20% - Accent2 8 3" xfId="11512" xr:uid="{00000000-0005-0000-0000-00004A000000}"/>
    <cellStyle name="20% - Accent2 8 3 2" xfId="12835" xr:uid="{00000000-0005-0000-0000-00004B000000}"/>
    <cellStyle name="20% - Accent2 8 3 2 2" xfId="15253" xr:uid="{00000000-0005-0000-0000-00004B000000}"/>
    <cellStyle name="20% - Accent2 8 3 2 2 2" xfId="19612" xr:uid="{00000000-0005-0000-0000-00004B000000}"/>
    <cellStyle name="20% - Accent2 8 3 2 3" xfId="17808" xr:uid="{00000000-0005-0000-0000-00004B000000}"/>
    <cellStyle name="20% - Accent2 8 3 3" xfId="14562" xr:uid="{00000000-0005-0000-0000-00004A000000}"/>
    <cellStyle name="20% - Accent2 8 3 3 2" xfId="19041" xr:uid="{00000000-0005-0000-0000-00004A000000}"/>
    <cellStyle name="20% - Accent2 8 3 4" xfId="16757" xr:uid="{00000000-0005-0000-0000-00004A000000}"/>
    <cellStyle name="20% - Accent2 8 4" xfId="12552" xr:uid="{00000000-0005-0000-0000-00004C000000}"/>
    <cellStyle name="20% - Accent2 8 4 2" xfId="14975" xr:uid="{00000000-0005-0000-0000-00004C000000}"/>
    <cellStyle name="20% - Accent2 8 4 2 2" xfId="19334" xr:uid="{00000000-0005-0000-0000-00004C000000}"/>
    <cellStyle name="20% - Accent2 8 4 3" xfId="17531" xr:uid="{00000000-0005-0000-0000-00004C000000}"/>
    <cellStyle name="20% - Accent2 8 5" xfId="14181" xr:uid="{00000000-0005-0000-0000-000045000000}"/>
    <cellStyle name="20% - Accent2 8 5 2" xfId="18775" xr:uid="{00000000-0005-0000-0000-000045000000}"/>
    <cellStyle name="20% - Accent2 8 6" xfId="16184" xr:uid="{00000000-0005-0000-0000-000045000000}"/>
    <cellStyle name="20% - Accent2 8 7" xfId="26613" xr:uid="{00000000-0005-0000-0000-000011000000}"/>
    <cellStyle name="20% - Accent2 8 8" xfId="10777" xr:uid="{00000000-0005-0000-0000-000045000000}"/>
    <cellStyle name="20% - Accent2 9" xfId="4255" xr:uid="{07D02C7C-DDDE-40A7-A3B7-ECD42F86B2BE}"/>
    <cellStyle name="20% - Accent2 9 2" xfId="4273" xr:uid="{DDEF5650-5C87-4FE1-A4DD-2556E963EA17}"/>
    <cellStyle name="20% - Accent2 9 2 2" xfId="19949" xr:uid="{00000000-0005-0000-0000-00004D000000}"/>
    <cellStyle name="20% - Accent2 9 2 3" xfId="30426" xr:uid="{DDEF5650-5C87-4FE1-A4DD-2556E963EA17}"/>
    <cellStyle name="20% - Accent2 9 2 4" xfId="15590" xr:uid="{00000000-0005-0000-0000-00004D000000}"/>
    <cellStyle name="20% - Accent2 9 3" xfId="18148" xr:uid="{00000000-0005-0000-0000-00004D000000}"/>
    <cellStyle name="20% - Accent2 9 4" xfId="28549" xr:uid="{00000000-0005-0000-0000-000062000000}"/>
    <cellStyle name="20% - Accent2 9 5" xfId="30409" xr:uid="{07D02C7C-DDDE-40A7-A3B7-ECD42F86B2BE}"/>
    <cellStyle name="20% - Accent2 9 6" xfId="33950" xr:uid="{07D02C7C-DDDE-40A7-A3B7-ECD42F86B2BE}"/>
    <cellStyle name="20% - Accent2 9 7" xfId="13196" xr:uid="{00000000-0005-0000-0000-00004D000000}"/>
    <cellStyle name="20% - Accent3" xfId="3111" builtinId="38" customBuiltin="1"/>
    <cellStyle name="20% - Accent3 10" xfId="4288" xr:uid="{9AFC2BFC-74FD-4C24-B3A0-9AFEC2E76A6C}"/>
    <cellStyle name="20% - Accent3 10 2" xfId="10058" xr:uid="{BB625AA3-ABB9-4DAB-8C79-43CBE0397466}"/>
    <cellStyle name="20% - Accent3 10 2 2" xfId="28730" xr:uid="{00000000-0005-0000-0000-000065000000}"/>
    <cellStyle name="20% - Accent3 10 2 3" xfId="32939" xr:uid="{BB625AA3-ABB9-4DAB-8C79-43CBE0397466}"/>
    <cellStyle name="20% - Accent3 10 2 4" xfId="37001" xr:uid="{BB625AA3-ABB9-4DAB-8C79-43CBE0397466}"/>
    <cellStyle name="20% - Accent3 10 2 5" xfId="18389" xr:uid="{00000000-0005-0000-0000-0000040F0000}"/>
    <cellStyle name="20% - Accent3 10 3" xfId="29216" xr:uid="{00000000-0005-0000-0000-000050000000}"/>
    <cellStyle name="20% - Accent3 10 4" xfId="28376" xr:uid="{00000000-0005-0000-0000-000064000000}"/>
    <cellStyle name="20% - Accent3 10 5" xfId="13539" xr:uid="{00000000-0005-0000-0000-0000040F0000}"/>
    <cellStyle name="20% - Accent3 11" xfId="4302" xr:uid="{CD9D4F81-516A-4D3D-8157-E30C89927B1E}"/>
    <cellStyle name="20% - Accent3 11 2" xfId="10467" xr:uid="{DA76E829-F52B-4DB6-8BAC-9FA89731AAA4}"/>
    <cellStyle name="20% - Accent3 11 2 2" xfId="32972" xr:uid="{DA76E829-F52B-4DB6-8BAC-9FA89731AAA4}"/>
    <cellStyle name="20% - Accent3 11 2 3" xfId="37319" xr:uid="{DA76E829-F52B-4DB6-8BAC-9FA89731AAA4}"/>
    <cellStyle name="20% - Accent3 11 2 4" xfId="28895" xr:uid="{00000000-0005-0000-0000-000066000000}"/>
    <cellStyle name="20% - Accent3 11 3" xfId="17490" xr:uid="{00000000-0005-0000-0000-00007A040000}"/>
    <cellStyle name="20% - Accent3 12" xfId="6693" xr:uid="{AC8B791B-2E41-4B4E-B09D-2513ABAA6095}"/>
    <cellStyle name="20% - Accent3 12 2" xfId="27919" xr:uid="{00000000-0005-0000-0000-0000F8060000}"/>
    <cellStyle name="20% - Accent3 12 3" xfId="34989" xr:uid="{AC8B791B-2E41-4B4E-B09D-2513ABAA6095}"/>
    <cellStyle name="20% - Accent3 12 4" xfId="26653" xr:uid="{00000000-0005-0000-0000-000046410000}"/>
    <cellStyle name="20% - Accent3 13" xfId="7317" xr:uid="{8A5F8C90-6E24-470F-ABA5-088ADE251F48}"/>
    <cellStyle name="20% - Accent3 13 2" xfId="35466" xr:uid="{8A5F8C90-6E24-470F-ABA5-088ADE251F48}"/>
    <cellStyle name="20% - Accent3 13 3" xfId="31690" xr:uid="{8A5F8C90-6E24-470F-ABA5-088ADE251F48}"/>
    <cellStyle name="20% - Accent3 14" xfId="7734" xr:uid="{46C80FC6-AE57-43F9-B6E8-8B7532FAA2EA}"/>
    <cellStyle name="20% - Accent3 14 2" xfId="35858" xr:uid="{46C80FC6-AE57-43F9-B6E8-8B7532FAA2EA}"/>
    <cellStyle name="20% - Accent3 14 3" xfId="31842" xr:uid="{46C80FC6-AE57-43F9-B6E8-8B7532FAA2EA}"/>
    <cellStyle name="20% - Accent3 15" xfId="10594" xr:uid="{67B37136-DA00-41E2-96B3-CB90E97F10F0}"/>
    <cellStyle name="20% - Accent3 15 2" xfId="37358" xr:uid="{67B37136-DA00-41E2-96B3-CB90E97F10F0}"/>
    <cellStyle name="20% - Accent3 15 3" xfId="33092" xr:uid="{67B37136-DA00-41E2-96B3-CB90E97F10F0}"/>
    <cellStyle name="20% - Accent3 16" xfId="33233" xr:uid="{00000000-0005-0000-0000-0000D26B0000}"/>
    <cellStyle name="20% - Accent3 17" xfId="12485" xr:uid="{00000000-0005-0000-0000-0000B62C0000}"/>
    <cellStyle name="20% - Accent3 2" xfId="448" xr:uid="{00000000-0005-0000-0000-00001A000000}"/>
    <cellStyle name="20% - Accent3 2 10" xfId="6879" xr:uid="{5BE96976-6333-451E-8C49-D91A683C0C4B}"/>
    <cellStyle name="20% - Accent3 2 10 2" xfId="31554" xr:uid="{5BE96976-6333-451E-8C49-D91A683C0C4B}"/>
    <cellStyle name="20% - Accent3 2 10 3" xfId="35112" xr:uid="{5BE96976-6333-451E-8C49-D91A683C0C4B}"/>
    <cellStyle name="20% - Accent3 2 10 4" xfId="29576" xr:uid="{00000000-0005-0000-0000-000006000000}"/>
    <cellStyle name="20% - Accent3 2 11" xfId="7350" xr:uid="{901443A4-A56C-4EAC-B5A3-E581DC0BCDAC}"/>
    <cellStyle name="20% - Accent3 2 11 2" xfId="35496" xr:uid="{901443A4-A56C-4EAC-B5A3-E581DC0BCDAC}"/>
    <cellStyle name="20% - Accent3 2 11 3" xfId="31710" xr:uid="{901443A4-A56C-4EAC-B5A3-E581DC0BCDAC}"/>
    <cellStyle name="20% - Accent3 2 12" xfId="8853" xr:uid="{E350B2A7-0B4F-49AF-8546-D6535B87C8CB}"/>
    <cellStyle name="20% - Accent3 2 13" xfId="9274" xr:uid="{5129D84D-995C-46EE-8C45-9B4CE0F00553}"/>
    <cellStyle name="20% - Accent3 2 13 2" xfId="36334" xr:uid="{5129D84D-995C-46EE-8C45-9B4CE0F00553}"/>
    <cellStyle name="20% - Accent3 2 13 3" xfId="32416" xr:uid="{5129D84D-995C-46EE-8C45-9B4CE0F00553}"/>
    <cellStyle name="20% - Accent3 2 14" xfId="3822" xr:uid="{DA483AE7-038D-4744-A441-5374CCB0BA67}"/>
    <cellStyle name="20% - Accent3 2 15" xfId="3161" xr:uid="{00000000-0005-0000-0000-000010000000}"/>
    <cellStyle name="20% - Accent3 2 15 2" xfId="33258" xr:uid="{00000000-0005-0000-0000-000010000000}"/>
    <cellStyle name="20% - Accent3 2 16" xfId="10802" xr:uid="{00000000-0005-0000-0000-00004F000000}"/>
    <cellStyle name="20% - Accent3 2 2" xfId="622" xr:uid="{00000000-0005-0000-0000-00001B000000}"/>
    <cellStyle name="20% - Accent3 2 2 2" xfId="3393" xr:uid="{00000000-0005-0000-0000-0000EF010000}"/>
    <cellStyle name="20% - Accent3 2 2 2 2" xfId="7008" xr:uid="{7BFAA058-BCAD-4AB1-B696-4D323430C84C}"/>
    <cellStyle name="20% - Accent3 2 2 2 2 2" xfId="10136" xr:uid="{EA630CB1-F9FF-4761-BBB0-8B6DF73A5751}"/>
    <cellStyle name="20% - Accent3 2 2 2 2 2 2" xfId="37078" xr:uid="{EA630CB1-F9FF-4761-BBB0-8B6DF73A5751}"/>
    <cellStyle name="20% - Accent3 2 2 2 2 2 3" xfId="29293" xr:uid="{00000000-0005-0000-0000-000055000000}"/>
    <cellStyle name="20% - Accent3 2 2 2 2 3" xfId="35237" xr:uid="{7BFAA058-BCAD-4AB1-B696-4D323430C84C}"/>
    <cellStyle name="20% - Accent3 2 2 2 2 4" xfId="28451" xr:uid="{00000000-0005-0000-0000-00006A000000}"/>
    <cellStyle name="20% - Accent3 2 2 2 3" xfId="7493" xr:uid="{1A480F90-89BB-4E6C-B678-9C92DF99D282}"/>
    <cellStyle name="20% - Accent3 2 2 2 3 2" xfId="35639" xr:uid="{1A480F90-89BB-4E6C-B678-9C92DF99D282}"/>
    <cellStyle name="20% - Accent3 2 2 2 3 3" xfId="29041" xr:uid="{00000000-0005-0000-0000-000054000000}"/>
    <cellStyle name="20% - Accent3 2 2 2 4" xfId="9766" xr:uid="{134E1314-9C31-47D0-BC42-27CA3B6BA5A9}"/>
    <cellStyle name="20% - Accent3 2 2 2 4 2" xfId="36727" xr:uid="{134E1314-9C31-47D0-BC42-27CA3B6BA5A9}"/>
    <cellStyle name="20% - Accent3 2 2 2 4 3" xfId="27792" xr:uid="{00000000-0005-0000-0000-000069000000}"/>
    <cellStyle name="20% - Accent3 2 2 2 5" xfId="4942" xr:uid="{05C3A14C-D7EF-4EF4-B3A1-A1369186D715}"/>
    <cellStyle name="20% - Accent3 2 2 2 6" xfId="33414" xr:uid="{00000000-0005-0000-0000-0000EF010000}"/>
    <cellStyle name="20% - Accent3 2 2 2 7" xfId="16441" xr:uid="{00000000-0005-0000-0000-000009000000}"/>
    <cellStyle name="20% - Accent3 2 2 3" xfId="3330" xr:uid="{00000000-0005-0000-0000-000013000000}"/>
    <cellStyle name="20% - Accent3 2 2 3 2" xfId="10135" xr:uid="{782E0DF5-7C34-4892-8EF5-02404448C80F}"/>
    <cellStyle name="20% - Accent3 2 2 3 2 2" xfId="37077" xr:uid="{782E0DF5-7C34-4892-8EF5-02404448C80F}"/>
    <cellStyle name="20% - Accent3 2 2 3 2 3" xfId="29292" xr:uid="{00000000-0005-0000-0000-000056000000}"/>
    <cellStyle name="20% - Accent3 2 2 3 3" xfId="33356" xr:uid="{00000000-0005-0000-0000-000013000000}"/>
    <cellStyle name="20% - Accent3 2 2 3 4" xfId="26517" xr:uid="{00000000-0005-0000-0000-000013000000}"/>
    <cellStyle name="20% - Accent3 2 2 4" xfId="6958" xr:uid="{76F27DB2-C9D4-4162-B86C-C5238C816509}"/>
    <cellStyle name="20% - Accent3 2 2 4 2" xfId="9704" xr:uid="{CA54851B-F1BE-481D-B46D-206134FF6EC2}"/>
    <cellStyle name="20% - Accent3 2 2 4 2 2" xfId="36670" xr:uid="{CA54851B-F1BE-481D-B46D-206134FF6EC2}"/>
    <cellStyle name="20% - Accent3 2 2 4 2 3" xfId="32761" xr:uid="{CA54851B-F1BE-481D-B46D-206134FF6EC2}"/>
    <cellStyle name="20% - Accent3 2 2 4 3" xfId="35191" xr:uid="{76F27DB2-C9D4-4162-B86C-C5238C816509}"/>
    <cellStyle name="20% - Accent3 2 2 4 4" xfId="28984" xr:uid="{00000000-0005-0000-0000-000053000000}"/>
    <cellStyle name="20% - Accent3 2 2 5" xfId="7189" xr:uid="{D264BB81-17DD-42E1-93F1-8687AEE659A2}"/>
    <cellStyle name="20% - Accent3 2 2 5 2" xfId="35343" xr:uid="{D264BB81-17DD-42E1-93F1-8687AEE659A2}"/>
    <cellStyle name="20% - Accent3 2 2 5 3" xfId="31639" xr:uid="{D264BB81-17DD-42E1-93F1-8687AEE659A2}"/>
    <cellStyle name="20% - Accent3 2 2 6" xfId="7435" xr:uid="{02F0EF9D-12FC-44C0-AD6A-CA3FA5E0E77C}"/>
    <cellStyle name="20% - Accent3 2 2 6 2" xfId="35581" xr:uid="{02F0EF9D-12FC-44C0-AD6A-CA3FA5E0E77C}"/>
    <cellStyle name="20% - Accent3 2 2 6 3" xfId="31736" xr:uid="{02F0EF9D-12FC-44C0-AD6A-CA3FA5E0E77C}"/>
    <cellStyle name="20% - Accent3 2 2 7" xfId="9437" xr:uid="{C50BD3E0-898E-411B-88C1-78FC29C97F27}"/>
    <cellStyle name="20% - Accent3 2 2 7 2" xfId="36432" xr:uid="{C50BD3E0-898E-411B-88C1-78FC29C97F27}"/>
    <cellStyle name="20% - Accent3 2 2 7 3" xfId="32541" xr:uid="{C50BD3E0-898E-411B-88C1-78FC29C97F27}"/>
    <cellStyle name="20% - Accent3 2 2 8" xfId="3272" xr:uid="{00000000-0005-0000-0000-000011000000}"/>
    <cellStyle name="20% - Accent3 2 3" xfId="623" xr:uid="{00000000-0005-0000-0000-00001C000000}"/>
    <cellStyle name="20% - Accent3 2 3 2" xfId="624" xr:uid="{00000000-0005-0000-0000-00001D000000}"/>
    <cellStyle name="20% - Accent3 2 3 2 2" xfId="7009" xr:uid="{751FFE4C-53D8-4F69-977E-261EDA09F75C}"/>
    <cellStyle name="20% - Accent3 2 3 2 2 2" xfId="10137" xr:uid="{F13E2450-1560-4104-911F-9A1805B14D59}"/>
    <cellStyle name="20% - Accent3 2 3 2 2 2 2" xfId="37079" xr:uid="{F13E2450-1560-4104-911F-9A1805B14D59}"/>
    <cellStyle name="20% - Accent3 2 3 2 2 2 3" xfId="29294" xr:uid="{00000000-0005-0000-0000-000059000000}"/>
    <cellStyle name="20% - Accent3 2 3 2 2 3" xfId="35238" xr:uid="{751FFE4C-53D8-4F69-977E-261EDA09F75C}"/>
    <cellStyle name="20% - Accent3 2 3 2 2 4" xfId="28452" xr:uid="{00000000-0005-0000-0000-00006E000000}"/>
    <cellStyle name="20% - Accent3 2 3 2 3" xfId="7190" xr:uid="{B5B81024-2DD5-465C-97A2-C7AF7E592345}"/>
    <cellStyle name="20% - Accent3 2 3 2 3 2" xfId="9767" xr:uid="{743DDA52-48DA-455A-93FC-FDF763B73347}"/>
    <cellStyle name="20% - Accent3 2 3 2 3 2 2" xfId="36728" xr:uid="{743DDA52-48DA-455A-93FC-FDF763B73347}"/>
    <cellStyle name="20% - Accent3 2 3 2 3 2 3" xfId="32787" xr:uid="{743DDA52-48DA-455A-93FC-FDF763B73347}"/>
    <cellStyle name="20% - Accent3 2 3 2 3 3" xfId="35344" xr:uid="{B5B81024-2DD5-465C-97A2-C7AF7E592345}"/>
    <cellStyle name="20% - Accent3 2 3 2 3 4" xfId="29042" xr:uid="{00000000-0005-0000-0000-000058000000}"/>
    <cellStyle name="20% - Accent3 2 3 2 4" xfId="7494" xr:uid="{CE64E8F1-DCE6-4F1F-8F79-CBDBF17572CE}"/>
    <cellStyle name="20% - Accent3 2 3 2 4 2" xfId="35640" xr:uid="{CE64E8F1-DCE6-4F1F-8F79-CBDBF17572CE}"/>
    <cellStyle name="20% - Accent3 2 3 2 4 3" xfId="31752" xr:uid="{CE64E8F1-DCE6-4F1F-8F79-CBDBF17572CE}"/>
    <cellStyle name="20% - Accent3 2 3 2 5" xfId="9438" xr:uid="{8423FEBE-A9B6-401B-A3D0-9397FC16D493}"/>
    <cellStyle name="20% - Accent3 2 3 2 5 2" xfId="36433" xr:uid="{8423FEBE-A9B6-401B-A3D0-9397FC16D493}"/>
    <cellStyle name="20% - Accent3 2 3 2 5 3" xfId="32542" xr:uid="{8423FEBE-A9B6-401B-A3D0-9397FC16D493}"/>
    <cellStyle name="20% - Accent3 2 3 2 6" xfId="3394" xr:uid="{00000000-0005-0000-0000-0000F1010000}"/>
    <cellStyle name="20% - Accent3 2 3 2 6 2" xfId="33415" xr:uid="{00000000-0005-0000-0000-0000F1010000}"/>
    <cellStyle name="20% - Accent3 2 3 2 7" xfId="26872" xr:uid="{00000000-0005-0000-0000-000012000000}"/>
    <cellStyle name="20% - Accent3 2 3 3" xfId="27643" xr:uid="{00000000-0005-0000-0000-00006C000000}"/>
    <cellStyle name="20% - Accent3 2 3 4" xfId="16207" xr:uid="{00000000-0005-0000-0000-00004F000000}"/>
    <cellStyle name="20% - Accent3 2 4" xfId="625" xr:uid="{00000000-0005-0000-0000-00001E000000}"/>
    <cellStyle name="20% - Accent3 2 4 2" xfId="7010" xr:uid="{1D2AC674-3B62-4ECF-92A1-5180E16C155A}"/>
    <cellStyle name="20% - Accent3 2 4 2 2" xfId="10138" xr:uid="{26F684E6-23B1-47AF-9599-E5DD306F9E75}"/>
    <cellStyle name="20% - Accent3 2 4 2 2 2" xfId="37080" xr:uid="{26F684E6-23B1-47AF-9599-E5DD306F9E75}"/>
    <cellStyle name="20% - Accent3 2 4 2 2 3" xfId="29295" xr:uid="{00000000-0005-0000-0000-00005B000000}"/>
    <cellStyle name="20% - Accent3 2 4 2 3" xfId="35239" xr:uid="{1D2AC674-3B62-4ECF-92A1-5180E16C155A}"/>
    <cellStyle name="20% - Accent3 2 4 2 4" xfId="28453" xr:uid="{00000000-0005-0000-0000-000070000000}"/>
    <cellStyle name="20% - Accent3 2 4 3" xfId="7191" xr:uid="{06193F3B-CE59-45DE-AD78-D3236B35BBA9}"/>
    <cellStyle name="20% - Accent3 2 4 3 2" xfId="9768" xr:uid="{120D9976-EB98-4C0E-9D0E-3857B46B3B4B}"/>
    <cellStyle name="20% - Accent3 2 4 3 2 2" xfId="36729" xr:uid="{120D9976-EB98-4C0E-9D0E-3857B46B3B4B}"/>
    <cellStyle name="20% - Accent3 2 4 3 2 3" xfId="32788" xr:uid="{120D9976-EB98-4C0E-9D0E-3857B46B3B4B}"/>
    <cellStyle name="20% - Accent3 2 4 3 3" xfId="35345" xr:uid="{06193F3B-CE59-45DE-AD78-D3236B35BBA9}"/>
    <cellStyle name="20% - Accent3 2 4 3 4" xfId="29043" xr:uid="{00000000-0005-0000-0000-00005A000000}"/>
    <cellStyle name="20% - Accent3 2 4 4" xfId="7495" xr:uid="{04439678-33AC-469F-8654-46917B81E3B8}"/>
    <cellStyle name="20% - Accent3 2 4 4 2" xfId="35641" xr:uid="{04439678-33AC-469F-8654-46917B81E3B8}"/>
    <cellStyle name="20% - Accent3 2 4 4 3" xfId="27934" xr:uid="{00000000-0005-0000-0000-00006F000000}"/>
    <cellStyle name="20% - Accent3 2 4 5" xfId="9439" xr:uid="{16EBEE1A-04BC-4351-A490-E4B52E75D5E4}"/>
    <cellStyle name="20% - Accent3 2 4 5 2" xfId="36434" xr:uid="{16EBEE1A-04BC-4351-A490-E4B52E75D5E4}"/>
    <cellStyle name="20% - Accent3 2 4 5 3" xfId="32543" xr:uid="{16EBEE1A-04BC-4351-A490-E4B52E75D5E4}"/>
    <cellStyle name="20% - Accent3 2 4 6" xfId="3395" xr:uid="{00000000-0005-0000-0000-0000F2010000}"/>
    <cellStyle name="20% - Accent3 2 4 6 2" xfId="33416" xr:uid="{00000000-0005-0000-0000-0000F2010000}"/>
    <cellStyle name="20% - Accent3 2 4 7" xfId="16329" xr:uid="{00000000-0005-0000-0000-000008000000}"/>
    <cellStyle name="20% - Accent3 2 5" xfId="626" xr:uid="{00000000-0005-0000-0000-00001F000000}"/>
    <cellStyle name="20% - Accent3 2 5 2" xfId="7011" xr:uid="{85A9060D-F153-4421-9B1F-B8E069C1EC2C}"/>
    <cellStyle name="20% - Accent3 2 5 2 2" xfId="10139" xr:uid="{A07E3CFF-1FA1-4804-A80A-62C3AA890A56}"/>
    <cellStyle name="20% - Accent3 2 5 2 2 2" xfId="37081" xr:uid="{A07E3CFF-1FA1-4804-A80A-62C3AA890A56}"/>
    <cellStyle name="20% - Accent3 2 5 2 2 3" xfId="29296" xr:uid="{00000000-0005-0000-0000-00005D000000}"/>
    <cellStyle name="20% - Accent3 2 5 2 3" xfId="35240" xr:uid="{85A9060D-F153-4421-9B1F-B8E069C1EC2C}"/>
    <cellStyle name="20% - Accent3 2 5 2 4" xfId="28454" xr:uid="{00000000-0005-0000-0000-000072000000}"/>
    <cellStyle name="20% - Accent3 2 5 3" xfId="7192" xr:uid="{A2BFE0A8-06A4-4166-8199-ABAB3D33B9AF}"/>
    <cellStyle name="20% - Accent3 2 5 3 2" xfId="9769" xr:uid="{4AD796C8-916E-4CEE-8888-CE159CF81E50}"/>
    <cellStyle name="20% - Accent3 2 5 3 2 2" xfId="36730" xr:uid="{4AD796C8-916E-4CEE-8888-CE159CF81E50}"/>
    <cellStyle name="20% - Accent3 2 5 3 2 3" xfId="32789" xr:uid="{4AD796C8-916E-4CEE-8888-CE159CF81E50}"/>
    <cellStyle name="20% - Accent3 2 5 3 3" xfId="35346" xr:uid="{A2BFE0A8-06A4-4166-8199-ABAB3D33B9AF}"/>
    <cellStyle name="20% - Accent3 2 5 3 4" xfId="29044" xr:uid="{00000000-0005-0000-0000-00005C000000}"/>
    <cellStyle name="20% - Accent3 2 5 4" xfId="7496" xr:uid="{924C5E7E-A938-4452-B965-D2BD6C752346}"/>
    <cellStyle name="20% - Accent3 2 5 4 2" xfId="35642" xr:uid="{924C5E7E-A938-4452-B965-D2BD6C752346}"/>
    <cellStyle name="20% - Accent3 2 5 4 3" xfId="27966" xr:uid="{00000000-0005-0000-0000-000071000000}"/>
    <cellStyle name="20% - Accent3 2 5 5" xfId="9440" xr:uid="{74E5EDDF-3EBE-4514-970B-B9C5FC6C2A1A}"/>
    <cellStyle name="20% - Accent3 2 5 5 2" xfId="36435" xr:uid="{74E5EDDF-3EBE-4514-970B-B9C5FC6C2A1A}"/>
    <cellStyle name="20% - Accent3 2 5 5 3" xfId="32544" xr:uid="{74E5EDDF-3EBE-4514-970B-B9C5FC6C2A1A}"/>
    <cellStyle name="20% - Accent3 2 5 6" xfId="3396" xr:uid="{00000000-0005-0000-0000-0000F3010000}"/>
    <cellStyle name="20% - Accent3 2 5 6 2" xfId="33417" xr:uid="{00000000-0005-0000-0000-0000F3010000}"/>
    <cellStyle name="20% - Accent3 2 5 7" xfId="26022" xr:uid="{00000000-0005-0000-0000-00000D000000}"/>
    <cellStyle name="20% - Accent3 2 6" xfId="2976" xr:uid="{00000000-0005-0000-0000-000020000000}"/>
    <cellStyle name="20% - Accent3 2 6 2" xfId="10310" xr:uid="{CD3C12DC-CD99-4071-8943-DF1E5253349E}"/>
    <cellStyle name="20% - Accent3 2 6 3" xfId="27980" xr:uid="{00000000-0005-0000-0000-000073000000}"/>
    <cellStyle name="20% - Accent3 2 6 4" xfId="26560" xr:uid="{00000000-0005-0000-0000-000012000000}"/>
    <cellStyle name="20% - Accent3 2 7" xfId="2861" xr:uid="{00000000-0005-0000-0000-000021000000}"/>
    <cellStyle name="20% - Accent3 2 7 2" xfId="10073" xr:uid="{629973A7-3143-4116-A8A5-20D0D0D6869F}"/>
    <cellStyle name="20% - Accent3 2 7 2 2" xfId="37015" xr:uid="{629973A7-3143-4116-A8A5-20D0D0D6869F}"/>
    <cellStyle name="20% - Accent3 2 7 2 3" xfId="29230" xr:uid="{00000000-0005-0000-0000-000060000000}"/>
    <cellStyle name="20% - Accent3 2 7 3" xfId="30163" xr:uid="{98640AD6-ACEA-4E89-8CBA-76AE8D75910F}"/>
    <cellStyle name="20% - Accent3 2 7 4" xfId="28391" xr:uid="{00000000-0005-0000-0000-000075000000}"/>
    <cellStyle name="20% - Accent3 2 8" xfId="621" xr:uid="{00000000-0005-0000-0000-000022000000}"/>
    <cellStyle name="20% - Accent3 2 8 2" xfId="30108" xr:uid="{2B09ACBE-508E-4D3E-B3DC-7F7BBFE6F72D}"/>
    <cellStyle name="20% - Accent3 2 8 3" xfId="28917" xr:uid="{00000000-0005-0000-0000-000052000000}"/>
    <cellStyle name="20% - Accent3 2 9" xfId="6730" xr:uid="{B5552D2C-50EF-4651-AD92-617B930A8461}"/>
    <cellStyle name="20% - Accent3 2 9 2" xfId="9591" xr:uid="{DA8DC996-083F-415F-9E28-07F2BEDE9602}"/>
    <cellStyle name="20% - Accent3 2 9 2 2" xfId="36585" xr:uid="{DA8DC996-083F-415F-9E28-07F2BEDE9602}"/>
    <cellStyle name="20% - Accent3 2 9 2 3" xfId="32694" xr:uid="{DA8DC996-083F-415F-9E28-07F2BEDE9602}"/>
    <cellStyle name="20% - Accent3 2 9 3" xfId="35009" xr:uid="{B5552D2C-50EF-4651-AD92-617B930A8461}"/>
    <cellStyle name="20% - Accent3 2 9 4" xfId="27712" xr:uid="{00000000-0005-0000-0000-000067000000}"/>
    <cellStyle name="20% - Accent3 3" xfId="3052" xr:uid="{00000000-0005-0000-0000-000023000000}"/>
    <cellStyle name="20% - Accent3 3 2" xfId="3285" xr:uid="{00000000-0005-0000-0000-000013000000}"/>
    <cellStyle name="20% - Accent3 3 2 2" xfId="3367" xr:uid="{00000000-0005-0000-0000-000015000000}"/>
    <cellStyle name="20% - Accent3 3 2 2 2" xfId="7626" xr:uid="{6E493342-F181-4318-996D-C433E050E417}"/>
    <cellStyle name="20% - Accent3 3 2 2 2 2" xfId="10378" xr:uid="{D19299D6-0893-4D62-A65B-98F02FEA62DD}"/>
    <cellStyle name="20% - Accent3 3 2 2 2 2 2" xfId="37248" xr:uid="{D19299D6-0893-4D62-A65B-98F02FEA62DD}"/>
    <cellStyle name="20% - Accent3 3 2 2 2 2 3" xfId="29459" xr:uid="{00000000-0005-0000-0000-000064000000}"/>
    <cellStyle name="20% - Accent3 3 2 2 2 3" xfId="35754" xr:uid="{6E493342-F181-4318-996D-C433E050E417}"/>
    <cellStyle name="20% - Accent3 3 2 2 2 4" xfId="28627" xr:uid="{00000000-0005-0000-0000-000079000000}"/>
    <cellStyle name="20% - Accent3 3 2 2 3" xfId="9976" xr:uid="{BD0DFDC3-84E8-4C68-9F96-3CB39197B9AD}"/>
    <cellStyle name="20% - Accent3 3 2 2 3 2" xfId="36925" xr:uid="{BD0DFDC3-84E8-4C68-9F96-3CB39197B9AD}"/>
    <cellStyle name="20% - Accent3 3 2 2 3 3" xfId="29140" xr:uid="{00000000-0005-0000-0000-000063000000}"/>
    <cellStyle name="20% - Accent3 3 2 2 4" xfId="33392" xr:uid="{00000000-0005-0000-0000-000015000000}"/>
    <cellStyle name="20% - Accent3 3 2 2 5" xfId="26509" xr:uid="{00000000-0005-0000-0000-000015000000}"/>
    <cellStyle name="20% - Accent3 3 2 3" xfId="7471" xr:uid="{40B0F674-478C-4E9E-86D5-74D49278DDC8}"/>
    <cellStyle name="20% - Accent3 3 2 3 2" xfId="10140" xr:uid="{205BE374-E421-4492-86CE-79FF3A78A3CB}"/>
    <cellStyle name="20% - Accent3 3 2 3 2 2" xfId="37082" xr:uid="{205BE374-E421-4492-86CE-79FF3A78A3CB}"/>
    <cellStyle name="20% - Accent3 3 2 3 2 3" xfId="29297" xr:uid="{00000000-0005-0000-0000-000065000000}"/>
    <cellStyle name="20% - Accent3 3 2 3 3" xfId="35617" xr:uid="{40B0F674-478C-4E9E-86D5-74D49278DDC8}"/>
    <cellStyle name="20% - Accent3 3 2 3 4" xfId="28455" xr:uid="{00000000-0005-0000-0000-00007A000000}"/>
    <cellStyle name="20% - Accent3 3 2 4" xfId="9741" xr:uid="{5A5CEE1C-6D47-4FF0-81E8-F5FF99A0E5BC}"/>
    <cellStyle name="20% - Accent3 3 2 4 2" xfId="36705" xr:uid="{5A5CEE1C-6D47-4FF0-81E8-F5FF99A0E5BC}"/>
    <cellStyle name="20% - Accent3 3 2 4 3" xfId="29019" xr:uid="{00000000-0005-0000-0000-000062000000}"/>
    <cellStyle name="20% - Accent3 3 3" xfId="6775" xr:uid="{CBF21066-9DF5-4EAD-8FF8-93A07F0E9BF1}"/>
    <cellStyle name="20% - Accent3 3 3 2" xfId="7594" xr:uid="{719BB236-7B52-42A9-8E87-9CBE236AF69C}"/>
    <cellStyle name="20% - Accent3 3 3 2 2" xfId="10361" xr:uid="{9533E522-905B-4C27-B8F0-895DD5CA5380}"/>
    <cellStyle name="20% - Accent3 3 3 2 2 2" xfId="37232" xr:uid="{9533E522-905B-4C27-B8F0-895DD5CA5380}"/>
    <cellStyle name="20% - Accent3 3 3 2 2 3" xfId="29443" xr:uid="{00000000-0005-0000-0000-000067000000}"/>
    <cellStyle name="20% - Accent3 3 3 2 3" xfId="35737" xr:uid="{719BB236-7B52-42A9-8E87-9CBE236AF69C}"/>
    <cellStyle name="20% - Accent3 3 3 2 4" xfId="26893" xr:uid="{00000000-0005-0000-0000-000014000000}"/>
    <cellStyle name="20% - Accent3 3 3 3" xfId="9959" xr:uid="{DFC5716E-082F-4FFA-A1FC-20841B6792B1}"/>
    <cellStyle name="20% - Accent3 3 3 3 2" xfId="36908" xr:uid="{DFC5716E-082F-4FFA-A1FC-20841B6792B1}"/>
    <cellStyle name="20% - Accent3 3 3 3 3" xfId="29124" xr:uid="{00000000-0005-0000-0000-000066000000}"/>
    <cellStyle name="20% - Accent3 3 3 4" xfId="35047" xr:uid="{CBF21066-9DF5-4EAD-8FF8-93A07F0E9BF1}"/>
    <cellStyle name="20% - Accent3 3 3 5" xfId="16206" xr:uid="{00000000-0005-0000-0000-000050000000}"/>
    <cellStyle name="20% - Accent3 3 4" xfId="6917" xr:uid="{F3D11C3A-3892-427E-A3D2-CA26EAABA000}"/>
    <cellStyle name="20% - Accent3 3 4 2" xfId="10109" xr:uid="{0511FC39-9EED-4359-B50A-CB4ED9A612D3}"/>
    <cellStyle name="20% - Accent3 3 4 2 2" xfId="37051" xr:uid="{0511FC39-9EED-4359-B50A-CB4ED9A612D3}"/>
    <cellStyle name="20% - Accent3 3 4 2 3" xfId="29266" xr:uid="{00000000-0005-0000-0000-000068000000}"/>
    <cellStyle name="20% - Accent3 3 4 3" xfId="28427" xr:uid="{00000000-0005-0000-0000-00007D000000}"/>
    <cellStyle name="20% - Accent3 3 4 4" xfId="35150" xr:uid="{F3D11C3A-3892-427E-A3D2-CA26EAABA000}"/>
    <cellStyle name="20% - Accent3 3 4 5" xfId="26091" xr:uid="{00000000-0005-0000-0000-00000E000000}"/>
    <cellStyle name="20% - Accent3 3 5" xfId="7268" xr:uid="{8E197CCF-44C3-43CC-A5C3-346986E1A3DF}"/>
    <cellStyle name="20% - Accent3 3 5 2" xfId="9639" xr:uid="{2EF15950-86CF-4CF2-B3BA-9A8275DB13E2}"/>
    <cellStyle name="20% - Accent3 3 5 2 2" xfId="36629" xr:uid="{2EF15950-86CF-4CF2-B3BA-9A8275DB13E2}"/>
    <cellStyle name="20% - Accent3 3 5 2 3" xfId="32730" xr:uid="{2EF15950-86CF-4CF2-B3BA-9A8275DB13E2}"/>
    <cellStyle name="20% - Accent3 3 5 3" xfId="35421" xr:uid="{8E197CCF-44C3-43CC-A5C3-346986E1A3DF}"/>
    <cellStyle name="20% - Accent3 3 5 4" xfId="26531" xr:uid="{00000000-0005-0000-0000-000014000000}"/>
    <cellStyle name="20% - Accent3 3 6" xfId="7393" xr:uid="{10EA07B4-0E6B-4823-9EE3-E8FBE32FDE92}"/>
    <cellStyle name="20% - Accent3 3 6 2" xfId="35539" xr:uid="{10EA07B4-0E6B-4823-9EE3-E8FBE32FDE92}"/>
    <cellStyle name="20% - Accent3 3 6 3" xfId="27843" xr:uid="{00000000-0005-0000-0000-000076000000}"/>
    <cellStyle name="20% - Accent3 3 7" xfId="9319" xr:uid="{F27FAA03-0670-4829-AE1B-DAC9125F7043}"/>
    <cellStyle name="20% - Accent3 3 7 2" xfId="36358" xr:uid="{F27FAA03-0670-4829-AE1B-DAC9125F7043}"/>
    <cellStyle name="20% - Accent3 3 7 3" xfId="32447" xr:uid="{F27FAA03-0670-4829-AE1B-DAC9125F7043}"/>
    <cellStyle name="20% - Accent3 3 8" xfId="3207" xr:uid="{00000000-0005-0000-0000-000012000000}"/>
    <cellStyle name="20% - Accent3 3 8 2" xfId="33311" xr:uid="{00000000-0005-0000-0000-000012000000}"/>
    <cellStyle name="20% - Accent3 3 9" xfId="10801" xr:uid="{00000000-0005-0000-0000-000050000000}"/>
    <cellStyle name="20% - Accent3 4" xfId="3073" xr:uid="{00000000-0005-0000-0000-000024000000}"/>
    <cellStyle name="20% - Accent3 4 2" xfId="7288" xr:uid="{0FE48412-DDB9-49B0-BDA2-72C87C294105}"/>
    <cellStyle name="20% - Accent3 4 2 2" xfId="10283" xr:uid="{BD5CDFE5-F0AB-49C5-BB82-A148040FE9E2}"/>
    <cellStyle name="20% - Accent3 4 2 2 2" xfId="28785" xr:uid="{00000000-0005-0000-0000-000080000000}"/>
    <cellStyle name="20% - Accent3 4 2 2 3" xfId="26907" xr:uid="{00000000-0005-0000-0000-000016000000}"/>
    <cellStyle name="20% - Accent3 4 2 3" xfId="35441" xr:uid="{0FE48412-DDB9-49B0-BDA2-72C87C294105}"/>
    <cellStyle name="20% - Accent3 4 3" xfId="7370" xr:uid="{D1076698-2F65-4E96-A00C-ADDAFEDC3FD4}"/>
    <cellStyle name="20% - Accent3 4 3 2" xfId="9690" xr:uid="{2A14E0FF-19F0-446D-ABF6-EF22E2BE7E87}"/>
    <cellStyle name="20% - Accent3 4 3 3" xfId="31728" xr:uid="{D1076698-2F65-4E96-A00C-ADDAFEDC3FD4}"/>
    <cellStyle name="20% - Accent3 4 3 4" xfId="35516" xr:uid="{D1076698-2F65-4E96-A00C-ADDAFEDC3FD4}"/>
    <cellStyle name="20% - Accent3 4 3 5" xfId="16031" xr:uid="{00000000-0005-0000-0000-00000B000000}"/>
    <cellStyle name="20% - Accent3 4 4" xfId="9572" xr:uid="{1850F325-7C30-4E7D-BC04-E9C4DF821F6D}"/>
    <cellStyle name="20% - Accent3 4 4 2" xfId="28746" xr:uid="{00000000-0005-0000-0000-000082000000}"/>
    <cellStyle name="20% - Accent3 4 4 3" xfId="32676" xr:uid="{1850F325-7C30-4E7D-BC04-E9C4DF821F6D}"/>
    <cellStyle name="20% - Accent3 4 4 4" xfId="36567" xr:uid="{1850F325-7C30-4E7D-BC04-E9C4DF821F6D}"/>
    <cellStyle name="20% - Accent3 4 4 5" xfId="26156" xr:uid="{00000000-0005-0000-0000-00000F000000}"/>
    <cellStyle name="20% - Accent3 4 5" xfId="3147" xr:uid="{00000000-0005-0000-0000-000014000000}"/>
    <cellStyle name="20% - Accent3 4 5 2" xfId="27878" xr:uid="{00000000-0005-0000-0000-00007E000000}"/>
    <cellStyle name="20% - Accent3 4 5 3" xfId="26489" xr:uid="{00000000-0005-0000-0000-000016000000}"/>
    <cellStyle name="20% - Accent3 4 6" xfId="10900" xr:uid="{00000000-0005-0000-0000-000051000000}"/>
    <cellStyle name="20% - Accent3 5" xfId="339" xr:uid="{00000000-0005-0000-0000-000025000000}"/>
    <cellStyle name="20% - Accent3 5 10" xfId="11012" xr:uid="{00000000-0005-0000-0000-000052000000}"/>
    <cellStyle name="20% - Accent3 5 2" xfId="10300" xr:uid="{234A7819-6014-4E20-B0D2-85EFD9B68874}"/>
    <cellStyle name="20% - Accent3 5 2 2" xfId="11624" xr:uid="{00000000-0005-0000-0000-000054000000}"/>
    <cellStyle name="20% - Accent3 5 2 2 2" xfId="12946" xr:uid="{00000000-0005-0000-0000-000055000000}"/>
    <cellStyle name="20% - Accent3 5 2 2 2 2" xfId="15364" xr:uid="{00000000-0005-0000-0000-000055000000}"/>
    <cellStyle name="20% - Accent3 5 2 2 2 2 2" xfId="19723" xr:uid="{00000000-0005-0000-0000-000055000000}"/>
    <cellStyle name="20% - Accent3 5 2 2 2 3" xfId="17919" xr:uid="{00000000-0005-0000-0000-000055000000}"/>
    <cellStyle name="20% - Accent3 5 2 2 3" xfId="14673" xr:uid="{00000000-0005-0000-0000-000054000000}"/>
    <cellStyle name="20% - Accent3 5 2 2 3 2" xfId="19152" xr:uid="{00000000-0005-0000-0000-000054000000}"/>
    <cellStyle name="20% - Accent3 5 2 2 4" xfId="16868" xr:uid="{00000000-0005-0000-0000-000054000000}"/>
    <cellStyle name="20% - Accent3 5 2 2 5" xfId="28810" xr:uid="{00000000-0005-0000-0000-000085000000}"/>
    <cellStyle name="20% - Accent3 5 2 3" xfId="12778" xr:uid="{00000000-0005-0000-0000-000056000000}"/>
    <cellStyle name="20% - Accent3 5 2 3 2" xfId="15196" xr:uid="{00000000-0005-0000-0000-000056000000}"/>
    <cellStyle name="20% - Accent3 5 2 3 2 2" xfId="19555" xr:uid="{00000000-0005-0000-0000-000056000000}"/>
    <cellStyle name="20% - Accent3 5 2 3 3" xfId="17751" xr:uid="{00000000-0005-0000-0000-000056000000}"/>
    <cellStyle name="20% - Accent3 5 2 4" xfId="14499" xr:uid="{00000000-0005-0000-0000-000053000000}"/>
    <cellStyle name="20% - Accent3 5 2 4 2" xfId="18981" xr:uid="{00000000-0005-0000-0000-000053000000}"/>
    <cellStyle name="20% - Accent3 5 2 5" xfId="16696" xr:uid="{00000000-0005-0000-0000-000053000000}"/>
    <cellStyle name="20% - Accent3 5 2 6" xfId="26925" xr:uid="{00000000-0005-0000-0000-000017000000}"/>
    <cellStyle name="20% - Accent3 5 2 7" xfId="28586" xr:uid="{00000000-0005-0000-0000-000084000000}"/>
    <cellStyle name="20% - Accent3 5 2 8" xfId="11436" xr:uid="{00000000-0005-0000-0000-000053000000}"/>
    <cellStyle name="20% - Accent3 5 3" xfId="11547" xr:uid="{00000000-0005-0000-0000-000057000000}"/>
    <cellStyle name="20% - Accent3 5 3 2" xfId="12870" xr:uid="{00000000-0005-0000-0000-000058000000}"/>
    <cellStyle name="20% - Accent3 5 3 2 2" xfId="15288" xr:uid="{00000000-0005-0000-0000-000058000000}"/>
    <cellStyle name="20% - Accent3 5 3 2 2 2" xfId="19647" xr:uid="{00000000-0005-0000-0000-000058000000}"/>
    <cellStyle name="20% - Accent3 5 3 2 3" xfId="17843" xr:uid="{00000000-0005-0000-0000-000058000000}"/>
    <cellStyle name="20% - Accent3 5 3 3" xfId="14597" xr:uid="{00000000-0005-0000-0000-000057000000}"/>
    <cellStyle name="20% - Accent3 5 3 3 2" xfId="19076" xr:uid="{00000000-0005-0000-0000-000057000000}"/>
    <cellStyle name="20% - Accent3 5 3 4" xfId="16792" xr:uid="{00000000-0005-0000-0000-000057000000}"/>
    <cellStyle name="20% - Accent3 5 3 5" xfId="28848" xr:uid="{00000000-0005-0000-0000-000086000000}"/>
    <cellStyle name="20% - Accent3 5 4" xfId="12623" xr:uid="{00000000-0005-0000-0000-000059000000}"/>
    <cellStyle name="20% - Accent3 5 4 2" xfId="15043" xr:uid="{00000000-0005-0000-0000-000059000000}"/>
    <cellStyle name="20% - Accent3 5 4 2 2" xfId="19402" xr:uid="{00000000-0005-0000-0000-000059000000}"/>
    <cellStyle name="20% - Accent3 5 4 3" xfId="17599" xr:uid="{00000000-0005-0000-0000-000059000000}"/>
    <cellStyle name="20% - Accent3 5 4 4" xfId="28769" xr:uid="{00000000-0005-0000-0000-000087000000}"/>
    <cellStyle name="20% - Accent3 5 5" xfId="13336" xr:uid="{00000000-0005-0000-0000-00000B000000}"/>
    <cellStyle name="20% - Accent3 5 6" xfId="14302" xr:uid="{00000000-0005-0000-0000-000052000000}"/>
    <cellStyle name="20% - Accent3 5 6 2" xfId="18836" xr:uid="{00000000-0005-0000-0000-000052000000}"/>
    <cellStyle name="20% - Accent3 5 7" xfId="16406" xr:uid="{00000000-0005-0000-0000-000052000000}"/>
    <cellStyle name="20% - Accent3 5 8" xfId="26001" xr:uid="{00000000-0005-0000-0000-000010000000}"/>
    <cellStyle name="20% - Accent3 5 9" xfId="26471" xr:uid="{00000000-0005-0000-0000-000017000000}"/>
    <cellStyle name="20% - Accent3 6" xfId="3317" xr:uid="{00000000-0005-0000-0000-000018000000}"/>
    <cellStyle name="20% - Accent3 6 10" xfId="11048" xr:uid="{00000000-0005-0000-0000-00005A000000}"/>
    <cellStyle name="20% - Accent3 6 2" xfId="6802" xr:uid="{16B80405-518D-4030-A144-35600D5FC419}"/>
    <cellStyle name="20% - Accent3 6 2 2" xfId="7614" xr:uid="{A7A649BA-00D8-4234-A1E1-6EE21A8B3156}"/>
    <cellStyle name="20% - Accent3 6 2 2 2" xfId="12959" xr:uid="{00000000-0005-0000-0000-00005D000000}"/>
    <cellStyle name="20% - Accent3 6 2 2 2 2" xfId="15377" xr:uid="{00000000-0005-0000-0000-00005D000000}"/>
    <cellStyle name="20% - Accent3 6 2 2 2 2 2" xfId="19736" xr:uid="{00000000-0005-0000-0000-00005D000000}"/>
    <cellStyle name="20% - Accent3 6 2 2 2 3" xfId="17932" xr:uid="{00000000-0005-0000-0000-00005D000000}"/>
    <cellStyle name="20% - Accent3 6 2 2 3" xfId="14686" xr:uid="{00000000-0005-0000-0000-00005C000000}"/>
    <cellStyle name="20% - Accent3 6 2 2 3 2" xfId="19165" xr:uid="{00000000-0005-0000-0000-00005C000000}"/>
    <cellStyle name="20% - Accent3 6 2 2 4" xfId="16881" xr:uid="{00000000-0005-0000-0000-00005C000000}"/>
    <cellStyle name="20% - Accent3 6 2 2 5" xfId="28862" xr:uid="{00000000-0005-0000-0000-00008A000000}"/>
    <cellStyle name="20% - Accent3 6 2 2 6" xfId="11637" xr:uid="{00000000-0005-0000-0000-00005C000000}"/>
    <cellStyle name="20% - Accent3 6 2 3" xfId="12791" xr:uid="{00000000-0005-0000-0000-00005E000000}"/>
    <cellStyle name="20% - Accent3 6 2 3 2" xfId="15209" xr:uid="{00000000-0005-0000-0000-00005E000000}"/>
    <cellStyle name="20% - Accent3 6 2 3 2 2" xfId="19568" xr:uid="{00000000-0005-0000-0000-00005E000000}"/>
    <cellStyle name="20% - Accent3 6 2 3 3" xfId="17764" xr:uid="{00000000-0005-0000-0000-00005E000000}"/>
    <cellStyle name="20% - Accent3 6 2 4" xfId="14512" xr:uid="{00000000-0005-0000-0000-00005B000000}"/>
    <cellStyle name="20% - Accent3 6 2 4 2" xfId="18994" xr:uid="{00000000-0005-0000-0000-00005B000000}"/>
    <cellStyle name="20% - Accent3 6 2 5" xfId="16709" xr:uid="{00000000-0005-0000-0000-00005B000000}"/>
    <cellStyle name="20% - Accent3 6 2 6" xfId="26939" xr:uid="{00000000-0005-0000-0000-000018000000}"/>
    <cellStyle name="20% - Accent3 6 2 7" xfId="28286" xr:uid="{00000000-0005-0000-0000-000089000000}"/>
    <cellStyle name="20% - Accent3 6 2 8" xfId="35070" xr:uid="{16B80405-518D-4030-A144-35600D5FC419}"/>
    <cellStyle name="20% - Accent3 6 2 9" xfId="11449" xr:uid="{00000000-0005-0000-0000-00005B000000}"/>
    <cellStyle name="20% - Accent3 6 3" xfId="6944" xr:uid="{E91A48AE-2EE9-4B46-BC2E-2D8AF9F91643}"/>
    <cellStyle name="20% - Accent3 6 3 2" xfId="10432" xr:uid="{D4E2C4A1-381B-404A-A659-F412544EAE3B}"/>
    <cellStyle name="20% - Accent3 6 3 2 2" xfId="15301" xr:uid="{00000000-0005-0000-0000-000060000000}"/>
    <cellStyle name="20% - Accent3 6 3 2 2 2" xfId="19660" xr:uid="{00000000-0005-0000-0000-000060000000}"/>
    <cellStyle name="20% - Accent3 6 3 2 2 3" xfId="29512" xr:uid="{00000000-0005-0000-0000-000070000000}"/>
    <cellStyle name="20% - Accent3 6 3 2 3" xfId="17856" xr:uid="{00000000-0005-0000-0000-000060000000}"/>
    <cellStyle name="20% - Accent3 6 3 2 4" xfId="28680" xr:uid="{00000000-0005-0000-0000-00008C000000}"/>
    <cellStyle name="20% - Accent3 6 3 2 5" xfId="37301" xr:uid="{D4E2C4A1-381B-404A-A659-F412544EAE3B}"/>
    <cellStyle name="20% - Accent3 6 3 2 6" xfId="12883" xr:uid="{00000000-0005-0000-0000-000060000000}"/>
    <cellStyle name="20% - Accent3 6 3 3" xfId="10028" xr:uid="{8F4113CD-7349-4432-8ECD-F4AB0820B301}"/>
    <cellStyle name="20% - Accent3 6 3 3 2" xfId="19089" xr:uid="{00000000-0005-0000-0000-00005F000000}"/>
    <cellStyle name="20% - Accent3 6 3 3 3" xfId="29193" xr:uid="{00000000-0005-0000-0000-00006F000000}"/>
    <cellStyle name="20% - Accent3 6 3 3 4" xfId="36977" xr:uid="{8F4113CD-7349-4432-8ECD-F4AB0820B301}"/>
    <cellStyle name="20% - Accent3 6 3 3 5" xfId="14610" xr:uid="{00000000-0005-0000-0000-00005F000000}"/>
    <cellStyle name="20% - Accent3 6 3 4" xfId="16805" xr:uid="{00000000-0005-0000-0000-00005F000000}"/>
    <cellStyle name="20% - Accent3 6 3 5" xfId="28338" xr:uid="{00000000-0005-0000-0000-00008B000000}"/>
    <cellStyle name="20% - Accent3 6 3 6" xfId="35177" xr:uid="{E91A48AE-2EE9-4B46-BC2E-2D8AF9F91643}"/>
    <cellStyle name="20% - Accent3 6 3 7" xfId="11560" xr:uid="{00000000-0005-0000-0000-00005F000000}"/>
    <cellStyle name="20% - Accent3 6 4" xfId="7420" xr:uid="{447377A4-4DD6-423B-8057-18DDEE6F18AA}"/>
    <cellStyle name="20% - Accent3 6 4 2" xfId="10270" xr:uid="{E4E6C4C5-4866-4D79-94B3-0FDBA25F7A0B}"/>
    <cellStyle name="20% - Accent3 6 4 2 2" xfId="19416" xr:uid="{00000000-0005-0000-0000-000061000000}"/>
    <cellStyle name="20% - Accent3 6 4 2 3" xfId="29401" xr:uid="{00000000-0005-0000-0000-000071000000}"/>
    <cellStyle name="20% - Accent3 6 4 2 4" xfId="37189" xr:uid="{E4E6C4C5-4866-4D79-94B3-0FDBA25F7A0B}"/>
    <cellStyle name="20% - Accent3 6 4 2 5" xfId="15057" xr:uid="{00000000-0005-0000-0000-000061000000}"/>
    <cellStyle name="20% - Accent3 6 4 3" xfId="17613" xr:uid="{00000000-0005-0000-0000-000061000000}"/>
    <cellStyle name="20% - Accent3 6 4 4" xfId="28571" xr:uid="{00000000-0005-0000-0000-00008D000000}"/>
    <cellStyle name="20% - Accent3 6 4 5" xfId="35566" xr:uid="{447377A4-4DD6-423B-8057-18DDEE6F18AA}"/>
    <cellStyle name="20% - Accent3 6 4 6" xfId="12637" xr:uid="{00000000-0005-0000-0000-000061000000}"/>
    <cellStyle name="20% - Accent3 6 5" xfId="9670" xr:uid="{7F6DC8B1-9A63-4EFF-AEDE-5A6C5FF368E0}"/>
    <cellStyle name="20% - Accent3 6 5 2" xfId="18849" xr:uid="{00000000-0005-0000-0000-00005A000000}"/>
    <cellStyle name="20% - Accent3 6 5 3" xfId="28824" xr:uid="{00000000-0005-0000-0000-00008E000000}"/>
    <cellStyle name="20% - Accent3 6 5 4" xfId="32751" xr:uid="{7F6DC8B1-9A63-4EFF-AEDE-5A6C5FF368E0}"/>
    <cellStyle name="20% - Accent3 6 5 5" xfId="36656" xr:uid="{7F6DC8B1-9A63-4EFF-AEDE-5A6C5FF368E0}"/>
    <cellStyle name="20% - Accent3 6 5 6" xfId="14316" xr:uid="{00000000-0005-0000-0000-00005A000000}"/>
    <cellStyle name="20% - Accent3 6 6" xfId="4207" xr:uid="{540A0489-5E35-4860-B26E-44868466BB98}"/>
    <cellStyle name="20% - Accent3 6 6 2" xfId="28970" xr:uid="{00000000-0005-0000-0000-00006D000000}"/>
    <cellStyle name="20% - Accent3 6 6 3" xfId="30390" xr:uid="{540A0489-5E35-4860-B26E-44868466BB98}"/>
    <cellStyle name="20% - Accent3 6 6 4" xfId="16429" xr:uid="{00000000-0005-0000-0000-00005A000000}"/>
    <cellStyle name="20% - Accent3 6 7" xfId="26456" xr:uid="{00000000-0005-0000-0000-000018000000}"/>
    <cellStyle name="20% - Accent3 6 8" xfId="26770" xr:uid="{00000000-0005-0000-0000-0000B4060000}"/>
    <cellStyle name="20% - Accent3 6 9" xfId="33343" xr:uid="{00000000-0005-0000-0000-000018000000}"/>
    <cellStyle name="20% - Accent3 7" xfId="4221" xr:uid="{E7012C43-FCB3-4CD7-97D4-867FC6D0FB8D}"/>
    <cellStyle name="20% - Accent3 7 2" xfId="10444" xr:uid="{B82995D7-8AC0-4E3A-8E92-31C5F943BC57}"/>
    <cellStyle name="20% - Accent3 7 2 2" xfId="11650" xr:uid="{00000000-0005-0000-0000-000064000000}"/>
    <cellStyle name="20% - Accent3 7 2 2 2" xfId="12972" xr:uid="{00000000-0005-0000-0000-000065000000}"/>
    <cellStyle name="20% - Accent3 7 2 2 2 2" xfId="15390" xr:uid="{00000000-0005-0000-0000-000065000000}"/>
    <cellStyle name="20% - Accent3 7 2 2 2 2 2" xfId="19749" xr:uid="{00000000-0005-0000-0000-000065000000}"/>
    <cellStyle name="20% - Accent3 7 2 2 2 3" xfId="17945" xr:uid="{00000000-0005-0000-0000-000065000000}"/>
    <cellStyle name="20% - Accent3 7 2 2 3" xfId="14699" xr:uid="{00000000-0005-0000-0000-000064000000}"/>
    <cellStyle name="20% - Accent3 7 2 2 3 2" xfId="19178" xr:uid="{00000000-0005-0000-0000-000064000000}"/>
    <cellStyle name="20% - Accent3 7 2 2 4" xfId="16894" xr:uid="{00000000-0005-0000-0000-000064000000}"/>
    <cellStyle name="20% - Accent3 7 2 3" xfId="12804" xr:uid="{00000000-0005-0000-0000-000066000000}"/>
    <cellStyle name="20% - Accent3 7 2 3 2" xfId="15222" xr:uid="{00000000-0005-0000-0000-000066000000}"/>
    <cellStyle name="20% - Accent3 7 2 3 2 2" xfId="19581" xr:uid="{00000000-0005-0000-0000-000066000000}"/>
    <cellStyle name="20% - Accent3 7 2 3 3" xfId="17777" xr:uid="{00000000-0005-0000-0000-000066000000}"/>
    <cellStyle name="20% - Accent3 7 2 4" xfId="14525" xr:uid="{00000000-0005-0000-0000-000063000000}"/>
    <cellStyle name="20% - Accent3 7 2 4 2" xfId="19007" xr:uid="{00000000-0005-0000-0000-000063000000}"/>
    <cellStyle name="20% - Accent3 7 2 5" xfId="16722" xr:uid="{00000000-0005-0000-0000-000063000000}"/>
    <cellStyle name="20% - Accent3 7 2 6" xfId="28691" xr:uid="{00000000-0005-0000-0000-000090000000}"/>
    <cellStyle name="20% - Accent3 7 2 7" xfId="11462" xr:uid="{00000000-0005-0000-0000-000063000000}"/>
    <cellStyle name="20% - Accent3 7 3" xfId="11573" xr:uid="{00000000-0005-0000-0000-000067000000}"/>
    <cellStyle name="20% - Accent3 7 3 2" xfId="12896" xr:uid="{00000000-0005-0000-0000-000068000000}"/>
    <cellStyle name="20% - Accent3 7 3 2 2" xfId="15314" xr:uid="{00000000-0005-0000-0000-000068000000}"/>
    <cellStyle name="20% - Accent3 7 3 2 2 2" xfId="19673" xr:uid="{00000000-0005-0000-0000-000068000000}"/>
    <cellStyle name="20% - Accent3 7 3 2 3" xfId="17869" xr:uid="{00000000-0005-0000-0000-000068000000}"/>
    <cellStyle name="20% - Accent3 7 3 3" xfId="14623" xr:uid="{00000000-0005-0000-0000-000067000000}"/>
    <cellStyle name="20% - Accent3 7 3 3 2" xfId="19102" xr:uid="{00000000-0005-0000-0000-000067000000}"/>
    <cellStyle name="20% - Accent3 7 3 4" xfId="16818" xr:uid="{00000000-0005-0000-0000-000067000000}"/>
    <cellStyle name="20% - Accent3 7 3 5" xfId="28879" xr:uid="{00000000-0005-0000-0000-000091000000}"/>
    <cellStyle name="20% - Accent3 7 4" xfId="12652" xr:uid="{00000000-0005-0000-0000-000069000000}"/>
    <cellStyle name="20% - Accent3 7 4 2" xfId="15072" xr:uid="{00000000-0005-0000-0000-000069000000}"/>
    <cellStyle name="20% - Accent3 7 4 2 2" xfId="19431" xr:uid="{00000000-0005-0000-0000-000069000000}"/>
    <cellStyle name="20% - Accent3 7 4 3" xfId="17628" xr:uid="{00000000-0005-0000-0000-000069000000}"/>
    <cellStyle name="20% - Accent3 7 5" xfId="14330" xr:uid="{00000000-0005-0000-0000-000062000000}"/>
    <cellStyle name="20% - Accent3 7 5 2" xfId="18862" xr:uid="{00000000-0005-0000-0000-000062000000}"/>
    <cellStyle name="20% - Accent3 7 6" xfId="16449" xr:uid="{00000000-0005-0000-0000-000062000000}"/>
    <cellStyle name="20% - Accent3 7 7" xfId="26443" xr:uid="{00000000-0005-0000-0000-000019000000}"/>
    <cellStyle name="20% - Accent3 7 8" xfId="28351" xr:uid="{00000000-0005-0000-0000-00008F000000}"/>
    <cellStyle name="20% - Accent3 7 9" xfId="11080" xr:uid="{00000000-0005-0000-0000-000062000000}"/>
    <cellStyle name="20% - Accent3 8" xfId="4235" xr:uid="{8C085D3D-961B-4FF3-9192-CC3954A09699}"/>
    <cellStyle name="20% - Accent3 8 2" xfId="11408" xr:uid="{00000000-0005-0000-0000-00006B000000}"/>
    <cellStyle name="20% - Accent3 8 2 2" xfId="11604" xr:uid="{00000000-0005-0000-0000-00006C000000}"/>
    <cellStyle name="20% - Accent3 8 2 2 2" xfId="12926" xr:uid="{00000000-0005-0000-0000-00006D000000}"/>
    <cellStyle name="20% - Accent3 8 2 2 2 2" xfId="15344" xr:uid="{00000000-0005-0000-0000-00006D000000}"/>
    <cellStyle name="20% - Accent3 8 2 2 2 2 2" xfId="19703" xr:uid="{00000000-0005-0000-0000-00006D000000}"/>
    <cellStyle name="20% - Accent3 8 2 2 2 3" xfId="17899" xr:uid="{00000000-0005-0000-0000-00006D000000}"/>
    <cellStyle name="20% - Accent3 8 2 2 3" xfId="14653" xr:uid="{00000000-0005-0000-0000-00006C000000}"/>
    <cellStyle name="20% - Accent3 8 2 2 3 2" xfId="19132" xr:uid="{00000000-0005-0000-0000-00006C000000}"/>
    <cellStyle name="20% - Accent3 8 2 2 4" xfId="16848" xr:uid="{00000000-0005-0000-0000-00006C000000}"/>
    <cellStyle name="20% - Accent3 8 2 3" xfId="12758" xr:uid="{00000000-0005-0000-0000-00006E000000}"/>
    <cellStyle name="20% - Accent3 8 2 3 2" xfId="15176" xr:uid="{00000000-0005-0000-0000-00006E000000}"/>
    <cellStyle name="20% - Accent3 8 2 3 2 2" xfId="19535" xr:uid="{00000000-0005-0000-0000-00006E000000}"/>
    <cellStyle name="20% - Accent3 8 2 3 3" xfId="17731" xr:uid="{00000000-0005-0000-0000-00006E000000}"/>
    <cellStyle name="20% - Accent3 8 2 4" xfId="14477" xr:uid="{00000000-0005-0000-0000-00006B000000}"/>
    <cellStyle name="20% - Accent3 8 2 4 2" xfId="18961" xr:uid="{00000000-0005-0000-0000-00006B000000}"/>
    <cellStyle name="20% - Accent3 8 2 5" xfId="16670" xr:uid="{00000000-0005-0000-0000-00006B000000}"/>
    <cellStyle name="20% - Accent3 8 3" xfId="11514" xr:uid="{00000000-0005-0000-0000-00006F000000}"/>
    <cellStyle name="20% - Accent3 8 3 2" xfId="12837" xr:uid="{00000000-0005-0000-0000-000070000000}"/>
    <cellStyle name="20% - Accent3 8 3 2 2" xfId="15255" xr:uid="{00000000-0005-0000-0000-000070000000}"/>
    <cellStyle name="20% - Accent3 8 3 2 2 2" xfId="19614" xr:uid="{00000000-0005-0000-0000-000070000000}"/>
    <cellStyle name="20% - Accent3 8 3 2 3" xfId="17810" xr:uid="{00000000-0005-0000-0000-000070000000}"/>
    <cellStyle name="20% - Accent3 8 3 3" xfId="14564" xr:uid="{00000000-0005-0000-0000-00006F000000}"/>
    <cellStyle name="20% - Accent3 8 3 3 2" xfId="19043" xr:uid="{00000000-0005-0000-0000-00006F000000}"/>
    <cellStyle name="20% - Accent3 8 3 4" xfId="16759" xr:uid="{00000000-0005-0000-0000-00006F000000}"/>
    <cellStyle name="20% - Accent3 8 4" xfId="12554" xr:uid="{00000000-0005-0000-0000-000071000000}"/>
    <cellStyle name="20% - Accent3 8 4 2" xfId="14977" xr:uid="{00000000-0005-0000-0000-000071000000}"/>
    <cellStyle name="20% - Accent3 8 4 2 2" xfId="19336" xr:uid="{00000000-0005-0000-0000-000071000000}"/>
    <cellStyle name="20% - Accent3 8 4 3" xfId="17533" xr:uid="{00000000-0005-0000-0000-000071000000}"/>
    <cellStyle name="20% - Accent3 8 5" xfId="14183" xr:uid="{00000000-0005-0000-0000-00006A000000}"/>
    <cellStyle name="20% - Accent3 8 5 2" xfId="18777" xr:uid="{00000000-0005-0000-0000-00006A000000}"/>
    <cellStyle name="20% - Accent3 8 6" xfId="16186" xr:uid="{00000000-0005-0000-0000-00006A000000}"/>
    <cellStyle name="20% - Accent3 8 7" xfId="26609" xr:uid="{00000000-0005-0000-0000-00001A000000}"/>
    <cellStyle name="20% - Accent3 8 8" xfId="10780" xr:uid="{00000000-0005-0000-0000-00006A000000}"/>
    <cellStyle name="20% - Accent3 9" xfId="4258" xr:uid="{D5D59E18-6504-4754-94B1-AAFCE5E17A53}"/>
    <cellStyle name="20% - Accent3 9 2" xfId="4274" xr:uid="{2E65E3D6-6330-43F8-9EA1-0C92D304594F}"/>
    <cellStyle name="20% - Accent3 9 2 2" xfId="19951" xr:uid="{00000000-0005-0000-0000-000072000000}"/>
    <cellStyle name="20% - Accent3 9 2 3" xfId="30427" xr:uid="{2E65E3D6-6330-43F8-9EA1-0C92D304594F}"/>
    <cellStyle name="20% - Accent3 9 2 4" xfId="15592" xr:uid="{00000000-0005-0000-0000-000072000000}"/>
    <cellStyle name="20% - Accent3 9 3" xfId="18150" xr:uid="{00000000-0005-0000-0000-000072000000}"/>
    <cellStyle name="20% - Accent3 9 4" xfId="28551" xr:uid="{00000000-0005-0000-0000-000093000000}"/>
    <cellStyle name="20% - Accent3 9 5" xfId="30412" xr:uid="{D5D59E18-6504-4754-94B1-AAFCE5E17A53}"/>
    <cellStyle name="20% - Accent3 9 6" xfId="33953" xr:uid="{D5D59E18-6504-4754-94B1-AAFCE5E17A53}"/>
    <cellStyle name="20% - Accent3 9 7" xfId="13198" xr:uid="{00000000-0005-0000-0000-000072000000}"/>
    <cellStyle name="20% - Accent4" xfId="3115" builtinId="42" customBuiltin="1"/>
    <cellStyle name="20% - Accent4 10" xfId="4289" xr:uid="{0598C6BF-EB40-44D7-899C-C4F304128050}"/>
    <cellStyle name="20% - Accent4 10 2" xfId="10061" xr:uid="{64DAF150-4718-447B-9E50-56489EA9E588}"/>
    <cellStyle name="20% - Accent4 10 2 2" xfId="28732" xr:uid="{00000000-0005-0000-0000-000096000000}"/>
    <cellStyle name="20% - Accent4 10 2 3" xfId="32941" xr:uid="{64DAF150-4718-447B-9E50-56489EA9E588}"/>
    <cellStyle name="20% - Accent4 10 2 4" xfId="37004" xr:uid="{64DAF150-4718-447B-9E50-56489EA9E588}"/>
    <cellStyle name="20% - Accent4 10 2 5" xfId="18392" xr:uid="{00000000-0005-0000-0000-0000090F0000}"/>
    <cellStyle name="20% - Accent4 10 3" xfId="29219" xr:uid="{00000000-0005-0000-0000-000077000000}"/>
    <cellStyle name="20% - Accent4 10 4" xfId="28379" xr:uid="{00000000-0005-0000-0000-000095000000}"/>
    <cellStyle name="20% - Accent4 10 5" xfId="13542" xr:uid="{00000000-0005-0000-0000-0000090F0000}"/>
    <cellStyle name="20% - Accent4 11" xfId="4303" xr:uid="{817A311A-BDAE-49B0-8B9F-670170578642}"/>
    <cellStyle name="20% - Accent4 11 2" xfId="10470" xr:uid="{247DC1D4-03EF-42A9-B385-706827EC4154}"/>
    <cellStyle name="20% - Accent4 11 2 2" xfId="32975" xr:uid="{247DC1D4-03EF-42A9-B385-706827EC4154}"/>
    <cellStyle name="20% - Accent4 11 2 3" xfId="37322" xr:uid="{247DC1D4-03EF-42A9-B385-706827EC4154}"/>
    <cellStyle name="20% - Accent4 11 2 4" xfId="28897" xr:uid="{00000000-0005-0000-0000-000097000000}"/>
    <cellStyle name="20% - Accent4 11 3" xfId="17493" xr:uid="{00000000-0005-0000-0000-0000C5040000}"/>
    <cellStyle name="20% - Accent4 12" xfId="6696" xr:uid="{E9813CD3-EEF7-4778-BCCA-9CF653222E25}"/>
    <cellStyle name="20% - Accent4 12 2" xfId="27819" xr:uid="{00000000-0005-0000-0000-000042070000}"/>
    <cellStyle name="20% - Accent4 12 3" xfId="34991" xr:uid="{E9813CD3-EEF7-4778-BCCA-9CF653222E25}"/>
    <cellStyle name="20% - Accent4 12 4" xfId="26655" xr:uid="{00000000-0005-0000-0000-00004B410000}"/>
    <cellStyle name="20% - Accent4 13" xfId="7321" xr:uid="{7926CB80-BCB3-41E4-B865-685AC89D245D}"/>
    <cellStyle name="20% - Accent4 13 2" xfId="35469" xr:uid="{7926CB80-BCB3-41E4-B865-685AC89D245D}"/>
    <cellStyle name="20% - Accent4 13 3" xfId="31692" xr:uid="{7926CB80-BCB3-41E4-B865-685AC89D245D}"/>
    <cellStyle name="20% - Accent4 14" xfId="7738" xr:uid="{626D97D6-EB6D-457C-B1EB-8424AE3FE0E9}"/>
    <cellStyle name="20% - Accent4 14 2" xfId="35861" xr:uid="{626D97D6-EB6D-457C-B1EB-8424AE3FE0E9}"/>
    <cellStyle name="20% - Accent4 14 3" xfId="31844" xr:uid="{626D97D6-EB6D-457C-B1EB-8424AE3FE0E9}"/>
    <cellStyle name="20% - Accent4 15" xfId="10598" xr:uid="{BDB186B3-FB37-46F6-B8AA-3A61A5B8031C}"/>
    <cellStyle name="20% - Accent4 15 2" xfId="37361" xr:uid="{BDB186B3-FB37-46F6-B8AA-3A61A5B8031C}"/>
    <cellStyle name="20% - Accent4 15 3" xfId="33095" xr:uid="{BDB186B3-FB37-46F6-B8AA-3A61A5B8031C}"/>
    <cellStyle name="20% - Accent4 16" xfId="33236" xr:uid="{00000000-0005-0000-0000-00001F6C0000}"/>
    <cellStyle name="20% - Accent4 17" xfId="12487" xr:uid="{00000000-0005-0000-0000-0000032E0000}"/>
    <cellStyle name="20% - Accent4 2" xfId="449" xr:uid="{00000000-0005-0000-0000-000026000000}"/>
    <cellStyle name="20% - Accent4 2 10" xfId="6886" xr:uid="{D8E70D63-D02E-4A8D-978A-B3305B5C63E4}"/>
    <cellStyle name="20% - Accent4 2 10 2" xfId="31560" xr:uid="{D8E70D63-D02E-4A8D-978A-B3305B5C63E4}"/>
    <cellStyle name="20% - Accent4 2 10 3" xfId="35119" xr:uid="{D8E70D63-D02E-4A8D-978A-B3305B5C63E4}"/>
    <cellStyle name="20% - Accent4 2 10 4" xfId="29577" xr:uid="{00000000-0005-0000-0000-000007000000}"/>
    <cellStyle name="20% - Accent4 2 11" xfId="7357" xr:uid="{319256B7-6327-476A-87DB-79DE8FCB6CAD}"/>
    <cellStyle name="20% - Accent4 2 11 2" xfId="35503" xr:uid="{319256B7-6327-476A-87DB-79DE8FCB6CAD}"/>
    <cellStyle name="20% - Accent4 2 11 3" xfId="31717" xr:uid="{319256B7-6327-476A-87DB-79DE8FCB6CAD}"/>
    <cellStyle name="20% - Accent4 2 12" xfId="8854" xr:uid="{CFCE1800-0510-44E5-9ABF-A751F71B80DD}"/>
    <cellStyle name="20% - Accent4 2 13" xfId="9275" xr:uid="{61B00448-4D47-4E56-A15E-5C3B2A849941}"/>
    <cellStyle name="20% - Accent4 2 13 2" xfId="36335" xr:uid="{61B00448-4D47-4E56-A15E-5C3B2A849941}"/>
    <cellStyle name="20% - Accent4 2 13 3" xfId="32417" xr:uid="{61B00448-4D47-4E56-A15E-5C3B2A849941}"/>
    <cellStyle name="20% - Accent4 2 14" xfId="3823" xr:uid="{2A1ABF21-47BA-461F-BC5A-A1B947B638DD}"/>
    <cellStyle name="20% - Accent4 2 15" xfId="3168" xr:uid="{00000000-0005-0000-0000-000017000000}"/>
    <cellStyle name="20% - Accent4 2 15 2" xfId="33268" xr:uid="{00000000-0005-0000-0000-000017000000}"/>
    <cellStyle name="20% - Accent4 2 16" xfId="10804" xr:uid="{00000000-0005-0000-0000-000074000000}"/>
    <cellStyle name="20% - Accent4 2 2" xfId="628" xr:uid="{00000000-0005-0000-0000-000027000000}"/>
    <cellStyle name="20% - Accent4 2 2 2" xfId="3397" xr:uid="{00000000-0005-0000-0000-0000F5010000}"/>
    <cellStyle name="20% - Accent4 2 2 2 2" xfId="7012" xr:uid="{6B4B33F7-9AEA-4F12-91B5-F87F3DA95623}"/>
    <cellStyle name="20% - Accent4 2 2 2 2 2" xfId="10142" xr:uid="{0E5E0A59-32C4-4D58-AA9C-7F2AB4C26973}"/>
    <cellStyle name="20% - Accent4 2 2 2 2 2 2" xfId="37084" xr:uid="{0E5E0A59-32C4-4D58-AA9C-7F2AB4C26973}"/>
    <cellStyle name="20% - Accent4 2 2 2 2 2 3" xfId="29299" xr:uid="{00000000-0005-0000-0000-00007C000000}"/>
    <cellStyle name="20% - Accent4 2 2 2 2 3" xfId="35241" xr:uid="{6B4B33F7-9AEA-4F12-91B5-F87F3DA95623}"/>
    <cellStyle name="20% - Accent4 2 2 2 2 4" xfId="28456" xr:uid="{00000000-0005-0000-0000-00009B000000}"/>
    <cellStyle name="20% - Accent4 2 2 2 3" xfId="7497" xr:uid="{777CA0EE-198E-401E-9C32-F1B97FE5E969}"/>
    <cellStyle name="20% - Accent4 2 2 2 3 2" xfId="35643" xr:uid="{777CA0EE-198E-401E-9C32-F1B97FE5E969}"/>
    <cellStyle name="20% - Accent4 2 2 2 3 3" xfId="29045" xr:uid="{00000000-0005-0000-0000-00007B000000}"/>
    <cellStyle name="20% - Accent4 2 2 2 4" xfId="9770" xr:uid="{913592AA-C9F6-4D4A-B368-CC82E271BF05}"/>
    <cellStyle name="20% - Accent4 2 2 2 4 2" xfId="36731" xr:uid="{913592AA-C9F6-4D4A-B368-CC82E271BF05}"/>
    <cellStyle name="20% - Accent4 2 2 2 4 3" xfId="27541" xr:uid="{00000000-0005-0000-0000-00009A000000}"/>
    <cellStyle name="20% - Accent4 2 2 2 5" xfId="4943" xr:uid="{0969139D-4B6E-4C69-A1C9-4375D5339900}"/>
    <cellStyle name="20% - Accent4 2 2 2 6" xfId="33418" xr:uid="{00000000-0005-0000-0000-0000F5010000}"/>
    <cellStyle name="20% - Accent4 2 2 2 7" xfId="16333" xr:uid="{00000000-0005-0000-0000-00000D000000}"/>
    <cellStyle name="20% - Accent4 2 2 3" xfId="3337" xr:uid="{00000000-0005-0000-0000-00001B000000}"/>
    <cellStyle name="20% - Accent4 2 2 3 2" xfId="10141" xr:uid="{43A289D4-AE9F-4396-A005-851968613ED3}"/>
    <cellStyle name="20% - Accent4 2 2 3 2 2" xfId="37083" xr:uid="{43A289D4-AE9F-4396-A005-851968613ED3}"/>
    <cellStyle name="20% - Accent4 2 2 3 2 3" xfId="29298" xr:uid="{00000000-0005-0000-0000-00007D000000}"/>
    <cellStyle name="20% - Accent4 2 2 3 3" xfId="33363" xr:uid="{00000000-0005-0000-0000-00001B000000}"/>
    <cellStyle name="20% - Accent4 2 2 3 4" xfId="26515" xr:uid="{00000000-0005-0000-0000-00001C000000}"/>
    <cellStyle name="20% - Accent4 2 2 4" xfId="6965" xr:uid="{812DDD85-694F-4F0C-95B5-C2B4FB54BF85}"/>
    <cellStyle name="20% - Accent4 2 2 4 2" xfId="9711" xr:uid="{60A73323-4C13-4EE6-86DE-9E5882FC94FD}"/>
    <cellStyle name="20% - Accent4 2 2 4 2 2" xfId="36677" xr:uid="{60A73323-4C13-4EE6-86DE-9E5882FC94FD}"/>
    <cellStyle name="20% - Accent4 2 2 4 2 3" xfId="32768" xr:uid="{60A73323-4C13-4EE6-86DE-9E5882FC94FD}"/>
    <cellStyle name="20% - Accent4 2 2 4 3" xfId="35198" xr:uid="{812DDD85-694F-4F0C-95B5-C2B4FB54BF85}"/>
    <cellStyle name="20% - Accent4 2 2 4 4" xfId="28991" xr:uid="{00000000-0005-0000-0000-00007A000000}"/>
    <cellStyle name="20% - Accent4 2 2 5" xfId="7193" xr:uid="{03E00A92-0602-4B4D-9205-3DB3F95765E6}"/>
    <cellStyle name="20% - Accent4 2 2 5 2" xfId="35347" xr:uid="{03E00A92-0602-4B4D-9205-3DB3F95765E6}"/>
    <cellStyle name="20% - Accent4 2 2 5 3" xfId="31640" xr:uid="{03E00A92-0602-4B4D-9205-3DB3F95765E6}"/>
    <cellStyle name="20% - Accent4 2 2 6" xfId="7442" xr:uid="{2F4D4033-FB09-416E-A2DC-80094F143A75}"/>
    <cellStyle name="20% - Accent4 2 2 6 2" xfId="35588" xr:uid="{2F4D4033-FB09-416E-A2DC-80094F143A75}"/>
    <cellStyle name="20% - Accent4 2 2 6 3" xfId="31742" xr:uid="{2F4D4033-FB09-416E-A2DC-80094F143A75}"/>
    <cellStyle name="20% - Accent4 2 2 7" xfId="9441" xr:uid="{88033C43-F3C8-4246-8E3F-3E1813301853}"/>
    <cellStyle name="20% - Accent4 2 2 7 2" xfId="36436" xr:uid="{88033C43-F3C8-4246-8E3F-3E1813301853}"/>
    <cellStyle name="20% - Accent4 2 2 7 3" xfId="32545" xr:uid="{88033C43-F3C8-4246-8E3F-3E1813301853}"/>
    <cellStyle name="20% - Accent4 2 2 8" xfId="3273" xr:uid="{00000000-0005-0000-0000-000018000000}"/>
    <cellStyle name="20% - Accent4 2 3" xfId="629" xr:uid="{00000000-0005-0000-0000-000028000000}"/>
    <cellStyle name="20% - Accent4 2 3 2" xfId="630" xr:uid="{00000000-0005-0000-0000-000029000000}"/>
    <cellStyle name="20% - Accent4 2 3 2 2" xfId="7013" xr:uid="{2F4D8584-694F-437E-ACFF-567EE3D1953B}"/>
    <cellStyle name="20% - Accent4 2 3 2 2 2" xfId="10143" xr:uid="{0695A0A4-7BC6-40DB-88A0-D35831F707E6}"/>
    <cellStyle name="20% - Accent4 2 3 2 2 2 2" xfId="37085" xr:uid="{0695A0A4-7BC6-40DB-88A0-D35831F707E6}"/>
    <cellStyle name="20% - Accent4 2 3 2 2 2 3" xfId="29300" xr:uid="{00000000-0005-0000-0000-000080000000}"/>
    <cellStyle name="20% - Accent4 2 3 2 2 3" xfId="35242" xr:uid="{2F4D8584-694F-437E-ACFF-567EE3D1953B}"/>
    <cellStyle name="20% - Accent4 2 3 2 2 4" xfId="28457" xr:uid="{00000000-0005-0000-0000-00009F000000}"/>
    <cellStyle name="20% - Accent4 2 3 2 3" xfId="7194" xr:uid="{B8BD2AFD-06C1-4967-8A77-2675B801C3CC}"/>
    <cellStyle name="20% - Accent4 2 3 2 3 2" xfId="9771" xr:uid="{3B369537-7553-4D81-BFB7-23ACA127FCAD}"/>
    <cellStyle name="20% - Accent4 2 3 2 3 2 2" xfId="36732" xr:uid="{3B369537-7553-4D81-BFB7-23ACA127FCAD}"/>
    <cellStyle name="20% - Accent4 2 3 2 3 2 3" xfId="32790" xr:uid="{3B369537-7553-4D81-BFB7-23ACA127FCAD}"/>
    <cellStyle name="20% - Accent4 2 3 2 3 3" xfId="35348" xr:uid="{B8BD2AFD-06C1-4967-8A77-2675B801C3CC}"/>
    <cellStyle name="20% - Accent4 2 3 2 3 4" xfId="29046" xr:uid="{00000000-0005-0000-0000-00007F000000}"/>
    <cellStyle name="20% - Accent4 2 3 2 4" xfId="7498" xr:uid="{3882FC38-0549-4198-890D-DD8F48CB5E0B}"/>
    <cellStyle name="20% - Accent4 2 3 2 4 2" xfId="35644" xr:uid="{3882FC38-0549-4198-890D-DD8F48CB5E0B}"/>
    <cellStyle name="20% - Accent4 2 3 2 4 3" xfId="31753" xr:uid="{3882FC38-0549-4198-890D-DD8F48CB5E0B}"/>
    <cellStyle name="20% - Accent4 2 3 2 5" xfId="9442" xr:uid="{925681B8-7B0F-4F7A-A1CD-CB0EE05139FC}"/>
    <cellStyle name="20% - Accent4 2 3 2 5 2" xfId="36437" xr:uid="{925681B8-7B0F-4F7A-A1CD-CB0EE05139FC}"/>
    <cellStyle name="20% - Accent4 2 3 2 5 3" xfId="32546" xr:uid="{925681B8-7B0F-4F7A-A1CD-CB0EE05139FC}"/>
    <cellStyle name="20% - Accent4 2 3 2 6" xfId="3398" xr:uid="{00000000-0005-0000-0000-0000F7010000}"/>
    <cellStyle name="20% - Accent4 2 3 2 6 2" xfId="33419" xr:uid="{00000000-0005-0000-0000-0000F7010000}"/>
    <cellStyle name="20% - Accent4 2 3 2 7" xfId="26876" xr:uid="{00000000-0005-0000-0000-00001B000000}"/>
    <cellStyle name="20% - Accent4 2 3 3" xfId="27967" xr:uid="{00000000-0005-0000-0000-00009D000000}"/>
    <cellStyle name="20% - Accent4 2 3 4" xfId="16209" xr:uid="{00000000-0005-0000-0000-000074000000}"/>
    <cellStyle name="20% - Accent4 2 4" xfId="631" xr:uid="{00000000-0005-0000-0000-00002A000000}"/>
    <cellStyle name="20% - Accent4 2 4 2" xfId="7014" xr:uid="{DB18F87F-B6FC-498C-81BB-3A2D747172C5}"/>
    <cellStyle name="20% - Accent4 2 4 2 2" xfId="10144" xr:uid="{CD0AFD82-16D1-4F27-B3A0-7C18C7760789}"/>
    <cellStyle name="20% - Accent4 2 4 2 2 2" xfId="37086" xr:uid="{CD0AFD82-16D1-4F27-B3A0-7C18C7760789}"/>
    <cellStyle name="20% - Accent4 2 4 2 2 3" xfId="29301" xr:uid="{00000000-0005-0000-0000-000082000000}"/>
    <cellStyle name="20% - Accent4 2 4 2 3" xfId="35243" xr:uid="{DB18F87F-B6FC-498C-81BB-3A2D747172C5}"/>
    <cellStyle name="20% - Accent4 2 4 2 4" xfId="28458" xr:uid="{00000000-0005-0000-0000-0000A1000000}"/>
    <cellStyle name="20% - Accent4 2 4 3" xfId="7195" xr:uid="{92CF2FCB-1C41-48B2-8893-F94CFD50C447}"/>
    <cellStyle name="20% - Accent4 2 4 3 2" xfId="9772" xr:uid="{D7A2E00D-55B4-4141-B633-B4ADF4BFE839}"/>
    <cellStyle name="20% - Accent4 2 4 3 2 2" xfId="36733" xr:uid="{D7A2E00D-55B4-4141-B633-B4ADF4BFE839}"/>
    <cellStyle name="20% - Accent4 2 4 3 2 3" xfId="32791" xr:uid="{D7A2E00D-55B4-4141-B633-B4ADF4BFE839}"/>
    <cellStyle name="20% - Accent4 2 4 3 3" xfId="35349" xr:uid="{92CF2FCB-1C41-48B2-8893-F94CFD50C447}"/>
    <cellStyle name="20% - Accent4 2 4 3 4" xfId="29047" xr:uid="{00000000-0005-0000-0000-000081000000}"/>
    <cellStyle name="20% - Accent4 2 4 4" xfId="7499" xr:uid="{79C8F4EC-8D65-41FA-86DA-2D1EBF23E0B4}"/>
    <cellStyle name="20% - Accent4 2 4 4 2" xfId="35645" xr:uid="{79C8F4EC-8D65-41FA-86DA-2D1EBF23E0B4}"/>
    <cellStyle name="20% - Accent4 2 4 4 3" xfId="27537" xr:uid="{00000000-0005-0000-0000-0000A0000000}"/>
    <cellStyle name="20% - Accent4 2 4 5" xfId="9443" xr:uid="{A79EF75A-3C77-4515-9830-9CA0FF5CE3E9}"/>
    <cellStyle name="20% - Accent4 2 4 5 2" xfId="36438" xr:uid="{A79EF75A-3C77-4515-9830-9CA0FF5CE3E9}"/>
    <cellStyle name="20% - Accent4 2 4 5 3" xfId="32547" xr:uid="{A79EF75A-3C77-4515-9830-9CA0FF5CE3E9}"/>
    <cellStyle name="20% - Accent4 2 4 6" xfId="3399" xr:uid="{00000000-0005-0000-0000-0000F8010000}"/>
    <cellStyle name="20% - Accent4 2 4 6 2" xfId="33420" xr:uid="{00000000-0005-0000-0000-0000F8010000}"/>
    <cellStyle name="20% - Accent4 2 4 7" xfId="16178" xr:uid="{00000000-0005-0000-0000-00000C000000}"/>
    <cellStyle name="20% - Accent4 2 5" xfId="632" xr:uid="{00000000-0005-0000-0000-00002B000000}"/>
    <cellStyle name="20% - Accent4 2 5 2" xfId="7015" xr:uid="{2CD48B01-0A28-4E1C-A091-2EA3764FC65E}"/>
    <cellStyle name="20% - Accent4 2 5 2 2" xfId="10145" xr:uid="{BA622D0C-C3FF-444C-9D3B-56ABEFC82976}"/>
    <cellStyle name="20% - Accent4 2 5 2 2 2" xfId="37087" xr:uid="{BA622D0C-C3FF-444C-9D3B-56ABEFC82976}"/>
    <cellStyle name="20% - Accent4 2 5 2 2 3" xfId="29302" xr:uid="{00000000-0005-0000-0000-000084000000}"/>
    <cellStyle name="20% - Accent4 2 5 2 3" xfId="35244" xr:uid="{2CD48B01-0A28-4E1C-A091-2EA3764FC65E}"/>
    <cellStyle name="20% - Accent4 2 5 2 4" xfId="28459" xr:uid="{00000000-0005-0000-0000-0000A3000000}"/>
    <cellStyle name="20% - Accent4 2 5 3" xfId="7196" xr:uid="{448BD884-F5C4-4FA5-8CA2-4101131A0739}"/>
    <cellStyle name="20% - Accent4 2 5 3 2" xfId="9773" xr:uid="{4DDDED30-91E9-4162-9ADF-285A42E764AE}"/>
    <cellStyle name="20% - Accent4 2 5 3 2 2" xfId="36734" xr:uid="{4DDDED30-91E9-4162-9ADF-285A42E764AE}"/>
    <cellStyle name="20% - Accent4 2 5 3 2 3" xfId="32792" xr:uid="{4DDDED30-91E9-4162-9ADF-285A42E764AE}"/>
    <cellStyle name="20% - Accent4 2 5 3 3" xfId="35350" xr:uid="{448BD884-F5C4-4FA5-8CA2-4101131A0739}"/>
    <cellStyle name="20% - Accent4 2 5 3 4" xfId="29048" xr:uid="{00000000-0005-0000-0000-000083000000}"/>
    <cellStyle name="20% - Accent4 2 5 4" xfId="7500" xr:uid="{5BA57EBC-AFD2-4F91-B81B-04B725425B2E}"/>
    <cellStyle name="20% - Accent4 2 5 4 2" xfId="35646" xr:uid="{5BA57EBC-AFD2-4F91-B81B-04B725425B2E}"/>
    <cellStyle name="20% - Accent4 2 5 4 3" xfId="27505" xr:uid="{00000000-0005-0000-0000-0000A2000000}"/>
    <cellStyle name="20% - Accent4 2 5 5" xfId="9444" xr:uid="{BA655F6D-4E09-44B3-A3A4-DA8C74DF498A}"/>
    <cellStyle name="20% - Accent4 2 5 5 2" xfId="36439" xr:uid="{BA655F6D-4E09-44B3-A3A4-DA8C74DF498A}"/>
    <cellStyle name="20% - Accent4 2 5 5 3" xfId="32548" xr:uid="{BA655F6D-4E09-44B3-A3A4-DA8C74DF498A}"/>
    <cellStyle name="20% - Accent4 2 5 6" xfId="3400" xr:uid="{00000000-0005-0000-0000-0000F9010000}"/>
    <cellStyle name="20% - Accent4 2 5 6 2" xfId="33421" xr:uid="{00000000-0005-0000-0000-0000F9010000}"/>
    <cellStyle name="20% - Accent4 2 5 7" xfId="26023" xr:uid="{00000000-0005-0000-0000-000012000000}"/>
    <cellStyle name="20% - Accent4 2 6" xfId="2977" xr:uid="{00000000-0005-0000-0000-00002C000000}"/>
    <cellStyle name="20% - Accent4 2 6 2" xfId="10311" xr:uid="{1B2E51D3-7511-43CF-8A1E-37F28E9F0B9E}"/>
    <cellStyle name="20% - Accent4 2 6 3" xfId="27933" xr:uid="{00000000-0005-0000-0000-0000A4000000}"/>
    <cellStyle name="20% - Accent4 2 6 4" xfId="26551" xr:uid="{00000000-0005-0000-0000-00001B000000}"/>
    <cellStyle name="20% - Accent4 2 7" xfId="2862" xr:uid="{00000000-0005-0000-0000-00002D000000}"/>
    <cellStyle name="20% - Accent4 2 7 2" xfId="10080" xr:uid="{364AD251-28E6-4E33-9B06-22260C718000}"/>
    <cellStyle name="20% - Accent4 2 7 2 2" xfId="37022" xr:uid="{364AD251-28E6-4E33-9B06-22260C718000}"/>
    <cellStyle name="20% - Accent4 2 7 2 3" xfId="29237" xr:uid="{00000000-0005-0000-0000-000087000000}"/>
    <cellStyle name="20% - Accent4 2 7 3" xfId="30164" xr:uid="{BBA31214-DC48-472D-AB77-374F6B5CEC1A}"/>
    <cellStyle name="20% - Accent4 2 7 4" xfId="28398" xr:uid="{00000000-0005-0000-0000-0000A6000000}"/>
    <cellStyle name="20% - Accent4 2 8" xfId="627" xr:uid="{00000000-0005-0000-0000-00002E000000}"/>
    <cellStyle name="20% - Accent4 2 8 2" xfId="30114" xr:uid="{139D45F5-5729-4495-B13B-7232AB178C8C}"/>
    <cellStyle name="20% - Accent4 2 8 3" xfId="28924" xr:uid="{00000000-0005-0000-0000-000079000000}"/>
    <cellStyle name="20% - Accent4 2 9" xfId="6737" xr:uid="{03B7CEAC-84E2-4EF7-9393-85729DA4B3D2}"/>
    <cellStyle name="20% - Accent4 2 9 2" xfId="9598" xr:uid="{247105FA-14C4-4E1B-B5E7-7FDC9B96E700}"/>
    <cellStyle name="20% - Accent4 2 9 2 2" xfId="36592" xr:uid="{247105FA-14C4-4E1B-B5E7-7FDC9B96E700}"/>
    <cellStyle name="20% - Accent4 2 9 2 3" xfId="32700" xr:uid="{247105FA-14C4-4E1B-B5E7-7FDC9B96E700}"/>
    <cellStyle name="20% - Accent4 2 9 3" xfId="35016" xr:uid="{03B7CEAC-84E2-4EF7-9393-85729DA4B3D2}"/>
    <cellStyle name="20% - Accent4 2 9 4" xfId="27713" xr:uid="{00000000-0005-0000-0000-000098000000}"/>
    <cellStyle name="20% - Accent4 3" xfId="3055" xr:uid="{00000000-0005-0000-0000-00002F000000}"/>
    <cellStyle name="20% - Accent4 3 2" xfId="3286" xr:uid="{00000000-0005-0000-0000-00001A000000}"/>
    <cellStyle name="20% - Accent4 3 2 2" xfId="3355" xr:uid="{00000000-0005-0000-0000-00001D000000}"/>
    <cellStyle name="20% - Accent4 3 2 2 2" xfId="7627" xr:uid="{57C6FE1F-C7FD-463B-A37F-4527F11AD6A1}"/>
    <cellStyle name="20% - Accent4 3 2 2 2 2" xfId="10379" xr:uid="{7E5A88B3-D05B-483E-908F-DFAD49CA409D}"/>
    <cellStyle name="20% - Accent4 3 2 2 2 2 2" xfId="37249" xr:uid="{7E5A88B3-D05B-483E-908F-DFAD49CA409D}"/>
    <cellStyle name="20% - Accent4 3 2 2 2 2 3" xfId="29460" xr:uid="{00000000-0005-0000-0000-00008B000000}"/>
    <cellStyle name="20% - Accent4 3 2 2 2 3" xfId="35755" xr:uid="{57C6FE1F-C7FD-463B-A37F-4527F11AD6A1}"/>
    <cellStyle name="20% - Accent4 3 2 2 2 4" xfId="28628" xr:uid="{00000000-0005-0000-0000-0000AA000000}"/>
    <cellStyle name="20% - Accent4 3 2 2 3" xfId="9977" xr:uid="{8EF8546E-DCA6-45C1-993A-95FF5C72C3B5}"/>
    <cellStyle name="20% - Accent4 3 2 2 3 2" xfId="36926" xr:uid="{8EF8546E-DCA6-45C1-993A-95FF5C72C3B5}"/>
    <cellStyle name="20% - Accent4 3 2 2 3 3" xfId="29141" xr:uid="{00000000-0005-0000-0000-00008A000000}"/>
    <cellStyle name="20% - Accent4 3 2 2 4" xfId="33380" xr:uid="{00000000-0005-0000-0000-00001D000000}"/>
    <cellStyle name="20% - Accent4 3 2 2 5" xfId="26501" xr:uid="{00000000-0005-0000-0000-00001E000000}"/>
    <cellStyle name="20% - Accent4 3 2 3" xfId="7459" xr:uid="{51B1DE1E-A26C-4419-B9F8-5952DEC5B764}"/>
    <cellStyle name="20% - Accent4 3 2 3 2" xfId="10146" xr:uid="{7916299A-87BD-4C97-91FC-F4D3DD070ECD}"/>
    <cellStyle name="20% - Accent4 3 2 3 2 2" xfId="37088" xr:uid="{7916299A-87BD-4C97-91FC-F4D3DD070ECD}"/>
    <cellStyle name="20% - Accent4 3 2 3 2 3" xfId="29303" xr:uid="{00000000-0005-0000-0000-00008C000000}"/>
    <cellStyle name="20% - Accent4 3 2 3 3" xfId="35605" xr:uid="{51B1DE1E-A26C-4419-B9F8-5952DEC5B764}"/>
    <cellStyle name="20% - Accent4 3 2 3 4" xfId="28460" xr:uid="{00000000-0005-0000-0000-0000AB000000}"/>
    <cellStyle name="20% - Accent4 3 2 4" xfId="9729" xr:uid="{26B971FC-390D-42D6-B0DC-1C20CDFC2A5D}"/>
    <cellStyle name="20% - Accent4 3 2 4 2" xfId="36693" xr:uid="{26B971FC-390D-42D6-B0DC-1C20CDFC2A5D}"/>
    <cellStyle name="20% - Accent4 3 2 4 3" xfId="29007" xr:uid="{00000000-0005-0000-0000-000089000000}"/>
    <cellStyle name="20% - Accent4 3 3" xfId="6761" xr:uid="{6E1719A6-3AF8-4387-9396-44F5A70F6B89}"/>
    <cellStyle name="20% - Accent4 3 3 2" xfId="7583" xr:uid="{A20E0515-BE9C-4149-ABC8-BCD56149111F}"/>
    <cellStyle name="20% - Accent4 3 3 2 2" xfId="10350" xr:uid="{EA124653-D965-4874-9B5E-0B14889C8CD3}"/>
    <cellStyle name="20% - Accent4 3 3 2 2 2" xfId="37221" xr:uid="{EA124653-D965-4874-9B5E-0B14889C8CD3}"/>
    <cellStyle name="20% - Accent4 3 3 2 2 3" xfId="29432" xr:uid="{00000000-0005-0000-0000-00008E000000}"/>
    <cellStyle name="20% - Accent4 3 3 2 3" xfId="35726" xr:uid="{A20E0515-BE9C-4149-ABC8-BCD56149111F}"/>
    <cellStyle name="20% - Accent4 3 3 2 4" xfId="26895" xr:uid="{00000000-0005-0000-0000-00001D000000}"/>
    <cellStyle name="20% - Accent4 3 3 3" xfId="9948" xr:uid="{08FCF252-27E1-49CE-9A5F-DA262D9BD773}"/>
    <cellStyle name="20% - Accent4 3 3 3 2" xfId="36897" xr:uid="{08FCF252-27E1-49CE-9A5F-DA262D9BD773}"/>
    <cellStyle name="20% - Accent4 3 3 3 3" xfId="29113" xr:uid="{00000000-0005-0000-0000-00008D000000}"/>
    <cellStyle name="20% - Accent4 3 3 4" xfId="35035" xr:uid="{6E1719A6-3AF8-4387-9396-44F5A70F6B89}"/>
    <cellStyle name="20% - Accent4 3 3 5" xfId="16208" xr:uid="{00000000-0005-0000-0000-000075000000}"/>
    <cellStyle name="20% - Accent4 3 4" xfId="6905" xr:uid="{7ADA80E0-BE6E-43BD-90F7-78DE8014FC4D}"/>
    <cellStyle name="20% - Accent4 3 4 2" xfId="10097" xr:uid="{34FB6F9C-9B72-42A6-9428-ECDAE3D4D575}"/>
    <cellStyle name="20% - Accent4 3 4 2 2" xfId="37039" xr:uid="{34FB6F9C-9B72-42A6-9428-ECDAE3D4D575}"/>
    <cellStyle name="20% - Accent4 3 4 2 3" xfId="29254" xr:uid="{00000000-0005-0000-0000-00008F000000}"/>
    <cellStyle name="20% - Accent4 3 4 3" xfId="28415" xr:uid="{00000000-0005-0000-0000-0000AE000000}"/>
    <cellStyle name="20% - Accent4 3 4 4" xfId="35138" xr:uid="{7ADA80E0-BE6E-43BD-90F7-78DE8014FC4D}"/>
    <cellStyle name="20% - Accent4 3 4 5" xfId="26092" xr:uid="{00000000-0005-0000-0000-000013000000}"/>
    <cellStyle name="20% - Accent4 3 5" xfId="7271" xr:uid="{FA1FAC2B-DC63-4CE2-87CD-828F7918CADD}"/>
    <cellStyle name="20% - Accent4 3 5 2" xfId="9625" xr:uid="{B870AB52-4C63-434E-9739-1D5B3F558674}"/>
    <cellStyle name="20% - Accent4 3 5 2 2" xfId="36617" xr:uid="{B870AB52-4C63-434E-9739-1D5B3F558674}"/>
    <cellStyle name="20% - Accent4 3 5 2 3" xfId="32718" xr:uid="{B870AB52-4C63-434E-9739-1D5B3F558674}"/>
    <cellStyle name="20% - Accent4 3 5 3" xfId="35424" xr:uid="{FA1FAC2B-DC63-4CE2-87CD-828F7918CADD}"/>
    <cellStyle name="20% - Accent4 3 5 4" xfId="26529" xr:uid="{00000000-0005-0000-0000-00001D000000}"/>
    <cellStyle name="20% - Accent4 3 6" xfId="7380" xr:uid="{5E54123E-9F94-4BD6-845B-1EC83CE6457A}"/>
    <cellStyle name="20% - Accent4 3 6 2" xfId="35526" xr:uid="{5E54123E-9F94-4BD6-845B-1EC83CE6457A}"/>
    <cellStyle name="20% - Accent4 3 6 3" xfId="27516" xr:uid="{00000000-0005-0000-0000-0000A7000000}"/>
    <cellStyle name="20% - Accent4 3 7" xfId="9320" xr:uid="{6A678D57-7E4D-4132-BEA6-6428D839104E}"/>
    <cellStyle name="20% - Accent4 3 7 2" xfId="36359" xr:uid="{6A678D57-7E4D-4132-BEA6-6428D839104E}"/>
    <cellStyle name="20% - Accent4 3 7 3" xfId="32448" xr:uid="{6A678D57-7E4D-4132-BEA6-6428D839104E}"/>
    <cellStyle name="20% - Accent4 3 8" xfId="3193" xr:uid="{00000000-0005-0000-0000-000019000000}"/>
    <cellStyle name="20% - Accent4 3 8 2" xfId="33299" xr:uid="{00000000-0005-0000-0000-000019000000}"/>
    <cellStyle name="20% - Accent4 3 9" xfId="10803" xr:uid="{00000000-0005-0000-0000-000075000000}"/>
    <cellStyle name="20% - Accent4 4" xfId="3076" xr:uid="{00000000-0005-0000-0000-000030000000}"/>
    <cellStyle name="20% - Accent4 4 2" xfId="7291" xr:uid="{5861DCC9-64F2-418C-8839-26867A733C12}"/>
    <cellStyle name="20% - Accent4 4 2 2" xfId="10285" xr:uid="{9D5F49A0-E4B7-4416-8020-71186BE2349B}"/>
    <cellStyle name="20% - Accent4 4 2 2 2" xfId="28787" xr:uid="{00000000-0005-0000-0000-0000B1000000}"/>
    <cellStyle name="20% - Accent4 4 2 2 3" xfId="26908" xr:uid="{00000000-0005-0000-0000-00001F000000}"/>
    <cellStyle name="20% - Accent4 4 2 3" xfId="35444" xr:uid="{5861DCC9-64F2-418C-8839-26867A733C12}"/>
    <cellStyle name="20% - Accent4 4 3" xfId="7544" xr:uid="{11FB5F9E-1CCA-4DE1-81BC-F10E0492CAE4}"/>
    <cellStyle name="20% - Accent4 4 3 2" xfId="9693" xr:uid="{88C339A5-085E-4C1A-8E92-321236389141}"/>
    <cellStyle name="20% - Accent4 4 3 3" xfId="31773" xr:uid="{11FB5F9E-1CCA-4DE1-81BC-F10E0492CAE4}"/>
    <cellStyle name="20% - Accent4 4 3 4" xfId="35690" xr:uid="{11FB5F9E-1CCA-4DE1-81BC-F10E0492CAE4}"/>
    <cellStyle name="20% - Accent4 4 3 5" xfId="18339" xr:uid="{00000000-0005-0000-0000-00000F000000}"/>
    <cellStyle name="20% - Accent4 4 4" xfId="9575" xr:uid="{8340E83F-3ECF-4284-A2D5-7DA04418C598}"/>
    <cellStyle name="20% - Accent4 4 4 2" xfId="28748" xr:uid="{00000000-0005-0000-0000-0000B3000000}"/>
    <cellStyle name="20% - Accent4 4 4 3" xfId="32679" xr:uid="{8340E83F-3ECF-4284-A2D5-7DA04418C598}"/>
    <cellStyle name="20% - Accent4 4 4 4" xfId="36570" xr:uid="{8340E83F-3ECF-4284-A2D5-7DA04418C598}"/>
    <cellStyle name="20% - Accent4 4 4 5" xfId="26157" xr:uid="{00000000-0005-0000-0000-000014000000}"/>
    <cellStyle name="20% - Accent4 4 5" xfId="3150" xr:uid="{00000000-0005-0000-0000-00001B000000}"/>
    <cellStyle name="20% - Accent4 4 5 2" xfId="27986" xr:uid="{00000000-0005-0000-0000-0000AF000000}"/>
    <cellStyle name="20% - Accent4 4 5 3" xfId="26488" xr:uid="{00000000-0005-0000-0000-00001F000000}"/>
    <cellStyle name="20% - Accent4 4 6" xfId="10904" xr:uid="{00000000-0005-0000-0000-000076000000}"/>
    <cellStyle name="20% - Accent4 5" xfId="343" xr:uid="{00000000-0005-0000-0000-000031000000}"/>
    <cellStyle name="20% - Accent4 5 10" xfId="11016" xr:uid="{00000000-0005-0000-0000-000077000000}"/>
    <cellStyle name="20% - Accent4 5 2" xfId="10302" xr:uid="{FC822582-68E9-41BF-8DD5-99A7DF7FDFB7}"/>
    <cellStyle name="20% - Accent4 5 2 2" xfId="11626" xr:uid="{00000000-0005-0000-0000-000079000000}"/>
    <cellStyle name="20% - Accent4 5 2 2 2" xfId="12948" xr:uid="{00000000-0005-0000-0000-00007A000000}"/>
    <cellStyle name="20% - Accent4 5 2 2 2 2" xfId="15366" xr:uid="{00000000-0005-0000-0000-00007A000000}"/>
    <cellStyle name="20% - Accent4 5 2 2 2 2 2" xfId="19725" xr:uid="{00000000-0005-0000-0000-00007A000000}"/>
    <cellStyle name="20% - Accent4 5 2 2 2 3" xfId="17921" xr:uid="{00000000-0005-0000-0000-00007A000000}"/>
    <cellStyle name="20% - Accent4 5 2 2 3" xfId="14675" xr:uid="{00000000-0005-0000-0000-000079000000}"/>
    <cellStyle name="20% - Accent4 5 2 2 3 2" xfId="19154" xr:uid="{00000000-0005-0000-0000-000079000000}"/>
    <cellStyle name="20% - Accent4 5 2 2 4" xfId="16870" xr:uid="{00000000-0005-0000-0000-000079000000}"/>
    <cellStyle name="20% - Accent4 5 2 2 5" xfId="28812" xr:uid="{00000000-0005-0000-0000-0000B6000000}"/>
    <cellStyle name="20% - Accent4 5 2 3" xfId="12780" xr:uid="{00000000-0005-0000-0000-00007B000000}"/>
    <cellStyle name="20% - Accent4 5 2 3 2" xfId="15198" xr:uid="{00000000-0005-0000-0000-00007B000000}"/>
    <cellStyle name="20% - Accent4 5 2 3 2 2" xfId="19557" xr:uid="{00000000-0005-0000-0000-00007B000000}"/>
    <cellStyle name="20% - Accent4 5 2 3 3" xfId="17753" xr:uid="{00000000-0005-0000-0000-00007B000000}"/>
    <cellStyle name="20% - Accent4 5 2 4" xfId="14501" xr:uid="{00000000-0005-0000-0000-000078000000}"/>
    <cellStyle name="20% - Accent4 5 2 4 2" xfId="18983" xr:uid="{00000000-0005-0000-0000-000078000000}"/>
    <cellStyle name="20% - Accent4 5 2 5" xfId="16698" xr:uid="{00000000-0005-0000-0000-000078000000}"/>
    <cellStyle name="20% - Accent4 5 2 6" xfId="26927" xr:uid="{00000000-0005-0000-0000-000020000000}"/>
    <cellStyle name="20% - Accent4 5 2 7" xfId="28588" xr:uid="{00000000-0005-0000-0000-0000B5000000}"/>
    <cellStyle name="20% - Accent4 5 2 8" xfId="11438" xr:uid="{00000000-0005-0000-0000-000078000000}"/>
    <cellStyle name="20% - Accent4 5 3" xfId="11549" xr:uid="{00000000-0005-0000-0000-00007C000000}"/>
    <cellStyle name="20% - Accent4 5 3 2" xfId="12872" xr:uid="{00000000-0005-0000-0000-00007D000000}"/>
    <cellStyle name="20% - Accent4 5 3 2 2" xfId="15290" xr:uid="{00000000-0005-0000-0000-00007D000000}"/>
    <cellStyle name="20% - Accent4 5 3 2 2 2" xfId="19649" xr:uid="{00000000-0005-0000-0000-00007D000000}"/>
    <cellStyle name="20% - Accent4 5 3 2 3" xfId="17845" xr:uid="{00000000-0005-0000-0000-00007D000000}"/>
    <cellStyle name="20% - Accent4 5 3 3" xfId="14599" xr:uid="{00000000-0005-0000-0000-00007C000000}"/>
    <cellStyle name="20% - Accent4 5 3 3 2" xfId="19078" xr:uid="{00000000-0005-0000-0000-00007C000000}"/>
    <cellStyle name="20% - Accent4 5 3 4" xfId="16794" xr:uid="{00000000-0005-0000-0000-00007C000000}"/>
    <cellStyle name="20% - Accent4 5 3 5" xfId="28850" xr:uid="{00000000-0005-0000-0000-0000B7000000}"/>
    <cellStyle name="20% - Accent4 5 4" xfId="12625" xr:uid="{00000000-0005-0000-0000-00007E000000}"/>
    <cellStyle name="20% - Accent4 5 4 2" xfId="15045" xr:uid="{00000000-0005-0000-0000-00007E000000}"/>
    <cellStyle name="20% - Accent4 5 4 2 2" xfId="19404" xr:uid="{00000000-0005-0000-0000-00007E000000}"/>
    <cellStyle name="20% - Accent4 5 4 3" xfId="17601" xr:uid="{00000000-0005-0000-0000-00007E000000}"/>
    <cellStyle name="20% - Accent4 5 4 4" xfId="28771" xr:uid="{00000000-0005-0000-0000-0000B8000000}"/>
    <cellStyle name="20% - Accent4 5 5" xfId="13338" xr:uid="{00000000-0005-0000-0000-00000F000000}"/>
    <cellStyle name="20% - Accent4 5 6" xfId="14304" xr:uid="{00000000-0005-0000-0000-000077000000}"/>
    <cellStyle name="20% - Accent4 5 6 2" xfId="18838" xr:uid="{00000000-0005-0000-0000-000077000000}"/>
    <cellStyle name="20% - Accent4 5 7" xfId="16409" xr:uid="{00000000-0005-0000-0000-000077000000}"/>
    <cellStyle name="20% - Accent4 5 8" xfId="26005" xr:uid="{00000000-0005-0000-0000-000015000000}"/>
    <cellStyle name="20% - Accent4 5 9" xfId="26469" xr:uid="{00000000-0005-0000-0000-000020000000}"/>
    <cellStyle name="20% - Accent4 6" xfId="3320" xr:uid="{00000000-0005-0000-0000-000020000000}"/>
    <cellStyle name="20% - Accent4 6 10" xfId="11051" xr:uid="{00000000-0005-0000-0000-00007F000000}"/>
    <cellStyle name="20% - Accent4 6 2" xfId="6804" xr:uid="{A89C5B1C-5996-4A46-A1D9-5E1A28F4B546}"/>
    <cellStyle name="20% - Accent4 6 2 2" xfId="7616" xr:uid="{9C4EFEF5-1A25-4E46-B7A6-2E59263ECCE0}"/>
    <cellStyle name="20% - Accent4 6 2 2 2" xfId="12961" xr:uid="{00000000-0005-0000-0000-000082000000}"/>
    <cellStyle name="20% - Accent4 6 2 2 2 2" xfId="15379" xr:uid="{00000000-0005-0000-0000-000082000000}"/>
    <cellStyle name="20% - Accent4 6 2 2 2 2 2" xfId="19738" xr:uid="{00000000-0005-0000-0000-000082000000}"/>
    <cellStyle name="20% - Accent4 6 2 2 2 3" xfId="17934" xr:uid="{00000000-0005-0000-0000-000082000000}"/>
    <cellStyle name="20% - Accent4 6 2 2 3" xfId="14688" xr:uid="{00000000-0005-0000-0000-000081000000}"/>
    <cellStyle name="20% - Accent4 6 2 2 3 2" xfId="19167" xr:uid="{00000000-0005-0000-0000-000081000000}"/>
    <cellStyle name="20% - Accent4 6 2 2 4" xfId="16883" xr:uid="{00000000-0005-0000-0000-000081000000}"/>
    <cellStyle name="20% - Accent4 6 2 2 5" xfId="28864" xr:uid="{00000000-0005-0000-0000-0000BB000000}"/>
    <cellStyle name="20% - Accent4 6 2 2 6" xfId="11639" xr:uid="{00000000-0005-0000-0000-000081000000}"/>
    <cellStyle name="20% - Accent4 6 2 3" xfId="12793" xr:uid="{00000000-0005-0000-0000-000083000000}"/>
    <cellStyle name="20% - Accent4 6 2 3 2" xfId="15211" xr:uid="{00000000-0005-0000-0000-000083000000}"/>
    <cellStyle name="20% - Accent4 6 2 3 2 2" xfId="19570" xr:uid="{00000000-0005-0000-0000-000083000000}"/>
    <cellStyle name="20% - Accent4 6 2 3 3" xfId="17766" xr:uid="{00000000-0005-0000-0000-000083000000}"/>
    <cellStyle name="20% - Accent4 6 2 4" xfId="14514" xr:uid="{00000000-0005-0000-0000-000080000000}"/>
    <cellStyle name="20% - Accent4 6 2 4 2" xfId="18996" xr:uid="{00000000-0005-0000-0000-000080000000}"/>
    <cellStyle name="20% - Accent4 6 2 5" xfId="16711" xr:uid="{00000000-0005-0000-0000-000080000000}"/>
    <cellStyle name="20% - Accent4 6 2 6" xfId="26941" xr:uid="{00000000-0005-0000-0000-000021000000}"/>
    <cellStyle name="20% - Accent4 6 2 7" xfId="28288" xr:uid="{00000000-0005-0000-0000-0000BA000000}"/>
    <cellStyle name="20% - Accent4 6 2 8" xfId="35072" xr:uid="{A89C5B1C-5996-4A46-A1D9-5E1A28F4B546}"/>
    <cellStyle name="20% - Accent4 6 2 9" xfId="11451" xr:uid="{00000000-0005-0000-0000-000080000000}"/>
    <cellStyle name="20% - Accent4 6 3" xfId="6947" xr:uid="{6BD2C2B1-3A32-46EA-A8A7-DAB876721CAB}"/>
    <cellStyle name="20% - Accent4 6 3 2" xfId="10434" xr:uid="{B0C55EBB-89B0-4B21-A9EB-D75B8AB99303}"/>
    <cellStyle name="20% - Accent4 6 3 2 2" xfId="15303" xr:uid="{00000000-0005-0000-0000-000085000000}"/>
    <cellStyle name="20% - Accent4 6 3 2 2 2" xfId="19662" xr:uid="{00000000-0005-0000-0000-000085000000}"/>
    <cellStyle name="20% - Accent4 6 3 2 2 3" xfId="29514" xr:uid="{00000000-0005-0000-0000-000097000000}"/>
    <cellStyle name="20% - Accent4 6 3 2 3" xfId="17858" xr:uid="{00000000-0005-0000-0000-000085000000}"/>
    <cellStyle name="20% - Accent4 6 3 2 4" xfId="28682" xr:uid="{00000000-0005-0000-0000-0000BD000000}"/>
    <cellStyle name="20% - Accent4 6 3 2 5" xfId="37303" xr:uid="{B0C55EBB-89B0-4B21-A9EB-D75B8AB99303}"/>
    <cellStyle name="20% - Accent4 6 3 2 6" xfId="12885" xr:uid="{00000000-0005-0000-0000-000085000000}"/>
    <cellStyle name="20% - Accent4 6 3 3" xfId="10030" xr:uid="{9FFD5FE4-5BCA-4BF4-BB43-84DCD945CE0B}"/>
    <cellStyle name="20% - Accent4 6 3 3 2" xfId="19091" xr:uid="{00000000-0005-0000-0000-000084000000}"/>
    <cellStyle name="20% - Accent4 6 3 3 3" xfId="29195" xr:uid="{00000000-0005-0000-0000-000096000000}"/>
    <cellStyle name="20% - Accent4 6 3 3 4" xfId="36979" xr:uid="{9FFD5FE4-5BCA-4BF4-BB43-84DCD945CE0B}"/>
    <cellStyle name="20% - Accent4 6 3 3 5" xfId="14612" xr:uid="{00000000-0005-0000-0000-000084000000}"/>
    <cellStyle name="20% - Accent4 6 3 4" xfId="16807" xr:uid="{00000000-0005-0000-0000-000084000000}"/>
    <cellStyle name="20% - Accent4 6 3 5" xfId="28340" xr:uid="{00000000-0005-0000-0000-0000BC000000}"/>
    <cellStyle name="20% - Accent4 6 3 6" xfId="35180" xr:uid="{6BD2C2B1-3A32-46EA-A8A7-DAB876721CAB}"/>
    <cellStyle name="20% - Accent4 6 3 7" xfId="11562" xr:uid="{00000000-0005-0000-0000-000084000000}"/>
    <cellStyle name="20% - Accent4 6 4" xfId="7423" xr:uid="{6F10EC16-3DA2-4628-AA7E-7F8B994670DD}"/>
    <cellStyle name="20% - Accent4 6 4 2" xfId="10272" xr:uid="{52E7C7F7-3D34-4645-AC5C-1E6B686B963E}"/>
    <cellStyle name="20% - Accent4 6 4 2 2" xfId="19418" xr:uid="{00000000-0005-0000-0000-000086000000}"/>
    <cellStyle name="20% - Accent4 6 4 2 3" xfId="29403" xr:uid="{00000000-0005-0000-0000-000098000000}"/>
    <cellStyle name="20% - Accent4 6 4 2 4" xfId="37191" xr:uid="{52E7C7F7-3D34-4645-AC5C-1E6B686B963E}"/>
    <cellStyle name="20% - Accent4 6 4 2 5" xfId="15059" xr:uid="{00000000-0005-0000-0000-000086000000}"/>
    <cellStyle name="20% - Accent4 6 4 3" xfId="17615" xr:uid="{00000000-0005-0000-0000-000086000000}"/>
    <cellStyle name="20% - Accent4 6 4 4" xfId="28573" xr:uid="{00000000-0005-0000-0000-0000BE000000}"/>
    <cellStyle name="20% - Accent4 6 4 5" xfId="35569" xr:uid="{6F10EC16-3DA2-4628-AA7E-7F8B994670DD}"/>
    <cellStyle name="20% - Accent4 6 4 6" xfId="12639" xr:uid="{00000000-0005-0000-0000-000086000000}"/>
    <cellStyle name="20% - Accent4 6 5" xfId="9673" xr:uid="{FB059187-FDB3-4B04-9D3B-354427767853}"/>
    <cellStyle name="20% - Accent4 6 5 2" xfId="18851" xr:uid="{00000000-0005-0000-0000-00007F000000}"/>
    <cellStyle name="20% - Accent4 6 5 3" xfId="28826" xr:uid="{00000000-0005-0000-0000-0000BF000000}"/>
    <cellStyle name="20% - Accent4 6 5 4" xfId="32753" xr:uid="{FB059187-FDB3-4B04-9D3B-354427767853}"/>
    <cellStyle name="20% - Accent4 6 5 5" xfId="36659" xr:uid="{FB059187-FDB3-4B04-9D3B-354427767853}"/>
    <cellStyle name="20% - Accent4 6 5 6" xfId="14318" xr:uid="{00000000-0005-0000-0000-00007F000000}"/>
    <cellStyle name="20% - Accent4 6 6" xfId="4208" xr:uid="{38BCF9E0-6AEF-474F-B2A6-FD81A084E98C}"/>
    <cellStyle name="20% - Accent4 6 6 2" xfId="28973" xr:uid="{00000000-0005-0000-0000-000094000000}"/>
    <cellStyle name="20% - Accent4 6 6 3" xfId="30391" xr:uid="{38BCF9E0-6AEF-474F-B2A6-FD81A084E98C}"/>
    <cellStyle name="20% - Accent4 6 6 4" xfId="16432" xr:uid="{00000000-0005-0000-0000-00007F000000}"/>
    <cellStyle name="20% - Accent4 6 7" xfId="26454" xr:uid="{00000000-0005-0000-0000-000021000000}"/>
    <cellStyle name="20% - Accent4 6 8" xfId="26771" xr:uid="{00000000-0005-0000-0000-0000B5060000}"/>
    <cellStyle name="20% - Accent4 6 9" xfId="33346" xr:uid="{00000000-0005-0000-0000-000020000000}"/>
    <cellStyle name="20% - Accent4 7" xfId="4222" xr:uid="{02A8FE8A-1BAE-4C7D-A82A-54179809D062}"/>
    <cellStyle name="20% - Accent4 7 2" xfId="10445" xr:uid="{D2EC8521-26E8-40AF-A56A-02576ACF5B4B}"/>
    <cellStyle name="20% - Accent4 7 2 2" xfId="11652" xr:uid="{00000000-0005-0000-0000-000089000000}"/>
    <cellStyle name="20% - Accent4 7 2 2 2" xfId="12974" xr:uid="{00000000-0005-0000-0000-00008A000000}"/>
    <cellStyle name="20% - Accent4 7 2 2 2 2" xfId="15392" xr:uid="{00000000-0005-0000-0000-00008A000000}"/>
    <cellStyle name="20% - Accent4 7 2 2 2 2 2" xfId="19751" xr:uid="{00000000-0005-0000-0000-00008A000000}"/>
    <cellStyle name="20% - Accent4 7 2 2 2 3" xfId="17947" xr:uid="{00000000-0005-0000-0000-00008A000000}"/>
    <cellStyle name="20% - Accent4 7 2 2 3" xfId="14701" xr:uid="{00000000-0005-0000-0000-000089000000}"/>
    <cellStyle name="20% - Accent4 7 2 2 3 2" xfId="19180" xr:uid="{00000000-0005-0000-0000-000089000000}"/>
    <cellStyle name="20% - Accent4 7 2 2 4" xfId="16896" xr:uid="{00000000-0005-0000-0000-000089000000}"/>
    <cellStyle name="20% - Accent4 7 2 3" xfId="12806" xr:uid="{00000000-0005-0000-0000-00008B000000}"/>
    <cellStyle name="20% - Accent4 7 2 3 2" xfId="15224" xr:uid="{00000000-0005-0000-0000-00008B000000}"/>
    <cellStyle name="20% - Accent4 7 2 3 2 2" xfId="19583" xr:uid="{00000000-0005-0000-0000-00008B000000}"/>
    <cellStyle name="20% - Accent4 7 2 3 3" xfId="17779" xr:uid="{00000000-0005-0000-0000-00008B000000}"/>
    <cellStyle name="20% - Accent4 7 2 4" xfId="14527" xr:uid="{00000000-0005-0000-0000-000088000000}"/>
    <cellStyle name="20% - Accent4 7 2 4 2" xfId="19009" xr:uid="{00000000-0005-0000-0000-000088000000}"/>
    <cellStyle name="20% - Accent4 7 2 5" xfId="16724" xr:uid="{00000000-0005-0000-0000-000088000000}"/>
    <cellStyle name="20% - Accent4 7 2 6" xfId="28692" xr:uid="{00000000-0005-0000-0000-0000C1000000}"/>
    <cellStyle name="20% - Accent4 7 2 7" xfId="11464" xr:uid="{00000000-0005-0000-0000-000088000000}"/>
    <cellStyle name="20% - Accent4 7 3" xfId="11575" xr:uid="{00000000-0005-0000-0000-00008C000000}"/>
    <cellStyle name="20% - Accent4 7 3 2" xfId="12898" xr:uid="{00000000-0005-0000-0000-00008D000000}"/>
    <cellStyle name="20% - Accent4 7 3 2 2" xfId="15316" xr:uid="{00000000-0005-0000-0000-00008D000000}"/>
    <cellStyle name="20% - Accent4 7 3 2 2 2" xfId="19675" xr:uid="{00000000-0005-0000-0000-00008D000000}"/>
    <cellStyle name="20% - Accent4 7 3 2 3" xfId="17871" xr:uid="{00000000-0005-0000-0000-00008D000000}"/>
    <cellStyle name="20% - Accent4 7 3 3" xfId="14625" xr:uid="{00000000-0005-0000-0000-00008C000000}"/>
    <cellStyle name="20% - Accent4 7 3 3 2" xfId="19104" xr:uid="{00000000-0005-0000-0000-00008C000000}"/>
    <cellStyle name="20% - Accent4 7 3 4" xfId="16820" xr:uid="{00000000-0005-0000-0000-00008C000000}"/>
    <cellStyle name="20% - Accent4 7 3 5" xfId="28881" xr:uid="{00000000-0005-0000-0000-0000C2000000}"/>
    <cellStyle name="20% - Accent4 7 4" xfId="12654" xr:uid="{00000000-0005-0000-0000-00008E000000}"/>
    <cellStyle name="20% - Accent4 7 4 2" xfId="15074" xr:uid="{00000000-0005-0000-0000-00008E000000}"/>
    <cellStyle name="20% - Accent4 7 4 2 2" xfId="19433" xr:uid="{00000000-0005-0000-0000-00008E000000}"/>
    <cellStyle name="20% - Accent4 7 4 3" xfId="17630" xr:uid="{00000000-0005-0000-0000-00008E000000}"/>
    <cellStyle name="20% - Accent4 7 5" xfId="14332" xr:uid="{00000000-0005-0000-0000-000087000000}"/>
    <cellStyle name="20% - Accent4 7 5 2" xfId="18864" xr:uid="{00000000-0005-0000-0000-000087000000}"/>
    <cellStyle name="20% - Accent4 7 6" xfId="16451" xr:uid="{00000000-0005-0000-0000-000087000000}"/>
    <cellStyle name="20% - Accent4 7 7" xfId="26441" xr:uid="{00000000-0005-0000-0000-000022000000}"/>
    <cellStyle name="20% - Accent4 7 8" xfId="28352" xr:uid="{00000000-0005-0000-0000-0000C0000000}"/>
    <cellStyle name="20% - Accent4 7 9" xfId="11083" xr:uid="{00000000-0005-0000-0000-000087000000}"/>
    <cellStyle name="20% - Accent4 8" xfId="4236" xr:uid="{1182C5E4-6FE0-4F17-B777-C661316354DE}"/>
    <cellStyle name="20% - Accent4 8 2" xfId="11406" xr:uid="{00000000-0005-0000-0000-000090000000}"/>
    <cellStyle name="20% - Accent4 8 2 2" xfId="11602" xr:uid="{00000000-0005-0000-0000-000091000000}"/>
    <cellStyle name="20% - Accent4 8 2 2 2" xfId="12924" xr:uid="{00000000-0005-0000-0000-000092000000}"/>
    <cellStyle name="20% - Accent4 8 2 2 2 2" xfId="15342" xr:uid="{00000000-0005-0000-0000-000092000000}"/>
    <cellStyle name="20% - Accent4 8 2 2 2 2 2" xfId="19701" xr:uid="{00000000-0005-0000-0000-000092000000}"/>
    <cellStyle name="20% - Accent4 8 2 2 2 3" xfId="17897" xr:uid="{00000000-0005-0000-0000-000092000000}"/>
    <cellStyle name="20% - Accent4 8 2 2 3" xfId="14651" xr:uid="{00000000-0005-0000-0000-000091000000}"/>
    <cellStyle name="20% - Accent4 8 2 2 3 2" xfId="19130" xr:uid="{00000000-0005-0000-0000-000091000000}"/>
    <cellStyle name="20% - Accent4 8 2 2 4" xfId="16846" xr:uid="{00000000-0005-0000-0000-000091000000}"/>
    <cellStyle name="20% - Accent4 8 2 3" xfId="12756" xr:uid="{00000000-0005-0000-0000-000093000000}"/>
    <cellStyle name="20% - Accent4 8 2 3 2" xfId="15174" xr:uid="{00000000-0005-0000-0000-000093000000}"/>
    <cellStyle name="20% - Accent4 8 2 3 2 2" xfId="19533" xr:uid="{00000000-0005-0000-0000-000093000000}"/>
    <cellStyle name="20% - Accent4 8 2 3 3" xfId="17729" xr:uid="{00000000-0005-0000-0000-000093000000}"/>
    <cellStyle name="20% - Accent4 8 2 4" xfId="14475" xr:uid="{00000000-0005-0000-0000-000090000000}"/>
    <cellStyle name="20% - Accent4 8 2 4 2" xfId="18959" xr:uid="{00000000-0005-0000-0000-000090000000}"/>
    <cellStyle name="20% - Accent4 8 2 5" xfId="16668" xr:uid="{00000000-0005-0000-0000-000090000000}"/>
    <cellStyle name="20% - Accent4 8 3" xfId="11516" xr:uid="{00000000-0005-0000-0000-000094000000}"/>
    <cellStyle name="20% - Accent4 8 3 2" xfId="12839" xr:uid="{00000000-0005-0000-0000-000095000000}"/>
    <cellStyle name="20% - Accent4 8 3 2 2" xfId="15257" xr:uid="{00000000-0005-0000-0000-000095000000}"/>
    <cellStyle name="20% - Accent4 8 3 2 2 2" xfId="19616" xr:uid="{00000000-0005-0000-0000-000095000000}"/>
    <cellStyle name="20% - Accent4 8 3 2 3" xfId="17812" xr:uid="{00000000-0005-0000-0000-000095000000}"/>
    <cellStyle name="20% - Accent4 8 3 3" xfId="14566" xr:uid="{00000000-0005-0000-0000-000094000000}"/>
    <cellStyle name="20% - Accent4 8 3 3 2" xfId="19045" xr:uid="{00000000-0005-0000-0000-000094000000}"/>
    <cellStyle name="20% - Accent4 8 3 4" xfId="16761" xr:uid="{00000000-0005-0000-0000-000094000000}"/>
    <cellStyle name="20% - Accent4 8 4" xfId="12556" xr:uid="{00000000-0005-0000-0000-000096000000}"/>
    <cellStyle name="20% - Accent4 8 4 2" xfId="14979" xr:uid="{00000000-0005-0000-0000-000096000000}"/>
    <cellStyle name="20% - Accent4 8 4 2 2" xfId="19338" xr:uid="{00000000-0005-0000-0000-000096000000}"/>
    <cellStyle name="20% - Accent4 8 4 3" xfId="17535" xr:uid="{00000000-0005-0000-0000-000096000000}"/>
    <cellStyle name="20% - Accent4 8 5" xfId="14185" xr:uid="{00000000-0005-0000-0000-00008F000000}"/>
    <cellStyle name="20% - Accent4 8 5 2" xfId="18779" xr:uid="{00000000-0005-0000-0000-00008F000000}"/>
    <cellStyle name="20% - Accent4 8 6" xfId="16189" xr:uid="{00000000-0005-0000-0000-00008F000000}"/>
    <cellStyle name="20% - Accent4 8 7" xfId="26604" xr:uid="{00000000-0005-0000-0000-000023000000}"/>
    <cellStyle name="20% - Accent4 8 8" xfId="10783" xr:uid="{00000000-0005-0000-0000-00008F000000}"/>
    <cellStyle name="20% - Accent4 9" xfId="4261" xr:uid="{931B1D36-A7FC-44CB-9A69-AA3979F55B64}"/>
    <cellStyle name="20% - Accent4 9 2" xfId="4275" xr:uid="{A6070B71-00C2-44E2-8C08-73F780296334}"/>
    <cellStyle name="20% - Accent4 9 2 2" xfId="19953" xr:uid="{00000000-0005-0000-0000-000097000000}"/>
    <cellStyle name="20% - Accent4 9 2 3" xfId="30428" xr:uid="{A6070B71-00C2-44E2-8C08-73F780296334}"/>
    <cellStyle name="20% - Accent4 9 2 4" xfId="15594" xr:uid="{00000000-0005-0000-0000-000097000000}"/>
    <cellStyle name="20% - Accent4 9 3" xfId="18152" xr:uid="{00000000-0005-0000-0000-000097000000}"/>
    <cellStyle name="20% - Accent4 9 4" xfId="28553" xr:uid="{00000000-0005-0000-0000-0000C4000000}"/>
    <cellStyle name="20% - Accent4 9 5" xfId="30415" xr:uid="{931B1D36-A7FC-44CB-9A69-AA3979F55B64}"/>
    <cellStyle name="20% - Accent4 9 6" xfId="33956" xr:uid="{931B1D36-A7FC-44CB-9A69-AA3979F55B64}"/>
    <cellStyle name="20% - Accent4 9 7" xfId="13200" xr:uid="{00000000-0005-0000-0000-000097000000}"/>
    <cellStyle name="20% - Accent5" xfId="3119" builtinId="46" customBuiltin="1"/>
    <cellStyle name="20% - Accent5 10" xfId="4290" xr:uid="{67F6A525-AC62-4F85-B315-F3CEAAB3E819}"/>
    <cellStyle name="20% - Accent5 10 2" xfId="10064" xr:uid="{5F7688C8-106E-4A36-9E08-0E908B90B78F}"/>
    <cellStyle name="20% - Accent5 10 2 2" xfId="28734" xr:uid="{00000000-0005-0000-0000-0000C7000000}"/>
    <cellStyle name="20% - Accent5 10 2 3" xfId="32943" xr:uid="{5F7688C8-106E-4A36-9E08-0E908B90B78F}"/>
    <cellStyle name="20% - Accent5 10 2 4" xfId="37007" xr:uid="{5F7688C8-106E-4A36-9E08-0E908B90B78F}"/>
    <cellStyle name="20% - Accent5 10 2 5" xfId="18395" xr:uid="{00000000-0005-0000-0000-00000E0F0000}"/>
    <cellStyle name="20% - Accent5 10 3" xfId="29222" xr:uid="{00000000-0005-0000-0000-00009E000000}"/>
    <cellStyle name="20% - Accent5 10 4" xfId="28382" xr:uid="{00000000-0005-0000-0000-0000C6000000}"/>
    <cellStyle name="20% - Accent5 10 5" xfId="13545" xr:uid="{00000000-0005-0000-0000-00000E0F0000}"/>
    <cellStyle name="20% - Accent5 11" xfId="4304" xr:uid="{AA1D3E81-B867-4F4C-AE16-3B9E46393E4F}"/>
    <cellStyle name="20% - Accent5 11 2" xfId="10473" xr:uid="{435F28F7-D418-4DCA-921E-219ACA6613B6}"/>
    <cellStyle name="20% - Accent5 11 2 2" xfId="32978" xr:uid="{435F28F7-D418-4DCA-921E-219ACA6613B6}"/>
    <cellStyle name="20% - Accent5 11 2 3" xfId="37325" xr:uid="{435F28F7-D418-4DCA-921E-219ACA6613B6}"/>
    <cellStyle name="20% - Accent5 11 2 4" xfId="28899" xr:uid="{00000000-0005-0000-0000-0000C8000000}"/>
    <cellStyle name="20% - Accent5 11 3" xfId="17496" xr:uid="{00000000-0005-0000-0000-000010050000}"/>
    <cellStyle name="20% - Accent5 12" xfId="6699" xr:uid="{0D55DE1F-A2D4-411C-B0DC-2DF2DE6E44DB}"/>
    <cellStyle name="20% - Accent5 12 2" xfId="27478" xr:uid="{00000000-0005-0000-0000-00008C070000}"/>
    <cellStyle name="20% - Accent5 12 3" xfId="34993" xr:uid="{0D55DE1F-A2D4-411C-B0DC-2DF2DE6E44DB}"/>
    <cellStyle name="20% - Accent5 12 4" xfId="26657" xr:uid="{00000000-0005-0000-0000-000050410000}"/>
    <cellStyle name="20% - Accent5 13" xfId="7325" xr:uid="{D51CE51E-32F6-4C0A-A86D-DEECBEDE6FCE}"/>
    <cellStyle name="20% - Accent5 13 2" xfId="35472" xr:uid="{D51CE51E-32F6-4C0A-A86D-DEECBEDE6FCE}"/>
    <cellStyle name="20% - Accent5 13 3" xfId="31694" xr:uid="{D51CE51E-32F6-4C0A-A86D-DEECBEDE6FCE}"/>
    <cellStyle name="20% - Accent5 14" xfId="7742" xr:uid="{3C148FFC-9CB1-4B69-9D3B-A47067DA6364}"/>
    <cellStyle name="20% - Accent5 14 2" xfId="35864" xr:uid="{3C148FFC-9CB1-4B69-9D3B-A47067DA6364}"/>
    <cellStyle name="20% - Accent5 14 3" xfId="31846" xr:uid="{3C148FFC-9CB1-4B69-9D3B-A47067DA6364}"/>
    <cellStyle name="20% - Accent5 15" xfId="10602" xr:uid="{8481F6F7-F7D9-449C-AED5-32A05962444E}"/>
    <cellStyle name="20% - Accent5 15 2" xfId="37364" xr:uid="{8481F6F7-F7D9-449C-AED5-32A05962444E}"/>
    <cellStyle name="20% - Accent5 15 3" xfId="33098" xr:uid="{8481F6F7-F7D9-449C-AED5-32A05962444E}"/>
    <cellStyle name="20% - Accent5 16" xfId="33239" xr:uid="{00000000-0005-0000-0000-00006C6C0000}"/>
    <cellStyle name="20% - Accent5 17" xfId="12489" xr:uid="{00000000-0005-0000-0000-0000502F0000}"/>
    <cellStyle name="20% - Accent5 2" xfId="450" xr:uid="{00000000-0005-0000-0000-000032000000}"/>
    <cellStyle name="20% - Accent5 2 10" xfId="6888" xr:uid="{D5372D2A-FD03-4BBE-8D28-8FCD0B64AC85}"/>
    <cellStyle name="20% - Accent5 2 10 2" xfId="31562" xr:uid="{D5372D2A-FD03-4BBE-8D28-8FCD0B64AC85}"/>
    <cellStyle name="20% - Accent5 2 10 3" xfId="35121" xr:uid="{D5372D2A-FD03-4BBE-8D28-8FCD0B64AC85}"/>
    <cellStyle name="20% - Accent5 2 10 4" xfId="29578" xr:uid="{00000000-0005-0000-0000-000008000000}"/>
    <cellStyle name="20% - Accent5 2 11" xfId="7359" xr:uid="{A9DC4D39-5B3F-49AA-A4A7-742D76C72A66}"/>
    <cellStyle name="20% - Accent5 2 11 2" xfId="35505" xr:uid="{A9DC4D39-5B3F-49AA-A4A7-742D76C72A66}"/>
    <cellStyle name="20% - Accent5 2 11 3" xfId="31719" xr:uid="{A9DC4D39-5B3F-49AA-A4A7-742D76C72A66}"/>
    <cellStyle name="20% - Accent5 2 12" xfId="8855" xr:uid="{BFB761F0-08EF-4943-B721-1A2D2944AB91}"/>
    <cellStyle name="20% - Accent5 2 13" xfId="9276" xr:uid="{CCC3A433-D53C-402E-83DB-5E72D5A5CBC0}"/>
    <cellStyle name="20% - Accent5 2 13 2" xfId="36336" xr:uid="{CCC3A433-D53C-402E-83DB-5E72D5A5CBC0}"/>
    <cellStyle name="20% - Accent5 2 13 3" xfId="32418" xr:uid="{CCC3A433-D53C-402E-83DB-5E72D5A5CBC0}"/>
    <cellStyle name="20% - Accent5 2 14" xfId="3824" xr:uid="{E027E808-069B-465D-9274-69738AF275E5}"/>
    <cellStyle name="20% - Accent5 2 15" xfId="3170" xr:uid="{00000000-0005-0000-0000-00001E000000}"/>
    <cellStyle name="20% - Accent5 2 15 2" xfId="33270" xr:uid="{00000000-0005-0000-0000-00001E000000}"/>
    <cellStyle name="20% - Accent5 2 2" xfId="634" xr:uid="{00000000-0005-0000-0000-000033000000}"/>
    <cellStyle name="20% - Accent5 2 2 2" xfId="3401" xr:uid="{00000000-0005-0000-0000-0000FB010000}"/>
    <cellStyle name="20% - Accent5 2 2 2 2" xfId="7016" xr:uid="{AB6F6977-7069-475F-844F-E91EF61850E5}"/>
    <cellStyle name="20% - Accent5 2 2 2 2 2" xfId="10148" xr:uid="{B52317F4-E86F-408A-9F30-2D63A1AAB1F4}"/>
    <cellStyle name="20% - Accent5 2 2 2 2 2 2" xfId="37090" xr:uid="{B52317F4-E86F-408A-9F30-2D63A1AAB1F4}"/>
    <cellStyle name="20% - Accent5 2 2 2 2 2 3" xfId="29305" xr:uid="{00000000-0005-0000-0000-0000A3000000}"/>
    <cellStyle name="20% - Accent5 2 2 2 2 3" xfId="35245" xr:uid="{AB6F6977-7069-475F-844F-E91EF61850E5}"/>
    <cellStyle name="20% - Accent5 2 2 2 2 4" xfId="28461" xr:uid="{00000000-0005-0000-0000-0000CC000000}"/>
    <cellStyle name="20% - Accent5 2 2 2 3" xfId="7501" xr:uid="{8CA19B6A-E50A-4344-A2EA-0CEAA230D4FA}"/>
    <cellStyle name="20% - Accent5 2 2 2 3 2" xfId="35647" xr:uid="{8CA19B6A-E50A-4344-A2EA-0CEAA230D4FA}"/>
    <cellStyle name="20% - Accent5 2 2 2 3 3" xfId="29049" xr:uid="{00000000-0005-0000-0000-0000A2000000}"/>
    <cellStyle name="20% - Accent5 2 2 2 4" xfId="9774" xr:uid="{E509772B-D882-4D97-834F-BB4EE2896CFD}"/>
    <cellStyle name="20% - Accent5 2 2 2 4 2" xfId="36735" xr:uid="{E509772B-D882-4D97-834F-BB4EE2896CFD}"/>
    <cellStyle name="20% - Accent5 2 2 2 4 3" xfId="27542" xr:uid="{00000000-0005-0000-0000-0000CB000000}"/>
    <cellStyle name="20% - Accent5 2 2 2 5" xfId="4944" xr:uid="{5E40F13D-9635-415E-BAEC-3B41E50E4E61}"/>
    <cellStyle name="20% - Accent5 2 2 2 6" xfId="33422" xr:uid="{00000000-0005-0000-0000-0000FB010000}"/>
    <cellStyle name="20% - Accent5 2 2 2 7" xfId="16132" xr:uid="{00000000-0005-0000-0000-000011000000}"/>
    <cellStyle name="20% - Accent5 2 2 3" xfId="3339" xr:uid="{00000000-0005-0000-0000-000023000000}"/>
    <cellStyle name="20% - Accent5 2 2 3 2" xfId="10147" xr:uid="{B1989378-71F1-4ACC-B12F-A65357E75B5F}"/>
    <cellStyle name="20% - Accent5 2 2 3 2 2" xfId="37089" xr:uid="{B1989378-71F1-4ACC-B12F-A65357E75B5F}"/>
    <cellStyle name="20% - Accent5 2 2 3 2 3" xfId="29304" xr:uid="{00000000-0005-0000-0000-0000A4000000}"/>
    <cellStyle name="20% - Accent5 2 2 3 3" xfId="33365" xr:uid="{00000000-0005-0000-0000-000023000000}"/>
    <cellStyle name="20% - Accent5 2 2 3 4" xfId="26513" xr:uid="{00000000-0005-0000-0000-000025000000}"/>
    <cellStyle name="20% - Accent5 2 2 4" xfId="6967" xr:uid="{17CA000C-C7E1-4DD5-AB65-9EE5305D0C6C}"/>
    <cellStyle name="20% - Accent5 2 2 4 2" xfId="9713" xr:uid="{55175D47-8A9B-40DE-8409-0A3C0F0A54B7}"/>
    <cellStyle name="20% - Accent5 2 2 4 2 2" xfId="36679" xr:uid="{55175D47-8A9B-40DE-8409-0A3C0F0A54B7}"/>
    <cellStyle name="20% - Accent5 2 2 4 2 3" xfId="32770" xr:uid="{55175D47-8A9B-40DE-8409-0A3C0F0A54B7}"/>
    <cellStyle name="20% - Accent5 2 2 4 3" xfId="35200" xr:uid="{17CA000C-C7E1-4DD5-AB65-9EE5305D0C6C}"/>
    <cellStyle name="20% - Accent5 2 2 4 4" xfId="28993" xr:uid="{00000000-0005-0000-0000-0000A1000000}"/>
    <cellStyle name="20% - Accent5 2 2 5" xfId="7197" xr:uid="{926B011A-9DE0-4DC0-B3F0-A06EF89521B0}"/>
    <cellStyle name="20% - Accent5 2 2 5 2" xfId="35351" xr:uid="{926B011A-9DE0-4DC0-B3F0-A06EF89521B0}"/>
    <cellStyle name="20% - Accent5 2 2 5 3" xfId="31641" xr:uid="{926B011A-9DE0-4DC0-B3F0-A06EF89521B0}"/>
    <cellStyle name="20% - Accent5 2 2 6" xfId="7444" xr:uid="{5535987E-7DC1-45C6-8541-E1A767CD46FE}"/>
    <cellStyle name="20% - Accent5 2 2 6 2" xfId="35590" xr:uid="{5535987E-7DC1-45C6-8541-E1A767CD46FE}"/>
    <cellStyle name="20% - Accent5 2 2 6 3" xfId="31744" xr:uid="{5535987E-7DC1-45C6-8541-E1A767CD46FE}"/>
    <cellStyle name="20% - Accent5 2 2 7" xfId="9445" xr:uid="{1C109B52-DC91-418E-B345-1704F84E64C8}"/>
    <cellStyle name="20% - Accent5 2 2 7 2" xfId="36440" xr:uid="{1C109B52-DC91-418E-B345-1704F84E64C8}"/>
    <cellStyle name="20% - Accent5 2 2 7 3" xfId="32549" xr:uid="{1C109B52-DC91-418E-B345-1704F84E64C8}"/>
    <cellStyle name="20% - Accent5 2 2 8" xfId="3274" xr:uid="{00000000-0005-0000-0000-00001F000000}"/>
    <cellStyle name="20% - Accent5 2 3" xfId="635" xr:uid="{00000000-0005-0000-0000-000034000000}"/>
    <cellStyle name="20% - Accent5 2 3 2" xfId="636" xr:uid="{00000000-0005-0000-0000-000035000000}"/>
    <cellStyle name="20% - Accent5 2 3 2 2" xfId="7017" xr:uid="{226C604D-2F99-40E8-BF47-2D37554A274F}"/>
    <cellStyle name="20% - Accent5 2 3 2 2 2" xfId="10149" xr:uid="{CCAF06D5-3422-4B18-913B-FCEFE538A5F9}"/>
    <cellStyle name="20% - Accent5 2 3 2 2 2 2" xfId="37091" xr:uid="{CCAF06D5-3422-4B18-913B-FCEFE538A5F9}"/>
    <cellStyle name="20% - Accent5 2 3 2 2 2 3" xfId="29306" xr:uid="{00000000-0005-0000-0000-0000A7000000}"/>
    <cellStyle name="20% - Accent5 2 3 2 2 3" xfId="35246" xr:uid="{226C604D-2F99-40E8-BF47-2D37554A274F}"/>
    <cellStyle name="20% - Accent5 2 3 2 2 4" xfId="28462" xr:uid="{00000000-0005-0000-0000-0000D0000000}"/>
    <cellStyle name="20% - Accent5 2 3 2 3" xfId="7198" xr:uid="{25055B97-DFA0-4F9E-AFAA-E4C902A0C7A6}"/>
    <cellStyle name="20% - Accent5 2 3 2 3 2" xfId="9775" xr:uid="{C588F0E8-A475-4034-A041-242656E1D5B3}"/>
    <cellStyle name="20% - Accent5 2 3 2 3 2 2" xfId="36736" xr:uid="{C588F0E8-A475-4034-A041-242656E1D5B3}"/>
    <cellStyle name="20% - Accent5 2 3 2 3 2 3" xfId="32793" xr:uid="{C588F0E8-A475-4034-A041-242656E1D5B3}"/>
    <cellStyle name="20% - Accent5 2 3 2 3 3" xfId="35352" xr:uid="{25055B97-DFA0-4F9E-AFAA-E4C902A0C7A6}"/>
    <cellStyle name="20% - Accent5 2 3 2 3 4" xfId="29050" xr:uid="{00000000-0005-0000-0000-0000A6000000}"/>
    <cellStyle name="20% - Accent5 2 3 2 4" xfId="7502" xr:uid="{EA635720-D467-42AB-ACEE-79719B0270B2}"/>
    <cellStyle name="20% - Accent5 2 3 2 4 2" xfId="35648" xr:uid="{EA635720-D467-42AB-ACEE-79719B0270B2}"/>
    <cellStyle name="20% - Accent5 2 3 2 4 3" xfId="31754" xr:uid="{EA635720-D467-42AB-ACEE-79719B0270B2}"/>
    <cellStyle name="20% - Accent5 2 3 2 5" xfId="9446" xr:uid="{9EAEC110-1AAD-4961-AB87-808AB266B31A}"/>
    <cellStyle name="20% - Accent5 2 3 2 5 2" xfId="36441" xr:uid="{9EAEC110-1AAD-4961-AB87-808AB266B31A}"/>
    <cellStyle name="20% - Accent5 2 3 2 5 3" xfId="32550" xr:uid="{9EAEC110-1AAD-4961-AB87-808AB266B31A}"/>
    <cellStyle name="20% - Accent5 2 3 2 6" xfId="3402" xr:uid="{00000000-0005-0000-0000-0000FD010000}"/>
    <cellStyle name="20% - Accent5 2 3 2 6 2" xfId="33423" xr:uid="{00000000-0005-0000-0000-0000FD010000}"/>
    <cellStyle name="20% - Accent5 2 3 2 7" xfId="26880" xr:uid="{00000000-0005-0000-0000-000024000000}"/>
    <cellStyle name="20% - Accent5 2 3 3" xfId="27779" xr:uid="{00000000-0005-0000-0000-0000CE000000}"/>
    <cellStyle name="20% - Accent5 2 3 4" xfId="16211" xr:uid="{00000000-0005-0000-0000-000099000000}"/>
    <cellStyle name="20% - Accent5 2 4" xfId="637" xr:uid="{00000000-0005-0000-0000-000036000000}"/>
    <cellStyle name="20% - Accent5 2 4 2" xfId="7018" xr:uid="{7F9591EC-8D2E-4E43-9A9A-566191558DAF}"/>
    <cellStyle name="20% - Accent5 2 4 2 2" xfId="10150" xr:uid="{9DCD72AB-C5CC-41EF-928E-D24945E5A04B}"/>
    <cellStyle name="20% - Accent5 2 4 2 2 2" xfId="37092" xr:uid="{9DCD72AB-C5CC-41EF-928E-D24945E5A04B}"/>
    <cellStyle name="20% - Accent5 2 4 2 2 3" xfId="29307" xr:uid="{00000000-0005-0000-0000-0000A9000000}"/>
    <cellStyle name="20% - Accent5 2 4 2 3" xfId="35247" xr:uid="{7F9591EC-8D2E-4E43-9A9A-566191558DAF}"/>
    <cellStyle name="20% - Accent5 2 4 2 4" xfId="28463" xr:uid="{00000000-0005-0000-0000-0000D2000000}"/>
    <cellStyle name="20% - Accent5 2 4 3" xfId="7199" xr:uid="{647F1EE4-2703-44D3-B445-2760E37ADAD1}"/>
    <cellStyle name="20% - Accent5 2 4 3 2" xfId="9776" xr:uid="{C9BCFA52-C394-4195-8E39-2983C4ABA9E3}"/>
    <cellStyle name="20% - Accent5 2 4 3 2 2" xfId="36737" xr:uid="{C9BCFA52-C394-4195-8E39-2983C4ABA9E3}"/>
    <cellStyle name="20% - Accent5 2 4 3 2 3" xfId="32794" xr:uid="{C9BCFA52-C394-4195-8E39-2983C4ABA9E3}"/>
    <cellStyle name="20% - Accent5 2 4 3 3" xfId="35353" xr:uid="{647F1EE4-2703-44D3-B445-2760E37ADAD1}"/>
    <cellStyle name="20% - Accent5 2 4 3 4" xfId="29051" xr:uid="{00000000-0005-0000-0000-0000A8000000}"/>
    <cellStyle name="20% - Accent5 2 4 4" xfId="7503" xr:uid="{E0A7C246-A34E-4D37-BFC1-A0E5C9AF3E1E}"/>
    <cellStyle name="20% - Accent5 2 4 4 2" xfId="35649" xr:uid="{E0A7C246-A34E-4D37-BFC1-A0E5C9AF3E1E}"/>
    <cellStyle name="20% - Accent5 2 4 4 3" xfId="27820" xr:uid="{00000000-0005-0000-0000-0000D1000000}"/>
    <cellStyle name="20% - Accent5 2 4 5" xfId="9447" xr:uid="{B8B8EA3D-3873-49D1-9E3B-B0198159CAF5}"/>
    <cellStyle name="20% - Accent5 2 4 5 2" xfId="36442" xr:uid="{B8B8EA3D-3873-49D1-9E3B-B0198159CAF5}"/>
    <cellStyle name="20% - Accent5 2 4 5 3" xfId="32551" xr:uid="{B8B8EA3D-3873-49D1-9E3B-B0198159CAF5}"/>
    <cellStyle name="20% - Accent5 2 4 6" xfId="3403" xr:uid="{00000000-0005-0000-0000-0000FE010000}"/>
    <cellStyle name="20% - Accent5 2 4 6 2" xfId="33424" xr:uid="{00000000-0005-0000-0000-0000FE010000}"/>
    <cellStyle name="20% - Accent5 2 4 7" xfId="18297" xr:uid="{00000000-0005-0000-0000-000010000000}"/>
    <cellStyle name="20% - Accent5 2 5" xfId="638" xr:uid="{00000000-0005-0000-0000-000037000000}"/>
    <cellStyle name="20% - Accent5 2 5 2" xfId="7019" xr:uid="{17764DCB-2345-4B90-BF46-46B74273C570}"/>
    <cellStyle name="20% - Accent5 2 5 2 2" xfId="10151" xr:uid="{645DF417-9F85-4B4D-A39B-8B944483D593}"/>
    <cellStyle name="20% - Accent5 2 5 2 2 2" xfId="37093" xr:uid="{645DF417-9F85-4B4D-A39B-8B944483D593}"/>
    <cellStyle name="20% - Accent5 2 5 2 2 3" xfId="29308" xr:uid="{00000000-0005-0000-0000-0000AB000000}"/>
    <cellStyle name="20% - Accent5 2 5 2 3" xfId="35248" xr:uid="{17764DCB-2345-4B90-BF46-46B74273C570}"/>
    <cellStyle name="20% - Accent5 2 5 2 4" xfId="28464" xr:uid="{00000000-0005-0000-0000-0000D4000000}"/>
    <cellStyle name="20% - Accent5 2 5 3" xfId="7200" xr:uid="{174B5C87-7DC4-4F6D-ABC7-7A239BDAFF89}"/>
    <cellStyle name="20% - Accent5 2 5 3 2" xfId="9777" xr:uid="{3067A9EB-FAD5-45C6-930B-13777BA82B09}"/>
    <cellStyle name="20% - Accent5 2 5 3 2 2" xfId="36738" xr:uid="{3067A9EB-FAD5-45C6-930B-13777BA82B09}"/>
    <cellStyle name="20% - Accent5 2 5 3 2 3" xfId="32795" xr:uid="{3067A9EB-FAD5-45C6-930B-13777BA82B09}"/>
    <cellStyle name="20% - Accent5 2 5 3 3" xfId="35354" xr:uid="{174B5C87-7DC4-4F6D-ABC7-7A239BDAFF89}"/>
    <cellStyle name="20% - Accent5 2 5 3 4" xfId="29052" xr:uid="{00000000-0005-0000-0000-0000AA000000}"/>
    <cellStyle name="20% - Accent5 2 5 4" xfId="7504" xr:uid="{ADAAAB64-965B-46E3-B2EB-41D324C026F5}"/>
    <cellStyle name="20% - Accent5 2 5 4 2" xfId="35650" xr:uid="{ADAAAB64-965B-46E3-B2EB-41D324C026F5}"/>
    <cellStyle name="20% - Accent5 2 5 4 3" xfId="27968" xr:uid="{00000000-0005-0000-0000-0000D3000000}"/>
    <cellStyle name="20% - Accent5 2 5 5" xfId="9448" xr:uid="{22E7AECD-EF8A-46CB-ACC8-886856100A20}"/>
    <cellStyle name="20% - Accent5 2 5 5 2" xfId="36443" xr:uid="{22E7AECD-EF8A-46CB-ACC8-886856100A20}"/>
    <cellStyle name="20% - Accent5 2 5 5 3" xfId="32552" xr:uid="{22E7AECD-EF8A-46CB-ACC8-886856100A20}"/>
    <cellStyle name="20% - Accent5 2 5 6" xfId="3404" xr:uid="{00000000-0005-0000-0000-0000FF010000}"/>
    <cellStyle name="20% - Accent5 2 5 6 2" xfId="33425" xr:uid="{00000000-0005-0000-0000-0000FF010000}"/>
    <cellStyle name="20% - Accent5 2 5 7" xfId="26024" xr:uid="{00000000-0005-0000-0000-000017000000}"/>
    <cellStyle name="20% - Accent5 2 6" xfId="2978" xr:uid="{00000000-0005-0000-0000-000038000000}"/>
    <cellStyle name="20% - Accent5 2 6 2" xfId="10312" xr:uid="{02DBF7A5-E8BE-4785-A944-E353FA432AC8}"/>
    <cellStyle name="20% - Accent5 2 6 3" xfId="27935" xr:uid="{00000000-0005-0000-0000-0000D5000000}"/>
    <cellStyle name="20% - Accent5 2 6 4" xfId="26544" xr:uid="{00000000-0005-0000-0000-000024000000}"/>
    <cellStyle name="20% - Accent5 2 7" xfId="2863" xr:uid="{00000000-0005-0000-0000-000039000000}"/>
    <cellStyle name="20% - Accent5 2 7 2" xfId="10082" xr:uid="{D0E40EF2-395A-4162-8B3B-9AB121B1FDD1}"/>
    <cellStyle name="20% - Accent5 2 7 2 2" xfId="37024" xr:uid="{D0E40EF2-395A-4162-8B3B-9AB121B1FDD1}"/>
    <cellStyle name="20% - Accent5 2 7 2 3" xfId="29239" xr:uid="{00000000-0005-0000-0000-0000AE000000}"/>
    <cellStyle name="20% - Accent5 2 7 3" xfId="30165" xr:uid="{A1B2EF11-3FA0-43CC-A10C-D7FAC0DBFD14}"/>
    <cellStyle name="20% - Accent5 2 7 4" xfId="28400" xr:uid="{00000000-0005-0000-0000-0000D7000000}"/>
    <cellStyle name="20% - Accent5 2 8" xfId="633" xr:uid="{00000000-0005-0000-0000-00003A000000}"/>
    <cellStyle name="20% - Accent5 2 8 2" xfId="30120" xr:uid="{44F2C488-1D03-4BA1-BDB9-052A7C173F33}"/>
    <cellStyle name="20% - Accent5 2 8 3" xfId="28926" xr:uid="{00000000-0005-0000-0000-0000A0000000}"/>
    <cellStyle name="20% - Accent5 2 9" xfId="6739" xr:uid="{E894B46B-D70A-4544-A5D9-164F23232A2C}"/>
    <cellStyle name="20% - Accent5 2 9 2" xfId="9600" xr:uid="{E6EDEC12-323D-4E3E-BA76-F741AD318A47}"/>
    <cellStyle name="20% - Accent5 2 9 2 2" xfId="36594" xr:uid="{E6EDEC12-323D-4E3E-BA76-F741AD318A47}"/>
    <cellStyle name="20% - Accent5 2 9 2 3" xfId="32702" xr:uid="{E6EDEC12-323D-4E3E-BA76-F741AD318A47}"/>
    <cellStyle name="20% - Accent5 2 9 3" xfId="35018" xr:uid="{E894B46B-D70A-4544-A5D9-164F23232A2C}"/>
    <cellStyle name="20% - Accent5 2 9 4" xfId="27536" xr:uid="{00000000-0005-0000-0000-0000C9000000}"/>
    <cellStyle name="20% - Accent5 3" xfId="3058" xr:uid="{00000000-0005-0000-0000-00003B000000}"/>
    <cellStyle name="20% - Accent5 3 2" xfId="3287" xr:uid="{00000000-0005-0000-0000-000021000000}"/>
    <cellStyle name="20% - Accent5 3 2 2" xfId="3359" xr:uid="{00000000-0005-0000-0000-000025000000}"/>
    <cellStyle name="20% - Accent5 3 2 2 2" xfId="7628" xr:uid="{1437F664-2097-47AE-B6EB-83C048021DE9}"/>
    <cellStyle name="20% - Accent5 3 2 2 2 2" xfId="10380" xr:uid="{057638F2-2D6C-4E20-BBFA-4D14582B5DCA}"/>
    <cellStyle name="20% - Accent5 3 2 2 2 2 2" xfId="37250" xr:uid="{057638F2-2D6C-4E20-BBFA-4D14582B5DCA}"/>
    <cellStyle name="20% - Accent5 3 2 2 2 2 3" xfId="29461" xr:uid="{00000000-0005-0000-0000-0000B2000000}"/>
    <cellStyle name="20% - Accent5 3 2 2 2 3" xfId="35756" xr:uid="{1437F664-2097-47AE-B6EB-83C048021DE9}"/>
    <cellStyle name="20% - Accent5 3 2 2 2 4" xfId="28629" xr:uid="{00000000-0005-0000-0000-0000DB000000}"/>
    <cellStyle name="20% - Accent5 3 2 2 3" xfId="9978" xr:uid="{99345BE9-4B4D-4DE1-82D4-57AC70648678}"/>
    <cellStyle name="20% - Accent5 3 2 2 3 2" xfId="36927" xr:uid="{99345BE9-4B4D-4DE1-82D4-57AC70648678}"/>
    <cellStyle name="20% - Accent5 3 2 2 3 3" xfId="29142" xr:uid="{00000000-0005-0000-0000-0000B1000000}"/>
    <cellStyle name="20% - Accent5 3 2 2 4" xfId="33384" xr:uid="{00000000-0005-0000-0000-000025000000}"/>
    <cellStyle name="20% - Accent5 3 2 2 5" xfId="26499" xr:uid="{00000000-0005-0000-0000-000027000000}"/>
    <cellStyle name="20% - Accent5 3 2 3" xfId="7463" xr:uid="{3758DB03-60E3-4005-A1E8-DE8C71DE1E96}"/>
    <cellStyle name="20% - Accent5 3 2 3 2" xfId="10152" xr:uid="{E8EB9108-9BD6-4DFB-9962-B6FA2F4AD229}"/>
    <cellStyle name="20% - Accent5 3 2 3 2 2" xfId="37094" xr:uid="{E8EB9108-9BD6-4DFB-9962-B6FA2F4AD229}"/>
    <cellStyle name="20% - Accent5 3 2 3 2 3" xfId="29309" xr:uid="{00000000-0005-0000-0000-0000B3000000}"/>
    <cellStyle name="20% - Accent5 3 2 3 3" xfId="35609" xr:uid="{3758DB03-60E3-4005-A1E8-DE8C71DE1E96}"/>
    <cellStyle name="20% - Accent5 3 2 3 4" xfId="28465" xr:uid="{00000000-0005-0000-0000-0000DC000000}"/>
    <cellStyle name="20% - Accent5 3 2 4" xfId="9733" xr:uid="{D1F29334-A287-4F80-8EFF-3BCE4815C19B}"/>
    <cellStyle name="20% - Accent5 3 2 4 2" xfId="36697" xr:uid="{D1F29334-A287-4F80-8EFF-3BCE4815C19B}"/>
    <cellStyle name="20% - Accent5 3 2 4 3" xfId="29011" xr:uid="{00000000-0005-0000-0000-0000B0000000}"/>
    <cellStyle name="20% - Accent5 3 3" xfId="6766" xr:uid="{721AE39A-91D5-4667-9657-DF329589FB21}"/>
    <cellStyle name="20% - Accent5 3 3 2" xfId="7586" xr:uid="{058C6897-989B-4E3A-88ED-76131ABD2B50}"/>
    <cellStyle name="20% - Accent5 3 3 2 2" xfId="10353" xr:uid="{3EAC7644-F856-4C66-BA97-B61F7DC8C13D}"/>
    <cellStyle name="20% - Accent5 3 3 2 2 2" xfId="37224" xr:uid="{3EAC7644-F856-4C66-BA97-B61F7DC8C13D}"/>
    <cellStyle name="20% - Accent5 3 3 2 2 3" xfId="29435" xr:uid="{00000000-0005-0000-0000-0000B5000000}"/>
    <cellStyle name="20% - Accent5 3 3 2 3" xfId="35729" xr:uid="{058C6897-989B-4E3A-88ED-76131ABD2B50}"/>
    <cellStyle name="20% - Accent5 3 3 2 4" xfId="26897" xr:uid="{00000000-0005-0000-0000-000026000000}"/>
    <cellStyle name="20% - Accent5 3 3 3" xfId="9951" xr:uid="{B927614F-D7C3-4AC4-B2AB-DEE29459C95E}"/>
    <cellStyle name="20% - Accent5 3 3 3 2" xfId="36900" xr:uid="{B927614F-D7C3-4AC4-B2AB-DEE29459C95E}"/>
    <cellStyle name="20% - Accent5 3 3 3 3" xfId="29116" xr:uid="{00000000-0005-0000-0000-0000B4000000}"/>
    <cellStyle name="20% - Accent5 3 3 4" xfId="35039" xr:uid="{721AE39A-91D5-4667-9657-DF329589FB21}"/>
    <cellStyle name="20% - Accent5 3 3 5" xfId="16210" xr:uid="{00000000-0005-0000-0000-00009A000000}"/>
    <cellStyle name="20% - Accent5 3 4" xfId="6909" xr:uid="{23158440-FDAC-4DFB-B629-F8BBAD0C1EF7}"/>
    <cellStyle name="20% - Accent5 3 4 2" xfId="10101" xr:uid="{D524F669-5730-483A-93C9-0500E4CCF269}"/>
    <cellStyle name="20% - Accent5 3 4 2 2" xfId="37043" xr:uid="{D524F669-5730-483A-93C9-0500E4CCF269}"/>
    <cellStyle name="20% - Accent5 3 4 2 3" xfId="29258" xr:uid="{00000000-0005-0000-0000-0000B6000000}"/>
    <cellStyle name="20% - Accent5 3 4 3" xfId="28419" xr:uid="{00000000-0005-0000-0000-0000DF000000}"/>
    <cellStyle name="20% - Accent5 3 4 4" xfId="35142" xr:uid="{23158440-FDAC-4DFB-B629-F8BBAD0C1EF7}"/>
    <cellStyle name="20% - Accent5 3 4 5" xfId="26093" xr:uid="{00000000-0005-0000-0000-000018000000}"/>
    <cellStyle name="20% - Accent5 3 5" xfId="7274" xr:uid="{3CCD59E9-4AC4-44A9-8314-B8DC005D3A72}"/>
    <cellStyle name="20% - Accent5 3 5 2" xfId="9630" xr:uid="{0999F2D9-1929-4061-9E4D-315186CB45A3}"/>
    <cellStyle name="20% - Accent5 3 5 2 2" xfId="36621" xr:uid="{0999F2D9-1929-4061-9E4D-315186CB45A3}"/>
    <cellStyle name="20% - Accent5 3 5 2 3" xfId="32722" xr:uid="{0999F2D9-1929-4061-9E4D-315186CB45A3}"/>
    <cellStyle name="20% - Accent5 3 5 3" xfId="35427" xr:uid="{3CCD59E9-4AC4-44A9-8314-B8DC005D3A72}"/>
    <cellStyle name="20% - Accent5 3 5 4" xfId="26527" xr:uid="{00000000-0005-0000-0000-000026000000}"/>
    <cellStyle name="20% - Accent5 3 6" xfId="7384" xr:uid="{7989F6B0-2FEF-4BC7-9A97-0286C4BA32FF}"/>
    <cellStyle name="20% - Accent5 3 6 2" xfId="35530" xr:uid="{7989F6B0-2FEF-4BC7-9A97-0286C4BA32FF}"/>
    <cellStyle name="20% - Accent5 3 6 3" xfId="27963" xr:uid="{00000000-0005-0000-0000-0000D8000000}"/>
    <cellStyle name="20% - Accent5 3 7" xfId="9321" xr:uid="{55FAACFB-BE25-42A8-9772-808B36F030F5}"/>
    <cellStyle name="20% - Accent5 3 7 2" xfId="36360" xr:uid="{55FAACFB-BE25-42A8-9772-808B36F030F5}"/>
    <cellStyle name="20% - Accent5 3 7 3" xfId="32449" xr:uid="{55FAACFB-BE25-42A8-9772-808B36F030F5}"/>
    <cellStyle name="20% - Accent5 3 8" xfId="3198" xr:uid="{00000000-0005-0000-0000-000020000000}"/>
    <cellStyle name="20% - Accent5 3 8 2" xfId="33303" xr:uid="{00000000-0005-0000-0000-000020000000}"/>
    <cellStyle name="20% - Accent5 3 9" xfId="10805" xr:uid="{00000000-0005-0000-0000-00009A000000}"/>
    <cellStyle name="20% - Accent5 4" xfId="3079" xr:uid="{00000000-0005-0000-0000-00003C000000}"/>
    <cellStyle name="20% - Accent5 4 2" xfId="7294" xr:uid="{A401A8EE-8194-4491-8E8C-F512AAE10E10}"/>
    <cellStyle name="20% - Accent5 4 2 2" xfId="10287" xr:uid="{10027908-3BD1-4C1F-92B7-EEEA82366289}"/>
    <cellStyle name="20% - Accent5 4 2 2 2" xfId="28789" xr:uid="{00000000-0005-0000-0000-0000E2000000}"/>
    <cellStyle name="20% - Accent5 4 2 2 3" xfId="26909" xr:uid="{00000000-0005-0000-0000-000028000000}"/>
    <cellStyle name="20% - Accent5 4 2 3" xfId="35447" xr:uid="{A401A8EE-8194-4491-8E8C-F512AAE10E10}"/>
    <cellStyle name="20% - Accent5 4 3" xfId="7678" xr:uid="{5DEC0D70-E437-4538-BFF2-6CA93CCE7B0F}"/>
    <cellStyle name="20% - Accent5 4 3 2" xfId="9696" xr:uid="{4A6B3A66-AE92-4EF6-A254-995A5715E240}"/>
    <cellStyle name="20% - Accent5 4 3 3" xfId="31794" xr:uid="{5DEC0D70-E437-4538-BFF2-6CA93CCE7B0F}"/>
    <cellStyle name="20% - Accent5 4 3 4" xfId="35806" xr:uid="{5DEC0D70-E437-4538-BFF2-6CA93CCE7B0F}"/>
    <cellStyle name="20% - Accent5 4 3 5" xfId="18713" xr:uid="{00000000-0005-0000-0000-000013000000}"/>
    <cellStyle name="20% - Accent5 4 4" xfId="9578" xr:uid="{B30CD755-C3FE-4663-873D-21F9AB190F34}"/>
    <cellStyle name="20% - Accent5 4 4 2" xfId="28750" xr:uid="{00000000-0005-0000-0000-0000E4000000}"/>
    <cellStyle name="20% - Accent5 4 4 3" xfId="32682" xr:uid="{B30CD755-C3FE-4663-873D-21F9AB190F34}"/>
    <cellStyle name="20% - Accent5 4 4 4" xfId="36573" xr:uid="{B30CD755-C3FE-4663-873D-21F9AB190F34}"/>
    <cellStyle name="20% - Accent5 4 4 5" xfId="26158" xr:uid="{00000000-0005-0000-0000-000019000000}"/>
    <cellStyle name="20% - Accent5 4 5" xfId="3153" xr:uid="{00000000-0005-0000-0000-000022000000}"/>
    <cellStyle name="20% - Accent5 4 5 2" xfId="27768" xr:uid="{00000000-0005-0000-0000-0000E0000000}"/>
    <cellStyle name="20% - Accent5 4 5 3" xfId="26487" xr:uid="{00000000-0005-0000-0000-000028000000}"/>
    <cellStyle name="20% - Accent5 4 6" xfId="10908" xr:uid="{00000000-0005-0000-0000-00009B000000}"/>
    <cellStyle name="20% - Accent5 5" xfId="347" xr:uid="{00000000-0005-0000-0000-00003D000000}"/>
    <cellStyle name="20% - Accent5 5 10" xfId="11020" xr:uid="{00000000-0005-0000-0000-00009C000000}"/>
    <cellStyle name="20% - Accent5 5 2" xfId="10304" xr:uid="{6E747CE0-9DC2-460C-A897-286FB758B7E0}"/>
    <cellStyle name="20% - Accent5 5 2 2" xfId="11628" xr:uid="{00000000-0005-0000-0000-00009E000000}"/>
    <cellStyle name="20% - Accent5 5 2 2 2" xfId="12950" xr:uid="{00000000-0005-0000-0000-00009F000000}"/>
    <cellStyle name="20% - Accent5 5 2 2 2 2" xfId="15368" xr:uid="{00000000-0005-0000-0000-00009F000000}"/>
    <cellStyle name="20% - Accent5 5 2 2 2 2 2" xfId="19727" xr:uid="{00000000-0005-0000-0000-00009F000000}"/>
    <cellStyle name="20% - Accent5 5 2 2 2 3" xfId="17923" xr:uid="{00000000-0005-0000-0000-00009F000000}"/>
    <cellStyle name="20% - Accent5 5 2 2 3" xfId="14677" xr:uid="{00000000-0005-0000-0000-00009E000000}"/>
    <cellStyle name="20% - Accent5 5 2 2 3 2" xfId="19156" xr:uid="{00000000-0005-0000-0000-00009E000000}"/>
    <cellStyle name="20% - Accent5 5 2 2 4" xfId="16872" xr:uid="{00000000-0005-0000-0000-00009E000000}"/>
    <cellStyle name="20% - Accent5 5 2 2 5" xfId="28814" xr:uid="{00000000-0005-0000-0000-0000E7000000}"/>
    <cellStyle name="20% - Accent5 5 2 3" xfId="12782" xr:uid="{00000000-0005-0000-0000-0000A0000000}"/>
    <cellStyle name="20% - Accent5 5 2 3 2" xfId="15200" xr:uid="{00000000-0005-0000-0000-0000A0000000}"/>
    <cellStyle name="20% - Accent5 5 2 3 2 2" xfId="19559" xr:uid="{00000000-0005-0000-0000-0000A0000000}"/>
    <cellStyle name="20% - Accent5 5 2 3 3" xfId="17755" xr:uid="{00000000-0005-0000-0000-0000A0000000}"/>
    <cellStyle name="20% - Accent5 5 2 4" xfId="14503" xr:uid="{00000000-0005-0000-0000-00009D000000}"/>
    <cellStyle name="20% - Accent5 5 2 4 2" xfId="18985" xr:uid="{00000000-0005-0000-0000-00009D000000}"/>
    <cellStyle name="20% - Accent5 5 2 5" xfId="16700" xr:uid="{00000000-0005-0000-0000-00009D000000}"/>
    <cellStyle name="20% - Accent5 5 2 6" xfId="26929" xr:uid="{00000000-0005-0000-0000-000029000000}"/>
    <cellStyle name="20% - Accent5 5 2 7" xfId="28590" xr:uid="{00000000-0005-0000-0000-0000E6000000}"/>
    <cellStyle name="20% - Accent5 5 2 8" xfId="11440" xr:uid="{00000000-0005-0000-0000-00009D000000}"/>
    <cellStyle name="20% - Accent5 5 3" xfId="11551" xr:uid="{00000000-0005-0000-0000-0000A1000000}"/>
    <cellStyle name="20% - Accent5 5 3 2" xfId="12874" xr:uid="{00000000-0005-0000-0000-0000A2000000}"/>
    <cellStyle name="20% - Accent5 5 3 2 2" xfId="15292" xr:uid="{00000000-0005-0000-0000-0000A2000000}"/>
    <cellStyle name="20% - Accent5 5 3 2 2 2" xfId="19651" xr:uid="{00000000-0005-0000-0000-0000A2000000}"/>
    <cellStyle name="20% - Accent5 5 3 2 3" xfId="17847" xr:uid="{00000000-0005-0000-0000-0000A2000000}"/>
    <cellStyle name="20% - Accent5 5 3 3" xfId="14601" xr:uid="{00000000-0005-0000-0000-0000A1000000}"/>
    <cellStyle name="20% - Accent5 5 3 3 2" xfId="19080" xr:uid="{00000000-0005-0000-0000-0000A1000000}"/>
    <cellStyle name="20% - Accent5 5 3 4" xfId="16796" xr:uid="{00000000-0005-0000-0000-0000A1000000}"/>
    <cellStyle name="20% - Accent5 5 3 5" xfId="28852" xr:uid="{00000000-0005-0000-0000-0000E8000000}"/>
    <cellStyle name="20% - Accent5 5 4" xfId="12627" xr:uid="{00000000-0005-0000-0000-0000A3000000}"/>
    <cellStyle name="20% - Accent5 5 4 2" xfId="15047" xr:uid="{00000000-0005-0000-0000-0000A3000000}"/>
    <cellStyle name="20% - Accent5 5 4 2 2" xfId="19406" xr:uid="{00000000-0005-0000-0000-0000A3000000}"/>
    <cellStyle name="20% - Accent5 5 4 3" xfId="17603" xr:uid="{00000000-0005-0000-0000-0000A3000000}"/>
    <cellStyle name="20% - Accent5 5 4 4" xfId="28773" xr:uid="{00000000-0005-0000-0000-0000E9000000}"/>
    <cellStyle name="20% - Accent5 5 5" xfId="13340" xr:uid="{00000000-0005-0000-0000-000013000000}"/>
    <cellStyle name="20% - Accent5 5 6" xfId="14306" xr:uid="{00000000-0005-0000-0000-00009C000000}"/>
    <cellStyle name="20% - Accent5 5 6 2" xfId="18840" xr:uid="{00000000-0005-0000-0000-00009C000000}"/>
    <cellStyle name="20% - Accent5 5 7" xfId="16412" xr:uid="{00000000-0005-0000-0000-00009C000000}"/>
    <cellStyle name="20% - Accent5 5 8" xfId="26009" xr:uid="{00000000-0005-0000-0000-00001A000000}"/>
    <cellStyle name="20% - Accent5 5 9" xfId="26467" xr:uid="{00000000-0005-0000-0000-000029000000}"/>
    <cellStyle name="20% - Accent5 6" xfId="3323" xr:uid="{00000000-0005-0000-0000-000028000000}"/>
    <cellStyle name="20% - Accent5 6 10" xfId="11054" xr:uid="{00000000-0005-0000-0000-0000A4000000}"/>
    <cellStyle name="20% - Accent5 6 2" xfId="6806" xr:uid="{B24FFC9F-5487-4D63-A72B-D32366CCC3E7}"/>
    <cellStyle name="20% - Accent5 6 2 2" xfId="7618" xr:uid="{BF0C5008-44C2-4415-984B-102ADD7F3E03}"/>
    <cellStyle name="20% - Accent5 6 2 2 2" xfId="12963" xr:uid="{00000000-0005-0000-0000-0000A7000000}"/>
    <cellStyle name="20% - Accent5 6 2 2 2 2" xfId="15381" xr:uid="{00000000-0005-0000-0000-0000A7000000}"/>
    <cellStyle name="20% - Accent5 6 2 2 2 2 2" xfId="19740" xr:uid="{00000000-0005-0000-0000-0000A7000000}"/>
    <cellStyle name="20% - Accent5 6 2 2 2 3" xfId="17936" xr:uid="{00000000-0005-0000-0000-0000A7000000}"/>
    <cellStyle name="20% - Accent5 6 2 2 3" xfId="14690" xr:uid="{00000000-0005-0000-0000-0000A6000000}"/>
    <cellStyle name="20% - Accent5 6 2 2 3 2" xfId="19169" xr:uid="{00000000-0005-0000-0000-0000A6000000}"/>
    <cellStyle name="20% - Accent5 6 2 2 4" xfId="16885" xr:uid="{00000000-0005-0000-0000-0000A6000000}"/>
    <cellStyle name="20% - Accent5 6 2 2 5" xfId="28866" xr:uid="{00000000-0005-0000-0000-0000EC000000}"/>
    <cellStyle name="20% - Accent5 6 2 2 6" xfId="11641" xr:uid="{00000000-0005-0000-0000-0000A6000000}"/>
    <cellStyle name="20% - Accent5 6 2 3" xfId="12795" xr:uid="{00000000-0005-0000-0000-0000A8000000}"/>
    <cellStyle name="20% - Accent5 6 2 3 2" xfId="15213" xr:uid="{00000000-0005-0000-0000-0000A8000000}"/>
    <cellStyle name="20% - Accent5 6 2 3 2 2" xfId="19572" xr:uid="{00000000-0005-0000-0000-0000A8000000}"/>
    <cellStyle name="20% - Accent5 6 2 3 3" xfId="17768" xr:uid="{00000000-0005-0000-0000-0000A8000000}"/>
    <cellStyle name="20% - Accent5 6 2 4" xfId="14516" xr:uid="{00000000-0005-0000-0000-0000A5000000}"/>
    <cellStyle name="20% - Accent5 6 2 4 2" xfId="18998" xr:uid="{00000000-0005-0000-0000-0000A5000000}"/>
    <cellStyle name="20% - Accent5 6 2 5" xfId="16713" xr:uid="{00000000-0005-0000-0000-0000A5000000}"/>
    <cellStyle name="20% - Accent5 6 2 6" xfId="26943" xr:uid="{00000000-0005-0000-0000-00002A000000}"/>
    <cellStyle name="20% - Accent5 6 2 7" xfId="28290" xr:uid="{00000000-0005-0000-0000-0000EB000000}"/>
    <cellStyle name="20% - Accent5 6 2 8" xfId="35074" xr:uid="{B24FFC9F-5487-4D63-A72B-D32366CCC3E7}"/>
    <cellStyle name="20% - Accent5 6 2 9" xfId="11453" xr:uid="{00000000-0005-0000-0000-0000A5000000}"/>
    <cellStyle name="20% - Accent5 6 3" xfId="6950" xr:uid="{B376412C-3B80-49E6-BEE4-1A8606B49E56}"/>
    <cellStyle name="20% - Accent5 6 3 2" xfId="10436" xr:uid="{BC38F6F4-20E0-4293-A1BE-0A5F45C69A9B}"/>
    <cellStyle name="20% - Accent5 6 3 2 2" xfId="15305" xr:uid="{00000000-0005-0000-0000-0000AA000000}"/>
    <cellStyle name="20% - Accent5 6 3 2 2 2" xfId="19664" xr:uid="{00000000-0005-0000-0000-0000AA000000}"/>
    <cellStyle name="20% - Accent5 6 3 2 2 3" xfId="29516" xr:uid="{00000000-0005-0000-0000-0000BE000000}"/>
    <cellStyle name="20% - Accent5 6 3 2 3" xfId="17860" xr:uid="{00000000-0005-0000-0000-0000AA000000}"/>
    <cellStyle name="20% - Accent5 6 3 2 4" xfId="28684" xr:uid="{00000000-0005-0000-0000-0000EE000000}"/>
    <cellStyle name="20% - Accent5 6 3 2 5" xfId="37305" xr:uid="{BC38F6F4-20E0-4293-A1BE-0A5F45C69A9B}"/>
    <cellStyle name="20% - Accent5 6 3 2 6" xfId="12887" xr:uid="{00000000-0005-0000-0000-0000AA000000}"/>
    <cellStyle name="20% - Accent5 6 3 3" xfId="10032" xr:uid="{2E94721E-6091-41F8-9D28-38D6308876B2}"/>
    <cellStyle name="20% - Accent5 6 3 3 2" xfId="19093" xr:uid="{00000000-0005-0000-0000-0000A9000000}"/>
    <cellStyle name="20% - Accent5 6 3 3 3" xfId="29197" xr:uid="{00000000-0005-0000-0000-0000BD000000}"/>
    <cellStyle name="20% - Accent5 6 3 3 4" xfId="36981" xr:uid="{2E94721E-6091-41F8-9D28-38D6308876B2}"/>
    <cellStyle name="20% - Accent5 6 3 3 5" xfId="14614" xr:uid="{00000000-0005-0000-0000-0000A9000000}"/>
    <cellStyle name="20% - Accent5 6 3 4" xfId="16809" xr:uid="{00000000-0005-0000-0000-0000A9000000}"/>
    <cellStyle name="20% - Accent5 6 3 5" xfId="28342" xr:uid="{00000000-0005-0000-0000-0000ED000000}"/>
    <cellStyle name="20% - Accent5 6 3 6" xfId="35183" xr:uid="{B376412C-3B80-49E6-BEE4-1A8606B49E56}"/>
    <cellStyle name="20% - Accent5 6 3 7" xfId="11564" xr:uid="{00000000-0005-0000-0000-0000A9000000}"/>
    <cellStyle name="20% - Accent5 6 4" xfId="7426" xr:uid="{1F038C4B-E73A-46A6-B9B3-447E720717B1}"/>
    <cellStyle name="20% - Accent5 6 4 2" xfId="10274" xr:uid="{31AA378B-E44D-4C0B-B0B9-948A0CFF75B0}"/>
    <cellStyle name="20% - Accent5 6 4 2 2" xfId="19420" xr:uid="{00000000-0005-0000-0000-0000AB000000}"/>
    <cellStyle name="20% - Accent5 6 4 2 3" xfId="29405" xr:uid="{00000000-0005-0000-0000-0000BF000000}"/>
    <cellStyle name="20% - Accent5 6 4 2 4" xfId="37193" xr:uid="{31AA378B-E44D-4C0B-B0B9-948A0CFF75B0}"/>
    <cellStyle name="20% - Accent5 6 4 2 5" xfId="15061" xr:uid="{00000000-0005-0000-0000-0000AB000000}"/>
    <cellStyle name="20% - Accent5 6 4 3" xfId="17617" xr:uid="{00000000-0005-0000-0000-0000AB000000}"/>
    <cellStyle name="20% - Accent5 6 4 4" xfId="28575" xr:uid="{00000000-0005-0000-0000-0000EF000000}"/>
    <cellStyle name="20% - Accent5 6 4 5" xfId="35572" xr:uid="{1F038C4B-E73A-46A6-B9B3-447E720717B1}"/>
    <cellStyle name="20% - Accent5 6 4 6" xfId="12641" xr:uid="{00000000-0005-0000-0000-0000AB000000}"/>
    <cellStyle name="20% - Accent5 6 5" xfId="9676" xr:uid="{30938450-9A07-40D9-AEBB-607617511530}"/>
    <cellStyle name="20% - Accent5 6 5 2" xfId="18853" xr:uid="{00000000-0005-0000-0000-0000A4000000}"/>
    <cellStyle name="20% - Accent5 6 5 3" xfId="28828" xr:uid="{00000000-0005-0000-0000-0000F0000000}"/>
    <cellStyle name="20% - Accent5 6 5 4" xfId="32755" xr:uid="{30938450-9A07-40D9-AEBB-607617511530}"/>
    <cellStyle name="20% - Accent5 6 5 5" xfId="36662" xr:uid="{30938450-9A07-40D9-AEBB-607617511530}"/>
    <cellStyle name="20% - Accent5 6 5 6" xfId="14320" xr:uid="{00000000-0005-0000-0000-0000A4000000}"/>
    <cellStyle name="20% - Accent5 6 6" xfId="4209" xr:uid="{0386DF87-7324-426B-A047-35BBA85BAFFD}"/>
    <cellStyle name="20% - Accent5 6 6 2" xfId="28976" xr:uid="{00000000-0005-0000-0000-0000BB000000}"/>
    <cellStyle name="20% - Accent5 6 6 3" xfId="30392" xr:uid="{0386DF87-7324-426B-A047-35BBA85BAFFD}"/>
    <cellStyle name="20% - Accent5 6 6 4" xfId="16434" xr:uid="{00000000-0005-0000-0000-0000A4000000}"/>
    <cellStyle name="20% - Accent5 6 7" xfId="26452" xr:uid="{00000000-0005-0000-0000-00002A000000}"/>
    <cellStyle name="20% - Accent5 6 8" xfId="26772" xr:uid="{00000000-0005-0000-0000-0000B6060000}"/>
    <cellStyle name="20% - Accent5 6 9" xfId="33349" xr:uid="{00000000-0005-0000-0000-000028000000}"/>
    <cellStyle name="20% - Accent5 7" xfId="4223" xr:uid="{C6EC1A38-1204-4426-BF12-5165BD7D0BC0}"/>
    <cellStyle name="20% - Accent5 7 2" xfId="10446" xr:uid="{D00DC0B1-CB27-43AC-802A-945DFC145B17}"/>
    <cellStyle name="20% - Accent5 7 2 2" xfId="11654" xr:uid="{00000000-0005-0000-0000-0000AE000000}"/>
    <cellStyle name="20% - Accent5 7 2 2 2" xfId="12976" xr:uid="{00000000-0005-0000-0000-0000AF000000}"/>
    <cellStyle name="20% - Accent5 7 2 2 2 2" xfId="15394" xr:uid="{00000000-0005-0000-0000-0000AF000000}"/>
    <cellStyle name="20% - Accent5 7 2 2 2 2 2" xfId="19753" xr:uid="{00000000-0005-0000-0000-0000AF000000}"/>
    <cellStyle name="20% - Accent5 7 2 2 2 3" xfId="17949" xr:uid="{00000000-0005-0000-0000-0000AF000000}"/>
    <cellStyle name="20% - Accent5 7 2 2 3" xfId="14703" xr:uid="{00000000-0005-0000-0000-0000AE000000}"/>
    <cellStyle name="20% - Accent5 7 2 2 3 2" xfId="19182" xr:uid="{00000000-0005-0000-0000-0000AE000000}"/>
    <cellStyle name="20% - Accent5 7 2 2 4" xfId="16898" xr:uid="{00000000-0005-0000-0000-0000AE000000}"/>
    <cellStyle name="20% - Accent5 7 2 3" xfId="12808" xr:uid="{00000000-0005-0000-0000-0000B0000000}"/>
    <cellStyle name="20% - Accent5 7 2 3 2" xfId="15226" xr:uid="{00000000-0005-0000-0000-0000B0000000}"/>
    <cellStyle name="20% - Accent5 7 2 3 2 2" xfId="19585" xr:uid="{00000000-0005-0000-0000-0000B0000000}"/>
    <cellStyle name="20% - Accent5 7 2 3 3" xfId="17781" xr:uid="{00000000-0005-0000-0000-0000B0000000}"/>
    <cellStyle name="20% - Accent5 7 2 4" xfId="14529" xr:uid="{00000000-0005-0000-0000-0000AD000000}"/>
    <cellStyle name="20% - Accent5 7 2 4 2" xfId="19011" xr:uid="{00000000-0005-0000-0000-0000AD000000}"/>
    <cellStyle name="20% - Accent5 7 2 5" xfId="16726" xr:uid="{00000000-0005-0000-0000-0000AD000000}"/>
    <cellStyle name="20% - Accent5 7 2 6" xfId="28693" xr:uid="{00000000-0005-0000-0000-0000F2000000}"/>
    <cellStyle name="20% - Accent5 7 2 7" xfId="11466" xr:uid="{00000000-0005-0000-0000-0000AD000000}"/>
    <cellStyle name="20% - Accent5 7 3" xfId="11577" xr:uid="{00000000-0005-0000-0000-0000B1000000}"/>
    <cellStyle name="20% - Accent5 7 3 2" xfId="12900" xr:uid="{00000000-0005-0000-0000-0000B2000000}"/>
    <cellStyle name="20% - Accent5 7 3 2 2" xfId="15318" xr:uid="{00000000-0005-0000-0000-0000B2000000}"/>
    <cellStyle name="20% - Accent5 7 3 2 2 2" xfId="19677" xr:uid="{00000000-0005-0000-0000-0000B2000000}"/>
    <cellStyle name="20% - Accent5 7 3 2 3" xfId="17873" xr:uid="{00000000-0005-0000-0000-0000B2000000}"/>
    <cellStyle name="20% - Accent5 7 3 3" xfId="14627" xr:uid="{00000000-0005-0000-0000-0000B1000000}"/>
    <cellStyle name="20% - Accent5 7 3 3 2" xfId="19106" xr:uid="{00000000-0005-0000-0000-0000B1000000}"/>
    <cellStyle name="20% - Accent5 7 3 4" xfId="16822" xr:uid="{00000000-0005-0000-0000-0000B1000000}"/>
    <cellStyle name="20% - Accent5 7 3 5" xfId="28883" xr:uid="{00000000-0005-0000-0000-0000F3000000}"/>
    <cellStyle name="20% - Accent5 7 4" xfId="12656" xr:uid="{00000000-0005-0000-0000-0000B3000000}"/>
    <cellStyle name="20% - Accent5 7 4 2" xfId="15076" xr:uid="{00000000-0005-0000-0000-0000B3000000}"/>
    <cellStyle name="20% - Accent5 7 4 2 2" xfId="19435" xr:uid="{00000000-0005-0000-0000-0000B3000000}"/>
    <cellStyle name="20% - Accent5 7 4 3" xfId="17632" xr:uid="{00000000-0005-0000-0000-0000B3000000}"/>
    <cellStyle name="20% - Accent5 7 5" xfId="14334" xr:uid="{00000000-0005-0000-0000-0000AC000000}"/>
    <cellStyle name="20% - Accent5 7 5 2" xfId="18866" xr:uid="{00000000-0005-0000-0000-0000AC000000}"/>
    <cellStyle name="20% - Accent5 7 6" xfId="16454" xr:uid="{00000000-0005-0000-0000-0000AC000000}"/>
    <cellStyle name="20% - Accent5 7 7" xfId="26438" xr:uid="{00000000-0005-0000-0000-00002B000000}"/>
    <cellStyle name="20% - Accent5 7 8" xfId="28353" xr:uid="{00000000-0005-0000-0000-0000F1000000}"/>
    <cellStyle name="20% - Accent5 7 9" xfId="11086" xr:uid="{00000000-0005-0000-0000-0000AC000000}"/>
    <cellStyle name="20% - Accent5 8" xfId="4237" xr:uid="{A69E31E3-02E9-4DE8-9DBD-40FF0C7218D2}"/>
    <cellStyle name="20% - Accent5 8 2" xfId="11404" xr:uid="{00000000-0005-0000-0000-0000B5000000}"/>
    <cellStyle name="20% - Accent5 8 2 2" xfId="11600" xr:uid="{00000000-0005-0000-0000-0000B6000000}"/>
    <cellStyle name="20% - Accent5 8 2 2 2" xfId="12922" xr:uid="{00000000-0005-0000-0000-0000B7000000}"/>
    <cellStyle name="20% - Accent5 8 2 2 2 2" xfId="15340" xr:uid="{00000000-0005-0000-0000-0000B7000000}"/>
    <cellStyle name="20% - Accent5 8 2 2 2 2 2" xfId="19699" xr:uid="{00000000-0005-0000-0000-0000B7000000}"/>
    <cellStyle name="20% - Accent5 8 2 2 2 3" xfId="17895" xr:uid="{00000000-0005-0000-0000-0000B7000000}"/>
    <cellStyle name="20% - Accent5 8 2 2 3" xfId="14649" xr:uid="{00000000-0005-0000-0000-0000B6000000}"/>
    <cellStyle name="20% - Accent5 8 2 2 3 2" xfId="19128" xr:uid="{00000000-0005-0000-0000-0000B6000000}"/>
    <cellStyle name="20% - Accent5 8 2 2 4" xfId="16844" xr:uid="{00000000-0005-0000-0000-0000B6000000}"/>
    <cellStyle name="20% - Accent5 8 2 3" xfId="12754" xr:uid="{00000000-0005-0000-0000-0000B8000000}"/>
    <cellStyle name="20% - Accent5 8 2 3 2" xfId="15172" xr:uid="{00000000-0005-0000-0000-0000B8000000}"/>
    <cellStyle name="20% - Accent5 8 2 3 2 2" xfId="19531" xr:uid="{00000000-0005-0000-0000-0000B8000000}"/>
    <cellStyle name="20% - Accent5 8 2 3 3" xfId="17727" xr:uid="{00000000-0005-0000-0000-0000B8000000}"/>
    <cellStyle name="20% - Accent5 8 2 4" xfId="14473" xr:uid="{00000000-0005-0000-0000-0000B5000000}"/>
    <cellStyle name="20% - Accent5 8 2 4 2" xfId="18957" xr:uid="{00000000-0005-0000-0000-0000B5000000}"/>
    <cellStyle name="20% - Accent5 8 2 5" xfId="16666" xr:uid="{00000000-0005-0000-0000-0000B5000000}"/>
    <cellStyle name="20% - Accent5 8 3" xfId="11518" xr:uid="{00000000-0005-0000-0000-0000B9000000}"/>
    <cellStyle name="20% - Accent5 8 3 2" xfId="12841" xr:uid="{00000000-0005-0000-0000-0000BA000000}"/>
    <cellStyle name="20% - Accent5 8 3 2 2" xfId="15259" xr:uid="{00000000-0005-0000-0000-0000BA000000}"/>
    <cellStyle name="20% - Accent5 8 3 2 2 2" xfId="19618" xr:uid="{00000000-0005-0000-0000-0000BA000000}"/>
    <cellStyle name="20% - Accent5 8 3 2 3" xfId="17814" xr:uid="{00000000-0005-0000-0000-0000BA000000}"/>
    <cellStyle name="20% - Accent5 8 3 3" xfId="14568" xr:uid="{00000000-0005-0000-0000-0000B9000000}"/>
    <cellStyle name="20% - Accent5 8 3 3 2" xfId="19047" xr:uid="{00000000-0005-0000-0000-0000B9000000}"/>
    <cellStyle name="20% - Accent5 8 3 4" xfId="16763" xr:uid="{00000000-0005-0000-0000-0000B9000000}"/>
    <cellStyle name="20% - Accent5 8 4" xfId="12558" xr:uid="{00000000-0005-0000-0000-0000BB000000}"/>
    <cellStyle name="20% - Accent5 8 4 2" xfId="14981" xr:uid="{00000000-0005-0000-0000-0000BB000000}"/>
    <cellStyle name="20% - Accent5 8 4 2 2" xfId="19340" xr:uid="{00000000-0005-0000-0000-0000BB000000}"/>
    <cellStyle name="20% - Accent5 8 4 3" xfId="17537" xr:uid="{00000000-0005-0000-0000-0000BB000000}"/>
    <cellStyle name="20% - Accent5 8 5" xfId="14187" xr:uid="{00000000-0005-0000-0000-0000B4000000}"/>
    <cellStyle name="20% - Accent5 8 5 2" xfId="18781" xr:uid="{00000000-0005-0000-0000-0000B4000000}"/>
    <cellStyle name="20% - Accent5 8 6" xfId="16192" xr:uid="{00000000-0005-0000-0000-0000B4000000}"/>
    <cellStyle name="20% - Accent5 8 7" xfId="26597" xr:uid="{00000000-0005-0000-0000-00002C000000}"/>
    <cellStyle name="20% - Accent5 8 8" xfId="10786" xr:uid="{00000000-0005-0000-0000-0000B4000000}"/>
    <cellStyle name="20% - Accent5 9" xfId="4264" xr:uid="{CDE49FCF-FC3A-4295-ACE8-9E9365F3E9AD}"/>
    <cellStyle name="20% - Accent5 9 2" xfId="4276" xr:uid="{7DE47752-DD12-4DDD-91CE-4F95A29F0BBC}"/>
    <cellStyle name="20% - Accent5 9 2 2" xfId="19955" xr:uid="{00000000-0005-0000-0000-0000BC000000}"/>
    <cellStyle name="20% - Accent5 9 2 3" xfId="30429" xr:uid="{7DE47752-DD12-4DDD-91CE-4F95A29F0BBC}"/>
    <cellStyle name="20% - Accent5 9 2 4" xfId="15596" xr:uid="{00000000-0005-0000-0000-0000BC000000}"/>
    <cellStyle name="20% - Accent5 9 3" xfId="18154" xr:uid="{00000000-0005-0000-0000-0000BC000000}"/>
    <cellStyle name="20% - Accent5 9 4" xfId="28555" xr:uid="{00000000-0005-0000-0000-0000F5000000}"/>
    <cellStyle name="20% - Accent5 9 5" xfId="30418" xr:uid="{CDE49FCF-FC3A-4295-ACE8-9E9365F3E9AD}"/>
    <cellStyle name="20% - Accent5 9 6" xfId="33959" xr:uid="{CDE49FCF-FC3A-4295-ACE8-9E9365F3E9AD}"/>
    <cellStyle name="20% - Accent5 9 7" xfId="13202" xr:uid="{00000000-0005-0000-0000-0000BC000000}"/>
    <cellStyle name="20% - Accent6" xfId="3123" builtinId="50" customBuiltin="1"/>
    <cellStyle name="20% - Accent6 10" xfId="4291" xr:uid="{B9DB0909-FA0A-4B05-B873-92300E24524D}"/>
    <cellStyle name="20% - Accent6 10 2" xfId="10067" xr:uid="{C141F3D7-EBE1-4B26-97D8-693AE8A66D7C}"/>
    <cellStyle name="20% - Accent6 10 2 2" xfId="28736" xr:uid="{00000000-0005-0000-0000-0000F8000000}"/>
    <cellStyle name="20% - Accent6 10 2 3" xfId="32945" xr:uid="{C141F3D7-EBE1-4B26-97D8-693AE8A66D7C}"/>
    <cellStyle name="20% - Accent6 10 2 4" xfId="37010" xr:uid="{C141F3D7-EBE1-4B26-97D8-693AE8A66D7C}"/>
    <cellStyle name="20% - Accent6 10 2 5" xfId="18398" xr:uid="{00000000-0005-0000-0000-0000130F0000}"/>
    <cellStyle name="20% - Accent6 10 3" xfId="29225" xr:uid="{00000000-0005-0000-0000-0000C5000000}"/>
    <cellStyle name="20% - Accent6 10 4" xfId="28385" xr:uid="{00000000-0005-0000-0000-0000F7000000}"/>
    <cellStyle name="20% - Accent6 10 5" xfId="13548" xr:uid="{00000000-0005-0000-0000-0000130F0000}"/>
    <cellStyle name="20% - Accent6 11" xfId="4305" xr:uid="{52639CF3-4A92-4257-BA6C-59BED8DD5757}"/>
    <cellStyle name="20% - Accent6 11 2" xfId="10476" xr:uid="{9AA4D6B2-DE1D-4BA0-8B56-45B48E5CB65A}"/>
    <cellStyle name="20% - Accent6 11 2 2" xfId="32981" xr:uid="{9AA4D6B2-DE1D-4BA0-8B56-45B48E5CB65A}"/>
    <cellStyle name="20% - Accent6 11 2 3" xfId="37328" xr:uid="{9AA4D6B2-DE1D-4BA0-8B56-45B48E5CB65A}"/>
    <cellStyle name="20% - Accent6 11 2 4" xfId="28901" xr:uid="{00000000-0005-0000-0000-0000F9000000}"/>
    <cellStyle name="20% - Accent6 11 3" xfId="17499" xr:uid="{00000000-0005-0000-0000-00005B050000}"/>
    <cellStyle name="20% - Accent6 12" xfId="6702" xr:uid="{49177F1D-ABED-406C-B2BA-253EE52CF0C8}"/>
    <cellStyle name="20% - Accent6 12 2" xfId="27513" xr:uid="{00000000-0005-0000-0000-0000D6070000}"/>
    <cellStyle name="20% - Accent6 12 3" xfId="34995" xr:uid="{49177F1D-ABED-406C-B2BA-253EE52CF0C8}"/>
    <cellStyle name="20% - Accent6 12 4" xfId="26659" xr:uid="{00000000-0005-0000-0000-000055410000}"/>
    <cellStyle name="20% - Accent6 13" xfId="7329" xr:uid="{16B6B402-C185-4F7B-A7CA-65C464F7BBD8}"/>
    <cellStyle name="20% - Accent6 13 2" xfId="35475" xr:uid="{16B6B402-C185-4F7B-A7CA-65C464F7BBD8}"/>
    <cellStyle name="20% - Accent6 13 3" xfId="31696" xr:uid="{16B6B402-C185-4F7B-A7CA-65C464F7BBD8}"/>
    <cellStyle name="20% - Accent6 14" xfId="7746" xr:uid="{8E1907F0-1016-434D-95B0-2DCEFE8B71FA}"/>
    <cellStyle name="20% - Accent6 14 2" xfId="35867" xr:uid="{8E1907F0-1016-434D-95B0-2DCEFE8B71FA}"/>
    <cellStyle name="20% - Accent6 14 3" xfId="31848" xr:uid="{8E1907F0-1016-434D-95B0-2DCEFE8B71FA}"/>
    <cellStyle name="20% - Accent6 15" xfId="10606" xr:uid="{44F0C628-9311-4381-848C-0B543CEF018A}"/>
    <cellStyle name="20% - Accent6 15 2" xfId="37367" xr:uid="{44F0C628-9311-4381-848C-0B543CEF018A}"/>
    <cellStyle name="20% - Accent6 15 3" xfId="33101" xr:uid="{44F0C628-9311-4381-848C-0B543CEF018A}"/>
    <cellStyle name="20% - Accent6 16" xfId="33242" xr:uid="{00000000-0005-0000-0000-0000B96C0000}"/>
    <cellStyle name="20% - Accent6 17" xfId="12491" xr:uid="{00000000-0005-0000-0000-00009C300000}"/>
    <cellStyle name="20% - Accent6 2" xfId="451" xr:uid="{00000000-0005-0000-0000-00003E000000}"/>
    <cellStyle name="20% - Accent6 2 10" xfId="6890" xr:uid="{C79494B7-2B3D-460E-A284-2AAA2BECF374}"/>
    <cellStyle name="20% - Accent6 2 10 2" xfId="31564" xr:uid="{C79494B7-2B3D-460E-A284-2AAA2BECF374}"/>
    <cellStyle name="20% - Accent6 2 10 3" xfId="35123" xr:uid="{C79494B7-2B3D-460E-A284-2AAA2BECF374}"/>
    <cellStyle name="20% - Accent6 2 10 4" xfId="29579" xr:uid="{00000000-0005-0000-0000-000009000000}"/>
    <cellStyle name="20% - Accent6 2 11" xfId="7361" xr:uid="{475E53BC-4A70-4198-BC9E-E918559527C6}"/>
    <cellStyle name="20% - Accent6 2 11 2" xfId="35507" xr:uid="{475E53BC-4A70-4198-BC9E-E918559527C6}"/>
    <cellStyle name="20% - Accent6 2 11 3" xfId="31721" xr:uid="{475E53BC-4A70-4198-BC9E-E918559527C6}"/>
    <cellStyle name="20% - Accent6 2 12" xfId="8856" xr:uid="{44837963-F4A7-411D-992A-3140B2F42A0D}"/>
    <cellStyle name="20% - Accent6 2 13" xfId="9277" xr:uid="{F12672F4-B840-4952-AC9D-77D19C0C8CFF}"/>
    <cellStyle name="20% - Accent6 2 13 2" xfId="36337" xr:uid="{F12672F4-B840-4952-AC9D-77D19C0C8CFF}"/>
    <cellStyle name="20% - Accent6 2 13 3" xfId="32419" xr:uid="{F12672F4-B840-4952-AC9D-77D19C0C8CFF}"/>
    <cellStyle name="20% - Accent6 2 14" xfId="3825" xr:uid="{49E6D6C3-CF4B-4473-B0CB-057FD926BA3C}"/>
    <cellStyle name="20% - Accent6 2 15" xfId="3172" xr:uid="{00000000-0005-0000-0000-000025000000}"/>
    <cellStyle name="20% - Accent6 2 15 2" xfId="33272" xr:uid="{00000000-0005-0000-0000-000025000000}"/>
    <cellStyle name="20% - Accent6 2 2" xfId="640" xr:uid="{00000000-0005-0000-0000-00003F000000}"/>
    <cellStyle name="20% - Accent6 2 2 2" xfId="3405" xr:uid="{00000000-0005-0000-0000-000001020000}"/>
    <cellStyle name="20% - Accent6 2 2 2 2" xfId="7020" xr:uid="{E0425600-D739-4803-B185-BF92C6526A2D}"/>
    <cellStyle name="20% - Accent6 2 2 2 2 2" xfId="10154" xr:uid="{C90D47AB-0EA0-4F89-8E8C-3457FBC3C631}"/>
    <cellStyle name="20% - Accent6 2 2 2 2 2 2" xfId="37096" xr:uid="{C90D47AB-0EA0-4F89-8E8C-3457FBC3C631}"/>
    <cellStyle name="20% - Accent6 2 2 2 2 2 3" xfId="29311" xr:uid="{00000000-0005-0000-0000-0000CA000000}"/>
    <cellStyle name="20% - Accent6 2 2 2 2 3" xfId="35249" xr:uid="{E0425600-D739-4803-B185-BF92C6526A2D}"/>
    <cellStyle name="20% - Accent6 2 2 2 2 4" xfId="28466" xr:uid="{00000000-0005-0000-0000-0000FD000000}"/>
    <cellStyle name="20% - Accent6 2 2 2 3" xfId="7505" xr:uid="{54151363-E091-4963-A494-8587D6AC1B16}"/>
    <cellStyle name="20% - Accent6 2 2 2 3 2" xfId="35651" xr:uid="{54151363-E091-4963-A494-8587D6AC1B16}"/>
    <cellStyle name="20% - Accent6 2 2 2 3 3" xfId="29053" xr:uid="{00000000-0005-0000-0000-0000C9000000}"/>
    <cellStyle name="20% - Accent6 2 2 2 4" xfId="9778" xr:uid="{1CEF4C6A-7616-421E-B6B2-FB3BAF6FEE80}"/>
    <cellStyle name="20% - Accent6 2 2 2 4 2" xfId="36739" xr:uid="{1CEF4C6A-7616-421E-B6B2-FB3BAF6FEE80}"/>
    <cellStyle name="20% - Accent6 2 2 2 4 3" xfId="27937" xr:uid="{00000000-0005-0000-0000-0000FC000000}"/>
    <cellStyle name="20% - Accent6 2 2 2 5" xfId="4945" xr:uid="{87306904-CB03-4AF0-8CD5-927025B6819F}"/>
    <cellStyle name="20% - Accent6 2 2 2 6" xfId="33426" xr:uid="{00000000-0005-0000-0000-000001020000}"/>
    <cellStyle name="20% - Accent6 2 2 2 7" xfId="17398" xr:uid="{00000000-0005-0000-0000-000015000000}"/>
    <cellStyle name="20% - Accent6 2 2 3" xfId="3341" xr:uid="{00000000-0005-0000-0000-00002B000000}"/>
    <cellStyle name="20% - Accent6 2 2 3 2" xfId="10153" xr:uid="{1CC980FF-56C1-4A6A-9C03-1EE5B99E4D6A}"/>
    <cellStyle name="20% - Accent6 2 2 3 2 2" xfId="37095" xr:uid="{1CC980FF-56C1-4A6A-9C03-1EE5B99E4D6A}"/>
    <cellStyle name="20% - Accent6 2 2 3 2 3" xfId="29310" xr:uid="{00000000-0005-0000-0000-0000CB000000}"/>
    <cellStyle name="20% - Accent6 2 2 3 3" xfId="33367" xr:uid="{00000000-0005-0000-0000-00002B000000}"/>
    <cellStyle name="20% - Accent6 2 2 3 4" xfId="26511" xr:uid="{00000000-0005-0000-0000-00002E000000}"/>
    <cellStyle name="20% - Accent6 2 2 4" xfId="6969" xr:uid="{54A19612-2134-4FA2-A89C-6A762CD134B0}"/>
    <cellStyle name="20% - Accent6 2 2 4 2" xfId="9715" xr:uid="{B69D96AE-B444-4B69-BC9D-41DB3EAA48CA}"/>
    <cellStyle name="20% - Accent6 2 2 4 2 2" xfId="36681" xr:uid="{B69D96AE-B444-4B69-BC9D-41DB3EAA48CA}"/>
    <cellStyle name="20% - Accent6 2 2 4 2 3" xfId="32772" xr:uid="{B69D96AE-B444-4B69-BC9D-41DB3EAA48CA}"/>
    <cellStyle name="20% - Accent6 2 2 4 3" xfId="35202" xr:uid="{54A19612-2134-4FA2-A89C-6A762CD134B0}"/>
    <cellStyle name="20% - Accent6 2 2 4 4" xfId="28995" xr:uid="{00000000-0005-0000-0000-0000C8000000}"/>
    <cellStyle name="20% - Accent6 2 2 5" xfId="7201" xr:uid="{21D4D948-FCAE-4A8F-8CDA-D8270DDC0A30}"/>
    <cellStyle name="20% - Accent6 2 2 5 2" xfId="35355" xr:uid="{21D4D948-FCAE-4A8F-8CDA-D8270DDC0A30}"/>
    <cellStyle name="20% - Accent6 2 2 5 3" xfId="31642" xr:uid="{21D4D948-FCAE-4A8F-8CDA-D8270DDC0A30}"/>
    <cellStyle name="20% - Accent6 2 2 6" xfId="7446" xr:uid="{4B9833DA-0B62-498D-B02B-18D503EAD30F}"/>
    <cellStyle name="20% - Accent6 2 2 6 2" xfId="35592" xr:uid="{4B9833DA-0B62-498D-B02B-18D503EAD30F}"/>
    <cellStyle name="20% - Accent6 2 2 6 3" xfId="31746" xr:uid="{4B9833DA-0B62-498D-B02B-18D503EAD30F}"/>
    <cellStyle name="20% - Accent6 2 2 7" xfId="9449" xr:uid="{0B9F44F0-7C06-4597-9D15-6E1D94A41BC5}"/>
    <cellStyle name="20% - Accent6 2 2 7 2" xfId="36444" xr:uid="{0B9F44F0-7C06-4597-9D15-6E1D94A41BC5}"/>
    <cellStyle name="20% - Accent6 2 2 7 3" xfId="32553" xr:uid="{0B9F44F0-7C06-4597-9D15-6E1D94A41BC5}"/>
    <cellStyle name="20% - Accent6 2 2 8" xfId="3275" xr:uid="{00000000-0005-0000-0000-000026000000}"/>
    <cellStyle name="20% - Accent6 2 3" xfId="641" xr:uid="{00000000-0005-0000-0000-000040000000}"/>
    <cellStyle name="20% - Accent6 2 3 2" xfId="642" xr:uid="{00000000-0005-0000-0000-000041000000}"/>
    <cellStyle name="20% - Accent6 2 3 2 2" xfId="7021" xr:uid="{BB3FAE3B-310D-447E-8C29-E89A4CDB4895}"/>
    <cellStyle name="20% - Accent6 2 3 2 2 2" xfId="10155" xr:uid="{9DBAD6DF-F598-4DA7-B55D-39C055954850}"/>
    <cellStyle name="20% - Accent6 2 3 2 2 2 2" xfId="37097" xr:uid="{9DBAD6DF-F598-4DA7-B55D-39C055954850}"/>
    <cellStyle name="20% - Accent6 2 3 2 2 2 3" xfId="29312" xr:uid="{00000000-0005-0000-0000-0000CE000000}"/>
    <cellStyle name="20% - Accent6 2 3 2 2 3" xfId="35250" xr:uid="{BB3FAE3B-310D-447E-8C29-E89A4CDB4895}"/>
    <cellStyle name="20% - Accent6 2 3 2 2 4" xfId="28467" xr:uid="{00000000-0005-0000-0000-000001010000}"/>
    <cellStyle name="20% - Accent6 2 3 2 3" xfId="7202" xr:uid="{8A4822C9-38A7-47BA-92E9-64C2956F81D1}"/>
    <cellStyle name="20% - Accent6 2 3 2 3 2" xfId="9779" xr:uid="{20597976-9433-4B5D-867E-F62DEBE93879}"/>
    <cellStyle name="20% - Accent6 2 3 2 3 2 2" xfId="36740" xr:uid="{20597976-9433-4B5D-867E-F62DEBE93879}"/>
    <cellStyle name="20% - Accent6 2 3 2 3 2 3" xfId="32796" xr:uid="{20597976-9433-4B5D-867E-F62DEBE93879}"/>
    <cellStyle name="20% - Accent6 2 3 2 3 3" xfId="35356" xr:uid="{8A4822C9-38A7-47BA-92E9-64C2956F81D1}"/>
    <cellStyle name="20% - Accent6 2 3 2 3 4" xfId="29054" xr:uid="{00000000-0005-0000-0000-0000CD000000}"/>
    <cellStyle name="20% - Accent6 2 3 2 4" xfId="7506" xr:uid="{2E3A2FB0-2F4D-4D0C-AF48-D4A462832211}"/>
    <cellStyle name="20% - Accent6 2 3 2 4 2" xfId="35652" xr:uid="{2E3A2FB0-2F4D-4D0C-AF48-D4A462832211}"/>
    <cellStyle name="20% - Accent6 2 3 2 4 3" xfId="31755" xr:uid="{2E3A2FB0-2F4D-4D0C-AF48-D4A462832211}"/>
    <cellStyle name="20% - Accent6 2 3 2 5" xfId="9450" xr:uid="{C659AE40-B892-4D14-9324-D1F7BB1C4F8F}"/>
    <cellStyle name="20% - Accent6 2 3 2 5 2" xfId="36445" xr:uid="{C659AE40-B892-4D14-9324-D1F7BB1C4F8F}"/>
    <cellStyle name="20% - Accent6 2 3 2 5 3" xfId="32554" xr:uid="{C659AE40-B892-4D14-9324-D1F7BB1C4F8F}"/>
    <cellStyle name="20% - Accent6 2 3 2 6" xfId="3406" xr:uid="{00000000-0005-0000-0000-000003020000}"/>
    <cellStyle name="20% - Accent6 2 3 2 6 2" xfId="33427" xr:uid="{00000000-0005-0000-0000-000003020000}"/>
    <cellStyle name="20% - Accent6 2 3 2 7" xfId="26884" xr:uid="{00000000-0005-0000-0000-00002D000000}"/>
    <cellStyle name="20% - Accent6 2 3 3" xfId="27543" xr:uid="{00000000-0005-0000-0000-0000FF000000}"/>
    <cellStyle name="20% - Accent6 2 3 4" xfId="16213" xr:uid="{00000000-0005-0000-0000-0000BE000000}"/>
    <cellStyle name="20% - Accent6 2 4" xfId="643" xr:uid="{00000000-0005-0000-0000-000042000000}"/>
    <cellStyle name="20% - Accent6 2 4 2" xfId="7022" xr:uid="{6BC707F3-D5FC-4C8C-9A63-3D7A404BAD16}"/>
    <cellStyle name="20% - Accent6 2 4 2 2" xfId="10156" xr:uid="{ADD5B6F7-E8E5-43DA-899D-3D721D57E91F}"/>
    <cellStyle name="20% - Accent6 2 4 2 2 2" xfId="37098" xr:uid="{ADD5B6F7-E8E5-43DA-899D-3D721D57E91F}"/>
    <cellStyle name="20% - Accent6 2 4 2 2 3" xfId="29313" xr:uid="{00000000-0005-0000-0000-0000D0000000}"/>
    <cellStyle name="20% - Accent6 2 4 2 3" xfId="35251" xr:uid="{6BC707F3-D5FC-4C8C-9A63-3D7A404BAD16}"/>
    <cellStyle name="20% - Accent6 2 4 2 4" xfId="28468" xr:uid="{00000000-0005-0000-0000-000003010000}"/>
    <cellStyle name="20% - Accent6 2 4 3" xfId="7203" xr:uid="{57A072C9-E851-4909-B2F0-C961298B4EC7}"/>
    <cellStyle name="20% - Accent6 2 4 3 2" xfId="9780" xr:uid="{FB5D9B07-F474-41F5-A834-12DD01622DE9}"/>
    <cellStyle name="20% - Accent6 2 4 3 2 2" xfId="36741" xr:uid="{FB5D9B07-F474-41F5-A834-12DD01622DE9}"/>
    <cellStyle name="20% - Accent6 2 4 3 2 3" xfId="32797" xr:uid="{FB5D9B07-F474-41F5-A834-12DD01622DE9}"/>
    <cellStyle name="20% - Accent6 2 4 3 3" xfId="35357" xr:uid="{57A072C9-E851-4909-B2F0-C961298B4EC7}"/>
    <cellStyle name="20% - Accent6 2 4 3 4" xfId="29055" xr:uid="{00000000-0005-0000-0000-0000CF000000}"/>
    <cellStyle name="20% - Accent6 2 4 4" xfId="7507" xr:uid="{6E0DD6FB-11A5-4CBA-AD89-3B3B07A7992D}"/>
    <cellStyle name="20% - Accent6 2 4 4 2" xfId="35653" xr:uid="{6E0DD6FB-11A5-4CBA-AD89-3B3B07A7992D}"/>
    <cellStyle name="20% - Accent6 2 4 4 3" xfId="27969" xr:uid="{00000000-0005-0000-0000-000002010000}"/>
    <cellStyle name="20% - Accent6 2 4 5" xfId="9451" xr:uid="{79F3604A-044E-4027-9643-737D1DE95B64}"/>
    <cellStyle name="20% - Accent6 2 4 5 2" xfId="36446" xr:uid="{79F3604A-044E-4027-9643-737D1DE95B64}"/>
    <cellStyle name="20% - Accent6 2 4 5 3" xfId="32555" xr:uid="{79F3604A-044E-4027-9643-737D1DE95B64}"/>
    <cellStyle name="20% - Accent6 2 4 6" xfId="3407" xr:uid="{00000000-0005-0000-0000-000004020000}"/>
    <cellStyle name="20% - Accent6 2 4 6 2" xfId="33428" xr:uid="{00000000-0005-0000-0000-000004020000}"/>
    <cellStyle name="20% - Accent6 2 4 7" xfId="18405" xr:uid="{00000000-0005-0000-0000-000014000000}"/>
    <cellStyle name="20% - Accent6 2 5" xfId="644" xr:uid="{00000000-0005-0000-0000-000043000000}"/>
    <cellStyle name="20% - Accent6 2 5 2" xfId="7023" xr:uid="{F597BB73-1BE4-4196-8C52-A923EBB8CE0C}"/>
    <cellStyle name="20% - Accent6 2 5 2 2" xfId="10157" xr:uid="{0DD5B05C-4575-4327-8265-5AC4B1BCB3F0}"/>
    <cellStyle name="20% - Accent6 2 5 2 2 2" xfId="37099" xr:uid="{0DD5B05C-4575-4327-8265-5AC4B1BCB3F0}"/>
    <cellStyle name="20% - Accent6 2 5 2 2 3" xfId="29314" xr:uid="{00000000-0005-0000-0000-0000D2000000}"/>
    <cellStyle name="20% - Accent6 2 5 2 3" xfId="35252" xr:uid="{F597BB73-1BE4-4196-8C52-A923EBB8CE0C}"/>
    <cellStyle name="20% - Accent6 2 5 2 4" xfId="28469" xr:uid="{00000000-0005-0000-0000-000005010000}"/>
    <cellStyle name="20% - Accent6 2 5 3" xfId="7204" xr:uid="{9A979D6F-86CA-4A0E-8B73-808D177B8E22}"/>
    <cellStyle name="20% - Accent6 2 5 3 2" xfId="9781" xr:uid="{EC556A7D-8BF6-42A4-84D5-49952E9A66F6}"/>
    <cellStyle name="20% - Accent6 2 5 3 2 2" xfId="36742" xr:uid="{EC556A7D-8BF6-42A4-84D5-49952E9A66F6}"/>
    <cellStyle name="20% - Accent6 2 5 3 2 3" xfId="32798" xr:uid="{EC556A7D-8BF6-42A4-84D5-49952E9A66F6}"/>
    <cellStyle name="20% - Accent6 2 5 3 3" xfId="35358" xr:uid="{9A979D6F-86CA-4A0E-8B73-808D177B8E22}"/>
    <cellStyle name="20% - Accent6 2 5 3 4" xfId="29056" xr:uid="{00000000-0005-0000-0000-0000D1000000}"/>
    <cellStyle name="20% - Accent6 2 5 4" xfId="7508" xr:uid="{F18F06FC-1E71-4734-A733-18446F107B02}"/>
    <cellStyle name="20% - Accent6 2 5 4 2" xfId="35654" xr:uid="{F18F06FC-1E71-4734-A733-18446F107B02}"/>
    <cellStyle name="20% - Accent6 2 5 4 3" xfId="27938" xr:uid="{00000000-0005-0000-0000-000004010000}"/>
    <cellStyle name="20% - Accent6 2 5 5" xfId="9452" xr:uid="{F638B46D-EECD-4FB0-839B-8456792F8139}"/>
    <cellStyle name="20% - Accent6 2 5 5 2" xfId="36447" xr:uid="{F638B46D-EECD-4FB0-839B-8456792F8139}"/>
    <cellStyle name="20% - Accent6 2 5 5 3" xfId="32556" xr:uid="{F638B46D-EECD-4FB0-839B-8456792F8139}"/>
    <cellStyle name="20% - Accent6 2 5 6" xfId="3408" xr:uid="{00000000-0005-0000-0000-000005020000}"/>
    <cellStyle name="20% - Accent6 2 5 6 2" xfId="33429" xr:uid="{00000000-0005-0000-0000-000005020000}"/>
    <cellStyle name="20% - Accent6 2 5 7" xfId="26025" xr:uid="{00000000-0005-0000-0000-00001C000000}"/>
    <cellStyle name="20% - Accent6 2 6" xfId="2979" xr:uid="{00000000-0005-0000-0000-000044000000}"/>
    <cellStyle name="20% - Accent6 2 6 2" xfId="10313" xr:uid="{7AE9777A-6EC4-4C9C-8EFF-65A36CBE8010}"/>
    <cellStyle name="20% - Accent6 2 6 3" xfId="27569" xr:uid="{00000000-0005-0000-0000-000006010000}"/>
    <cellStyle name="20% - Accent6 2 6 4" xfId="26540" xr:uid="{00000000-0005-0000-0000-00002D000000}"/>
    <cellStyle name="20% - Accent6 2 7" xfId="2864" xr:uid="{00000000-0005-0000-0000-000045000000}"/>
    <cellStyle name="20% - Accent6 2 7 2" xfId="10084" xr:uid="{FC9B9F8C-F970-417C-88AD-E6BE77FF0E7E}"/>
    <cellStyle name="20% - Accent6 2 7 2 2" xfId="37026" xr:uid="{FC9B9F8C-F970-417C-88AD-E6BE77FF0E7E}"/>
    <cellStyle name="20% - Accent6 2 7 2 3" xfId="29241" xr:uid="{00000000-0005-0000-0000-0000D5000000}"/>
    <cellStyle name="20% - Accent6 2 7 3" xfId="30166" xr:uid="{E2C9B8AE-8D51-497C-9359-C4F6CFBA5967}"/>
    <cellStyle name="20% - Accent6 2 7 4" xfId="28402" xr:uid="{00000000-0005-0000-0000-000008010000}"/>
    <cellStyle name="20% - Accent6 2 8" xfId="639" xr:uid="{00000000-0005-0000-0000-000046000000}"/>
    <cellStyle name="20% - Accent6 2 8 2" xfId="30126" xr:uid="{F43F8FA2-6C69-4C6C-8F34-54439078F6DF}"/>
    <cellStyle name="20% - Accent6 2 8 3" xfId="28928" xr:uid="{00000000-0005-0000-0000-0000C7000000}"/>
    <cellStyle name="20% - Accent6 2 9" xfId="6741" xr:uid="{46AC945C-03D6-4B33-9131-CE31A9E1AB84}"/>
    <cellStyle name="20% - Accent6 2 9 2" xfId="9602" xr:uid="{BC23D6D6-B79B-4027-93ED-61CAE99C8EB1}"/>
    <cellStyle name="20% - Accent6 2 9 2 2" xfId="36596" xr:uid="{BC23D6D6-B79B-4027-93ED-61CAE99C8EB1}"/>
    <cellStyle name="20% - Accent6 2 9 2 3" xfId="32704" xr:uid="{BC23D6D6-B79B-4027-93ED-61CAE99C8EB1}"/>
    <cellStyle name="20% - Accent6 2 9 3" xfId="35020" xr:uid="{46AC945C-03D6-4B33-9131-CE31A9E1AB84}"/>
    <cellStyle name="20% - Accent6 2 9 4" xfId="27844" xr:uid="{00000000-0005-0000-0000-0000FA000000}"/>
    <cellStyle name="20% - Accent6 3" xfId="3061" xr:uid="{00000000-0005-0000-0000-000047000000}"/>
    <cellStyle name="20% - Accent6 3 2" xfId="3288" xr:uid="{00000000-0005-0000-0000-000028000000}"/>
    <cellStyle name="20% - Accent6 3 2 2" xfId="3360" xr:uid="{00000000-0005-0000-0000-00002D000000}"/>
    <cellStyle name="20% - Accent6 3 2 2 2" xfId="7629" xr:uid="{8AF527C8-6AA6-40C5-AE77-9DB2F11E7B7B}"/>
    <cellStyle name="20% - Accent6 3 2 2 2 2" xfId="10381" xr:uid="{BABB7905-064B-456E-AA56-86A70745A4B9}"/>
    <cellStyle name="20% - Accent6 3 2 2 2 2 2" xfId="37251" xr:uid="{BABB7905-064B-456E-AA56-86A70745A4B9}"/>
    <cellStyle name="20% - Accent6 3 2 2 2 2 3" xfId="29462" xr:uid="{00000000-0005-0000-0000-0000D9000000}"/>
    <cellStyle name="20% - Accent6 3 2 2 2 3" xfId="35757" xr:uid="{8AF527C8-6AA6-40C5-AE77-9DB2F11E7B7B}"/>
    <cellStyle name="20% - Accent6 3 2 2 2 4" xfId="28630" xr:uid="{00000000-0005-0000-0000-00000C010000}"/>
    <cellStyle name="20% - Accent6 3 2 2 3" xfId="9979" xr:uid="{761FB467-1544-470D-BF27-72B2A8C200B1}"/>
    <cellStyle name="20% - Accent6 3 2 2 3 2" xfId="36928" xr:uid="{761FB467-1544-470D-BF27-72B2A8C200B1}"/>
    <cellStyle name="20% - Accent6 3 2 2 3 3" xfId="29143" xr:uid="{00000000-0005-0000-0000-0000D8000000}"/>
    <cellStyle name="20% - Accent6 3 2 2 4" xfId="33385" xr:uid="{00000000-0005-0000-0000-00002D000000}"/>
    <cellStyle name="20% - Accent6 3 2 2 5" xfId="26497" xr:uid="{00000000-0005-0000-0000-000030000000}"/>
    <cellStyle name="20% - Accent6 3 2 3" xfId="7464" xr:uid="{3FA6E46B-F7AF-4E69-8DDA-73C74669BD0E}"/>
    <cellStyle name="20% - Accent6 3 2 3 2" xfId="10158" xr:uid="{5147D145-D54F-4516-A042-53D780B5CDB2}"/>
    <cellStyle name="20% - Accent6 3 2 3 2 2" xfId="37100" xr:uid="{5147D145-D54F-4516-A042-53D780B5CDB2}"/>
    <cellStyle name="20% - Accent6 3 2 3 2 3" xfId="29315" xr:uid="{00000000-0005-0000-0000-0000DA000000}"/>
    <cellStyle name="20% - Accent6 3 2 3 3" xfId="35610" xr:uid="{3FA6E46B-F7AF-4E69-8DDA-73C74669BD0E}"/>
    <cellStyle name="20% - Accent6 3 2 3 4" xfId="28470" xr:uid="{00000000-0005-0000-0000-00000D010000}"/>
    <cellStyle name="20% - Accent6 3 2 4" xfId="9734" xr:uid="{8827CBE7-A77C-42B1-9939-DCC911FFE481}"/>
    <cellStyle name="20% - Accent6 3 2 4 2" xfId="36698" xr:uid="{8827CBE7-A77C-42B1-9939-DCC911FFE481}"/>
    <cellStyle name="20% - Accent6 3 2 4 3" xfId="29012" xr:uid="{00000000-0005-0000-0000-0000D7000000}"/>
    <cellStyle name="20% - Accent6 3 3" xfId="6767" xr:uid="{FCCA05CB-9558-4176-B9B4-B62AE016AF41}"/>
    <cellStyle name="20% - Accent6 3 3 2" xfId="7587" xr:uid="{8D0925BA-E7F3-4A72-A59E-F192951B6A20}"/>
    <cellStyle name="20% - Accent6 3 3 2 2" xfId="10354" xr:uid="{81B906FE-2B02-4128-91F6-3EC9CDAED1AE}"/>
    <cellStyle name="20% - Accent6 3 3 2 2 2" xfId="37225" xr:uid="{81B906FE-2B02-4128-91F6-3EC9CDAED1AE}"/>
    <cellStyle name="20% - Accent6 3 3 2 2 3" xfId="29436" xr:uid="{00000000-0005-0000-0000-0000DC000000}"/>
    <cellStyle name="20% - Accent6 3 3 2 3" xfId="35730" xr:uid="{8D0925BA-E7F3-4A72-A59E-F192951B6A20}"/>
    <cellStyle name="20% - Accent6 3 3 2 4" xfId="26899" xr:uid="{00000000-0005-0000-0000-00002F000000}"/>
    <cellStyle name="20% - Accent6 3 3 3" xfId="9952" xr:uid="{717EB8B7-5AF0-4D91-8D08-C205662CA101}"/>
    <cellStyle name="20% - Accent6 3 3 3 2" xfId="36901" xr:uid="{717EB8B7-5AF0-4D91-8D08-C205662CA101}"/>
    <cellStyle name="20% - Accent6 3 3 3 3" xfId="29117" xr:uid="{00000000-0005-0000-0000-0000DB000000}"/>
    <cellStyle name="20% - Accent6 3 3 4" xfId="35040" xr:uid="{FCCA05CB-9558-4176-B9B4-B62AE016AF41}"/>
    <cellStyle name="20% - Accent6 3 3 5" xfId="16212" xr:uid="{00000000-0005-0000-0000-0000BF000000}"/>
    <cellStyle name="20% - Accent6 3 4" xfId="6910" xr:uid="{17087AB4-5CF3-4B49-99F6-66D1D89653AC}"/>
    <cellStyle name="20% - Accent6 3 4 2" xfId="10102" xr:uid="{987E0248-F2B2-40F6-BECF-2B00AC88CEC0}"/>
    <cellStyle name="20% - Accent6 3 4 2 2" xfId="37044" xr:uid="{987E0248-F2B2-40F6-BECF-2B00AC88CEC0}"/>
    <cellStyle name="20% - Accent6 3 4 2 3" xfId="29259" xr:uid="{00000000-0005-0000-0000-0000DD000000}"/>
    <cellStyle name="20% - Accent6 3 4 3" xfId="28420" xr:uid="{00000000-0005-0000-0000-000010010000}"/>
    <cellStyle name="20% - Accent6 3 4 4" xfId="35143" xr:uid="{17087AB4-5CF3-4B49-99F6-66D1D89653AC}"/>
    <cellStyle name="20% - Accent6 3 4 5" xfId="26094" xr:uid="{00000000-0005-0000-0000-00001D000000}"/>
    <cellStyle name="20% - Accent6 3 5" xfId="7277" xr:uid="{2679922F-27EE-49B3-B587-34B9FBB73229}"/>
    <cellStyle name="20% - Accent6 3 5 2" xfId="9631" xr:uid="{A4C04315-0899-4CCE-AC1C-9EA3D5C5DC27}"/>
    <cellStyle name="20% - Accent6 3 5 2 2" xfId="36622" xr:uid="{A4C04315-0899-4CCE-AC1C-9EA3D5C5DC27}"/>
    <cellStyle name="20% - Accent6 3 5 2 3" xfId="32723" xr:uid="{A4C04315-0899-4CCE-AC1C-9EA3D5C5DC27}"/>
    <cellStyle name="20% - Accent6 3 5 3" xfId="35430" xr:uid="{2679922F-27EE-49B3-B587-34B9FBB73229}"/>
    <cellStyle name="20% - Accent6 3 5 4" xfId="26525" xr:uid="{00000000-0005-0000-0000-00002F000000}"/>
    <cellStyle name="20% - Accent6 3 6" xfId="7385" xr:uid="{678D399E-0DEA-4849-A38A-35613FC332DC}"/>
    <cellStyle name="20% - Accent6 3 6 2" xfId="35531" xr:uid="{678D399E-0DEA-4849-A38A-35613FC332DC}"/>
    <cellStyle name="20% - Accent6 3 6 3" xfId="27817" xr:uid="{00000000-0005-0000-0000-000009010000}"/>
    <cellStyle name="20% - Accent6 3 7" xfId="9322" xr:uid="{26159CFC-DF0D-4786-A9CB-53EC3918599F}"/>
    <cellStyle name="20% - Accent6 3 7 2" xfId="36361" xr:uid="{26159CFC-DF0D-4786-A9CB-53EC3918599F}"/>
    <cellStyle name="20% - Accent6 3 7 3" xfId="32450" xr:uid="{26159CFC-DF0D-4786-A9CB-53EC3918599F}"/>
    <cellStyle name="20% - Accent6 3 8" xfId="3199" xr:uid="{00000000-0005-0000-0000-000027000000}"/>
    <cellStyle name="20% - Accent6 3 8 2" xfId="33304" xr:uid="{00000000-0005-0000-0000-000027000000}"/>
    <cellStyle name="20% - Accent6 3 9" xfId="10806" xr:uid="{00000000-0005-0000-0000-0000BF000000}"/>
    <cellStyle name="20% - Accent6 4" xfId="3082" xr:uid="{00000000-0005-0000-0000-000048000000}"/>
    <cellStyle name="20% - Accent6 4 2" xfId="7297" xr:uid="{77C7293D-F0D0-474D-92CC-7C46E704D848}"/>
    <cellStyle name="20% - Accent6 4 2 2" xfId="10289" xr:uid="{E65BD492-CACC-401E-820B-0EC3ECD18704}"/>
    <cellStyle name="20% - Accent6 4 2 2 2" xfId="28791" xr:uid="{00000000-0005-0000-0000-000013010000}"/>
    <cellStyle name="20% - Accent6 4 2 2 3" xfId="26910" xr:uid="{00000000-0005-0000-0000-000031000000}"/>
    <cellStyle name="20% - Accent6 4 2 3" xfId="35450" xr:uid="{77C7293D-F0D0-474D-92CC-7C46E704D848}"/>
    <cellStyle name="20% - Accent6 4 3" xfId="7543" xr:uid="{2B4DEE4E-051A-42D8-BEF9-CAEC0BA4ABA4}"/>
    <cellStyle name="20% - Accent6 4 3 2" xfId="9699" xr:uid="{B01A9548-1333-406B-B967-34456051F528}"/>
    <cellStyle name="20% - Accent6 4 3 3" xfId="31772" xr:uid="{2B4DEE4E-051A-42D8-BEF9-CAEC0BA4ABA4}"/>
    <cellStyle name="20% - Accent6 4 3 4" xfId="35689" xr:uid="{2B4DEE4E-051A-42D8-BEF9-CAEC0BA4ABA4}"/>
    <cellStyle name="20% - Accent6 4 3 5" xfId="16047" xr:uid="{00000000-0005-0000-0000-000017000000}"/>
    <cellStyle name="20% - Accent6 4 4" xfId="9581" xr:uid="{23E515E9-BBCB-4B66-B1E5-F85985DCDD2C}"/>
    <cellStyle name="20% - Accent6 4 4 2" xfId="28752" xr:uid="{00000000-0005-0000-0000-000015010000}"/>
    <cellStyle name="20% - Accent6 4 4 3" xfId="32685" xr:uid="{23E515E9-BBCB-4B66-B1E5-F85985DCDD2C}"/>
    <cellStyle name="20% - Accent6 4 4 4" xfId="36576" xr:uid="{23E515E9-BBCB-4B66-B1E5-F85985DCDD2C}"/>
    <cellStyle name="20% - Accent6 4 4 5" xfId="26159" xr:uid="{00000000-0005-0000-0000-00001E000000}"/>
    <cellStyle name="20% - Accent6 4 5" xfId="3156" xr:uid="{00000000-0005-0000-0000-000029000000}"/>
    <cellStyle name="20% - Accent6 4 5 2" xfId="27718" xr:uid="{00000000-0005-0000-0000-000011010000}"/>
    <cellStyle name="20% - Accent6 4 5 3" xfId="26486" xr:uid="{00000000-0005-0000-0000-000031000000}"/>
    <cellStyle name="20% - Accent6 4 6" xfId="10912" xr:uid="{00000000-0005-0000-0000-0000C0000000}"/>
    <cellStyle name="20% - Accent6 5" xfId="351" xr:uid="{00000000-0005-0000-0000-000049000000}"/>
    <cellStyle name="20% - Accent6 5 10" xfId="11024" xr:uid="{00000000-0005-0000-0000-0000C1000000}"/>
    <cellStyle name="20% - Accent6 5 2" xfId="10306" xr:uid="{F5C00DE4-37EC-4CE0-83A7-35EADD768533}"/>
    <cellStyle name="20% - Accent6 5 2 2" xfId="11630" xr:uid="{00000000-0005-0000-0000-0000C3000000}"/>
    <cellStyle name="20% - Accent6 5 2 2 2" xfId="12952" xr:uid="{00000000-0005-0000-0000-0000C4000000}"/>
    <cellStyle name="20% - Accent6 5 2 2 2 2" xfId="15370" xr:uid="{00000000-0005-0000-0000-0000C4000000}"/>
    <cellStyle name="20% - Accent6 5 2 2 2 2 2" xfId="19729" xr:uid="{00000000-0005-0000-0000-0000C4000000}"/>
    <cellStyle name="20% - Accent6 5 2 2 2 3" xfId="17925" xr:uid="{00000000-0005-0000-0000-0000C4000000}"/>
    <cellStyle name="20% - Accent6 5 2 2 3" xfId="14679" xr:uid="{00000000-0005-0000-0000-0000C3000000}"/>
    <cellStyle name="20% - Accent6 5 2 2 3 2" xfId="19158" xr:uid="{00000000-0005-0000-0000-0000C3000000}"/>
    <cellStyle name="20% - Accent6 5 2 2 4" xfId="16874" xr:uid="{00000000-0005-0000-0000-0000C3000000}"/>
    <cellStyle name="20% - Accent6 5 2 2 5" xfId="28816" xr:uid="{00000000-0005-0000-0000-000018010000}"/>
    <cellStyle name="20% - Accent6 5 2 3" xfId="12784" xr:uid="{00000000-0005-0000-0000-0000C5000000}"/>
    <cellStyle name="20% - Accent6 5 2 3 2" xfId="15202" xr:uid="{00000000-0005-0000-0000-0000C5000000}"/>
    <cellStyle name="20% - Accent6 5 2 3 2 2" xfId="19561" xr:uid="{00000000-0005-0000-0000-0000C5000000}"/>
    <cellStyle name="20% - Accent6 5 2 3 3" xfId="17757" xr:uid="{00000000-0005-0000-0000-0000C5000000}"/>
    <cellStyle name="20% - Accent6 5 2 4" xfId="14505" xr:uid="{00000000-0005-0000-0000-0000C2000000}"/>
    <cellStyle name="20% - Accent6 5 2 4 2" xfId="18987" xr:uid="{00000000-0005-0000-0000-0000C2000000}"/>
    <cellStyle name="20% - Accent6 5 2 5" xfId="16702" xr:uid="{00000000-0005-0000-0000-0000C2000000}"/>
    <cellStyle name="20% - Accent6 5 2 6" xfId="26931" xr:uid="{00000000-0005-0000-0000-000032000000}"/>
    <cellStyle name="20% - Accent6 5 2 7" xfId="28592" xr:uid="{00000000-0005-0000-0000-000017010000}"/>
    <cellStyle name="20% - Accent6 5 2 8" xfId="11442" xr:uid="{00000000-0005-0000-0000-0000C2000000}"/>
    <cellStyle name="20% - Accent6 5 3" xfId="11553" xr:uid="{00000000-0005-0000-0000-0000C6000000}"/>
    <cellStyle name="20% - Accent6 5 3 2" xfId="12876" xr:uid="{00000000-0005-0000-0000-0000C7000000}"/>
    <cellStyle name="20% - Accent6 5 3 2 2" xfId="15294" xr:uid="{00000000-0005-0000-0000-0000C7000000}"/>
    <cellStyle name="20% - Accent6 5 3 2 2 2" xfId="19653" xr:uid="{00000000-0005-0000-0000-0000C7000000}"/>
    <cellStyle name="20% - Accent6 5 3 2 3" xfId="17849" xr:uid="{00000000-0005-0000-0000-0000C7000000}"/>
    <cellStyle name="20% - Accent6 5 3 3" xfId="14603" xr:uid="{00000000-0005-0000-0000-0000C6000000}"/>
    <cellStyle name="20% - Accent6 5 3 3 2" xfId="19082" xr:uid="{00000000-0005-0000-0000-0000C6000000}"/>
    <cellStyle name="20% - Accent6 5 3 4" xfId="16798" xr:uid="{00000000-0005-0000-0000-0000C6000000}"/>
    <cellStyle name="20% - Accent6 5 3 5" xfId="28854" xr:uid="{00000000-0005-0000-0000-000019010000}"/>
    <cellStyle name="20% - Accent6 5 4" xfId="12629" xr:uid="{00000000-0005-0000-0000-0000C8000000}"/>
    <cellStyle name="20% - Accent6 5 4 2" xfId="15049" xr:uid="{00000000-0005-0000-0000-0000C8000000}"/>
    <cellStyle name="20% - Accent6 5 4 2 2" xfId="19408" xr:uid="{00000000-0005-0000-0000-0000C8000000}"/>
    <cellStyle name="20% - Accent6 5 4 3" xfId="17605" xr:uid="{00000000-0005-0000-0000-0000C8000000}"/>
    <cellStyle name="20% - Accent6 5 4 4" xfId="28775" xr:uid="{00000000-0005-0000-0000-00001A010000}"/>
    <cellStyle name="20% - Accent6 5 5" xfId="13342" xr:uid="{00000000-0005-0000-0000-000017000000}"/>
    <cellStyle name="20% - Accent6 5 6" xfId="14308" xr:uid="{00000000-0005-0000-0000-0000C1000000}"/>
    <cellStyle name="20% - Accent6 5 6 2" xfId="18842" xr:uid="{00000000-0005-0000-0000-0000C1000000}"/>
    <cellStyle name="20% - Accent6 5 7" xfId="16415" xr:uid="{00000000-0005-0000-0000-0000C1000000}"/>
    <cellStyle name="20% - Accent6 5 8" xfId="26013" xr:uid="{00000000-0005-0000-0000-00001F000000}"/>
    <cellStyle name="20% - Accent6 5 9" xfId="26465" xr:uid="{00000000-0005-0000-0000-000032000000}"/>
    <cellStyle name="20% - Accent6 6" xfId="3326" xr:uid="{00000000-0005-0000-0000-000030000000}"/>
    <cellStyle name="20% - Accent6 6 10" xfId="11057" xr:uid="{00000000-0005-0000-0000-0000C9000000}"/>
    <cellStyle name="20% - Accent6 6 2" xfId="6808" xr:uid="{8ECFEF31-3C99-4517-A455-A23108767435}"/>
    <cellStyle name="20% - Accent6 6 2 2" xfId="7620" xr:uid="{86FE73A3-1102-4359-9946-2AF20F83E46B}"/>
    <cellStyle name="20% - Accent6 6 2 2 2" xfId="12965" xr:uid="{00000000-0005-0000-0000-0000CC000000}"/>
    <cellStyle name="20% - Accent6 6 2 2 2 2" xfId="15383" xr:uid="{00000000-0005-0000-0000-0000CC000000}"/>
    <cellStyle name="20% - Accent6 6 2 2 2 2 2" xfId="19742" xr:uid="{00000000-0005-0000-0000-0000CC000000}"/>
    <cellStyle name="20% - Accent6 6 2 2 2 3" xfId="17938" xr:uid="{00000000-0005-0000-0000-0000CC000000}"/>
    <cellStyle name="20% - Accent6 6 2 2 3" xfId="14692" xr:uid="{00000000-0005-0000-0000-0000CB000000}"/>
    <cellStyle name="20% - Accent6 6 2 2 3 2" xfId="19171" xr:uid="{00000000-0005-0000-0000-0000CB000000}"/>
    <cellStyle name="20% - Accent6 6 2 2 4" xfId="16887" xr:uid="{00000000-0005-0000-0000-0000CB000000}"/>
    <cellStyle name="20% - Accent6 6 2 2 5" xfId="28868" xr:uid="{00000000-0005-0000-0000-00001D010000}"/>
    <cellStyle name="20% - Accent6 6 2 2 6" xfId="11643" xr:uid="{00000000-0005-0000-0000-0000CB000000}"/>
    <cellStyle name="20% - Accent6 6 2 3" xfId="12797" xr:uid="{00000000-0005-0000-0000-0000CD000000}"/>
    <cellStyle name="20% - Accent6 6 2 3 2" xfId="15215" xr:uid="{00000000-0005-0000-0000-0000CD000000}"/>
    <cellStyle name="20% - Accent6 6 2 3 2 2" xfId="19574" xr:uid="{00000000-0005-0000-0000-0000CD000000}"/>
    <cellStyle name="20% - Accent6 6 2 3 3" xfId="17770" xr:uid="{00000000-0005-0000-0000-0000CD000000}"/>
    <cellStyle name="20% - Accent6 6 2 4" xfId="14518" xr:uid="{00000000-0005-0000-0000-0000CA000000}"/>
    <cellStyle name="20% - Accent6 6 2 4 2" xfId="19000" xr:uid="{00000000-0005-0000-0000-0000CA000000}"/>
    <cellStyle name="20% - Accent6 6 2 5" xfId="16715" xr:uid="{00000000-0005-0000-0000-0000CA000000}"/>
    <cellStyle name="20% - Accent6 6 2 6" xfId="26945" xr:uid="{00000000-0005-0000-0000-000033000000}"/>
    <cellStyle name="20% - Accent6 6 2 7" xfId="28292" xr:uid="{00000000-0005-0000-0000-00001C010000}"/>
    <cellStyle name="20% - Accent6 6 2 8" xfId="35076" xr:uid="{8ECFEF31-3C99-4517-A455-A23108767435}"/>
    <cellStyle name="20% - Accent6 6 2 9" xfId="11455" xr:uid="{00000000-0005-0000-0000-0000CA000000}"/>
    <cellStyle name="20% - Accent6 6 3" xfId="6953" xr:uid="{88BEF9CC-F1ED-4A6C-8619-F6528BBC2C60}"/>
    <cellStyle name="20% - Accent6 6 3 2" xfId="10438" xr:uid="{AF6B3DF9-D7B5-45FC-A2DD-6ABF76266FF3}"/>
    <cellStyle name="20% - Accent6 6 3 2 2" xfId="15307" xr:uid="{00000000-0005-0000-0000-0000CF000000}"/>
    <cellStyle name="20% - Accent6 6 3 2 2 2" xfId="19666" xr:uid="{00000000-0005-0000-0000-0000CF000000}"/>
    <cellStyle name="20% - Accent6 6 3 2 2 3" xfId="29518" xr:uid="{00000000-0005-0000-0000-0000E5000000}"/>
    <cellStyle name="20% - Accent6 6 3 2 3" xfId="17862" xr:uid="{00000000-0005-0000-0000-0000CF000000}"/>
    <cellStyle name="20% - Accent6 6 3 2 4" xfId="28686" xr:uid="{00000000-0005-0000-0000-00001F010000}"/>
    <cellStyle name="20% - Accent6 6 3 2 5" xfId="37307" xr:uid="{AF6B3DF9-D7B5-45FC-A2DD-6ABF76266FF3}"/>
    <cellStyle name="20% - Accent6 6 3 2 6" xfId="12889" xr:uid="{00000000-0005-0000-0000-0000CF000000}"/>
    <cellStyle name="20% - Accent6 6 3 3" xfId="10034" xr:uid="{79F341A4-5404-43D9-A733-148095D4F1E3}"/>
    <cellStyle name="20% - Accent6 6 3 3 2" xfId="19095" xr:uid="{00000000-0005-0000-0000-0000CE000000}"/>
    <cellStyle name="20% - Accent6 6 3 3 3" xfId="29199" xr:uid="{00000000-0005-0000-0000-0000E4000000}"/>
    <cellStyle name="20% - Accent6 6 3 3 4" xfId="36983" xr:uid="{79F341A4-5404-43D9-A733-148095D4F1E3}"/>
    <cellStyle name="20% - Accent6 6 3 3 5" xfId="14616" xr:uid="{00000000-0005-0000-0000-0000CE000000}"/>
    <cellStyle name="20% - Accent6 6 3 4" xfId="16811" xr:uid="{00000000-0005-0000-0000-0000CE000000}"/>
    <cellStyle name="20% - Accent6 6 3 5" xfId="28344" xr:uid="{00000000-0005-0000-0000-00001E010000}"/>
    <cellStyle name="20% - Accent6 6 3 6" xfId="35186" xr:uid="{88BEF9CC-F1ED-4A6C-8619-F6528BBC2C60}"/>
    <cellStyle name="20% - Accent6 6 3 7" xfId="11566" xr:uid="{00000000-0005-0000-0000-0000CE000000}"/>
    <cellStyle name="20% - Accent6 6 4" xfId="7429" xr:uid="{8246C09A-D89B-4619-8BEF-8A832CE8BB01}"/>
    <cellStyle name="20% - Accent6 6 4 2" xfId="10276" xr:uid="{ACD9A7B1-4AC8-4F33-AA1E-F4CF5E0E4FB6}"/>
    <cellStyle name="20% - Accent6 6 4 2 2" xfId="19423" xr:uid="{00000000-0005-0000-0000-0000D0000000}"/>
    <cellStyle name="20% - Accent6 6 4 2 3" xfId="29407" xr:uid="{00000000-0005-0000-0000-0000E6000000}"/>
    <cellStyle name="20% - Accent6 6 4 2 4" xfId="37195" xr:uid="{ACD9A7B1-4AC8-4F33-AA1E-F4CF5E0E4FB6}"/>
    <cellStyle name="20% - Accent6 6 4 2 5" xfId="15064" xr:uid="{00000000-0005-0000-0000-0000D0000000}"/>
    <cellStyle name="20% - Accent6 6 4 3" xfId="17620" xr:uid="{00000000-0005-0000-0000-0000D0000000}"/>
    <cellStyle name="20% - Accent6 6 4 4" xfId="28577" xr:uid="{00000000-0005-0000-0000-000020010000}"/>
    <cellStyle name="20% - Accent6 6 4 5" xfId="35575" xr:uid="{8246C09A-D89B-4619-8BEF-8A832CE8BB01}"/>
    <cellStyle name="20% - Accent6 6 4 6" xfId="12644" xr:uid="{00000000-0005-0000-0000-0000D0000000}"/>
    <cellStyle name="20% - Accent6 6 5" xfId="9679" xr:uid="{F33EE970-5D7D-4ACA-B82D-A121147B14F0}"/>
    <cellStyle name="20% - Accent6 6 5 2" xfId="18855" xr:uid="{00000000-0005-0000-0000-0000C9000000}"/>
    <cellStyle name="20% - Accent6 6 5 3" xfId="28830" xr:uid="{00000000-0005-0000-0000-000021010000}"/>
    <cellStyle name="20% - Accent6 6 5 4" xfId="32757" xr:uid="{F33EE970-5D7D-4ACA-B82D-A121147B14F0}"/>
    <cellStyle name="20% - Accent6 6 5 5" xfId="36665" xr:uid="{F33EE970-5D7D-4ACA-B82D-A121147B14F0}"/>
    <cellStyle name="20% - Accent6 6 5 6" xfId="14322" xr:uid="{00000000-0005-0000-0000-0000C9000000}"/>
    <cellStyle name="20% - Accent6 6 6" xfId="4210" xr:uid="{F65B75A1-19A7-4691-9BD2-D1A3A0FC5C71}"/>
    <cellStyle name="20% - Accent6 6 6 2" xfId="28979" xr:uid="{00000000-0005-0000-0000-0000E2000000}"/>
    <cellStyle name="20% - Accent6 6 6 3" xfId="30393" xr:uid="{F65B75A1-19A7-4691-9BD2-D1A3A0FC5C71}"/>
    <cellStyle name="20% - Accent6 6 6 4" xfId="16437" xr:uid="{00000000-0005-0000-0000-0000C9000000}"/>
    <cellStyle name="20% - Accent6 6 7" xfId="26450" xr:uid="{00000000-0005-0000-0000-000033000000}"/>
    <cellStyle name="20% - Accent6 6 8" xfId="26773" xr:uid="{00000000-0005-0000-0000-0000B7060000}"/>
    <cellStyle name="20% - Accent6 6 9" xfId="33352" xr:uid="{00000000-0005-0000-0000-000030000000}"/>
    <cellStyle name="20% - Accent6 7" xfId="4224" xr:uid="{FC977975-0C71-4C86-ACFD-F9F76F3183C1}"/>
    <cellStyle name="20% - Accent6 7 2" xfId="10447" xr:uid="{153794F3-CF2E-4A1C-8C3C-8EEA698FA862}"/>
    <cellStyle name="20% - Accent6 7 2 2" xfId="11656" xr:uid="{00000000-0005-0000-0000-0000D3000000}"/>
    <cellStyle name="20% - Accent6 7 2 2 2" xfId="12978" xr:uid="{00000000-0005-0000-0000-0000D4000000}"/>
    <cellStyle name="20% - Accent6 7 2 2 2 2" xfId="15396" xr:uid="{00000000-0005-0000-0000-0000D4000000}"/>
    <cellStyle name="20% - Accent6 7 2 2 2 2 2" xfId="19755" xr:uid="{00000000-0005-0000-0000-0000D4000000}"/>
    <cellStyle name="20% - Accent6 7 2 2 2 3" xfId="17951" xr:uid="{00000000-0005-0000-0000-0000D4000000}"/>
    <cellStyle name="20% - Accent6 7 2 2 3" xfId="14705" xr:uid="{00000000-0005-0000-0000-0000D3000000}"/>
    <cellStyle name="20% - Accent6 7 2 2 3 2" xfId="19184" xr:uid="{00000000-0005-0000-0000-0000D3000000}"/>
    <cellStyle name="20% - Accent6 7 2 2 4" xfId="16900" xr:uid="{00000000-0005-0000-0000-0000D3000000}"/>
    <cellStyle name="20% - Accent6 7 2 3" xfId="12810" xr:uid="{00000000-0005-0000-0000-0000D5000000}"/>
    <cellStyle name="20% - Accent6 7 2 3 2" xfId="15228" xr:uid="{00000000-0005-0000-0000-0000D5000000}"/>
    <cellStyle name="20% - Accent6 7 2 3 2 2" xfId="19587" xr:uid="{00000000-0005-0000-0000-0000D5000000}"/>
    <cellStyle name="20% - Accent6 7 2 3 3" xfId="17783" xr:uid="{00000000-0005-0000-0000-0000D5000000}"/>
    <cellStyle name="20% - Accent6 7 2 4" xfId="14531" xr:uid="{00000000-0005-0000-0000-0000D2000000}"/>
    <cellStyle name="20% - Accent6 7 2 4 2" xfId="19013" xr:uid="{00000000-0005-0000-0000-0000D2000000}"/>
    <cellStyle name="20% - Accent6 7 2 5" xfId="16728" xr:uid="{00000000-0005-0000-0000-0000D2000000}"/>
    <cellStyle name="20% - Accent6 7 2 6" xfId="28694" xr:uid="{00000000-0005-0000-0000-000023010000}"/>
    <cellStyle name="20% - Accent6 7 2 7" xfId="11468" xr:uid="{00000000-0005-0000-0000-0000D2000000}"/>
    <cellStyle name="20% - Accent6 7 3" xfId="11579" xr:uid="{00000000-0005-0000-0000-0000D6000000}"/>
    <cellStyle name="20% - Accent6 7 3 2" xfId="12902" xr:uid="{00000000-0005-0000-0000-0000D7000000}"/>
    <cellStyle name="20% - Accent6 7 3 2 2" xfId="15320" xr:uid="{00000000-0005-0000-0000-0000D7000000}"/>
    <cellStyle name="20% - Accent6 7 3 2 2 2" xfId="19679" xr:uid="{00000000-0005-0000-0000-0000D7000000}"/>
    <cellStyle name="20% - Accent6 7 3 2 3" xfId="17875" xr:uid="{00000000-0005-0000-0000-0000D7000000}"/>
    <cellStyle name="20% - Accent6 7 3 3" xfId="14629" xr:uid="{00000000-0005-0000-0000-0000D6000000}"/>
    <cellStyle name="20% - Accent6 7 3 3 2" xfId="19108" xr:uid="{00000000-0005-0000-0000-0000D6000000}"/>
    <cellStyle name="20% - Accent6 7 3 4" xfId="16824" xr:uid="{00000000-0005-0000-0000-0000D6000000}"/>
    <cellStyle name="20% - Accent6 7 3 5" xfId="28885" xr:uid="{00000000-0005-0000-0000-000024010000}"/>
    <cellStyle name="20% - Accent6 7 4" xfId="12659" xr:uid="{00000000-0005-0000-0000-0000D8000000}"/>
    <cellStyle name="20% - Accent6 7 4 2" xfId="15079" xr:uid="{00000000-0005-0000-0000-0000D8000000}"/>
    <cellStyle name="20% - Accent6 7 4 2 2" xfId="19438" xr:uid="{00000000-0005-0000-0000-0000D8000000}"/>
    <cellStyle name="20% - Accent6 7 4 3" xfId="17635" xr:uid="{00000000-0005-0000-0000-0000D8000000}"/>
    <cellStyle name="20% - Accent6 7 5" xfId="14336" xr:uid="{00000000-0005-0000-0000-0000D1000000}"/>
    <cellStyle name="20% - Accent6 7 5 2" xfId="18868" xr:uid="{00000000-0005-0000-0000-0000D1000000}"/>
    <cellStyle name="20% - Accent6 7 6" xfId="16457" xr:uid="{00000000-0005-0000-0000-0000D1000000}"/>
    <cellStyle name="20% - Accent6 7 7" xfId="26436" xr:uid="{00000000-0005-0000-0000-000034000000}"/>
    <cellStyle name="20% - Accent6 7 8" xfId="28354" xr:uid="{00000000-0005-0000-0000-000022010000}"/>
    <cellStyle name="20% - Accent6 7 9" xfId="11089" xr:uid="{00000000-0005-0000-0000-0000D1000000}"/>
    <cellStyle name="20% - Accent6 8" xfId="4238" xr:uid="{E03BCA48-236C-45FB-B699-AD2DCCB55D65}"/>
    <cellStyle name="20% - Accent6 8 2" xfId="11402" xr:uid="{00000000-0005-0000-0000-0000DA000000}"/>
    <cellStyle name="20% - Accent6 8 2 2" xfId="11598" xr:uid="{00000000-0005-0000-0000-0000DB000000}"/>
    <cellStyle name="20% - Accent6 8 2 2 2" xfId="12920" xr:uid="{00000000-0005-0000-0000-0000DC000000}"/>
    <cellStyle name="20% - Accent6 8 2 2 2 2" xfId="15338" xr:uid="{00000000-0005-0000-0000-0000DC000000}"/>
    <cellStyle name="20% - Accent6 8 2 2 2 2 2" xfId="19697" xr:uid="{00000000-0005-0000-0000-0000DC000000}"/>
    <cellStyle name="20% - Accent6 8 2 2 2 3" xfId="17893" xr:uid="{00000000-0005-0000-0000-0000DC000000}"/>
    <cellStyle name="20% - Accent6 8 2 2 3" xfId="14647" xr:uid="{00000000-0005-0000-0000-0000DB000000}"/>
    <cellStyle name="20% - Accent6 8 2 2 3 2" xfId="19126" xr:uid="{00000000-0005-0000-0000-0000DB000000}"/>
    <cellStyle name="20% - Accent6 8 2 2 4" xfId="16842" xr:uid="{00000000-0005-0000-0000-0000DB000000}"/>
    <cellStyle name="20% - Accent6 8 2 3" xfId="12752" xr:uid="{00000000-0005-0000-0000-0000DD000000}"/>
    <cellStyle name="20% - Accent6 8 2 3 2" xfId="15170" xr:uid="{00000000-0005-0000-0000-0000DD000000}"/>
    <cellStyle name="20% - Accent6 8 2 3 2 2" xfId="19529" xr:uid="{00000000-0005-0000-0000-0000DD000000}"/>
    <cellStyle name="20% - Accent6 8 2 3 3" xfId="17725" xr:uid="{00000000-0005-0000-0000-0000DD000000}"/>
    <cellStyle name="20% - Accent6 8 2 4" xfId="14471" xr:uid="{00000000-0005-0000-0000-0000DA000000}"/>
    <cellStyle name="20% - Accent6 8 2 4 2" xfId="18955" xr:uid="{00000000-0005-0000-0000-0000DA000000}"/>
    <cellStyle name="20% - Accent6 8 2 5" xfId="16664" xr:uid="{00000000-0005-0000-0000-0000DA000000}"/>
    <cellStyle name="20% - Accent6 8 3" xfId="11520" xr:uid="{00000000-0005-0000-0000-0000DE000000}"/>
    <cellStyle name="20% - Accent6 8 3 2" xfId="12843" xr:uid="{00000000-0005-0000-0000-0000DF000000}"/>
    <cellStyle name="20% - Accent6 8 3 2 2" xfId="15261" xr:uid="{00000000-0005-0000-0000-0000DF000000}"/>
    <cellStyle name="20% - Accent6 8 3 2 2 2" xfId="19620" xr:uid="{00000000-0005-0000-0000-0000DF000000}"/>
    <cellStyle name="20% - Accent6 8 3 2 3" xfId="17816" xr:uid="{00000000-0005-0000-0000-0000DF000000}"/>
    <cellStyle name="20% - Accent6 8 3 3" xfId="14570" xr:uid="{00000000-0005-0000-0000-0000DE000000}"/>
    <cellStyle name="20% - Accent6 8 3 3 2" xfId="19049" xr:uid="{00000000-0005-0000-0000-0000DE000000}"/>
    <cellStyle name="20% - Accent6 8 3 4" xfId="16765" xr:uid="{00000000-0005-0000-0000-0000DE000000}"/>
    <cellStyle name="20% - Accent6 8 4" xfId="12561" xr:uid="{00000000-0005-0000-0000-0000E0000000}"/>
    <cellStyle name="20% - Accent6 8 4 2" xfId="14984" xr:uid="{00000000-0005-0000-0000-0000E0000000}"/>
    <cellStyle name="20% - Accent6 8 4 2 2" xfId="19343" xr:uid="{00000000-0005-0000-0000-0000E0000000}"/>
    <cellStyle name="20% - Accent6 8 4 3" xfId="17540" xr:uid="{00000000-0005-0000-0000-0000E0000000}"/>
    <cellStyle name="20% - Accent6 8 5" xfId="14189" xr:uid="{00000000-0005-0000-0000-0000D9000000}"/>
    <cellStyle name="20% - Accent6 8 5 2" xfId="18783" xr:uid="{00000000-0005-0000-0000-0000D9000000}"/>
    <cellStyle name="20% - Accent6 8 6" xfId="16195" xr:uid="{00000000-0005-0000-0000-0000D9000000}"/>
    <cellStyle name="20% - Accent6 8 7" xfId="26592" xr:uid="{00000000-0005-0000-0000-000035000000}"/>
    <cellStyle name="20% - Accent6 8 8" xfId="10789" xr:uid="{00000000-0005-0000-0000-0000D9000000}"/>
    <cellStyle name="20% - Accent6 9" xfId="4267" xr:uid="{DC45097B-DBD5-4D65-AA77-BB4BDF8CAF1B}"/>
    <cellStyle name="20% - Accent6 9 2" xfId="4277" xr:uid="{00C87DD5-971A-4AAA-8C16-06B07F509953}"/>
    <cellStyle name="20% - Accent6 9 2 2" xfId="19957" xr:uid="{00000000-0005-0000-0000-0000E1000000}"/>
    <cellStyle name="20% - Accent6 9 2 3" xfId="30430" xr:uid="{00C87DD5-971A-4AAA-8C16-06B07F509953}"/>
    <cellStyle name="20% - Accent6 9 2 4" xfId="15598" xr:uid="{00000000-0005-0000-0000-0000E1000000}"/>
    <cellStyle name="20% - Accent6 9 3" xfId="18156" xr:uid="{00000000-0005-0000-0000-0000E1000000}"/>
    <cellStyle name="20% - Accent6 9 4" xfId="28557" xr:uid="{00000000-0005-0000-0000-000026010000}"/>
    <cellStyle name="20% - Accent6 9 5" xfId="30421" xr:uid="{DC45097B-DBD5-4D65-AA77-BB4BDF8CAF1B}"/>
    <cellStyle name="20% - Accent6 9 6" xfId="33962" xr:uid="{DC45097B-DBD5-4D65-AA77-BB4BDF8CAF1B}"/>
    <cellStyle name="20% - Accent6 9 7" xfId="13204" xr:uid="{00000000-0005-0000-0000-0000E1000000}"/>
    <cellStyle name="20% - ส่วนที่ถูกเน้น1" xfId="11" xr:uid="{00000000-0005-0000-0000-00004A000000}"/>
    <cellStyle name="20% - ส่วนที่ถูกเน้น1 2" xfId="12" xr:uid="{00000000-0005-0000-0000-00004B000000}"/>
    <cellStyle name="20% - ส่วนที่ถูกเน้น1 2 2" xfId="11094" xr:uid="{00000000-0005-0000-0000-0000E4000000}"/>
    <cellStyle name="20% - ส่วนที่ถูกเน้น1 2 3" xfId="11363" xr:uid="{00000000-0005-0000-0000-0000E5000000}"/>
    <cellStyle name="20% - ส่วนที่ถูกเน้น1 2 4" xfId="10927" xr:uid="{00000000-0005-0000-0000-0000E3000000}"/>
    <cellStyle name="20% - ส่วนที่ถูกเน้น1 3" xfId="3961" xr:uid="{5A994DB8-99CB-4267-B18E-8B038DF000E0}"/>
    <cellStyle name="20% - ส่วนที่ถูกเน้น1 3 2" xfId="27704" xr:uid="{00000000-0005-0000-0000-000027010000}"/>
    <cellStyle name="20% - ส่วนที่ถูกเน้น1 3 3" xfId="30258" xr:uid="{5A994DB8-99CB-4267-B18E-8B038DF000E0}"/>
    <cellStyle name="20% - ส่วนที่ถูกเน้น1 3 4" xfId="13983" xr:uid="{00000000-0005-0000-0000-000004000000}"/>
    <cellStyle name="20% - ส่วนที่ถูกเน้น1 4" xfId="14198" xr:uid="{00000000-0005-0000-0000-0000E2000000}"/>
    <cellStyle name="20% - ส่วนที่ถูกเน้น1 5" xfId="16214" xr:uid="{00000000-0005-0000-0000-0000E2000000}"/>
    <cellStyle name="20% - ส่วนที่ถูกเน้น1_201204_NRV_TASCO_New yields_27_020512" xfId="13" xr:uid="{00000000-0005-0000-0000-00004C000000}"/>
    <cellStyle name="20% - ส่วนที่ถูกเน้น2" xfId="14" xr:uid="{00000000-0005-0000-0000-00004D000000}"/>
    <cellStyle name="20% - ส่วนที่ถูกเน้น2 2" xfId="15" xr:uid="{00000000-0005-0000-0000-00004E000000}"/>
    <cellStyle name="20% - ส่วนที่ถูกเน้น2 2 2" xfId="11095" xr:uid="{00000000-0005-0000-0000-0000E9000000}"/>
    <cellStyle name="20% - ส่วนที่ถูกเน้น2 2 3" xfId="11362" xr:uid="{00000000-0005-0000-0000-0000EA000000}"/>
    <cellStyle name="20% - ส่วนที่ถูกเน้น2 2 4" xfId="10928" xr:uid="{00000000-0005-0000-0000-0000E8000000}"/>
    <cellStyle name="20% - ส่วนที่ถูกเน้น2 3" xfId="3962" xr:uid="{32D2EF5F-9FD8-4F35-981E-E47F0D459B09}"/>
    <cellStyle name="20% - ส่วนที่ถูกเน้น2 3 2" xfId="27879" xr:uid="{00000000-0005-0000-0000-00002A010000}"/>
    <cellStyle name="20% - ส่วนที่ถูกเน้น2 3 3" xfId="30259" xr:uid="{32D2EF5F-9FD8-4F35-981E-E47F0D459B09}"/>
    <cellStyle name="20% - ส่วนที่ถูกเน้น2 3 4" xfId="14026" xr:uid="{00000000-0005-0000-0000-000006000000}"/>
    <cellStyle name="20% - ส่วนที่ถูกเน้น2 4" xfId="14199" xr:uid="{00000000-0005-0000-0000-0000E7000000}"/>
    <cellStyle name="20% - ส่วนที่ถูกเน้น2 5" xfId="16215" xr:uid="{00000000-0005-0000-0000-0000E7000000}"/>
    <cellStyle name="20% - ส่วนที่ถูกเน้น2_201204_NRV_TASCO_New yields_27_020512" xfId="16" xr:uid="{00000000-0005-0000-0000-00004F000000}"/>
    <cellStyle name="20% - ส่วนที่ถูกเน้น3" xfId="17" xr:uid="{00000000-0005-0000-0000-000050000000}"/>
    <cellStyle name="20% - ส่วนที่ถูกเน้น3 2" xfId="18" xr:uid="{00000000-0005-0000-0000-000051000000}"/>
    <cellStyle name="20% - ส่วนที่ถูกเน้น3 2 2" xfId="11096" xr:uid="{00000000-0005-0000-0000-0000EE000000}"/>
    <cellStyle name="20% - ส่วนที่ถูกเน้น3 2 3" xfId="11361" xr:uid="{00000000-0005-0000-0000-0000EF000000}"/>
    <cellStyle name="20% - ส่วนที่ถูกเน้น3 2 4" xfId="10929" xr:uid="{00000000-0005-0000-0000-0000ED000000}"/>
    <cellStyle name="20% - ส่วนที่ถูกเน้น3 3" xfId="3963" xr:uid="{873636D1-ADD7-40F4-A3AA-F55219730C9C}"/>
    <cellStyle name="20% - ส่วนที่ถูกเน้น3 3 2" xfId="27783" xr:uid="{00000000-0005-0000-0000-00002D010000}"/>
    <cellStyle name="20% - ส่วนที่ถูกเน้น3 3 3" xfId="30260" xr:uid="{873636D1-ADD7-40F4-A3AA-F55219730C9C}"/>
    <cellStyle name="20% - ส่วนที่ถูกเน้น3 3 4" xfId="13986" xr:uid="{00000000-0005-0000-0000-000008000000}"/>
    <cellStyle name="20% - ส่วนที่ถูกเน้น3 4" xfId="14200" xr:uid="{00000000-0005-0000-0000-0000EC000000}"/>
    <cellStyle name="20% - ส่วนที่ถูกเน้น3 5" xfId="16216" xr:uid="{00000000-0005-0000-0000-0000EC000000}"/>
    <cellStyle name="20% - ส่วนที่ถูกเน้น3_201204_NRV_TASCO_New yields_27_020512" xfId="19" xr:uid="{00000000-0005-0000-0000-000052000000}"/>
    <cellStyle name="20% - ส่วนที่ถูกเน้น4" xfId="20" xr:uid="{00000000-0005-0000-0000-000053000000}"/>
    <cellStyle name="20% - ส่วนที่ถูกเน้น4 2" xfId="21" xr:uid="{00000000-0005-0000-0000-000054000000}"/>
    <cellStyle name="20% - ส่วนที่ถูกเน้น4 2 2" xfId="11097" xr:uid="{00000000-0005-0000-0000-0000F3000000}"/>
    <cellStyle name="20% - ส่วนที่ถูกเน้น4 2 3" xfId="11360" xr:uid="{00000000-0005-0000-0000-0000F4000000}"/>
    <cellStyle name="20% - ส่วนที่ถูกเน้น4 2 4" xfId="10930" xr:uid="{00000000-0005-0000-0000-0000F2000000}"/>
    <cellStyle name="20% - ส่วนที่ถูกเน้น4 3" xfId="3964" xr:uid="{E5C9920E-7533-490E-8925-D25268D6B826}"/>
    <cellStyle name="20% - ส่วนที่ถูกเน้น4 3 2" xfId="27528" xr:uid="{00000000-0005-0000-0000-000030010000}"/>
    <cellStyle name="20% - ส่วนที่ถูกเน้น4 3 3" xfId="30261" xr:uid="{E5C9920E-7533-490E-8925-D25268D6B826}"/>
    <cellStyle name="20% - ส่วนที่ถูกเน้น4 3 4" xfId="13984" xr:uid="{00000000-0005-0000-0000-00000A000000}"/>
    <cellStyle name="20% - ส่วนที่ถูกเน้น4 4" xfId="14201" xr:uid="{00000000-0005-0000-0000-0000F1000000}"/>
    <cellStyle name="20% - ส่วนที่ถูกเน้น4 5" xfId="16217" xr:uid="{00000000-0005-0000-0000-0000F1000000}"/>
    <cellStyle name="20% - ส่วนที่ถูกเน้น4_201204_NRV_TASCO_New yields_27_020512" xfId="22" xr:uid="{00000000-0005-0000-0000-000055000000}"/>
    <cellStyle name="20% - ส่วนที่ถูกเน้น5" xfId="23" xr:uid="{00000000-0005-0000-0000-000056000000}"/>
    <cellStyle name="20% - ส่วนที่ถูกเน้น5 2" xfId="24" xr:uid="{00000000-0005-0000-0000-000057000000}"/>
    <cellStyle name="20% - ส่วนที่ถูกเน้น5 2 2" xfId="11098" xr:uid="{00000000-0005-0000-0000-0000F8000000}"/>
    <cellStyle name="20% - ส่วนที่ถูกเน้น5 2 3" xfId="11359" xr:uid="{00000000-0005-0000-0000-0000F9000000}"/>
    <cellStyle name="20% - ส่วนที่ถูกเน้น5 2 4" xfId="10931" xr:uid="{00000000-0005-0000-0000-0000F7000000}"/>
    <cellStyle name="20% - ส่วนที่ถูกเน้น5 3" xfId="3965" xr:uid="{A77E9DD6-7ACC-4AA0-989F-1420DE2FDE82}"/>
    <cellStyle name="20% - ส่วนที่ถูกเน้น5 3 2" xfId="27736" xr:uid="{00000000-0005-0000-0000-000033010000}"/>
    <cellStyle name="20% - ส่วนที่ถูกเน้น5 3 3" xfId="30262" xr:uid="{A77E9DD6-7ACC-4AA0-989F-1420DE2FDE82}"/>
    <cellStyle name="20% - ส่วนที่ถูกเน้น5 3 4" xfId="13991" xr:uid="{00000000-0005-0000-0000-00000C000000}"/>
    <cellStyle name="20% - ส่วนที่ถูกเน้น5 4" xfId="14202" xr:uid="{00000000-0005-0000-0000-0000F6000000}"/>
    <cellStyle name="20% - ส่วนที่ถูกเน้น5 5" xfId="16218" xr:uid="{00000000-0005-0000-0000-0000F6000000}"/>
    <cellStyle name="20% - ส่วนที่ถูกเน้น5_201204_NRV_TASCO_New yields_27_020512" xfId="25" xr:uid="{00000000-0005-0000-0000-000058000000}"/>
    <cellStyle name="20% - ส่วนที่ถูกเน้น6" xfId="26" xr:uid="{00000000-0005-0000-0000-000059000000}"/>
    <cellStyle name="20% - ส่วนที่ถูกเน้น6 2" xfId="27" xr:uid="{00000000-0005-0000-0000-00005A000000}"/>
    <cellStyle name="20% - ส่วนที่ถูกเน้น6 2 2" xfId="11099" xr:uid="{00000000-0005-0000-0000-0000FD000000}"/>
    <cellStyle name="20% - ส่วนที่ถูกเน้น6 2 3" xfId="11358" xr:uid="{00000000-0005-0000-0000-0000FE000000}"/>
    <cellStyle name="20% - ส่วนที่ถูกเน้น6 2 4" xfId="10932" xr:uid="{00000000-0005-0000-0000-0000FC000000}"/>
    <cellStyle name="20% - ส่วนที่ถูกเน้น6 3" xfId="3966" xr:uid="{0DF62D9E-5878-4022-965D-369D0F4C771A}"/>
    <cellStyle name="20% - ส่วนที่ถูกเน้น6 3 2" xfId="27694" xr:uid="{00000000-0005-0000-0000-000036010000}"/>
    <cellStyle name="20% - ส่วนที่ถูกเน้น6 3 3" xfId="30263" xr:uid="{0DF62D9E-5878-4022-965D-369D0F4C771A}"/>
    <cellStyle name="20% - ส่วนที่ถูกเน้น6 3 4" xfId="14015" xr:uid="{00000000-0005-0000-0000-00000E000000}"/>
    <cellStyle name="20% - ส่วนที่ถูกเน้น6 4" xfId="14203" xr:uid="{00000000-0005-0000-0000-0000FB000000}"/>
    <cellStyle name="20% - ส่วนที่ถูกเน้น6 5" xfId="16219" xr:uid="{00000000-0005-0000-0000-0000FB000000}"/>
    <cellStyle name="20% - ส่วนที่ถูกเน้น6_201204_NRV_TASCO_New yields_27_020512" xfId="28" xr:uid="{00000000-0005-0000-0000-00005B000000}"/>
    <cellStyle name="20% - 强调文字颜色 1" xfId="452" xr:uid="{00000000-0005-0000-0000-00005C000000}"/>
    <cellStyle name="20% - 强调文字颜色 1 2" xfId="7787" xr:uid="{944E0BFF-517D-4C5A-B903-0DFD04C6E304}"/>
    <cellStyle name="20% - 强调文字颜色 1 2 2" xfId="13410" xr:uid="{00000000-0005-0000-0000-000004000000}"/>
    <cellStyle name="20% - 强调文字颜色 1 2 3" xfId="14877" xr:uid="{00000000-0005-0000-0000-000000000000}"/>
    <cellStyle name="20% - 强调文字颜色 1 3" xfId="8758" xr:uid="{FB77088F-0C39-4E57-B3CB-0FB670CAA1C2}"/>
    <cellStyle name="20% - 强调文字颜色 1 4" xfId="8808" xr:uid="{4D4B5D14-3D7F-4E02-B6C9-4E1DCFAEF786}"/>
    <cellStyle name="20% - 强调文字颜色 1 5" xfId="16156" xr:uid="{00000000-0005-0000-0000-00000E000000}"/>
    <cellStyle name="20% - 强调文字颜色 1 6" xfId="11164" xr:uid="{00000000-0005-0000-0000-000000010000}"/>
    <cellStyle name="20% - 强调文字颜色 2" xfId="453" xr:uid="{00000000-0005-0000-0000-00005D000000}"/>
    <cellStyle name="20% - 强调文字颜色 2 2" xfId="7788" xr:uid="{4CF16D1E-1372-49D8-A327-2313F373545F}"/>
    <cellStyle name="20% - 强调文字颜色 2 2 2" xfId="13411" xr:uid="{00000000-0005-0000-0000-000005000000}"/>
    <cellStyle name="20% - 强调文字颜色 2 2 3" xfId="14757" xr:uid="{00000000-0005-0000-0000-000001000000}"/>
    <cellStyle name="20% - 强调文字颜色 2 3" xfId="8759" xr:uid="{F480BBC4-8253-4AA6-A992-C9A074704064}"/>
    <cellStyle name="20% - 强调文字颜色 2 4" xfId="8807" xr:uid="{B963A40A-3EF3-4D9A-A961-99E9C3B8BC62}"/>
    <cellStyle name="20% - 强调文字颜色 2 5" xfId="21613" xr:uid="{00000000-0005-0000-0000-00000F000000}"/>
    <cellStyle name="20% - 强调文字颜色 2 6" xfId="11165" xr:uid="{00000000-0005-0000-0000-000004010000}"/>
    <cellStyle name="20% - 强调文字颜色 3" xfId="454" xr:uid="{00000000-0005-0000-0000-00005E000000}"/>
    <cellStyle name="20% - 强调文字颜色 3 2" xfId="7789" xr:uid="{33F51B26-27B3-4293-B990-B1A11EB7214B}"/>
    <cellStyle name="20% - 强调文字颜色 3 2 2" xfId="13412" xr:uid="{00000000-0005-0000-0000-000006000000}"/>
    <cellStyle name="20% - 强调文字颜色 3 2 3" xfId="14758" xr:uid="{00000000-0005-0000-0000-000002000000}"/>
    <cellStyle name="20% - 强调文字颜色 3 3" xfId="8760" xr:uid="{00A9F8D8-6CEF-4FB5-B0F5-C16946FD5C1D}"/>
    <cellStyle name="20% - 强调文字颜色 3 4" xfId="8806" xr:uid="{660F8ABA-81E1-40B6-B8FD-14523C8512BA}"/>
    <cellStyle name="20% - 强调文字颜色 3 5" xfId="21829" xr:uid="{00000000-0005-0000-0000-000010000000}"/>
    <cellStyle name="20% - 强调文字颜色 3 6" xfId="11166" xr:uid="{00000000-0005-0000-0000-000008010000}"/>
    <cellStyle name="20% - 强调文字颜色 4" xfId="455" xr:uid="{00000000-0005-0000-0000-00005F000000}"/>
    <cellStyle name="20% - 强调文字颜色 4 2" xfId="7790" xr:uid="{F282E26B-5295-432C-ACD3-F4F4A605FA77}"/>
    <cellStyle name="20% - 强调文字颜色 4 2 2" xfId="13413" xr:uid="{00000000-0005-0000-0000-000007000000}"/>
    <cellStyle name="20% - 强调文字颜色 4 2 3" xfId="15740" xr:uid="{00000000-0005-0000-0000-000003000000}"/>
    <cellStyle name="20% - 强调文字颜色 4 3" xfId="8761" xr:uid="{2DF8C0BB-6805-4035-A748-61F028503CB1}"/>
    <cellStyle name="20% - 强调文字颜色 4 4" xfId="8805" xr:uid="{BCD71414-186D-4C88-A19E-A750C5028297}"/>
    <cellStyle name="20% - 强调文字颜色 4 5" xfId="23574" xr:uid="{00000000-0005-0000-0000-000011000000}"/>
    <cellStyle name="20% - 强调文字颜色 4 6" xfId="11167" xr:uid="{00000000-0005-0000-0000-00000C010000}"/>
    <cellStyle name="20% - 强调文字颜色 5" xfId="456" xr:uid="{00000000-0005-0000-0000-000060000000}"/>
    <cellStyle name="20% - 强调文字颜色 5 2" xfId="7791" xr:uid="{D701F173-E959-4819-A712-55E4CDEDFB78}"/>
    <cellStyle name="20% - 强调文字颜色 5 2 2" xfId="13414" xr:uid="{00000000-0005-0000-0000-000008000000}"/>
    <cellStyle name="20% - 强调文字颜色 5 2 3" xfId="14880" xr:uid="{00000000-0005-0000-0000-000004000000}"/>
    <cellStyle name="20% - 强调文字颜色 5 3" xfId="8762" xr:uid="{C85DBA79-0D4F-44D7-A5F3-15B7D8726B10}"/>
    <cellStyle name="20% - 强调文字颜色 5 4" xfId="8804" xr:uid="{E4C15919-1D81-448A-A645-2EDF359285E4}"/>
    <cellStyle name="20% - 强调文字颜色 6" xfId="457" xr:uid="{00000000-0005-0000-0000-000061000000}"/>
    <cellStyle name="20% - 强调文字颜色 6 2" xfId="7792" xr:uid="{2729093D-4143-45CA-9A90-806D60349FA1}"/>
    <cellStyle name="20% - 强调文字颜色 6 2 2" xfId="13415" xr:uid="{00000000-0005-0000-0000-000009000000}"/>
    <cellStyle name="20% - 强调文字颜色 6 2 3" xfId="14879" xr:uid="{00000000-0005-0000-0000-000005000000}"/>
    <cellStyle name="20% - 强调文字颜色 6 3" xfId="8763" xr:uid="{24349270-FC16-4539-8486-51A605E35F07}"/>
    <cellStyle name="20% - 强调文字颜色 6 4" xfId="8803" xr:uid="{F145CB1E-7DB3-46B8-B022-DB76BBB113AD}"/>
    <cellStyle name="-2001" xfId="4946" xr:uid="{06F1B5BA-E92D-421F-989E-67ACADD9113B}"/>
    <cellStyle name="-2001 2" xfId="4947" xr:uid="{E9B2A71C-F305-43F0-9729-9A25A3A68908}"/>
    <cellStyle name="296_x000f_Normal_SPTQ1ACTormal_SPTQ2ACT" xfId="4948" xr:uid="{FED317EB-8698-4C5F-A89E-B8DD8E302483}"/>
    <cellStyle name="2ormal_Q2_1" xfId="4949" xr:uid="{54D50D15-4A30-4E96-A72C-A1D54CC23461}"/>
    <cellStyle name="3" xfId="4321" xr:uid="{9042B9AE-E4D0-46B5-B7C4-7CC10B9A86AA}"/>
    <cellStyle name="3 2" xfId="4950" xr:uid="{773307C8-E065-48DD-95A2-422B64590894}"/>
    <cellStyle name="3 3" xfId="30447" xr:uid="{9042B9AE-E4D0-46B5-B7C4-7CC10B9A86AA}"/>
    <cellStyle name="4" xfId="4322" xr:uid="{A64D23F2-BA81-4E46-9C3A-3BF017767CAF}"/>
    <cellStyle name="4 2" xfId="4951" xr:uid="{4FB2154A-B2EE-4459-87CB-829DD5DD6107}"/>
    <cellStyle name="4 3" xfId="30448" xr:uid="{A64D23F2-BA81-4E46-9C3A-3BF017767CAF}"/>
    <cellStyle name="40 % – Zvýraznění1" xfId="4952" xr:uid="{2D11017D-D33E-4C08-9D1D-49A45F48DAA5}"/>
    <cellStyle name="40 % – Zvýraznění2" xfId="4953" xr:uid="{AAE148E4-9E54-412C-A0E9-3AF7FA8F0499}"/>
    <cellStyle name="40 % – Zvýraznění3" xfId="4954" xr:uid="{1A4C14E6-8AEF-4B6C-B0D0-338E3E834688}"/>
    <cellStyle name="40 % – Zvýraznění4" xfId="4955" xr:uid="{5BF69573-2332-4377-B9ED-C3CE08A2BA2E}"/>
    <cellStyle name="40 % – Zvýraznění5" xfId="4956" xr:uid="{483A8787-8E9B-4B7F-A027-AA2A144FA986}"/>
    <cellStyle name="40 % – Zvýraznění6" xfId="4957" xr:uid="{5719F342-0663-42D0-932A-2428CB524CFF}"/>
    <cellStyle name="40% - Accent1" xfId="3104" builtinId="31" customBuiltin="1"/>
    <cellStyle name="40% - Accent1 10" xfId="4292" xr:uid="{41E5DEF0-A599-44EA-9C98-01F3BDE00DD1}"/>
    <cellStyle name="40% - Accent1 10 2" xfId="10053" xr:uid="{D3F0DC0E-735F-4B23-B5B4-E7DDCA35B492}"/>
    <cellStyle name="40% - Accent1 10 2 2" xfId="28727" xr:uid="{00000000-0005-0000-0000-00003B010000}"/>
    <cellStyle name="40% - Accent1 10 2 3" xfId="32936" xr:uid="{D3F0DC0E-735F-4B23-B5B4-E7DDCA35B492}"/>
    <cellStyle name="40% - Accent1 10 2 4" xfId="36996" xr:uid="{D3F0DC0E-735F-4B23-B5B4-E7DDCA35B492}"/>
    <cellStyle name="40% - Accent1 10 2 5" xfId="18384" xr:uid="{00000000-0005-0000-0000-0000200F0000}"/>
    <cellStyle name="40% - Accent1 10 3" xfId="29211" xr:uid="{00000000-0005-0000-0000-0000FE000000}"/>
    <cellStyle name="40% - Accent1 10 4" xfId="28371" xr:uid="{00000000-0005-0000-0000-00003A010000}"/>
    <cellStyle name="40% - Accent1 10 5" xfId="13534" xr:uid="{00000000-0005-0000-0000-0000200F0000}"/>
    <cellStyle name="40% - Accent1 11" xfId="4306" xr:uid="{85B12DED-D697-4872-9667-215170082A4F}"/>
    <cellStyle name="40% - Accent1 11 2" xfId="10462" xr:uid="{FAF4D1BD-1E0A-4A9B-8EAE-04B563D8F417}"/>
    <cellStyle name="40% - Accent1 11 2 2" xfId="32967" xr:uid="{FAF4D1BD-1E0A-4A9B-8EAE-04B563D8F417}"/>
    <cellStyle name="40% - Accent1 11 2 3" xfId="37314" xr:uid="{FAF4D1BD-1E0A-4A9B-8EAE-04B563D8F417}"/>
    <cellStyle name="40% - Accent1 11 2 4" xfId="28892" xr:uid="{00000000-0005-0000-0000-00003C010000}"/>
    <cellStyle name="40% - Accent1 11 3" xfId="17485" xr:uid="{00000000-0005-0000-0000-0000F6050000}"/>
    <cellStyle name="40% - Accent1 12" xfId="6688" xr:uid="{73B6E655-122B-4934-A1F0-8C986F5EA577}"/>
    <cellStyle name="40% - Accent1 12 2" xfId="27830" xr:uid="{00000000-0005-0000-0000-000032080000}"/>
    <cellStyle name="40% - Accent1 12 3" xfId="34986" xr:uid="{73B6E655-122B-4934-A1F0-8C986F5EA577}"/>
    <cellStyle name="40% - Accent1 12 4" xfId="26650" xr:uid="{00000000-0005-0000-0000-00005A410000}"/>
    <cellStyle name="40% - Accent1 13" xfId="7310" xr:uid="{4089D66D-98D9-4DC6-AD41-613C75901CEF}"/>
    <cellStyle name="40% - Accent1 13 2" xfId="35461" xr:uid="{4089D66D-98D9-4DC6-AD41-613C75901CEF}"/>
    <cellStyle name="40% - Accent1 13 3" xfId="31687" xr:uid="{4089D66D-98D9-4DC6-AD41-613C75901CEF}"/>
    <cellStyle name="40% - Accent1 14" xfId="7727" xr:uid="{FC156FEF-7BF6-4E08-8C17-B9EC741BAD23}"/>
    <cellStyle name="40% - Accent1 14 2" xfId="35853" xr:uid="{FC156FEF-7BF6-4E08-8C17-B9EC741BAD23}"/>
    <cellStyle name="40% - Accent1 14 3" xfId="31839" xr:uid="{FC156FEF-7BF6-4E08-8C17-B9EC741BAD23}"/>
    <cellStyle name="40% - Accent1 15" xfId="10587" xr:uid="{E9B4700E-190F-457D-B35C-5EEB833AD132}"/>
    <cellStyle name="40% - Accent1 15 2" xfId="37353" xr:uid="{E9B4700E-190F-457D-B35C-5EEB833AD132}"/>
    <cellStyle name="40% - Accent1 15 3" xfId="33087" xr:uid="{E9B4700E-190F-457D-B35C-5EEB833AD132}"/>
    <cellStyle name="40% - Accent1 16" xfId="33228" xr:uid="{00000000-0005-0000-0000-0000066D0000}"/>
    <cellStyle name="40% - Accent1 17" xfId="12482" xr:uid="{00000000-0005-0000-0000-00002E320000}"/>
    <cellStyle name="40% - Accent1 2" xfId="458" xr:uid="{00000000-0005-0000-0000-000062000000}"/>
    <cellStyle name="40% - Accent1 2 10" xfId="6881" xr:uid="{63950E4A-D596-40D2-9707-5DD7DF169BCA}"/>
    <cellStyle name="40% - Accent1 2 10 2" xfId="31555" xr:uid="{63950E4A-D596-40D2-9707-5DD7DF169BCA}"/>
    <cellStyle name="40% - Accent1 2 10 3" xfId="35114" xr:uid="{63950E4A-D596-40D2-9707-5DD7DF169BCA}"/>
    <cellStyle name="40% - Accent1 2 10 4" xfId="29580" xr:uid="{00000000-0005-0000-0000-000022000000}"/>
    <cellStyle name="40% - Accent1 2 11" xfId="7352" xr:uid="{F56B4A84-53FA-4432-B1FA-9D96977B8016}"/>
    <cellStyle name="40% - Accent1 2 11 2" xfId="35498" xr:uid="{F56B4A84-53FA-4432-B1FA-9D96977B8016}"/>
    <cellStyle name="40% - Accent1 2 11 3" xfId="31712" xr:uid="{F56B4A84-53FA-4432-B1FA-9D96977B8016}"/>
    <cellStyle name="40% - Accent1 2 12" xfId="8857" xr:uid="{459ED01C-7736-491C-A6ED-29081209DB9D}"/>
    <cellStyle name="40% - Accent1 2 13" xfId="9278" xr:uid="{53345C71-1CE5-4A05-9E64-6AB21C291A05}"/>
    <cellStyle name="40% - Accent1 2 13 2" xfId="36338" xr:uid="{53345C71-1CE5-4A05-9E64-6AB21C291A05}"/>
    <cellStyle name="40% - Accent1 2 13 3" xfId="32420" xr:uid="{53345C71-1CE5-4A05-9E64-6AB21C291A05}"/>
    <cellStyle name="40% - Accent1 2 14" xfId="3826" xr:uid="{E7628BE9-7CFC-4148-A457-7D73D52DA286}"/>
    <cellStyle name="40% - Accent1 2 15" xfId="3163" xr:uid="{00000000-0005-0000-0000-00003E000000}"/>
    <cellStyle name="40% - Accent1 2 15 2" xfId="33260" xr:uid="{00000000-0005-0000-0000-00003E000000}"/>
    <cellStyle name="40% - Accent1 2 16" xfId="10808" xr:uid="{00000000-0005-0000-0000-000019010000}"/>
    <cellStyle name="40% - Accent1 2 2" xfId="646" xr:uid="{00000000-0005-0000-0000-000063000000}"/>
    <cellStyle name="40% - Accent1 2 2 2" xfId="3409" xr:uid="{00000000-0005-0000-0000-000007020000}"/>
    <cellStyle name="40% - Accent1 2 2 2 2" xfId="7024" xr:uid="{1561F0B6-418E-4E94-8B11-DBB5B2005E9A}"/>
    <cellStyle name="40% - Accent1 2 2 2 2 2" xfId="10160" xr:uid="{35D61437-D0AF-40E0-8057-A9CB4DEF44E9}"/>
    <cellStyle name="40% - Accent1 2 2 2 2 2 2" xfId="37102" xr:uid="{35D61437-D0AF-40E0-8057-A9CB4DEF44E9}"/>
    <cellStyle name="40% - Accent1 2 2 2 2 2 3" xfId="29317" xr:uid="{00000000-0005-0000-0000-000003010000}"/>
    <cellStyle name="40% - Accent1 2 2 2 2 3" xfId="35253" xr:uid="{1561F0B6-418E-4E94-8B11-DBB5B2005E9A}"/>
    <cellStyle name="40% - Accent1 2 2 2 2 4" xfId="28471" xr:uid="{00000000-0005-0000-0000-000040010000}"/>
    <cellStyle name="40% - Accent1 2 2 2 3" xfId="7509" xr:uid="{1F1EA013-3FDA-4DAC-B0BE-6AD881EFF82F}"/>
    <cellStyle name="40% - Accent1 2 2 2 3 2" xfId="35655" xr:uid="{1F1EA013-3FDA-4DAC-B0BE-6AD881EFF82F}"/>
    <cellStyle name="40% - Accent1 2 2 2 3 3" xfId="29057" xr:uid="{00000000-0005-0000-0000-000002010000}"/>
    <cellStyle name="40% - Accent1 2 2 2 4" xfId="9782" xr:uid="{4F7B184F-10BA-4161-85D9-73583C59D582}"/>
    <cellStyle name="40% - Accent1 2 2 2 4 2" xfId="36743" xr:uid="{4F7B184F-10BA-4161-85D9-73583C59D582}"/>
    <cellStyle name="40% - Accent1 2 2 2 4 3" xfId="27970" xr:uid="{00000000-0005-0000-0000-00003F010000}"/>
    <cellStyle name="40% - Accent1 2 2 2 5" xfId="4958" xr:uid="{E01733D4-9A7E-4F17-814C-8BD24A1CA82F}"/>
    <cellStyle name="40% - Accent1 2 2 2 6" xfId="33430" xr:uid="{00000000-0005-0000-0000-000007020000}"/>
    <cellStyle name="40% - Accent1 2 2 2 7" xfId="18359" xr:uid="{00000000-0005-0000-0000-00001F000000}"/>
    <cellStyle name="40% - Accent1 2 2 3" xfId="3332" xr:uid="{00000000-0005-0000-0000-000045000000}"/>
    <cellStyle name="40% - Accent1 2 2 3 2" xfId="10159" xr:uid="{539307C5-C37B-4CEA-BB60-30246C8B0A64}"/>
    <cellStyle name="40% - Accent1 2 2 3 2 2" xfId="37101" xr:uid="{539307C5-C37B-4CEA-BB60-30246C8B0A64}"/>
    <cellStyle name="40% - Accent1 2 2 3 2 3" xfId="29316" xr:uid="{00000000-0005-0000-0000-000004010000}"/>
    <cellStyle name="40% - Accent1 2 2 3 3" xfId="33358" xr:uid="{00000000-0005-0000-0000-000045000000}"/>
    <cellStyle name="40% - Accent1 2 2 3 4" xfId="26520" xr:uid="{00000000-0005-0000-0000-000037000000}"/>
    <cellStyle name="40% - Accent1 2 2 4" xfId="6960" xr:uid="{4E920F82-77F9-4932-B57A-D1D6858DE6A9}"/>
    <cellStyle name="40% - Accent1 2 2 4 2" xfId="9706" xr:uid="{CB88E623-07C7-40A1-BFC0-AA4908160F97}"/>
    <cellStyle name="40% - Accent1 2 2 4 2 2" xfId="36672" xr:uid="{CB88E623-07C7-40A1-BFC0-AA4908160F97}"/>
    <cellStyle name="40% - Accent1 2 2 4 2 3" xfId="32763" xr:uid="{CB88E623-07C7-40A1-BFC0-AA4908160F97}"/>
    <cellStyle name="40% - Accent1 2 2 4 3" xfId="35193" xr:uid="{4E920F82-77F9-4932-B57A-D1D6858DE6A9}"/>
    <cellStyle name="40% - Accent1 2 2 4 4" xfId="28986" xr:uid="{00000000-0005-0000-0000-000001010000}"/>
    <cellStyle name="40% - Accent1 2 2 5" xfId="7205" xr:uid="{D8D76866-739F-487F-A0AA-24AE56F3AE52}"/>
    <cellStyle name="40% - Accent1 2 2 5 2" xfId="35359" xr:uid="{D8D76866-739F-487F-A0AA-24AE56F3AE52}"/>
    <cellStyle name="40% - Accent1 2 2 5 3" xfId="31643" xr:uid="{D8D76866-739F-487F-A0AA-24AE56F3AE52}"/>
    <cellStyle name="40% - Accent1 2 2 6" xfId="7437" xr:uid="{7C21C02C-6529-4FD2-9B15-468621D09271}"/>
    <cellStyle name="40% - Accent1 2 2 6 2" xfId="35583" xr:uid="{7C21C02C-6529-4FD2-9B15-468621D09271}"/>
    <cellStyle name="40% - Accent1 2 2 6 3" xfId="31737" xr:uid="{7C21C02C-6529-4FD2-9B15-468621D09271}"/>
    <cellStyle name="40% - Accent1 2 2 7" xfId="9453" xr:uid="{11655CBE-3C4A-4809-A997-E6CDA97D093F}"/>
    <cellStyle name="40% - Accent1 2 2 7 2" xfId="36448" xr:uid="{11655CBE-3C4A-4809-A997-E6CDA97D093F}"/>
    <cellStyle name="40% - Accent1 2 2 7 3" xfId="32557" xr:uid="{11655CBE-3C4A-4809-A997-E6CDA97D093F}"/>
    <cellStyle name="40% - Accent1 2 2 8" xfId="3276" xr:uid="{00000000-0005-0000-0000-00003F000000}"/>
    <cellStyle name="40% - Accent1 2 3" xfId="647" xr:uid="{00000000-0005-0000-0000-000064000000}"/>
    <cellStyle name="40% - Accent1 2 3 2" xfId="648" xr:uid="{00000000-0005-0000-0000-000065000000}"/>
    <cellStyle name="40% - Accent1 2 3 2 2" xfId="7025" xr:uid="{145F64EE-8C98-46A2-914C-B99D659CBD54}"/>
    <cellStyle name="40% - Accent1 2 3 2 2 2" xfId="10161" xr:uid="{D5D2CA9D-2ADD-4D5E-A94E-03A176929B45}"/>
    <cellStyle name="40% - Accent1 2 3 2 2 2 2" xfId="37103" xr:uid="{D5D2CA9D-2ADD-4D5E-A94E-03A176929B45}"/>
    <cellStyle name="40% - Accent1 2 3 2 2 2 3" xfId="29318" xr:uid="{00000000-0005-0000-0000-000007010000}"/>
    <cellStyle name="40% - Accent1 2 3 2 2 3" xfId="35254" xr:uid="{145F64EE-8C98-46A2-914C-B99D659CBD54}"/>
    <cellStyle name="40% - Accent1 2 3 2 2 4" xfId="28472" xr:uid="{00000000-0005-0000-0000-000044010000}"/>
    <cellStyle name="40% - Accent1 2 3 2 3" xfId="7206" xr:uid="{33DFCD6A-C68E-4C4F-B2AC-9152BE8969FC}"/>
    <cellStyle name="40% - Accent1 2 3 2 3 2" xfId="9783" xr:uid="{855D0C13-C495-4F0D-B97D-5FA123DA30F7}"/>
    <cellStyle name="40% - Accent1 2 3 2 3 2 2" xfId="36744" xr:uid="{855D0C13-C495-4F0D-B97D-5FA123DA30F7}"/>
    <cellStyle name="40% - Accent1 2 3 2 3 2 3" xfId="32799" xr:uid="{855D0C13-C495-4F0D-B97D-5FA123DA30F7}"/>
    <cellStyle name="40% - Accent1 2 3 2 3 3" xfId="35360" xr:uid="{33DFCD6A-C68E-4C4F-B2AC-9152BE8969FC}"/>
    <cellStyle name="40% - Accent1 2 3 2 3 4" xfId="29058" xr:uid="{00000000-0005-0000-0000-000006010000}"/>
    <cellStyle name="40% - Accent1 2 3 2 4" xfId="7510" xr:uid="{6298C4F5-BF79-4026-86F4-635A433D4BCD}"/>
    <cellStyle name="40% - Accent1 2 3 2 4 2" xfId="35656" xr:uid="{6298C4F5-BF79-4026-86F4-635A433D4BCD}"/>
    <cellStyle name="40% - Accent1 2 3 2 4 3" xfId="31756" xr:uid="{6298C4F5-BF79-4026-86F4-635A433D4BCD}"/>
    <cellStyle name="40% - Accent1 2 3 2 5" xfId="9454" xr:uid="{1609B7B2-D4A9-4C0A-AB90-99BBDDDDC16C}"/>
    <cellStyle name="40% - Accent1 2 3 2 5 2" xfId="36449" xr:uid="{1609B7B2-D4A9-4C0A-AB90-99BBDDDDC16C}"/>
    <cellStyle name="40% - Accent1 2 3 2 5 3" xfId="32558" xr:uid="{1609B7B2-D4A9-4C0A-AB90-99BBDDDDC16C}"/>
    <cellStyle name="40% - Accent1 2 3 2 6" xfId="3410" xr:uid="{00000000-0005-0000-0000-000009020000}"/>
    <cellStyle name="40% - Accent1 2 3 2 6 2" xfId="33431" xr:uid="{00000000-0005-0000-0000-000009020000}"/>
    <cellStyle name="40% - Accent1 2 3 2 7" xfId="26865" xr:uid="{00000000-0005-0000-0000-000036000000}"/>
    <cellStyle name="40% - Accent1 2 3 3" xfId="27939" xr:uid="{00000000-0005-0000-0000-000042010000}"/>
    <cellStyle name="40% - Accent1 2 3 4" xfId="16221" xr:uid="{00000000-0005-0000-0000-000019010000}"/>
    <cellStyle name="40% - Accent1 2 4" xfId="649" xr:uid="{00000000-0005-0000-0000-000066000000}"/>
    <cellStyle name="40% - Accent1 2 4 2" xfId="7026" xr:uid="{78D27308-4BB1-42FD-B28F-948DFCDA97E8}"/>
    <cellStyle name="40% - Accent1 2 4 2 2" xfId="10162" xr:uid="{85B461A5-89D9-4476-853E-E555A2F65029}"/>
    <cellStyle name="40% - Accent1 2 4 2 2 2" xfId="37104" xr:uid="{85B461A5-89D9-4476-853E-E555A2F65029}"/>
    <cellStyle name="40% - Accent1 2 4 2 2 3" xfId="29319" xr:uid="{00000000-0005-0000-0000-000009010000}"/>
    <cellStyle name="40% - Accent1 2 4 2 3" xfId="35255" xr:uid="{78D27308-4BB1-42FD-B28F-948DFCDA97E8}"/>
    <cellStyle name="40% - Accent1 2 4 2 4" xfId="28473" xr:uid="{00000000-0005-0000-0000-000046010000}"/>
    <cellStyle name="40% - Accent1 2 4 3" xfId="7207" xr:uid="{AB19EFC5-4FF9-4D53-89AB-BABA028BAF8E}"/>
    <cellStyle name="40% - Accent1 2 4 3 2" xfId="9784" xr:uid="{99CD9830-FB5D-4F64-91E8-627CC154DBBA}"/>
    <cellStyle name="40% - Accent1 2 4 3 2 2" xfId="36745" xr:uid="{99CD9830-FB5D-4F64-91E8-627CC154DBBA}"/>
    <cellStyle name="40% - Accent1 2 4 3 2 3" xfId="32800" xr:uid="{99CD9830-FB5D-4F64-91E8-627CC154DBBA}"/>
    <cellStyle name="40% - Accent1 2 4 3 3" xfId="35361" xr:uid="{AB19EFC5-4FF9-4D53-89AB-BABA028BAF8E}"/>
    <cellStyle name="40% - Accent1 2 4 3 4" xfId="29059" xr:uid="{00000000-0005-0000-0000-000008010000}"/>
    <cellStyle name="40% - Accent1 2 4 4" xfId="7511" xr:uid="{299FE14D-A693-49E5-BD8F-CC8D55B36A95}"/>
    <cellStyle name="40% - Accent1 2 4 4 2" xfId="35657" xr:uid="{299FE14D-A693-49E5-BD8F-CC8D55B36A95}"/>
    <cellStyle name="40% - Accent1 2 4 4 3" xfId="27785" xr:uid="{00000000-0005-0000-0000-000045010000}"/>
    <cellStyle name="40% - Accent1 2 4 5" xfId="9455" xr:uid="{B8746D01-3EEE-4EF7-B33F-BEBCC9670A99}"/>
    <cellStyle name="40% - Accent1 2 4 5 2" xfId="36450" xr:uid="{B8746D01-3EEE-4EF7-B33F-BEBCC9670A99}"/>
    <cellStyle name="40% - Accent1 2 4 5 3" xfId="32559" xr:uid="{B8746D01-3EEE-4EF7-B33F-BEBCC9670A99}"/>
    <cellStyle name="40% - Accent1 2 4 6" xfId="3411" xr:uid="{00000000-0005-0000-0000-00000A020000}"/>
    <cellStyle name="40% - Accent1 2 4 6 2" xfId="33432" xr:uid="{00000000-0005-0000-0000-00000A020000}"/>
    <cellStyle name="40% - Accent1 2 4 7" xfId="20817" xr:uid="{00000000-0005-0000-0000-00001E000000}"/>
    <cellStyle name="40% - Accent1 2 5" xfId="650" xr:uid="{00000000-0005-0000-0000-000067000000}"/>
    <cellStyle name="40% - Accent1 2 5 2" xfId="7027" xr:uid="{92C2C24B-C102-4231-8103-C59087BF9FCF}"/>
    <cellStyle name="40% - Accent1 2 5 2 2" xfId="10163" xr:uid="{4AA01A3A-B2F4-4B80-890C-A82D6118E502}"/>
    <cellStyle name="40% - Accent1 2 5 2 2 2" xfId="37105" xr:uid="{4AA01A3A-B2F4-4B80-890C-A82D6118E502}"/>
    <cellStyle name="40% - Accent1 2 5 2 2 3" xfId="29320" xr:uid="{00000000-0005-0000-0000-00000B010000}"/>
    <cellStyle name="40% - Accent1 2 5 2 3" xfId="35256" xr:uid="{92C2C24B-C102-4231-8103-C59087BF9FCF}"/>
    <cellStyle name="40% - Accent1 2 5 2 4" xfId="28474" xr:uid="{00000000-0005-0000-0000-000048010000}"/>
    <cellStyle name="40% - Accent1 2 5 3" xfId="7208" xr:uid="{FC565D55-CECB-4451-9BB5-E8B729F46DB1}"/>
    <cellStyle name="40% - Accent1 2 5 3 2" xfId="9785" xr:uid="{E78A81E6-F2A4-4939-894B-7A23005580EF}"/>
    <cellStyle name="40% - Accent1 2 5 3 2 2" xfId="36746" xr:uid="{E78A81E6-F2A4-4939-894B-7A23005580EF}"/>
    <cellStyle name="40% - Accent1 2 5 3 2 3" xfId="32801" xr:uid="{E78A81E6-F2A4-4939-894B-7A23005580EF}"/>
    <cellStyle name="40% - Accent1 2 5 3 3" xfId="35362" xr:uid="{FC565D55-CECB-4451-9BB5-E8B729F46DB1}"/>
    <cellStyle name="40% - Accent1 2 5 3 4" xfId="29060" xr:uid="{00000000-0005-0000-0000-00000A010000}"/>
    <cellStyle name="40% - Accent1 2 5 4" xfId="7512" xr:uid="{D058BCF6-82BD-4EC3-A8D1-D7F2868D0F86}"/>
    <cellStyle name="40% - Accent1 2 5 4 2" xfId="35658" xr:uid="{D058BCF6-82BD-4EC3-A8D1-D7F2868D0F86}"/>
    <cellStyle name="40% - Accent1 2 5 4 3" xfId="27644" xr:uid="{00000000-0005-0000-0000-000047010000}"/>
    <cellStyle name="40% - Accent1 2 5 5" xfId="9456" xr:uid="{08325D4E-5F7F-4BEC-9327-CB6204890384}"/>
    <cellStyle name="40% - Accent1 2 5 5 2" xfId="36451" xr:uid="{08325D4E-5F7F-4BEC-9327-CB6204890384}"/>
    <cellStyle name="40% - Accent1 2 5 5 3" xfId="32560" xr:uid="{08325D4E-5F7F-4BEC-9327-CB6204890384}"/>
    <cellStyle name="40% - Accent1 2 5 6" xfId="3412" xr:uid="{00000000-0005-0000-0000-00000B020000}"/>
    <cellStyle name="40% - Accent1 2 5 6 2" xfId="33433" xr:uid="{00000000-0005-0000-0000-00000B020000}"/>
    <cellStyle name="40% - Accent1 2 5 7" xfId="26026" xr:uid="{00000000-0005-0000-0000-000039000000}"/>
    <cellStyle name="40% - Accent1 2 6" xfId="2980" xr:uid="{00000000-0005-0000-0000-000068000000}"/>
    <cellStyle name="40% - Accent1 2 6 2" xfId="10314" xr:uid="{A9FD8C6C-969A-4826-A033-284358867A60}"/>
    <cellStyle name="40% - Accent1 2 6 3" xfId="27544" xr:uid="{00000000-0005-0000-0000-000049010000}"/>
    <cellStyle name="40% - Accent1 2 6 4" xfId="26567" xr:uid="{00000000-0005-0000-0000-000036000000}"/>
    <cellStyle name="40% - Accent1 2 7" xfId="2865" xr:uid="{00000000-0005-0000-0000-000069000000}"/>
    <cellStyle name="40% - Accent1 2 7 2" xfId="10075" xr:uid="{9167E297-E923-4AE4-BFDB-613E65CFC253}"/>
    <cellStyle name="40% - Accent1 2 7 2 2" xfId="37017" xr:uid="{9167E297-E923-4AE4-BFDB-613E65CFC253}"/>
    <cellStyle name="40% - Accent1 2 7 2 3" xfId="29232" xr:uid="{00000000-0005-0000-0000-00000E010000}"/>
    <cellStyle name="40% - Accent1 2 7 3" xfId="30167" xr:uid="{93573EA3-627E-4A05-97BD-3E82F3029C51}"/>
    <cellStyle name="40% - Accent1 2 7 4" xfId="28393" xr:uid="{00000000-0005-0000-0000-00004B010000}"/>
    <cellStyle name="40% - Accent1 2 8" xfId="645" xr:uid="{00000000-0005-0000-0000-00006A000000}"/>
    <cellStyle name="40% - Accent1 2 8 2" xfId="30127" xr:uid="{C4BAA9EA-BC76-475D-8CF4-2C1DB6460198}"/>
    <cellStyle name="40% - Accent1 2 8 3" xfId="28919" xr:uid="{00000000-0005-0000-0000-000000010000}"/>
    <cellStyle name="40% - Accent1 2 9" xfId="6732" xr:uid="{E96FFD46-9480-412F-9813-97A83928C70E}"/>
    <cellStyle name="40% - Accent1 2 9 2" xfId="9593" xr:uid="{6D00B1A2-64C2-40CF-B21D-17285C67ADC9}"/>
    <cellStyle name="40% - Accent1 2 9 2 2" xfId="36587" xr:uid="{6D00B1A2-64C2-40CF-B21D-17285C67ADC9}"/>
    <cellStyle name="40% - Accent1 2 9 2 3" xfId="32695" xr:uid="{6D00B1A2-64C2-40CF-B21D-17285C67ADC9}"/>
    <cellStyle name="40% - Accent1 2 9 3" xfId="35011" xr:uid="{E96FFD46-9480-412F-9813-97A83928C70E}"/>
    <cellStyle name="40% - Accent1 2 9 4" xfId="27876" xr:uid="{00000000-0005-0000-0000-00003D010000}"/>
    <cellStyle name="40% - Accent1 3" xfId="3047" xr:uid="{00000000-0005-0000-0000-00006B000000}"/>
    <cellStyle name="40% - Accent1 3 2" xfId="3289" xr:uid="{00000000-0005-0000-0000-000041000000}"/>
    <cellStyle name="40% - Accent1 3 2 2" xfId="3372" xr:uid="{00000000-0005-0000-0000-000047000000}"/>
    <cellStyle name="40% - Accent1 3 2 2 2" xfId="7630" xr:uid="{7E0527D7-B7F8-409A-8403-A2FEAE52A0D9}"/>
    <cellStyle name="40% - Accent1 3 2 2 2 2" xfId="10382" xr:uid="{ADB13936-17D5-451F-BBA3-D93A9B620FD0}"/>
    <cellStyle name="40% - Accent1 3 2 2 2 2 2" xfId="37252" xr:uid="{ADB13936-17D5-451F-BBA3-D93A9B620FD0}"/>
    <cellStyle name="40% - Accent1 3 2 2 2 2 3" xfId="29463" xr:uid="{00000000-0005-0000-0000-000012010000}"/>
    <cellStyle name="40% - Accent1 3 2 2 2 3" xfId="35758" xr:uid="{7E0527D7-B7F8-409A-8403-A2FEAE52A0D9}"/>
    <cellStyle name="40% - Accent1 3 2 2 2 4" xfId="28631" xr:uid="{00000000-0005-0000-0000-00004F010000}"/>
    <cellStyle name="40% - Accent1 3 2 2 3" xfId="9980" xr:uid="{96CAFFDF-CAFC-4819-90B4-210D3CDD9781}"/>
    <cellStyle name="40% - Accent1 3 2 2 3 2" xfId="36929" xr:uid="{96CAFFDF-CAFC-4819-90B4-210D3CDD9781}"/>
    <cellStyle name="40% - Accent1 3 2 2 3 3" xfId="29144" xr:uid="{00000000-0005-0000-0000-000011010000}"/>
    <cellStyle name="40% - Accent1 3 2 2 4" xfId="33397" xr:uid="{00000000-0005-0000-0000-000047000000}"/>
    <cellStyle name="40% - Accent1 3 2 2 5" xfId="26506" xr:uid="{00000000-0005-0000-0000-000039000000}"/>
    <cellStyle name="40% - Accent1 3 2 3" xfId="7476" xr:uid="{35E6FA6B-FECD-4D4B-9DAC-0F3B1D7A490F}"/>
    <cellStyle name="40% - Accent1 3 2 3 2" xfId="10164" xr:uid="{991A8015-C6DA-414C-88DC-CF984F64D9AF}"/>
    <cellStyle name="40% - Accent1 3 2 3 2 2" xfId="37106" xr:uid="{991A8015-C6DA-414C-88DC-CF984F64D9AF}"/>
    <cellStyle name="40% - Accent1 3 2 3 2 3" xfId="29321" xr:uid="{00000000-0005-0000-0000-000013010000}"/>
    <cellStyle name="40% - Accent1 3 2 3 3" xfId="35622" xr:uid="{35E6FA6B-FECD-4D4B-9DAC-0F3B1D7A490F}"/>
    <cellStyle name="40% - Accent1 3 2 3 4" xfId="28475" xr:uid="{00000000-0005-0000-0000-000050010000}"/>
    <cellStyle name="40% - Accent1 3 2 4" xfId="9746" xr:uid="{3143DE82-9D34-4532-8D3A-7B29D24CB22F}"/>
    <cellStyle name="40% - Accent1 3 2 4 2" xfId="36710" xr:uid="{3143DE82-9D34-4532-8D3A-7B29D24CB22F}"/>
    <cellStyle name="40% - Accent1 3 2 4 3" xfId="29024" xr:uid="{00000000-0005-0000-0000-000010010000}"/>
    <cellStyle name="40% - Accent1 3 3" xfId="6780" xr:uid="{C4F9C38A-03CF-4B49-8A30-A93BF7971B2C}"/>
    <cellStyle name="40% - Accent1 3 3 2" xfId="7599" xr:uid="{4023FD50-F5B5-4421-A955-2A6382180F42}"/>
    <cellStyle name="40% - Accent1 3 3 2 2" xfId="10366" xr:uid="{E6DF827F-97B1-48C7-BA71-7067AEDB9F48}"/>
    <cellStyle name="40% - Accent1 3 3 2 2 2" xfId="37237" xr:uid="{E6DF827F-97B1-48C7-BA71-7067AEDB9F48}"/>
    <cellStyle name="40% - Accent1 3 3 2 2 3" xfId="29448" xr:uid="{00000000-0005-0000-0000-000015010000}"/>
    <cellStyle name="40% - Accent1 3 3 2 3" xfId="35742" xr:uid="{4023FD50-F5B5-4421-A955-2A6382180F42}"/>
    <cellStyle name="40% - Accent1 3 3 2 4" xfId="26890" xr:uid="{00000000-0005-0000-0000-000038000000}"/>
    <cellStyle name="40% - Accent1 3 3 3" xfId="9964" xr:uid="{D9C3A0FF-0862-4F63-BED4-16CB32AFB45D}"/>
    <cellStyle name="40% - Accent1 3 3 3 2" xfId="36913" xr:uid="{D9C3A0FF-0862-4F63-BED4-16CB32AFB45D}"/>
    <cellStyle name="40% - Accent1 3 3 3 3" xfId="29129" xr:uid="{00000000-0005-0000-0000-000014010000}"/>
    <cellStyle name="40% - Accent1 3 3 4" xfId="35052" xr:uid="{C4F9C38A-03CF-4B49-8A30-A93BF7971B2C}"/>
    <cellStyle name="40% - Accent1 3 3 5" xfId="16220" xr:uid="{00000000-0005-0000-0000-00001A010000}"/>
    <cellStyle name="40% - Accent1 3 4" xfId="6922" xr:uid="{927CE514-4849-4F06-9CB1-1AAFA50D087F}"/>
    <cellStyle name="40% - Accent1 3 4 2" xfId="10114" xr:uid="{B6F7FEF0-E633-4450-8B0E-99975D4CC092}"/>
    <cellStyle name="40% - Accent1 3 4 2 2" xfId="37056" xr:uid="{B6F7FEF0-E633-4450-8B0E-99975D4CC092}"/>
    <cellStyle name="40% - Accent1 3 4 2 3" xfId="29271" xr:uid="{00000000-0005-0000-0000-000016010000}"/>
    <cellStyle name="40% - Accent1 3 4 3" xfId="28432" xr:uid="{00000000-0005-0000-0000-000053010000}"/>
    <cellStyle name="40% - Accent1 3 4 4" xfId="35155" xr:uid="{927CE514-4849-4F06-9CB1-1AAFA50D087F}"/>
    <cellStyle name="40% - Accent1 3 4 5" xfId="26095" xr:uid="{00000000-0005-0000-0000-00003A000000}"/>
    <cellStyle name="40% - Accent1 3 5" xfId="7263" xr:uid="{A16FF064-4FD4-4B4D-8F3B-49DE31740E50}"/>
    <cellStyle name="40% - Accent1 3 5 2" xfId="9644" xr:uid="{34715D4E-AB2C-4BD1-946C-C7C417D519E7}"/>
    <cellStyle name="40% - Accent1 3 5 2 2" xfId="36634" xr:uid="{34715D4E-AB2C-4BD1-946C-C7C417D519E7}"/>
    <cellStyle name="40% - Accent1 3 5 2 3" xfId="32735" xr:uid="{34715D4E-AB2C-4BD1-946C-C7C417D519E7}"/>
    <cellStyle name="40% - Accent1 3 5 3" xfId="35416" xr:uid="{A16FF064-4FD4-4B4D-8F3B-49DE31740E50}"/>
    <cellStyle name="40% - Accent1 3 5 4" xfId="26534" xr:uid="{00000000-0005-0000-0000-000038000000}"/>
    <cellStyle name="40% - Accent1 3 6" xfId="7398" xr:uid="{957CB794-FA8A-44FF-92D8-CFDCE6FB0672}"/>
    <cellStyle name="40% - Accent1 3 6 2" xfId="35544" xr:uid="{957CB794-FA8A-44FF-92D8-CFDCE6FB0672}"/>
    <cellStyle name="40% - Accent1 3 6 3" xfId="27591" xr:uid="{00000000-0005-0000-0000-00004C010000}"/>
    <cellStyle name="40% - Accent1 3 7" xfId="9323" xr:uid="{32EA5478-5528-4524-BC43-F4B87843B15C}"/>
    <cellStyle name="40% - Accent1 3 7 2" xfId="36362" xr:uid="{32EA5478-5528-4524-BC43-F4B87843B15C}"/>
    <cellStyle name="40% - Accent1 3 7 3" xfId="32451" xr:uid="{32EA5478-5528-4524-BC43-F4B87843B15C}"/>
    <cellStyle name="40% - Accent1 3 8" xfId="3212" xr:uid="{00000000-0005-0000-0000-000040000000}"/>
    <cellStyle name="40% - Accent1 3 8 2" xfId="33316" xr:uid="{00000000-0005-0000-0000-000040000000}"/>
    <cellStyle name="40% - Accent1 3 9" xfId="10807" xr:uid="{00000000-0005-0000-0000-00001A010000}"/>
    <cellStyle name="40% - Accent1 4" xfId="3068" xr:uid="{00000000-0005-0000-0000-00006C000000}"/>
    <cellStyle name="40% - Accent1 4 2" xfId="7283" xr:uid="{C5883554-921E-46F4-829C-B49CFBF38DB3}"/>
    <cellStyle name="40% - Accent1 4 2 2" xfId="10280" xr:uid="{F7303B3D-7CA4-4890-9DCF-472CFB06746A}"/>
    <cellStyle name="40% - Accent1 4 2 2 2" xfId="28782" xr:uid="{00000000-0005-0000-0000-000056010000}"/>
    <cellStyle name="40% - Accent1 4 2 2 3" xfId="26911" xr:uid="{00000000-0005-0000-0000-00003A000000}"/>
    <cellStyle name="40% - Accent1 4 2 3" xfId="35436" xr:uid="{C5883554-921E-46F4-829C-B49CFBF38DB3}"/>
    <cellStyle name="40% - Accent1 4 3" xfId="7538" xr:uid="{B17A980C-CED6-46FF-84B1-251393C3D568}"/>
    <cellStyle name="40% - Accent1 4 3 2" xfId="9685" xr:uid="{170041C2-0BD9-4782-AF1D-F42FF8269913}"/>
    <cellStyle name="40% - Accent1 4 3 3" xfId="31767" xr:uid="{B17A980C-CED6-46FF-84B1-251393C3D568}"/>
    <cellStyle name="40% - Accent1 4 3 4" xfId="35684" xr:uid="{B17A980C-CED6-46FF-84B1-251393C3D568}"/>
    <cellStyle name="40% - Accent1 4 3 5" xfId="18290" xr:uid="{00000000-0005-0000-0000-000021000000}"/>
    <cellStyle name="40% - Accent1 4 4" xfId="9567" xr:uid="{89886AFA-4907-4D26-94D6-4C0A124552B7}"/>
    <cellStyle name="40% - Accent1 4 4 2" xfId="28743" xr:uid="{00000000-0005-0000-0000-000058010000}"/>
    <cellStyle name="40% - Accent1 4 4 3" xfId="32671" xr:uid="{89886AFA-4907-4D26-94D6-4C0A124552B7}"/>
    <cellStyle name="40% - Accent1 4 4 4" xfId="36562" xr:uid="{89886AFA-4907-4D26-94D6-4C0A124552B7}"/>
    <cellStyle name="40% - Accent1 4 4 5" xfId="26160" xr:uid="{00000000-0005-0000-0000-00003B000000}"/>
    <cellStyle name="40% - Accent1 4 5" xfId="3142" xr:uid="{00000000-0005-0000-0000-000042000000}"/>
    <cellStyle name="40% - Accent1 4 5 2" xfId="28004" xr:uid="{00000000-0005-0000-0000-000054010000}"/>
    <cellStyle name="40% - Accent1 4 5 3" xfId="26485" xr:uid="{00000000-0005-0000-0000-00003A000000}"/>
    <cellStyle name="40% - Accent1 4 6" xfId="10893" xr:uid="{00000000-0005-0000-0000-00001B010000}"/>
    <cellStyle name="40% - Accent1 5" xfId="332" xr:uid="{00000000-0005-0000-0000-00006D000000}"/>
    <cellStyle name="40% - Accent1 5 10" xfId="11005" xr:uid="{00000000-0005-0000-0000-00001C010000}"/>
    <cellStyle name="40% - Accent1 5 2" xfId="10297" xr:uid="{066D3D3F-D3C3-4889-9ED6-65F67722FD49}"/>
    <cellStyle name="40% - Accent1 5 2 2" xfId="11621" xr:uid="{00000000-0005-0000-0000-00001E010000}"/>
    <cellStyle name="40% - Accent1 5 2 2 2" xfId="12943" xr:uid="{00000000-0005-0000-0000-00001F010000}"/>
    <cellStyle name="40% - Accent1 5 2 2 2 2" xfId="15361" xr:uid="{00000000-0005-0000-0000-00001F010000}"/>
    <cellStyle name="40% - Accent1 5 2 2 2 2 2" xfId="19720" xr:uid="{00000000-0005-0000-0000-00001F010000}"/>
    <cellStyle name="40% - Accent1 5 2 2 2 3" xfId="17916" xr:uid="{00000000-0005-0000-0000-00001F010000}"/>
    <cellStyle name="40% - Accent1 5 2 2 3" xfId="14670" xr:uid="{00000000-0005-0000-0000-00001E010000}"/>
    <cellStyle name="40% - Accent1 5 2 2 3 2" xfId="19149" xr:uid="{00000000-0005-0000-0000-00001E010000}"/>
    <cellStyle name="40% - Accent1 5 2 2 4" xfId="16865" xr:uid="{00000000-0005-0000-0000-00001E010000}"/>
    <cellStyle name="40% - Accent1 5 2 2 5" xfId="28807" xr:uid="{00000000-0005-0000-0000-00005B010000}"/>
    <cellStyle name="40% - Accent1 5 2 3" xfId="12775" xr:uid="{00000000-0005-0000-0000-000020010000}"/>
    <cellStyle name="40% - Accent1 5 2 3 2" xfId="15193" xr:uid="{00000000-0005-0000-0000-000020010000}"/>
    <cellStyle name="40% - Accent1 5 2 3 2 2" xfId="19552" xr:uid="{00000000-0005-0000-0000-000020010000}"/>
    <cellStyle name="40% - Accent1 5 2 3 3" xfId="17748" xr:uid="{00000000-0005-0000-0000-000020010000}"/>
    <cellStyle name="40% - Accent1 5 2 4" xfId="14496" xr:uid="{00000000-0005-0000-0000-00001D010000}"/>
    <cellStyle name="40% - Accent1 5 2 4 2" xfId="18978" xr:uid="{00000000-0005-0000-0000-00001D010000}"/>
    <cellStyle name="40% - Accent1 5 2 5" xfId="16693" xr:uid="{00000000-0005-0000-0000-00001D010000}"/>
    <cellStyle name="40% - Accent1 5 2 6" xfId="26922" xr:uid="{00000000-0005-0000-0000-00003B000000}"/>
    <cellStyle name="40% - Accent1 5 2 7" xfId="28583" xr:uid="{00000000-0005-0000-0000-00005A010000}"/>
    <cellStyle name="40% - Accent1 5 2 8" xfId="11433" xr:uid="{00000000-0005-0000-0000-00001D010000}"/>
    <cellStyle name="40% - Accent1 5 3" xfId="11544" xr:uid="{00000000-0005-0000-0000-000021010000}"/>
    <cellStyle name="40% - Accent1 5 3 2" xfId="12867" xr:uid="{00000000-0005-0000-0000-000022010000}"/>
    <cellStyle name="40% - Accent1 5 3 2 2" xfId="15285" xr:uid="{00000000-0005-0000-0000-000022010000}"/>
    <cellStyle name="40% - Accent1 5 3 2 2 2" xfId="19644" xr:uid="{00000000-0005-0000-0000-000022010000}"/>
    <cellStyle name="40% - Accent1 5 3 2 3" xfId="17840" xr:uid="{00000000-0005-0000-0000-000022010000}"/>
    <cellStyle name="40% - Accent1 5 3 3" xfId="14594" xr:uid="{00000000-0005-0000-0000-000021010000}"/>
    <cellStyle name="40% - Accent1 5 3 3 2" xfId="19073" xr:uid="{00000000-0005-0000-0000-000021010000}"/>
    <cellStyle name="40% - Accent1 5 3 4" xfId="16789" xr:uid="{00000000-0005-0000-0000-000021010000}"/>
    <cellStyle name="40% - Accent1 5 3 5" xfId="28845" xr:uid="{00000000-0005-0000-0000-00005C010000}"/>
    <cellStyle name="40% - Accent1 5 4" xfId="12620" xr:uid="{00000000-0005-0000-0000-000023010000}"/>
    <cellStyle name="40% - Accent1 5 4 2" xfId="15040" xr:uid="{00000000-0005-0000-0000-000023010000}"/>
    <cellStyle name="40% - Accent1 5 4 2 2" xfId="19399" xr:uid="{00000000-0005-0000-0000-000023010000}"/>
    <cellStyle name="40% - Accent1 5 4 3" xfId="17596" xr:uid="{00000000-0005-0000-0000-000023010000}"/>
    <cellStyle name="40% - Accent1 5 4 4" xfId="28766" xr:uid="{00000000-0005-0000-0000-00005D010000}"/>
    <cellStyle name="40% - Accent1 5 5" xfId="13333" xr:uid="{00000000-0005-0000-0000-00001B000000}"/>
    <cellStyle name="40% - Accent1 5 6" xfId="14299" xr:uid="{00000000-0005-0000-0000-00001C010000}"/>
    <cellStyle name="40% - Accent1 5 6 2" xfId="18833" xr:uid="{00000000-0005-0000-0000-00001C010000}"/>
    <cellStyle name="40% - Accent1 5 7" xfId="16402" xr:uid="{00000000-0005-0000-0000-00001C010000}"/>
    <cellStyle name="40% - Accent1 5 8" xfId="25994" xr:uid="{00000000-0005-0000-0000-00003C000000}"/>
    <cellStyle name="40% - Accent1 5 9" xfId="26474" xr:uid="{00000000-0005-0000-0000-00003B000000}"/>
    <cellStyle name="40% - Accent1 6" xfId="3312" xr:uid="{00000000-0005-0000-0000-00004A000000}"/>
    <cellStyle name="40% - Accent1 6 10" xfId="11043" xr:uid="{00000000-0005-0000-0000-000024010000}"/>
    <cellStyle name="40% - Accent1 6 2" xfId="6799" xr:uid="{A28BADE1-6ABE-41CF-B8AA-E9EF4D94FBAD}"/>
    <cellStyle name="40% - Accent1 6 2 2" xfId="7611" xr:uid="{FCDA78F7-B24B-4C79-B305-364A15C43427}"/>
    <cellStyle name="40% - Accent1 6 2 2 2" xfId="12956" xr:uid="{00000000-0005-0000-0000-000027010000}"/>
    <cellStyle name="40% - Accent1 6 2 2 2 2" xfId="15374" xr:uid="{00000000-0005-0000-0000-000027010000}"/>
    <cellStyle name="40% - Accent1 6 2 2 2 2 2" xfId="19733" xr:uid="{00000000-0005-0000-0000-000027010000}"/>
    <cellStyle name="40% - Accent1 6 2 2 2 3" xfId="17929" xr:uid="{00000000-0005-0000-0000-000027010000}"/>
    <cellStyle name="40% - Accent1 6 2 2 3" xfId="14683" xr:uid="{00000000-0005-0000-0000-000026010000}"/>
    <cellStyle name="40% - Accent1 6 2 2 3 2" xfId="19162" xr:uid="{00000000-0005-0000-0000-000026010000}"/>
    <cellStyle name="40% - Accent1 6 2 2 4" xfId="16878" xr:uid="{00000000-0005-0000-0000-000026010000}"/>
    <cellStyle name="40% - Accent1 6 2 2 5" xfId="28859" xr:uid="{00000000-0005-0000-0000-000060010000}"/>
    <cellStyle name="40% - Accent1 6 2 2 6" xfId="11634" xr:uid="{00000000-0005-0000-0000-000026010000}"/>
    <cellStyle name="40% - Accent1 6 2 3" xfId="12788" xr:uid="{00000000-0005-0000-0000-000028010000}"/>
    <cellStyle name="40% - Accent1 6 2 3 2" xfId="15206" xr:uid="{00000000-0005-0000-0000-000028010000}"/>
    <cellStyle name="40% - Accent1 6 2 3 2 2" xfId="19565" xr:uid="{00000000-0005-0000-0000-000028010000}"/>
    <cellStyle name="40% - Accent1 6 2 3 3" xfId="17761" xr:uid="{00000000-0005-0000-0000-000028010000}"/>
    <cellStyle name="40% - Accent1 6 2 4" xfId="14509" xr:uid="{00000000-0005-0000-0000-000025010000}"/>
    <cellStyle name="40% - Accent1 6 2 4 2" xfId="18991" xr:uid="{00000000-0005-0000-0000-000025010000}"/>
    <cellStyle name="40% - Accent1 6 2 5" xfId="16706" xr:uid="{00000000-0005-0000-0000-000025010000}"/>
    <cellStyle name="40% - Accent1 6 2 6" xfId="26936" xr:uid="{00000000-0005-0000-0000-00003C000000}"/>
    <cellStyle name="40% - Accent1 6 2 7" xfId="28283" xr:uid="{00000000-0005-0000-0000-00005F010000}"/>
    <cellStyle name="40% - Accent1 6 2 8" xfId="35067" xr:uid="{A28BADE1-6ABE-41CF-B8AA-E9EF4D94FBAD}"/>
    <cellStyle name="40% - Accent1 6 2 9" xfId="11446" xr:uid="{00000000-0005-0000-0000-000025010000}"/>
    <cellStyle name="40% - Accent1 6 3" xfId="6939" xr:uid="{8DAB3B72-F7D5-4DFB-AA3D-0DA1483EF79C}"/>
    <cellStyle name="40% - Accent1 6 3 2" xfId="10429" xr:uid="{E55504CC-22D6-47F2-A327-3C1EB228A791}"/>
    <cellStyle name="40% - Accent1 6 3 2 2" xfId="15298" xr:uid="{00000000-0005-0000-0000-00002A010000}"/>
    <cellStyle name="40% - Accent1 6 3 2 2 2" xfId="19657" xr:uid="{00000000-0005-0000-0000-00002A010000}"/>
    <cellStyle name="40% - Accent1 6 3 2 2 3" xfId="29509" xr:uid="{00000000-0005-0000-0000-00001E010000}"/>
    <cellStyle name="40% - Accent1 6 3 2 3" xfId="17853" xr:uid="{00000000-0005-0000-0000-00002A010000}"/>
    <cellStyle name="40% - Accent1 6 3 2 4" xfId="28677" xr:uid="{00000000-0005-0000-0000-000062010000}"/>
    <cellStyle name="40% - Accent1 6 3 2 5" xfId="37298" xr:uid="{E55504CC-22D6-47F2-A327-3C1EB228A791}"/>
    <cellStyle name="40% - Accent1 6 3 2 6" xfId="12880" xr:uid="{00000000-0005-0000-0000-00002A010000}"/>
    <cellStyle name="40% - Accent1 6 3 3" xfId="10025" xr:uid="{63466012-4502-4F18-AB1A-4E986EA69E68}"/>
    <cellStyle name="40% - Accent1 6 3 3 2" xfId="19086" xr:uid="{00000000-0005-0000-0000-000029010000}"/>
    <cellStyle name="40% - Accent1 6 3 3 3" xfId="29190" xr:uid="{00000000-0005-0000-0000-00001D010000}"/>
    <cellStyle name="40% - Accent1 6 3 3 4" xfId="36974" xr:uid="{63466012-4502-4F18-AB1A-4E986EA69E68}"/>
    <cellStyle name="40% - Accent1 6 3 3 5" xfId="14607" xr:uid="{00000000-0005-0000-0000-000029010000}"/>
    <cellStyle name="40% - Accent1 6 3 4" xfId="16802" xr:uid="{00000000-0005-0000-0000-000029010000}"/>
    <cellStyle name="40% - Accent1 6 3 5" xfId="28335" xr:uid="{00000000-0005-0000-0000-000061010000}"/>
    <cellStyle name="40% - Accent1 6 3 6" xfId="35172" xr:uid="{8DAB3B72-F7D5-4DFB-AA3D-0DA1483EF79C}"/>
    <cellStyle name="40% - Accent1 6 3 7" xfId="11557" xr:uid="{00000000-0005-0000-0000-000029010000}"/>
    <cellStyle name="40% - Accent1 6 4" xfId="7415" xr:uid="{FFF64CF7-38F2-4595-BED3-614D4559D40A}"/>
    <cellStyle name="40% - Accent1 6 4 2" xfId="10267" xr:uid="{3B8199BE-EF0E-4296-BC91-7E2BF0C0A85D}"/>
    <cellStyle name="40% - Accent1 6 4 2 2" xfId="19413" xr:uid="{00000000-0005-0000-0000-00002B010000}"/>
    <cellStyle name="40% - Accent1 6 4 2 3" xfId="29398" xr:uid="{00000000-0005-0000-0000-00001F010000}"/>
    <cellStyle name="40% - Accent1 6 4 2 4" xfId="37186" xr:uid="{3B8199BE-EF0E-4296-BC91-7E2BF0C0A85D}"/>
    <cellStyle name="40% - Accent1 6 4 2 5" xfId="15054" xr:uid="{00000000-0005-0000-0000-00002B010000}"/>
    <cellStyle name="40% - Accent1 6 4 3" xfId="17610" xr:uid="{00000000-0005-0000-0000-00002B010000}"/>
    <cellStyle name="40% - Accent1 6 4 4" xfId="28568" xr:uid="{00000000-0005-0000-0000-000063010000}"/>
    <cellStyle name="40% - Accent1 6 4 5" xfId="35561" xr:uid="{FFF64CF7-38F2-4595-BED3-614D4559D40A}"/>
    <cellStyle name="40% - Accent1 6 4 6" xfId="12634" xr:uid="{00000000-0005-0000-0000-00002B010000}"/>
    <cellStyle name="40% - Accent1 6 5" xfId="9665" xr:uid="{041E31E3-8C97-40E6-856A-1AFF4CD9F676}"/>
    <cellStyle name="40% - Accent1 6 5 2" xfId="18846" xr:uid="{00000000-0005-0000-0000-000024010000}"/>
    <cellStyle name="40% - Accent1 6 5 3" xfId="28821" xr:uid="{00000000-0005-0000-0000-000064010000}"/>
    <cellStyle name="40% - Accent1 6 5 4" xfId="32748" xr:uid="{041E31E3-8C97-40E6-856A-1AFF4CD9F676}"/>
    <cellStyle name="40% - Accent1 6 5 5" xfId="36651" xr:uid="{041E31E3-8C97-40E6-856A-1AFF4CD9F676}"/>
    <cellStyle name="40% - Accent1 6 5 6" xfId="14313" xr:uid="{00000000-0005-0000-0000-000024010000}"/>
    <cellStyle name="40% - Accent1 6 6" xfId="4211" xr:uid="{8E65FE83-29C8-4B85-A402-A9D2A7A861DD}"/>
    <cellStyle name="40% - Accent1 6 6 2" xfId="28965" xr:uid="{00000000-0005-0000-0000-00001B010000}"/>
    <cellStyle name="40% - Accent1 6 6 3" xfId="30394" xr:uid="{8E65FE83-29C8-4B85-A402-A9D2A7A861DD}"/>
    <cellStyle name="40% - Accent1 6 6 4" xfId="16423" xr:uid="{00000000-0005-0000-0000-000024010000}"/>
    <cellStyle name="40% - Accent1 6 7" xfId="26459" xr:uid="{00000000-0005-0000-0000-00003C000000}"/>
    <cellStyle name="40% - Accent1 6 8" xfId="26774" xr:uid="{00000000-0005-0000-0000-0000B8060000}"/>
    <cellStyle name="40% - Accent1 6 9" xfId="33338" xr:uid="{00000000-0005-0000-0000-00004A000000}"/>
    <cellStyle name="40% - Accent1 7" xfId="4225" xr:uid="{61A3EF5E-98D0-4A63-87B3-62D1E29872F0}"/>
    <cellStyle name="40% - Accent1 7 2" xfId="10448" xr:uid="{3322B7EF-728C-4BEF-8536-CA15FC4B17D4}"/>
    <cellStyle name="40% - Accent1 7 2 2" xfId="11647" xr:uid="{00000000-0005-0000-0000-00002E010000}"/>
    <cellStyle name="40% - Accent1 7 2 2 2" xfId="12969" xr:uid="{00000000-0005-0000-0000-00002F010000}"/>
    <cellStyle name="40% - Accent1 7 2 2 2 2" xfId="15387" xr:uid="{00000000-0005-0000-0000-00002F010000}"/>
    <cellStyle name="40% - Accent1 7 2 2 2 2 2" xfId="19746" xr:uid="{00000000-0005-0000-0000-00002F010000}"/>
    <cellStyle name="40% - Accent1 7 2 2 2 3" xfId="17942" xr:uid="{00000000-0005-0000-0000-00002F010000}"/>
    <cellStyle name="40% - Accent1 7 2 2 3" xfId="14696" xr:uid="{00000000-0005-0000-0000-00002E010000}"/>
    <cellStyle name="40% - Accent1 7 2 2 3 2" xfId="19175" xr:uid="{00000000-0005-0000-0000-00002E010000}"/>
    <cellStyle name="40% - Accent1 7 2 2 4" xfId="16891" xr:uid="{00000000-0005-0000-0000-00002E010000}"/>
    <cellStyle name="40% - Accent1 7 2 3" xfId="12801" xr:uid="{00000000-0005-0000-0000-000030010000}"/>
    <cellStyle name="40% - Accent1 7 2 3 2" xfId="15219" xr:uid="{00000000-0005-0000-0000-000030010000}"/>
    <cellStyle name="40% - Accent1 7 2 3 2 2" xfId="19578" xr:uid="{00000000-0005-0000-0000-000030010000}"/>
    <cellStyle name="40% - Accent1 7 2 3 3" xfId="17774" xr:uid="{00000000-0005-0000-0000-000030010000}"/>
    <cellStyle name="40% - Accent1 7 2 4" xfId="14522" xr:uid="{00000000-0005-0000-0000-00002D010000}"/>
    <cellStyle name="40% - Accent1 7 2 4 2" xfId="19004" xr:uid="{00000000-0005-0000-0000-00002D010000}"/>
    <cellStyle name="40% - Accent1 7 2 5" xfId="16719" xr:uid="{00000000-0005-0000-0000-00002D010000}"/>
    <cellStyle name="40% - Accent1 7 2 6" xfId="28695" xr:uid="{00000000-0005-0000-0000-000066010000}"/>
    <cellStyle name="40% - Accent1 7 2 7" xfId="11459" xr:uid="{00000000-0005-0000-0000-00002D010000}"/>
    <cellStyle name="40% - Accent1 7 3" xfId="11570" xr:uid="{00000000-0005-0000-0000-000031010000}"/>
    <cellStyle name="40% - Accent1 7 3 2" xfId="12893" xr:uid="{00000000-0005-0000-0000-000032010000}"/>
    <cellStyle name="40% - Accent1 7 3 2 2" xfId="15311" xr:uid="{00000000-0005-0000-0000-000032010000}"/>
    <cellStyle name="40% - Accent1 7 3 2 2 2" xfId="19670" xr:uid="{00000000-0005-0000-0000-000032010000}"/>
    <cellStyle name="40% - Accent1 7 3 2 3" xfId="17866" xr:uid="{00000000-0005-0000-0000-000032010000}"/>
    <cellStyle name="40% - Accent1 7 3 3" xfId="14620" xr:uid="{00000000-0005-0000-0000-000031010000}"/>
    <cellStyle name="40% - Accent1 7 3 3 2" xfId="19099" xr:uid="{00000000-0005-0000-0000-000031010000}"/>
    <cellStyle name="40% - Accent1 7 3 4" xfId="16815" xr:uid="{00000000-0005-0000-0000-000031010000}"/>
    <cellStyle name="40% - Accent1 7 3 5" xfId="28876" xr:uid="{00000000-0005-0000-0000-000067010000}"/>
    <cellStyle name="40% - Accent1 7 4" xfId="12648" xr:uid="{00000000-0005-0000-0000-000033010000}"/>
    <cellStyle name="40% - Accent1 7 4 2" xfId="15068" xr:uid="{00000000-0005-0000-0000-000033010000}"/>
    <cellStyle name="40% - Accent1 7 4 2 2" xfId="19427" xr:uid="{00000000-0005-0000-0000-000033010000}"/>
    <cellStyle name="40% - Accent1 7 4 3" xfId="17624" xr:uid="{00000000-0005-0000-0000-000033010000}"/>
    <cellStyle name="40% - Accent1 7 5" xfId="14327" xr:uid="{00000000-0005-0000-0000-00002C010000}"/>
    <cellStyle name="40% - Accent1 7 5 2" xfId="18859" xr:uid="{00000000-0005-0000-0000-00002C010000}"/>
    <cellStyle name="40% - Accent1 7 6" xfId="16444" xr:uid="{00000000-0005-0000-0000-00002C010000}"/>
    <cellStyle name="40% - Accent1 7 7" xfId="26446" xr:uid="{00000000-0005-0000-0000-00003D000000}"/>
    <cellStyle name="40% - Accent1 7 8" xfId="28355" xr:uid="{00000000-0005-0000-0000-000065010000}"/>
    <cellStyle name="40% - Accent1 7 9" xfId="11075" xr:uid="{00000000-0005-0000-0000-00002C010000}"/>
    <cellStyle name="40% - Accent1 8" xfId="4239" xr:uid="{340CC307-3F05-4F9C-81D0-0F34AA87E1E9}"/>
    <cellStyle name="40% - Accent1 8 2" xfId="11411" xr:uid="{00000000-0005-0000-0000-000035010000}"/>
    <cellStyle name="40% - Accent1 8 2 2" xfId="11607" xr:uid="{00000000-0005-0000-0000-000036010000}"/>
    <cellStyle name="40% - Accent1 8 2 2 2" xfId="12929" xr:uid="{00000000-0005-0000-0000-000037010000}"/>
    <cellStyle name="40% - Accent1 8 2 2 2 2" xfId="15347" xr:uid="{00000000-0005-0000-0000-000037010000}"/>
    <cellStyle name="40% - Accent1 8 2 2 2 2 2" xfId="19706" xr:uid="{00000000-0005-0000-0000-000037010000}"/>
    <cellStyle name="40% - Accent1 8 2 2 2 3" xfId="17902" xr:uid="{00000000-0005-0000-0000-000037010000}"/>
    <cellStyle name="40% - Accent1 8 2 2 3" xfId="14656" xr:uid="{00000000-0005-0000-0000-000036010000}"/>
    <cellStyle name="40% - Accent1 8 2 2 3 2" xfId="19135" xr:uid="{00000000-0005-0000-0000-000036010000}"/>
    <cellStyle name="40% - Accent1 8 2 2 4" xfId="16851" xr:uid="{00000000-0005-0000-0000-000036010000}"/>
    <cellStyle name="40% - Accent1 8 2 3" xfId="12761" xr:uid="{00000000-0005-0000-0000-000038010000}"/>
    <cellStyle name="40% - Accent1 8 2 3 2" xfId="15179" xr:uid="{00000000-0005-0000-0000-000038010000}"/>
    <cellStyle name="40% - Accent1 8 2 3 2 2" xfId="19538" xr:uid="{00000000-0005-0000-0000-000038010000}"/>
    <cellStyle name="40% - Accent1 8 2 3 3" xfId="17734" xr:uid="{00000000-0005-0000-0000-000038010000}"/>
    <cellStyle name="40% - Accent1 8 2 4" xfId="14480" xr:uid="{00000000-0005-0000-0000-000035010000}"/>
    <cellStyle name="40% - Accent1 8 2 4 2" xfId="18964" xr:uid="{00000000-0005-0000-0000-000035010000}"/>
    <cellStyle name="40% - Accent1 8 2 5" xfId="16673" xr:uid="{00000000-0005-0000-0000-000035010000}"/>
    <cellStyle name="40% - Accent1 8 3" xfId="11511" xr:uid="{00000000-0005-0000-0000-000039010000}"/>
    <cellStyle name="40% - Accent1 8 3 2" xfId="12834" xr:uid="{00000000-0005-0000-0000-00003A010000}"/>
    <cellStyle name="40% - Accent1 8 3 2 2" xfId="15252" xr:uid="{00000000-0005-0000-0000-00003A010000}"/>
    <cellStyle name="40% - Accent1 8 3 2 2 2" xfId="19611" xr:uid="{00000000-0005-0000-0000-00003A010000}"/>
    <cellStyle name="40% - Accent1 8 3 2 3" xfId="17807" xr:uid="{00000000-0005-0000-0000-00003A010000}"/>
    <cellStyle name="40% - Accent1 8 3 3" xfId="14561" xr:uid="{00000000-0005-0000-0000-000039010000}"/>
    <cellStyle name="40% - Accent1 8 3 3 2" xfId="19040" xr:uid="{00000000-0005-0000-0000-000039010000}"/>
    <cellStyle name="40% - Accent1 8 3 4" xfId="16756" xr:uid="{00000000-0005-0000-0000-000039010000}"/>
    <cellStyle name="40% - Accent1 8 4" xfId="12550" xr:uid="{00000000-0005-0000-0000-00003B010000}"/>
    <cellStyle name="40% - Accent1 8 4 2" xfId="14973" xr:uid="{00000000-0005-0000-0000-00003B010000}"/>
    <cellStyle name="40% - Accent1 8 4 2 2" xfId="19332" xr:uid="{00000000-0005-0000-0000-00003B010000}"/>
    <cellStyle name="40% - Accent1 8 4 3" xfId="17529" xr:uid="{00000000-0005-0000-0000-00003B010000}"/>
    <cellStyle name="40% - Accent1 8 5" xfId="14180" xr:uid="{00000000-0005-0000-0000-000034010000}"/>
    <cellStyle name="40% - Accent1 8 5 2" xfId="18774" xr:uid="{00000000-0005-0000-0000-000034010000}"/>
    <cellStyle name="40% - Accent1 8 6" xfId="16182" xr:uid="{00000000-0005-0000-0000-000034010000}"/>
    <cellStyle name="40% - Accent1 8 7" xfId="26616" xr:uid="{00000000-0005-0000-0000-00003E000000}"/>
    <cellStyle name="40% - Accent1 8 8" xfId="10775" xr:uid="{00000000-0005-0000-0000-000034010000}"/>
    <cellStyle name="40% - Accent1 9" xfId="4253" xr:uid="{64E6566A-CA49-487D-A331-C37428EE3296}"/>
    <cellStyle name="40% - Accent1 9 2" xfId="4278" xr:uid="{88FAC324-9BFA-4168-9B89-CB1EC24DF06E}"/>
    <cellStyle name="40% - Accent1 9 2 2" xfId="19947" xr:uid="{00000000-0005-0000-0000-00003C010000}"/>
    <cellStyle name="40% - Accent1 9 2 3" xfId="30431" xr:uid="{88FAC324-9BFA-4168-9B89-CB1EC24DF06E}"/>
    <cellStyle name="40% - Accent1 9 2 4" xfId="15588" xr:uid="{00000000-0005-0000-0000-00003C010000}"/>
    <cellStyle name="40% - Accent1 9 3" xfId="18146" xr:uid="{00000000-0005-0000-0000-00003C010000}"/>
    <cellStyle name="40% - Accent1 9 4" xfId="28548" xr:uid="{00000000-0005-0000-0000-000069010000}"/>
    <cellStyle name="40% - Accent1 9 5" xfId="30407" xr:uid="{64E6566A-CA49-487D-A331-C37428EE3296}"/>
    <cellStyle name="40% - Accent1 9 6" xfId="33948" xr:uid="{64E6566A-CA49-487D-A331-C37428EE3296}"/>
    <cellStyle name="40% - Accent1 9 7" xfId="13194" xr:uid="{00000000-0005-0000-0000-00003C010000}"/>
    <cellStyle name="40% - Accent2" xfId="3108" builtinId="35" customBuiltin="1"/>
    <cellStyle name="40% - Accent2 10" xfId="4293" xr:uid="{B7B7B51F-2666-40BB-A423-E16CE9C8C508}"/>
    <cellStyle name="40% - Accent2 10 2" xfId="10056" xr:uid="{0AE87A42-9868-42CA-8FB0-72F541C8819D}"/>
    <cellStyle name="40% - Accent2 10 2 2" xfId="28729" xr:uid="{00000000-0005-0000-0000-00006C010000}"/>
    <cellStyle name="40% - Accent2 10 2 3" xfId="32938" xr:uid="{0AE87A42-9868-42CA-8FB0-72F541C8819D}"/>
    <cellStyle name="40% - Accent2 10 2 4" xfId="36999" xr:uid="{0AE87A42-9868-42CA-8FB0-72F541C8819D}"/>
    <cellStyle name="40% - Accent2 10 2 5" xfId="18387" xr:uid="{00000000-0005-0000-0000-0000250F0000}"/>
    <cellStyle name="40% - Accent2 10 3" xfId="29214" xr:uid="{00000000-0005-0000-0000-000025010000}"/>
    <cellStyle name="40% - Accent2 10 4" xfId="28374" xr:uid="{00000000-0005-0000-0000-00006B010000}"/>
    <cellStyle name="40% - Accent2 10 5" xfId="13537" xr:uid="{00000000-0005-0000-0000-0000250F0000}"/>
    <cellStyle name="40% - Accent2 11" xfId="4307" xr:uid="{EA6B4300-688C-47CF-A9C7-7C7A0C47B475}"/>
    <cellStyle name="40% - Accent2 11 2" xfId="10465" xr:uid="{CDB83C41-294F-42A3-BD99-548DE8087F28}"/>
    <cellStyle name="40% - Accent2 11 2 2" xfId="32970" xr:uid="{CDB83C41-294F-42A3-BD99-548DE8087F28}"/>
    <cellStyle name="40% - Accent2 11 2 3" xfId="37317" xr:uid="{CDB83C41-294F-42A3-BD99-548DE8087F28}"/>
    <cellStyle name="40% - Accent2 11 2 4" xfId="28894" xr:uid="{00000000-0005-0000-0000-00006D010000}"/>
    <cellStyle name="40% - Accent2 11 3" xfId="17488" xr:uid="{00000000-0005-0000-0000-000041060000}"/>
    <cellStyle name="40% - Accent2 12" xfId="6691" xr:uid="{7CD0FF3E-8743-4E8A-B094-987574D10706}"/>
    <cellStyle name="40% - Accent2 12 2" xfId="27710" xr:uid="{00000000-0005-0000-0000-00007C080000}"/>
    <cellStyle name="40% - Accent2 12 3" xfId="34988" xr:uid="{7CD0FF3E-8743-4E8A-B094-987574D10706}"/>
    <cellStyle name="40% - Accent2 12 4" xfId="26652" xr:uid="{00000000-0005-0000-0000-00005F410000}"/>
    <cellStyle name="40% - Accent2 13" xfId="7314" xr:uid="{EC3EEAA6-9E57-4284-A285-F39F3759AD50}"/>
    <cellStyle name="40% - Accent2 13 2" xfId="35464" xr:uid="{EC3EEAA6-9E57-4284-A285-F39F3759AD50}"/>
    <cellStyle name="40% - Accent2 13 3" xfId="31689" xr:uid="{EC3EEAA6-9E57-4284-A285-F39F3759AD50}"/>
    <cellStyle name="40% - Accent2 14" xfId="7731" xr:uid="{DF612CEB-D037-4FAD-80F3-BE1DD6DF09C3}"/>
    <cellStyle name="40% - Accent2 14 2" xfId="35856" xr:uid="{DF612CEB-D037-4FAD-80F3-BE1DD6DF09C3}"/>
    <cellStyle name="40% - Accent2 14 3" xfId="31841" xr:uid="{DF612CEB-D037-4FAD-80F3-BE1DD6DF09C3}"/>
    <cellStyle name="40% - Accent2 15" xfId="10591" xr:uid="{4E1C8BFC-9346-4052-AC04-0ED8625B05A0}"/>
    <cellStyle name="40% - Accent2 15 2" xfId="37356" xr:uid="{4E1C8BFC-9346-4052-AC04-0ED8625B05A0}"/>
    <cellStyle name="40% - Accent2 15 3" xfId="33090" xr:uid="{4E1C8BFC-9346-4052-AC04-0ED8625B05A0}"/>
    <cellStyle name="40% - Accent2 16" xfId="33231" xr:uid="{00000000-0005-0000-0000-0000536D0000}"/>
    <cellStyle name="40% - Accent2 17" xfId="12484" xr:uid="{00000000-0005-0000-0000-00007B330000}"/>
    <cellStyle name="40% - Accent2 2" xfId="459" xr:uid="{00000000-0005-0000-0000-00006E000000}"/>
    <cellStyle name="40% - Accent2 2 10" xfId="6883" xr:uid="{79FB972E-2C9F-4392-BF8D-8E6F21DB76A1}"/>
    <cellStyle name="40% - Accent2 2 10 2" xfId="31557" xr:uid="{79FB972E-2C9F-4392-BF8D-8E6F21DB76A1}"/>
    <cellStyle name="40% - Accent2 2 10 3" xfId="35116" xr:uid="{79FB972E-2C9F-4392-BF8D-8E6F21DB76A1}"/>
    <cellStyle name="40% - Accent2 2 10 4" xfId="29581" xr:uid="{00000000-0005-0000-0000-000023000000}"/>
    <cellStyle name="40% - Accent2 2 11" xfId="7354" xr:uid="{00396657-E181-4FE8-8CB8-F693FFD5EF7B}"/>
    <cellStyle name="40% - Accent2 2 11 2" xfId="35500" xr:uid="{00396657-E181-4FE8-8CB8-F693FFD5EF7B}"/>
    <cellStyle name="40% - Accent2 2 11 3" xfId="31714" xr:uid="{00396657-E181-4FE8-8CB8-F693FFD5EF7B}"/>
    <cellStyle name="40% - Accent2 2 12" xfId="8858" xr:uid="{EDC64E87-A5DA-4521-9053-D3B64ACAD07C}"/>
    <cellStyle name="40% - Accent2 2 13" xfId="9279" xr:uid="{1CA8678C-2053-401D-ACD5-FCBCE6C896A3}"/>
    <cellStyle name="40% - Accent2 2 13 2" xfId="36339" xr:uid="{1CA8678C-2053-401D-ACD5-FCBCE6C896A3}"/>
    <cellStyle name="40% - Accent2 2 13 3" xfId="32421" xr:uid="{1CA8678C-2053-401D-ACD5-FCBCE6C896A3}"/>
    <cellStyle name="40% - Accent2 2 14" xfId="3827" xr:uid="{3AD7B553-8EE1-4CE6-9D8C-0265731F6823}"/>
    <cellStyle name="40% - Accent2 2 15" xfId="3165" xr:uid="{00000000-0005-0000-0000-000045000000}"/>
    <cellStyle name="40% - Accent2 2 15 2" xfId="33263" xr:uid="{00000000-0005-0000-0000-000045000000}"/>
    <cellStyle name="40% - Accent2 2 2" xfId="652" xr:uid="{00000000-0005-0000-0000-00006F000000}"/>
    <cellStyle name="40% - Accent2 2 2 2" xfId="3413" xr:uid="{00000000-0005-0000-0000-00000D020000}"/>
    <cellStyle name="40% - Accent2 2 2 2 2" xfId="7028" xr:uid="{73C710BF-A8AD-4F9D-B0AD-912377D3B2D0}"/>
    <cellStyle name="40% - Accent2 2 2 2 2 2" xfId="10166" xr:uid="{DC4FAEAB-3CEB-4FBF-B555-3BA80C6327E0}"/>
    <cellStyle name="40% - Accent2 2 2 2 2 2 2" xfId="37108" xr:uid="{DC4FAEAB-3CEB-4FBF-B555-3BA80C6327E0}"/>
    <cellStyle name="40% - Accent2 2 2 2 2 2 3" xfId="29323" xr:uid="{00000000-0005-0000-0000-00002A010000}"/>
    <cellStyle name="40% - Accent2 2 2 2 2 3" xfId="35257" xr:uid="{73C710BF-A8AD-4F9D-B0AD-912377D3B2D0}"/>
    <cellStyle name="40% - Accent2 2 2 2 2 4" xfId="28476" xr:uid="{00000000-0005-0000-0000-000071010000}"/>
    <cellStyle name="40% - Accent2 2 2 2 3" xfId="7513" xr:uid="{586AA9C8-5A0E-4BB4-BF30-4E22ADF76649}"/>
    <cellStyle name="40% - Accent2 2 2 2 3 2" xfId="35659" xr:uid="{586AA9C8-5A0E-4BB4-BF30-4E22ADF76649}"/>
    <cellStyle name="40% - Accent2 2 2 2 3 3" xfId="29061" xr:uid="{00000000-0005-0000-0000-000029010000}"/>
    <cellStyle name="40% - Accent2 2 2 2 4" xfId="9786" xr:uid="{8D38E0EF-217F-487F-A7B9-426DB7FBDE7A}"/>
    <cellStyle name="40% - Accent2 2 2 2 4 2" xfId="36747" xr:uid="{8D38E0EF-217F-487F-A7B9-426DB7FBDE7A}"/>
    <cellStyle name="40% - Accent2 2 2 2 4 3" xfId="27645" xr:uid="{00000000-0005-0000-0000-000070010000}"/>
    <cellStyle name="40% - Accent2 2 2 2 5" xfId="4959" xr:uid="{CE5120E8-11A1-45AD-8707-18ADFD7D9374}"/>
    <cellStyle name="40% - Accent2 2 2 2 6" xfId="33434" xr:uid="{00000000-0005-0000-0000-00000D020000}"/>
    <cellStyle name="40% - Accent2 2 2 2 7" xfId="16030" xr:uid="{00000000-0005-0000-0000-000023000000}"/>
    <cellStyle name="40% - Accent2 2 2 3" xfId="3334" xr:uid="{00000000-0005-0000-0000-00004D000000}"/>
    <cellStyle name="40% - Accent2 2 2 3 2" xfId="10165" xr:uid="{12D3F208-C632-4528-BCAE-032C2C5E080F}"/>
    <cellStyle name="40% - Accent2 2 2 3 2 2" xfId="37107" xr:uid="{12D3F208-C632-4528-BCAE-032C2C5E080F}"/>
    <cellStyle name="40% - Accent2 2 2 3 2 3" xfId="29322" xr:uid="{00000000-0005-0000-0000-00002B010000}"/>
    <cellStyle name="40% - Accent2 2 2 3 3" xfId="33360" xr:uid="{00000000-0005-0000-0000-00004D000000}"/>
    <cellStyle name="40% - Accent2 2 2 3 4" xfId="26518" xr:uid="{00000000-0005-0000-0000-000040000000}"/>
    <cellStyle name="40% - Accent2 2 2 4" xfId="6962" xr:uid="{90C533CF-BEC8-4C80-B620-50561B46C057}"/>
    <cellStyle name="40% - Accent2 2 2 4 2" xfId="9708" xr:uid="{9F4B9875-0B4B-448B-A59D-72F4F8F5BC20}"/>
    <cellStyle name="40% - Accent2 2 2 4 2 2" xfId="36674" xr:uid="{9F4B9875-0B4B-448B-A59D-72F4F8F5BC20}"/>
    <cellStyle name="40% - Accent2 2 2 4 2 3" xfId="32765" xr:uid="{9F4B9875-0B4B-448B-A59D-72F4F8F5BC20}"/>
    <cellStyle name="40% - Accent2 2 2 4 3" xfId="35195" xr:uid="{90C533CF-BEC8-4C80-B620-50561B46C057}"/>
    <cellStyle name="40% - Accent2 2 2 4 4" xfId="28988" xr:uid="{00000000-0005-0000-0000-000028010000}"/>
    <cellStyle name="40% - Accent2 2 2 5" xfId="7209" xr:uid="{F8A13833-BC3F-446E-B3D0-6C87D311C5CC}"/>
    <cellStyle name="40% - Accent2 2 2 5 2" xfId="35363" xr:uid="{F8A13833-BC3F-446E-B3D0-6C87D311C5CC}"/>
    <cellStyle name="40% - Accent2 2 2 5 3" xfId="31644" xr:uid="{F8A13833-BC3F-446E-B3D0-6C87D311C5CC}"/>
    <cellStyle name="40% - Accent2 2 2 6" xfId="7439" xr:uid="{E596B720-21E2-4291-AC3E-54D11DCB4607}"/>
    <cellStyle name="40% - Accent2 2 2 6 2" xfId="35585" xr:uid="{E596B720-21E2-4291-AC3E-54D11DCB4607}"/>
    <cellStyle name="40% - Accent2 2 2 6 3" xfId="31739" xr:uid="{E596B720-21E2-4291-AC3E-54D11DCB4607}"/>
    <cellStyle name="40% - Accent2 2 2 7" xfId="9457" xr:uid="{0C16397B-EB56-4FE4-83BC-836E463439A2}"/>
    <cellStyle name="40% - Accent2 2 2 7 2" xfId="36452" xr:uid="{0C16397B-EB56-4FE4-83BC-836E463439A2}"/>
    <cellStyle name="40% - Accent2 2 2 7 3" xfId="32561" xr:uid="{0C16397B-EB56-4FE4-83BC-836E463439A2}"/>
    <cellStyle name="40% - Accent2 2 2 8" xfId="3277" xr:uid="{00000000-0005-0000-0000-000046000000}"/>
    <cellStyle name="40% - Accent2 2 3" xfId="653" xr:uid="{00000000-0005-0000-0000-000070000000}"/>
    <cellStyle name="40% - Accent2 2 3 2" xfId="654" xr:uid="{00000000-0005-0000-0000-000071000000}"/>
    <cellStyle name="40% - Accent2 2 3 2 2" xfId="7029" xr:uid="{710E7CF5-B38B-408D-B577-1CE0C602157D}"/>
    <cellStyle name="40% - Accent2 2 3 2 2 2" xfId="10167" xr:uid="{C9D72081-BCE3-4023-88FA-A188C66032E9}"/>
    <cellStyle name="40% - Accent2 2 3 2 2 2 2" xfId="37109" xr:uid="{C9D72081-BCE3-4023-88FA-A188C66032E9}"/>
    <cellStyle name="40% - Accent2 2 3 2 2 2 3" xfId="29324" xr:uid="{00000000-0005-0000-0000-00002E010000}"/>
    <cellStyle name="40% - Accent2 2 3 2 2 3" xfId="35258" xr:uid="{710E7CF5-B38B-408D-B577-1CE0C602157D}"/>
    <cellStyle name="40% - Accent2 2 3 2 2 4" xfId="28477" xr:uid="{00000000-0005-0000-0000-000075010000}"/>
    <cellStyle name="40% - Accent2 2 3 2 3" xfId="7210" xr:uid="{B68BFC35-9DDB-494D-87F6-AA897FB873D7}"/>
    <cellStyle name="40% - Accent2 2 3 2 3 2" xfId="9787" xr:uid="{6F63D66D-CA3A-4FC3-97F5-2E48B1C312BF}"/>
    <cellStyle name="40% - Accent2 2 3 2 3 2 2" xfId="36748" xr:uid="{6F63D66D-CA3A-4FC3-97F5-2E48B1C312BF}"/>
    <cellStyle name="40% - Accent2 2 3 2 3 2 3" xfId="32802" xr:uid="{6F63D66D-CA3A-4FC3-97F5-2E48B1C312BF}"/>
    <cellStyle name="40% - Accent2 2 3 2 3 3" xfId="35364" xr:uid="{B68BFC35-9DDB-494D-87F6-AA897FB873D7}"/>
    <cellStyle name="40% - Accent2 2 3 2 3 4" xfId="29062" xr:uid="{00000000-0005-0000-0000-00002D010000}"/>
    <cellStyle name="40% - Accent2 2 3 2 4" xfId="7514" xr:uid="{39F8DE1C-DE44-459C-A1D7-C91B6B031282}"/>
    <cellStyle name="40% - Accent2 2 3 2 4 2" xfId="35660" xr:uid="{39F8DE1C-DE44-459C-A1D7-C91B6B031282}"/>
    <cellStyle name="40% - Accent2 2 3 2 4 3" xfId="31757" xr:uid="{39F8DE1C-DE44-459C-A1D7-C91B6B031282}"/>
    <cellStyle name="40% - Accent2 2 3 2 5" xfId="9458" xr:uid="{C7112F20-E213-44EC-B8FD-3F7BC78AB9D2}"/>
    <cellStyle name="40% - Accent2 2 3 2 5 2" xfId="36453" xr:uid="{C7112F20-E213-44EC-B8FD-3F7BC78AB9D2}"/>
    <cellStyle name="40% - Accent2 2 3 2 5 3" xfId="32562" xr:uid="{C7112F20-E213-44EC-B8FD-3F7BC78AB9D2}"/>
    <cellStyle name="40% - Accent2 2 3 2 6" xfId="3414" xr:uid="{00000000-0005-0000-0000-00000F020000}"/>
    <cellStyle name="40% - Accent2 2 3 2 6 2" xfId="33435" xr:uid="{00000000-0005-0000-0000-00000F020000}"/>
    <cellStyle name="40% - Accent2 2 3 2 7" xfId="26869" xr:uid="{00000000-0005-0000-0000-00003F000000}"/>
    <cellStyle name="40% - Accent2 2 3 3" xfId="27815" xr:uid="{00000000-0005-0000-0000-000073010000}"/>
    <cellStyle name="40% - Accent2 2 3 4" xfId="16223" xr:uid="{00000000-0005-0000-0000-00003E010000}"/>
    <cellStyle name="40% - Accent2 2 4" xfId="655" xr:uid="{00000000-0005-0000-0000-000072000000}"/>
    <cellStyle name="40% - Accent2 2 4 2" xfId="7030" xr:uid="{5FDBA413-5163-4B24-8405-B8E91520B586}"/>
    <cellStyle name="40% - Accent2 2 4 2 2" xfId="10168" xr:uid="{BE4FC0B1-2696-4EBF-B1FC-01C1FD521CFD}"/>
    <cellStyle name="40% - Accent2 2 4 2 2 2" xfId="37110" xr:uid="{BE4FC0B1-2696-4EBF-B1FC-01C1FD521CFD}"/>
    <cellStyle name="40% - Accent2 2 4 2 2 3" xfId="29325" xr:uid="{00000000-0005-0000-0000-000030010000}"/>
    <cellStyle name="40% - Accent2 2 4 2 3" xfId="35259" xr:uid="{5FDBA413-5163-4B24-8405-B8E91520B586}"/>
    <cellStyle name="40% - Accent2 2 4 2 4" xfId="28478" xr:uid="{00000000-0005-0000-0000-000077010000}"/>
    <cellStyle name="40% - Accent2 2 4 3" xfId="7211" xr:uid="{B64C2CD0-74B9-455E-A2A4-D039B05F7397}"/>
    <cellStyle name="40% - Accent2 2 4 3 2" xfId="9788" xr:uid="{22386271-0458-4391-91D5-CF0179AB6B6E}"/>
    <cellStyle name="40% - Accent2 2 4 3 2 2" xfId="36749" xr:uid="{22386271-0458-4391-91D5-CF0179AB6B6E}"/>
    <cellStyle name="40% - Accent2 2 4 3 2 3" xfId="32803" xr:uid="{22386271-0458-4391-91D5-CF0179AB6B6E}"/>
    <cellStyle name="40% - Accent2 2 4 3 3" xfId="35365" xr:uid="{B64C2CD0-74B9-455E-A2A4-D039B05F7397}"/>
    <cellStyle name="40% - Accent2 2 4 3 4" xfId="29063" xr:uid="{00000000-0005-0000-0000-00002F010000}"/>
    <cellStyle name="40% - Accent2 2 4 4" xfId="7515" xr:uid="{510FBCD1-E67D-4C90-B390-C9CD0EA10E4A}"/>
    <cellStyle name="40% - Accent2 2 4 4 2" xfId="35661" xr:uid="{510FBCD1-E67D-4C90-B390-C9CD0EA10E4A}"/>
    <cellStyle name="40% - Accent2 2 4 4 3" xfId="27896" xr:uid="{00000000-0005-0000-0000-000076010000}"/>
    <cellStyle name="40% - Accent2 2 4 5" xfId="9459" xr:uid="{7895772E-B40E-424D-8CC8-02D9918C05EC}"/>
    <cellStyle name="40% - Accent2 2 4 5 2" xfId="36454" xr:uid="{7895772E-B40E-424D-8CC8-02D9918C05EC}"/>
    <cellStyle name="40% - Accent2 2 4 5 3" xfId="32563" xr:uid="{7895772E-B40E-424D-8CC8-02D9918C05EC}"/>
    <cellStyle name="40% - Accent2 2 4 6" xfId="3415" xr:uid="{00000000-0005-0000-0000-000010020000}"/>
    <cellStyle name="40% - Accent2 2 4 6 2" xfId="33436" xr:uid="{00000000-0005-0000-0000-000010020000}"/>
    <cellStyle name="40% - Accent2 2 4 7" xfId="17384" xr:uid="{00000000-0005-0000-0000-000022000000}"/>
    <cellStyle name="40% - Accent2 2 5" xfId="656" xr:uid="{00000000-0005-0000-0000-000073000000}"/>
    <cellStyle name="40% - Accent2 2 5 2" xfId="7031" xr:uid="{73D4C5AD-A59E-4C37-8A23-5704FA5E335E}"/>
    <cellStyle name="40% - Accent2 2 5 2 2" xfId="10169" xr:uid="{4BD305F3-8C99-4C16-AD8B-DB2166DB1C4C}"/>
    <cellStyle name="40% - Accent2 2 5 2 2 2" xfId="37111" xr:uid="{4BD305F3-8C99-4C16-AD8B-DB2166DB1C4C}"/>
    <cellStyle name="40% - Accent2 2 5 2 2 3" xfId="29326" xr:uid="{00000000-0005-0000-0000-000032010000}"/>
    <cellStyle name="40% - Accent2 2 5 2 3" xfId="35260" xr:uid="{73D4C5AD-A59E-4C37-8A23-5704FA5E335E}"/>
    <cellStyle name="40% - Accent2 2 5 2 4" xfId="28479" xr:uid="{00000000-0005-0000-0000-000079010000}"/>
    <cellStyle name="40% - Accent2 2 5 3" xfId="7212" xr:uid="{2B937D26-F5D0-4A46-BF16-A0ACB64A50F9}"/>
    <cellStyle name="40% - Accent2 2 5 3 2" xfId="9789" xr:uid="{77F43728-9DBA-4AD7-B8CE-B7042FE06A36}"/>
    <cellStyle name="40% - Accent2 2 5 3 2 2" xfId="36750" xr:uid="{77F43728-9DBA-4AD7-B8CE-B7042FE06A36}"/>
    <cellStyle name="40% - Accent2 2 5 3 2 3" xfId="32804" xr:uid="{77F43728-9DBA-4AD7-B8CE-B7042FE06A36}"/>
    <cellStyle name="40% - Accent2 2 5 3 3" xfId="35366" xr:uid="{2B937D26-F5D0-4A46-BF16-A0ACB64A50F9}"/>
    <cellStyle name="40% - Accent2 2 5 3 4" xfId="29064" xr:uid="{00000000-0005-0000-0000-000031010000}"/>
    <cellStyle name="40% - Accent2 2 5 4" xfId="7516" xr:uid="{1CCF27D6-7E17-48C4-8544-3A025CD7A0D7}"/>
    <cellStyle name="40% - Accent2 2 5 4 2" xfId="35662" xr:uid="{1CCF27D6-7E17-48C4-8544-3A025CD7A0D7}"/>
    <cellStyle name="40% - Accent2 2 5 4 3" xfId="27754" xr:uid="{00000000-0005-0000-0000-000078010000}"/>
    <cellStyle name="40% - Accent2 2 5 5" xfId="9460" xr:uid="{C1B64ADE-525B-4F24-BB1D-34C6473845DE}"/>
    <cellStyle name="40% - Accent2 2 5 5 2" xfId="36455" xr:uid="{C1B64ADE-525B-4F24-BB1D-34C6473845DE}"/>
    <cellStyle name="40% - Accent2 2 5 5 3" xfId="32564" xr:uid="{C1B64ADE-525B-4F24-BB1D-34C6473845DE}"/>
    <cellStyle name="40% - Accent2 2 5 6" xfId="3416" xr:uid="{00000000-0005-0000-0000-000011020000}"/>
    <cellStyle name="40% - Accent2 2 5 6 2" xfId="33437" xr:uid="{00000000-0005-0000-0000-000011020000}"/>
    <cellStyle name="40% - Accent2 2 5 7" xfId="26027" xr:uid="{00000000-0005-0000-0000-00003E000000}"/>
    <cellStyle name="40% - Accent2 2 6" xfId="2981" xr:uid="{00000000-0005-0000-0000-000074000000}"/>
    <cellStyle name="40% - Accent2 2 6 2" xfId="10315" xr:uid="{EF50C20F-D8EA-457D-A644-52A9DC949541}"/>
    <cellStyle name="40% - Accent2 2 6 3" xfId="27739" xr:uid="{00000000-0005-0000-0000-00007A010000}"/>
    <cellStyle name="40% - Accent2 2 6 4" xfId="26563" xr:uid="{00000000-0005-0000-0000-00003F000000}"/>
    <cellStyle name="40% - Accent2 2 7" xfId="2866" xr:uid="{00000000-0005-0000-0000-000075000000}"/>
    <cellStyle name="40% - Accent2 2 7 2" xfId="10077" xr:uid="{9AC617F3-13AC-4B6E-8FD4-44E4537988FB}"/>
    <cellStyle name="40% - Accent2 2 7 2 2" xfId="37019" xr:uid="{9AC617F3-13AC-4B6E-8FD4-44E4537988FB}"/>
    <cellStyle name="40% - Accent2 2 7 2 3" xfId="29234" xr:uid="{00000000-0005-0000-0000-000035010000}"/>
    <cellStyle name="40% - Accent2 2 7 3" xfId="30168" xr:uid="{ABA96DB3-3B79-49D4-9E0C-5F77057C1B1B}"/>
    <cellStyle name="40% - Accent2 2 7 4" xfId="28395" xr:uid="{00000000-0005-0000-0000-00007C010000}"/>
    <cellStyle name="40% - Accent2 2 8" xfId="651" xr:uid="{00000000-0005-0000-0000-000076000000}"/>
    <cellStyle name="40% - Accent2 2 8 2" xfId="30128" xr:uid="{E299AD08-7C2E-4D7B-AEF9-2AAD7C1451AA}"/>
    <cellStyle name="40% - Accent2 2 8 3" xfId="28921" xr:uid="{00000000-0005-0000-0000-000027010000}"/>
    <cellStyle name="40% - Accent2 2 9" xfId="6734" xr:uid="{2B8A9CA5-0DDF-4CFC-BE4D-A0856B6C90F3}"/>
    <cellStyle name="40% - Accent2 2 9 2" xfId="9595" xr:uid="{BD73363D-7C29-4430-85DD-44EF2DB37CB5}"/>
    <cellStyle name="40% - Accent2 2 9 2 2" xfId="36589" xr:uid="{BD73363D-7C29-4430-85DD-44EF2DB37CB5}"/>
    <cellStyle name="40% - Accent2 2 9 2 3" xfId="32697" xr:uid="{BD73363D-7C29-4430-85DD-44EF2DB37CB5}"/>
    <cellStyle name="40% - Accent2 2 9 3" xfId="35013" xr:uid="{2B8A9CA5-0DDF-4CFC-BE4D-A0856B6C90F3}"/>
    <cellStyle name="40% - Accent2 2 9 4" xfId="27964" xr:uid="{00000000-0005-0000-0000-00006E010000}"/>
    <cellStyle name="40% - Accent2 3" xfId="3050" xr:uid="{00000000-0005-0000-0000-000077000000}"/>
    <cellStyle name="40% - Accent2 3 2" xfId="3290" xr:uid="{00000000-0005-0000-0000-000048000000}"/>
    <cellStyle name="40% - Accent2 3 2 2" xfId="3369" xr:uid="{00000000-0005-0000-0000-00004F000000}"/>
    <cellStyle name="40% - Accent2 3 2 2 2" xfId="7631" xr:uid="{61C7BB7B-BC41-4BB6-A435-924C48281F08}"/>
    <cellStyle name="40% - Accent2 3 2 2 2 2" xfId="10383" xr:uid="{E066A9D9-C5A2-4C96-9514-88271B8A6499}"/>
    <cellStyle name="40% - Accent2 3 2 2 2 2 2" xfId="37253" xr:uid="{E066A9D9-C5A2-4C96-9514-88271B8A6499}"/>
    <cellStyle name="40% - Accent2 3 2 2 2 2 3" xfId="29464" xr:uid="{00000000-0005-0000-0000-000039010000}"/>
    <cellStyle name="40% - Accent2 3 2 2 2 3" xfId="35759" xr:uid="{61C7BB7B-BC41-4BB6-A435-924C48281F08}"/>
    <cellStyle name="40% - Accent2 3 2 2 2 4" xfId="28632" xr:uid="{00000000-0005-0000-0000-000080010000}"/>
    <cellStyle name="40% - Accent2 3 2 2 3" xfId="9981" xr:uid="{884809FE-D69C-4F4E-9B97-DAC6B25ED929}"/>
    <cellStyle name="40% - Accent2 3 2 2 3 2" xfId="36930" xr:uid="{884809FE-D69C-4F4E-9B97-DAC6B25ED929}"/>
    <cellStyle name="40% - Accent2 3 2 2 3 3" xfId="29145" xr:uid="{00000000-0005-0000-0000-000038010000}"/>
    <cellStyle name="40% - Accent2 3 2 2 4" xfId="33394" xr:uid="{00000000-0005-0000-0000-00004F000000}"/>
    <cellStyle name="40% - Accent2 3 2 2 5" xfId="26508" xr:uid="{00000000-0005-0000-0000-000042000000}"/>
    <cellStyle name="40% - Accent2 3 2 3" xfId="7473" xr:uid="{F00ADCE4-6043-4491-A6C4-76C0A14D0798}"/>
    <cellStyle name="40% - Accent2 3 2 3 2" xfId="10170" xr:uid="{5C9614C4-FB80-4C94-8661-967C82369E24}"/>
    <cellStyle name="40% - Accent2 3 2 3 2 2" xfId="37112" xr:uid="{5C9614C4-FB80-4C94-8661-967C82369E24}"/>
    <cellStyle name="40% - Accent2 3 2 3 2 3" xfId="29327" xr:uid="{00000000-0005-0000-0000-00003A010000}"/>
    <cellStyle name="40% - Accent2 3 2 3 3" xfId="35619" xr:uid="{F00ADCE4-6043-4491-A6C4-76C0A14D0798}"/>
    <cellStyle name="40% - Accent2 3 2 3 4" xfId="28480" xr:uid="{00000000-0005-0000-0000-000081010000}"/>
    <cellStyle name="40% - Accent2 3 2 4" xfId="9743" xr:uid="{796FFF85-9AF1-4554-85C0-5F00D9B4B256}"/>
    <cellStyle name="40% - Accent2 3 2 4 2" xfId="36707" xr:uid="{796FFF85-9AF1-4554-85C0-5F00D9B4B256}"/>
    <cellStyle name="40% - Accent2 3 2 4 3" xfId="29021" xr:uid="{00000000-0005-0000-0000-000037010000}"/>
    <cellStyle name="40% - Accent2 3 3" xfId="6777" xr:uid="{DD1B03B6-D6C0-400F-AF13-51C8644CA497}"/>
    <cellStyle name="40% - Accent2 3 3 2" xfId="7596" xr:uid="{12780EC4-D4F4-478D-80F8-34D8DB2534E1}"/>
    <cellStyle name="40% - Accent2 3 3 2 2" xfId="10363" xr:uid="{F8D84F70-3DAE-4B3F-BA99-95BA1A41C9B6}"/>
    <cellStyle name="40% - Accent2 3 3 2 2 2" xfId="37234" xr:uid="{F8D84F70-3DAE-4B3F-BA99-95BA1A41C9B6}"/>
    <cellStyle name="40% - Accent2 3 3 2 2 3" xfId="29445" xr:uid="{00000000-0005-0000-0000-00003C010000}"/>
    <cellStyle name="40% - Accent2 3 3 2 3" xfId="35739" xr:uid="{12780EC4-D4F4-478D-80F8-34D8DB2534E1}"/>
    <cellStyle name="40% - Accent2 3 3 2 4" xfId="26892" xr:uid="{00000000-0005-0000-0000-000041000000}"/>
    <cellStyle name="40% - Accent2 3 3 3" xfId="9961" xr:uid="{F0F14344-5B1E-4B10-A684-21BC1AAFF7FC}"/>
    <cellStyle name="40% - Accent2 3 3 3 2" xfId="36910" xr:uid="{F0F14344-5B1E-4B10-A684-21BC1AAFF7FC}"/>
    <cellStyle name="40% - Accent2 3 3 3 3" xfId="29126" xr:uid="{00000000-0005-0000-0000-00003B010000}"/>
    <cellStyle name="40% - Accent2 3 3 4" xfId="35049" xr:uid="{DD1B03B6-D6C0-400F-AF13-51C8644CA497}"/>
    <cellStyle name="40% - Accent2 3 3 5" xfId="16222" xr:uid="{00000000-0005-0000-0000-00003F010000}"/>
    <cellStyle name="40% - Accent2 3 4" xfId="6919" xr:uid="{A22FFCCB-CBC3-4AA5-9C43-EEC4678EC480}"/>
    <cellStyle name="40% - Accent2 3 4 2" xfId="10111" xr:uid="{55BBE530-641C-4269-B8F3-5D02ADE7CDD1}"/>
    <cellStyle name="40% - Accent2 3 4 2 2" xfId="37053" xr:uid="{55BBE530-641C-4269-B8F3-5D02ADE7CDD1}"/>
    <cellStyle name="40% - Accent2 3 4 2 3" xfId="29268" xr:uid="{00000000-0005-0000-0000-00003D010000}"/>
    <cellStyle name="40% - Accent2 3 4 3" xfId="28429" xr:uid="{00000000-0005-0000-0000-000084010000}"/>
    <cellStyle name="40% - Accent2 3 4 4" xfId="35152" xr:uid="{A22FFCCB-CBC3-4AA5-9C43-EEC4678EC480}"/>
    <cellStyle name="40% - Accent2 3 4 5" xfId="26096" xr:uid="{00000000-0005-0000-0000-00003F000000}"/>
    <cellStyle name="40% - Accent2 3 5" xfId="7266" xr:uid="{4A51FFEF-1CE3-48D0-9784-31349FCAC2A1}"/>
    <cellStyle name="40% - Accent2 3 5 2" xfId="9641" xr:uid="{F1DAEB30-4BB1-460C-9CE1-2889DEC5129B}"/>
    <cellStyle name="40% - Accent2 3 5 2 2" xfId="36631" xr:uid="{F1DAEB30-4BB1-460C-9CE1-2889DEC5129B}"/>
    <cellStyle name="40% - Accent2 3 5 2 3" xfId="32732" xr:uid="{F1DAEB30-4BB1-460C-9CE1-2889DEC5129B}"/>
    <cellStyle name="40% - Accent2 3 5 3" xfId="35419" xr:uid="{4A51FFEF-1CE3-48D0-9784-31349FCAC2A1}"/>
    <cellStyle name="40% - Accent2 3 5 4" xfId="26532" xr:uid="{00000000-0005-0000-0000-000041000000}"/>
    <cellStyle name="40% - Accent2 3 6" xfId="7395" xr:uid="{98F5902A-201B-4F11-97C1-DA9AF63A1622}"/>
    <cellStyle name="40% - Accent2 3 6 2" xfId="35541" xr:uid="{98F5902A-201B-4F11-97C1-DA9AF63A1622}"/>
    <cellStyle name="40% - Accent2 3 6 3" xfId="27787" xr:uid="{00000000-0005-0000-0000-00007D010000}"/>
    <cellStyle name="40% - Accent2 3 7" xfId="9324" xr:uid="{B9401E5D-8B23-4883-9867-C3DDA1F76DC8}"/>
    <cellStyle name="40% - Accent2 3 7 2" xfId="36363" xr:uid="{B9401E5D-8B23-4883-9867-C3DDA1F76DC8}"/>
    <cellStyle name="40% - Accent2 3 7 3" xfId="32452" xr:uid="{B9401E5D-8B23-4883-9867-C3DDA1F76DC8}"/>
    <cellStyle name="40% - Accent2 3 8" xfId="3209" xr:uid="{00000000-0005-0000-0000-000047000000}"/>
    <cellStyle name="40% - Accent2 3 8 2" xfId="33313" xr:uid="{00000000-0005-0000-0000-000047000000}"/>
    <cellStyle name="40% - Accent2 3 9" xfId="10809" xr:uid="{00000000-0005-0000-0000-00003F010000}"/>
    <cellStyle name="40% - Accent2 4" xfId="3071" xr:uid="{00000000-0005-0000-0000-000078000000}"/>
    <cellStyle name="40% - Accent2 4 2" xfId="7286" xr:uid="{5D49DE17-554A-4F4C-B50A-0A3ADC084FB1}"/>
    <cellStyle name="40% - Accent2 4 2 2" xfId="10282" xr:uid="{C0B08664-CDD1-4DD8-9A99-2A82C961E84F}"/>
    <cellStyle name="40% - Accent2 4 2 2 2" xfId="28784" xr:uid="{00000000-0005-0000-0000-000087010000}"/>
    <cellStyle name="40% - Accent2 4 2 2 3" xfId="26912" xr:uid="{00000000-0005-0000-0000-000043000000}"/>
    <cellStyle name="40% - Accent2 4 2 3" xfId="35439" xr:uid="{5D49DE17-554A-4F4C-B50A-0A3ADC084FB1}"/>
    <cellStyle name="40% - Accent2 4 3" xfId="7386" xr:uid="{157EE519-5977-43DB-BA56-E997A602999F}"/>
    <cellStyle name="40% - Accent2 4 3 2" xfId="9688" xr:uid="{B26B4467-E89E-44FA-88BF-91BDA96AE4F2}"/>
    <cellStyle name="40% - Accent2 4 3 3" xfId="31732" xr:uid="{157EE519-5977-43DB-BA56-E997A602999F}"/>
    <cellStyle name="40% - Accent2 4 3 4" xfId="35532" xr:uid="{157EE519-5977-43DB-BA56-E997A602999F}"/>
    <cellStyle name="40% - Accent2 4 3 5" xfId="16032" xr:uid="{00000000-0005-0000-0000-000025000000}"/>
    <cellStyle name="40% - Accent2 4 4" xfId="9570" xr:uid="{CDCBFC12-E81C-4CA7-8AC6-6D99C8E54832}"/>
    <cellStyle name="40% - Accent2 4 4 2" xfId="28745" xr:uid="{00000000-0005-0000-0000-000089010000}"/>
    <cellStyle name="40% - Accent2 4 4 3" xfId="32674" xr:uid="{CDCBFC12-E81C-4CA7-8AC6-6D99C8E54832}"/>
    <cellStyle name="40% - Accent2 4 4 4" xfId="36565" xr:uid="{CDCBFC12-E81C-4CA7-8AC6-6D99C8E54832}"/>
    <cellStyle name="40% - Accent2 4 4 5" xfId="26161" xr:uid="{00000000-0005-0000-0000-000040000000}"/>
    <cellStyle name="40% - Accent2 4 5" xfId="3145" xr:uid="{00000000-0005-0000-0000-000049000000}"/>
    <cellStyle name="40% - Accent2 4 5 2" xfId="27957" xr:uid="{00000000-0005-0000-0000-000085010000}"/>
    <cellStyle name="40% - Accent2 4 5 3" xfId="26484" xr:uid="{00000000-0005-0000-0000-000043000000}"/>
    <cellStyle name="40% - Accent2 4 6" xfId="10897" xr:uid="{00000000-0005-0000-0000-000040010000}"/>
    <cellStyle name="40% - Accent2 5" xfId="336" xr:uid="{00000000-0005-0000-0000-000079000000}"/>
    <cellStyle name="40% - Accent2 5 10" xfId="11009" xr:uid="{00000000-0005-0000-0000-000041010000}"/>
    <cellStyle name="40% - Accent2 5 2" xfId="10299" xr:uid="{BFE63680-21D0-4AEC-B86E-B4CCE14A6E46}"/>
    <cellStyle name="40% - Accent2 5 2 2" xfId="11623" xr:uid="{00000000-0005-0000-0000-000043010000}"/>
    <cellStyle name="40% - Accent2 5 2 2 2" xfId="12945" xr:uid="{00000000-0005-0000-0000-000044010000}"/>
    <cellStyle name="40% - Accent2 5 2 2 2 2" xfId="15363" xr:uid="{00000000-0005-0000-0000-000044010000}"/>
    <cellStyle name="40% - Accent2 5 2 2 2 2 2" xfId="19722" xr:uid="{00000000-0005-0000-0000-000044010000}"/>
    <cellStyle name="40% - Accent2 5 2 2 2 3" xfId="17918" xr:uid="{00000000-0005-0000-0000-000044010000}"/>
    <cellStyle name="40% - Accent2 5 2 2 3" xfId="14672" xr:uid="{00000000-0005-0000-0000-000043010000}"/>
    <cellStyle name="40% - Accent2 5 2 2 3 2" xfId="19151" xr:uid="{00000000-0005-0000-0000-000043010000}"/>
    <cellStyle name="40% - Accent2 5 2 2 4" xfId="16867" xr:uid="{00000000-0005-0000-0000-000043010000}"/>
    <cellStyle name="40% - Accent2 5 2 2 5" xfId="28809" xr:uid="{00000000-0005-0000-0000-00008C010000}"/>
    <cellStyle name="40% - Accent2 5 2 3" xfId="12777" xr:uid="{00000000-0005-0000-0000-000045010000}"/>
    <cellStyle name="40% - Accent2 5 2 3 2" xfId="15195" xr:uid="{00000000-0005-0000-0000-000045010000}"/>
    <cellStyle name="40% - Accent2 5 2 3 2 2" xfId="19554" xr:uid="{00000000-0005-0000-0000-000045010000}"/>
    <cellStyle name="40% - Accent2 5 2 3 3" xfId="17750" xr:uid="{00000000-0005-0000-0000-000045010000}"/>
    <cellStyle name="40% - Accent2 5 2 4" xfId="14498" xr:uid="{00000000-0005-0000-0000-000042010000}"/>
    <cellStyle name="40% - Accent2 5 2 4 2" xfId="18980" xr:uid="{00000000-0005-0000-0000-000042010000}"/>
    <cellStyle name="40% - Accent2 5 2 5" xfId="16695" xr:uid="{00000000-0005-0000-0000-000042010000}"/>
    <cellStyle name="40% - Accent2 5 2 6" xfId="26924" xr:uid="{00000000-0005-0000-0000-000044000000}"/>
    <cellStyle name="40% - Accent2 5 2 7" xfId="28585" xr:uid="{00000000-0005-0000-0000-00008B010000}"/>
    <cellStyle name="40% - Accent2 5 2 8" xfId="11435" xr:uid="{00000000-0005-0000-0000-000042010000}"/>
    <cellStyle name="40% - Accent2 5 3" xfId="11546" xr:uid="{00000000-0005-0000-0000-000046010000}"/>
    <cellStyle name="40% - Accent2 5 3 2" xfId="12869" xr:uid="{00000000-0005-0000-0000-000047010000}"/>
    <cellStyle name="40% - Accent2 5 3 2 2" xfId="15287" xr:uid="{00000000-0005-0000-0000-000047010000}"/>
    <cellStyle name="40% - Accent2 5 3 2 2 2" xfId="19646" xr:uid="{00000000-0005-0000-0000-000047010000}"/>
    <cellStyle name="40% - Accent2 5 3 2 3" xfId="17842" xr:uid="{00000000-0005-0000-0000-000047010000}"/>
    <cellStyle name="40% - Accent2 5 3 3" xfId="14596" xr:uid="{00000000-0005-0000-0000-000046010000}"/>
    <cellStyle name="40% - Accent2 5 3 3 2" xfId="19075" xr:uid="{00000000-0005-0000-0000-000046010000}"/>
    <cellStyle name="40% - Accent2 5 3 4" xfId="16791" xr:uid="{00000000-0005-0000-0000-000046010000}"/>
    <cellStyle name="40% - Accent2 5 3 5" xfId="28847" xr:uid="{00000000-0005-0000-0000-00008D010000}"/>
    <cellStyle name="40% - Accent2 5 4" xfId="12622" xr:uid="{00000000-0005-0000-0000-000048010000}"/>
    <cellStyle name="40% - Accent2 5 4 2" xfId="15042" xr:uid="{00000000-0005-0000-0000-000048010000}"/>
    <cellStyle name="40% - Accent2 5 4 2 2" xfId="19401" xr:uid="{00000000-0005-0000-0000-000048010000}"/>
    <cellStyle name="40% - Accent2 5 4 3" xfId="17598" xr:uid="{00000000-0005-0000-0000-000048010000}"/>
    <cellStyle name="40% - Accent2 5 4 4" xfId="28768" xr:uid="{00000000-0005-0000-0000-00008E010000}"/>
    <cellStyle name="40% - Accent2 5 5" xfId="13335" xr:uid="{00000000-0005-0000-0000-00001F000000}"/>
    <cellStyle name="40% - Accent2 5 6" xfId="14301" xr:uid="{00000000-0005-0000-0000-000041010000}"/>
    <cellStyle name="40% - Accent2 5 6 2" xfId="18835" xr:uid="{00000000-0005-0000-0000-000041010000}"/>
    <cellStyle name="40% - Accent2 5 7" xfId="16404" xr:uid="{00000000-0005-0000-0000-000041010000}"/>
    <cellStyle name="40% - Accent2 5 8" xfId="25998" xr:uid="{00000000-0005-0000-0000-000041000000}"/>
    <cellStyle name="40% - Accent2 5 9" xfId="26472" xr:uid="{00000000-0005-0000-0000-000044000000}"/>
    <cellStyle name="40% - Accent2 6" xfId="3315" xr:uid="{00000000-0005-0000-0000-000052000000}"/>
    <cellStyle name="40% - Accent2 6 10" xfId="11046" xr:uid="{00000000-0005-0000-0000-000049010000}"/>
    <cellStyle name="40% - Accent2 6 2" xfId="6801" xr:uid="{3ADA7702-70C9-4BA6-A6FC-DF87EF4232C4}"/>
    <cellStyle name="40% - Accent2 6 2 2" xfId="7613" xr:uid="{B7181832-0FFE-4DA5-B0D5-A965783449A3}"/>
    <cellStyle name="40% - Accent2 6 2 2 2" xfId="12958" xr:uid="{00000000-0005-0000-0000-00004C010000}"/>
    <cellStyle name="40% - Accent2 6 2 2 2 2" xfId="15376" xr:uid="{00000000-0005-0000-0000-00004C010000}"/>
    <cellStyle name="40% - Accent2 6 2 2 2 2 2" xfId="19735" xr:uid="{00000000-0005-0000-0000-00004C010000}"/>
    <cellStyle name="40% - Accent2 6 2 2 2 3" xfId="17931" xr:uid="{00000000-0005-0000-0000-00004C010000}"/>
    <cellStyle name="40% - Accent2 6 2 2 3" xfId="14685" xr:uid="{00000000-0005-0000-0000-00004B010000}"/>
    <cellStyle name="40% - Accent2 6 2 2 3 2" xfId="19164" xr:uid="{00000000-0005-0000-0000-00004B010000}"/>
    <cellStyle name="40% - Accent2 6 2 2 4" xfId="16880" xr:uid="{00000000-0005-0000-0000-00004B010000}"/>
    <cellStyle name="40% - Accent2 6 2 2 5" xfId="28861" xr:uid="{00000000-0005-0000-0000-000091010000}"/>
    <cellStyle name="40% - Accent2 6 2 2 6" xfId="11636" xr:uid="{00000000-0005-0000-0000-00004B010000}"/>
    <cellStyle name="40% - Accent2 6 2 3" xfId="12790" xr:uid="{00000000-0005-0000-0000-00004D010000}"/>
    <cellStyle name="40% - Accent2 6 2 3 2" xfId="15208" xr:uid="{00000000-0005-0000-0000-00004D010000}"/>
    <cellStyle name="40% - Accent2 6 2 3 2 2" xfId="19567" xr:uid="{00000000-0005-0000-0000-00004D010000}"/>
    <cellStyle name="40% - Accent2 6 2 3 3" xfId="17763" xr:uid="{00000000-0005-0000-0000-00004D010000}"/>
    <cellStyle name="40% - Accent2 6 2 4" xfId="14511" xr:uid="{00000000-0005-0000-0000-00004A010000}"/>
    <cellStyle name="40% - Accent2 6 2 4 2" xfId="18993" xr:uid="{00000000-0005-0000-0000-00004A010000}"/>
    <cellStyle name="40% - Accent2 6 2 5" xfId="16708" xr:uid="{00000000-0005-0000-0000-00004A010000}"/>
    <cellStyle name="40% - Accent2 6 2 6" xfId="26938" xr:uid="{00000000-0005-0000-0000-000045000000}"/>
    <cellStyle name="40% - Accent2 6 2 7" xfId="28285" xr:uid="{00000000-0005-0000-0000-000090010000}"/>
    <cellStyle name="40% - Accent2 6 2 8" xfId="35069" xr:uid="{3ADA7702-70C9-4BA6-A6FC-DF87EF4232C4}"/>
    <cellStyle name="40% - Accent2 6 2 9" xfId="11448" xr:uid="{00000000-0005-0000-0000-00004A010000}"/>
    <cellStyle name="40% - Accent2 6 3" xfId="6942" xr:uid="{B70A52C6-F7C1-4D30-8844-685AC343971D}"/>
    <cellStyle name="40% - Accent2 6 3 2" xfId="10431" xr:uid="{511B35B0-7594-4189-8E38-CA61DDFA663D}"/>
    <cellStyle name="40% - Accent2 6 3 2 2" xfId="15300" xr:uid="{00000000-0005-0000-0000-00004F010000}"/>
    <cellStyle name="40% - Accent2 6 3 2 2 2" xfId="19659" xr:uid="{00000000-0005-0000-0000-00004F010000}"/>
    <cellStyle name="40% - Accent2 6 3 2 2 3" xfId="29511" xr:uid="{00000000-0005-0000-0000-000045010000}"/>
    <cellStyle name="40% - Accent2 6 3 2 3" xfId="17855" xr:uid="{00000000-0005-0000-0000-00004F010000}"/>
    <cellStyle name="40% - Accent2 6 3 2 4" xfId="28679" xr:uid="{00000000-0005-0000-0000-000093010000}"/>
    <cellStyle name="40% - Accent2 6 3 2 5" xfId="37300" xr:uid="{511B35B0-7594-4189-8E38-CA61DDFA663D}"/>
    <cellStyle name="40% - Accent2 6 3 2 6" xfId="12882" xr:uid="{00000000-0005-0000-0000-00004F010000}"/>
    <cellStyle name="40% - Accent2 6 3 3" xfId="10027" xr:uid="{7E8BE967-FAEC-4A64-8417-591E2AAEDEAA}"/>
    <cellStyle name="40% - Accent2 6 3 3 2" xfId="19088" xr:uid="{00000000-0005-0000-0000-00004E010000}"/>
    <cellStyle name="40% - Accent2 6 3 3 3" xfId="29192" xr:uid="{00000000-0005-0000-0000-000044010000}"/>
    <cellStyle name="40% - Accent2 6 3 3 4" xfId="36976" xr:uid="{7E8BE967-FAEC-4A64-8417-591E2AAEDEAA}"/>
    <cellStyle name="40% - Accent2 6 3 3 5" xfId="14609" xr:uid="{00000000-0005-0000-0000-00004E010000}"/>
    <cellStyle name="40% - Accent2 6 3 4" xfId="16804" xr:uid="{00000000-0005-0000-0000-00004E010000}"/>
    <cellStyle name="40% - Accent2 6 3 5" xfId="28337" xr:uid="{00000000-0005-0000-0000-000092010000}"/>
    <cellStyle name="40% - Accent2 6 3 6" xfId="35175" xr:uid="{B70A52C6-F7C1-4D30-8844-685AC343971D}"/>
    <cellStyle name="40% - Accent2 6 3 7" xfId="11559" xr:uid="{00000000-0005-0000-0000-00004E010000}"/>
    <cellStyle name="40% - Accent2 6 4" xfId="7418" xr:uid="{F935676C-890C-4ECD-B236-B4F55765CDF6}"/>
    <cellStyle name="40% - Accent2 6 4 2" xfId="10269" xr:uid="{9882F149-A02B-4308-95C6-25C732E86805}"/>
    <cellStyle name="40% - Accent2 6 4 2 2" xfId="19415" xr:uid="{00000000-0005-0000-0000-000050010000}"/>
    <cellStyle name="40% - Accent2 6 4 2 3" xfId="29400" xr:uid="{00000000-0005-0000-0000-000046010000}"/>
    <cellStyle name="40% - Accent2 6 4 2 4" xfId="37188" xr:uid="{9882F149-A02B-4308-95C6-25C732E86805}"/>
    <cellStyle name="40% - Accent2 6 4 2 5" xfId="15056" xr:uid="{00000000-0005-0000-0000-000050010000}"/>
    <cellStyle name="40% - Accent2 6 4 3" xfId="17612" xr:uid="{00000000-0005-0000-0000-000050010000}"/>
    <cellStyle name="40% - Accent2 6 4 4" xfId="28570" xr:uid="{00000000-0005-0000-0000-000094010000}"/>
    <cellStyle name="40% - Accent2 6 4 5" xfId="35564" xr:uid="{F935676C-890C-4ECD-B236-B4F55765CDF6}"/>
    <cellStyle name="40% - Accent2 6 4 6" xfId="12636" xr:uid="{00000000-0005-0000-0000-000050010000}"/>
    <cellStyle name="40% - Accent2 6 5" xfId="9668" xr:uid="{BE787297-E68B-44E4-B7CE-F2FF8D24F995}"/>
    <cellStyle name="40% - Accent2 6 5 2" xfId="18848" xr:uid="{00000000-0005-0000-0000-000049010000}"/>
    <cellStyle name="40% - Accent2 6 5 3" xfId="28823" xr:uid="{00000000-0005-0000-0000-000095010000}"/>
    <cellStyle name="40% - Accent2 6 5 4" xfId="32750" xr:uid="{BE787297-E68B-44E4-B7CE-F2FF8D24F995}"/>
    <cellStyle name="40% - Accent2 6 5 5" xfId="36654" xr:uid="{BE787297-E68B-44E4-B7CE-F2FF8D24F995}"/>
    <cellStyle name="40% - Accent2 6 5 6" xfId="14315" xr:uid="{00000000-0005-0000-0000-000049010000}"/>
    <cellStyle name="40% - Accent2 6 6" xfId="4212" xr:uid="{E15CF544-6482-40DB-BEF5-14070C421FB1}"/>
    <cellStyle name="40% - Accent2 6 6 2" xfId="28968" xr:uid="{00000000-0005-0000-0000-000042010000}"/>
    <cellStyle name="40% - Accent2 6 6 3" xfId="30395" xr:uid="{E15CF544-6482-40DB-BEF5-14070C421FB1}"/>
    <cellStyle name="40% - Accent2 6 6 4" xfId="16427" xr:uid="{00000000-0005-0000-0000-000049010000}"/>
    <cellStyle name="40% - Accent2 6 7" xfId="26457" xr:uid="{00000000-0005-0000-0000-000045000000}"/>
    <cellStyle name="40% - Accent2 6 8" xfId="26775" xr:uid="{00000000-0005-0000-0000-0000B9060000}"/>
    <cellStyle name="40% - Accent2 6 9" xfId="33341" xr:uid="{00000000-0005-0000-0000-000052000000}"/>
    <cellStyle name="40% - Accent2 7" xfId="4226" xr:uid="{73EE80D1-29A1-4EF0-B141-38183CF7CC02}"/>
    <cellStyle name="40% - Accent2 7 2" xfId="10449" xr:uid="{8A769B26-3251-4017-8430-0004E5DEBD6A}"/>
    <cellStyle name="40% - Accent2 7 2 2" xfId="11649" xr:uid="{00000000-0005-0000-0000-000053010000}"/>
    <cellStyle name="40% - Accent2 7 2 2 2" xfId="12971" xr:uid="{00000000-0005-0000-0000-000054010000}"/>
    <cellStyle name="40% - Accent2 7 2 2 2 2" xfId="15389" xr:uid="{00000000-0005-0000-0000-000054010000}"/>
    <cellStyle name="40% - Accent2 7 2 2 2 2 2" xfId="19748" xr:uid="{00000000-0005-0000-0000-000054010000}"/>
    <cellStyle name="40% - Accent2 7 2 2 2 3" xfId="17944" xr:uid="{00000000-0005-0000-0000-000054010000}"/>
    <cellStyle name="40% - Accent2 7 2 2 3" xfId="14698" xr:uid="{00000000-0005-0000-0000-000053010000}"/>
    <cellStyle name="40% - Accent2 7 2 2 3 2" xfId="19177" xr:uid="{00000000-0005-0000-0000-000053010000}"/>
    <cellStyle name="40% - Accent2 7 2 2 4" xfId="16893" xr:uid="{00000000-0005-0000-0000-000053010000}"/>
    <cellStyle name="40% - Accent2 7 2 3" xfId="12803" xr:uid="{00000000-0005-0000-0000-000055010000}"/>
    <cellStyle name="40% - Accent2 7 2 3 2" xfId="15221" xr:uid="{00000000-0005-0000-0000-000055010000}"/>
    <cellStyle name="40% - Accent2 7 2 3 2 2" xfId="19580" xr:uid="{00000000-0005-0000-0000-000055010000}"/>
    <cellStyle name="40% - Accent2 7 2 3 3" xfId="17776" xr:uid="{00000000-0005-0000-0000-000055010000}"/>
    <cellStyle name="40% - Accent2 7 2 4" xfId="14524" xr:uid="{00000000-0005-0000-0000-000052010000}"/>
    <cellStyle name="40% - Accent2 7 2 4 2" xfId="19006" xr:uid="{00000000-0005-0000-0000-000052010000}"/>
    <cellStyle name="40% - Accent2 7 2 5" xfId="16721" xr:uid="{00000000-0005-0000-0000-000052010000}"/>
    <cellStyle name="40% - Accent2 7 2 6" xfId="28696" xr:uid="{00000000-0005-0000-0000-000097010000}"/>
    <cellStyle name="40% - Accent2 7 2 7" xfId="11461" xr:uid="{00000000-0005-0000-0000-000052010000}"/>
    <cellStyle name="40% - Accent2 7 3" xfId="11572" xr:uid="{00000000-0005-0000-0000-000056010000}"/>
    <cellStyle name="40% - Accent2 7 3 2" xfId="12895" xr:uid="{00000000-0005-0000-0000-000057010000}"/>
    <cellStyle name="40% - Accent2 7 3 2 2" xfId="15313" xr:uid="{00000000-0005-0000-0000-000057010000}"/>
    <cellStyle name="40% - Accent2 7 3 2 2 2" xfId="19672" xr:uid="{00000000-0005-0000-0000-000057010000}"/>
    <cellStyle name="40% - Accent2 7 3 2 3" xfId="17868" xr:uid="{00000000-0005-0000-0000-000057010000}"/>
    <cellStyle name="40% - Accent2 7 3 3" xfId="14622" xr:uid="{00000000-0005-0000-0000-000056010000}"/>
    <cellStyle name="40% - Accent2 7 3 3 2" xfId="19101" xr:uid="{00000000-0005-0000-0000-000056010000}"/>
    <cellStyle name="40% - Accent2 7 3 4" xfId="16817" xr:uid="{00000000-0005-0000-0000-000056010000}"/>
    <cellStyle name="40% - Accent2 7 3 5" xfId="28878" xr:uid="{00000000-0005-0000-0000-000098010000}"/>
    <cellStyle name="40% - Accent2 7 4" xfId="12651" xr:uid="{00000000-0005-0000-0000-000058010000}"/>
    <cellStyle name="40% - Accent2 7 4 2" xfId="15071" xr:uid="{00000000-0005-0000-0000-000058010000}"/>
    <cellStyle name="40% - Accent2 7 4 2 2" xfId="19430" xr:uid="{00000000-0005-0000-0000-000058010000}"/>
    <cellStyle name="40% - Accent2 7 4 3" xfId="17627" xr:uid="{00000000-0005-0000-0000-000058010000}"/>
    <cellStyle name="40% - Accent2 7 5" xfId="14329" xr:uid="{00000000-0005-0000-0000-000051010000}"/>
    <cellStyle name="40% - Accent2 7 5 2" xfId="18861" xr:uid="{00000000-0005-0000-0000-000051010000}"/>
    <cellStyle name="40% - Accent2 7 6" xfId="16447" xr:uid="{00000000-0005-0000-0000-000051010000}"/>
    <cellStyle name="40% - Accent2 7 7" xfId="26444" xr:uid="{00000000-0005-0000-0000-000046000000}"/>
    <cellStyle name="40% - Accent2 7 8" xfId="28356" xr:uid="{00000000-0005-0000-0000-000096010000}"/>
    <cellStyle name="40% - Accent2 7 9" xfId="11078" xr:uid="{00000000-0005-0000-0000-000051010000}"/>
    <cellStyle name="40% - Accent2 8" xfId="4240" xr:uid="{2CD75981-668E-4355-B99D-DCB423ADC0C9}"/>
    <cellStyle name="40% - Accent2 8 2" xfId="11409" xr:uid="{00000000-0005-0000-0000-00005A010000}"/>
    <cellStyle name="40% - Accent2 8 2 2" xfId="11605" xr:uid="{00000000-0005-0000-0000-00005B010000}"/>
    <cellStyle name="40% - Accent2 8 2 2 2" xfId="12927" xr:uid="{00000000-0005-0000-0000-00005C010000}"/>
    <cellStyle name="40% - Accent2 8 2 2 2 2" xfId="15345" xr:uid="{00000000-0005-0000-0000-00005C010000}"/>
    <cellStyle name="40% - Accent2 8 2 2 2 2 2" xfId="19704" xr:uid="{00000000-0005-0000-0000-00005C010000}"/>
    <cellStyle name="40% - Accent2 8 2 2 2 3" xfId="17900" xr:uid="{00000000-0005-0000-0000-00005C010000}"/>
    <cellStyle name="40% - Accent2 8 2 2 3" xfId="14654" xr:uid="{00000000-0005-0000-0000-00005B010000}"/>
    <cellStyle name="40% - Accent2 8 2 2 3 2" xfId="19133" xr:uid="{00000000-0005-0000-0000-00005B010000}"/>
    <cellStyle name="40% - Accent2 8 2 2 4" xfId="16849" xr:uid="{00000000-0005-0000-0000-00005B010000}"/>
    <cellStyle name="40% - Accent2 8 2 3" xfId="12759" xr:uid="{00000000-0005-0000-0000-00005D010000}"/>
    <cellStyle name="40% - Accent2 8 2 3 2" xfId="15177" xr:uid="{00000000-0005-0000-0000-00005D010000}"/>
    <cellStyle name="40% - Accent2 8 2 3 2 2" xfId="19536" xr:uid="{00000000-0005-0000-0000-00005D010000}"/>
    <cellStyle name="40% - Accent2 8 2 3 3" xfId="17732" xr:uid="{00000000-0005-0000-0000-00005D010000}"/>
    <cellStyle name="40% - Accent2 8 2 4" xfId="14478" xr:uid="{00000000-0005-0000-0000-00005A010000}"/>
    <cellStyle name="40% - Accent2 8 2 4 2" xfId="18962" xr:uid="{00000000-0005-0000-0000-00005A010000}"/>
    <cellStyle name="40% - Accent2 8 2 5" xfId="16671" xr:uid="{00000000-0005-0000-0000-00005A010000}"/>
    <cellStyle name="40% - Accent2 8 3" xfId="11513" xr:uid="{00000000-0005-0000-0000-00005E010000}"/>
    <cellStyle name="40% - Accent2 8 3 2" xfId="12836" xr:uid="{00000000-0005-0000-0000-00005F010000}"/>
    <cellStyle name="40% - Accent2 8 3 2 2" xfId="15254" xr:uid="{00000000-0005-0000-0000-00005F010000}"/>
    <cellStyle name="40% - Accent2 8 3 2 2 2" xfId="19613" xr:uid="{00000000-0005-0000-0000-00005F010000}"/>
    <cellStyle name="40% - Accent2 8 3 2 3" xfId="17809" xr:uid="{00000000-0005-0000-0000-00005F010000}"/>
    <cellStyle name="40% - Accent2 8 3 3" xfId="14563" xr:uid="{00000000-0005-0000-0000-00005E010000}"/>
    <cellStyle name="40% - Accent2 8 3 3 2" xfId="19042" xr:uid="{00000000-0005-0000-0000-00005E010000}"/>
    <cellStyle name="40% - Accent2 8 3 4" xfId="16758" xr:uid="{00000000-0005-0000-0000-00005E010000}"/>
    <cellStyle name="40% - Accent2 8 4" xfId="12553" xr:uid="{00000000-0005-0000-0000-000060010000}"/>
    <cellStyle name="40% - Accent2 8 4 2" xfId="14976" xr:uid="{00000000-0005-0000-0000-000060010000}"/>
    <cellStyle name="40% - Accent2 8 4 2 2" xfId="19335" xr:uid="{00000000-0005-0000-0000-000060010000}"/>
    <cellStyle name="40% - Accent2 8 4 3" xfId="17532" xr:uid="{00000000-0005-0000-0000-000060010000}"/>
    <cellStyle name="40% - Accent2 8 5" xfId="14182" xr:uid="{00000000-0005-0000-0000-000059010000}"/>
    <cellStyle name="40% - Accent2 8 5 2" xfId="18776" xr:uid="{00000000-0005-0000-0000-000059010000}"/>
    <cellStyle name="40% - Accent2 8 6" xfId="16185" xr:uid="{00000000-0005-0000-0000-000059010000}"/>
    <cellStyle name="40% - Accent2 8 7" xfId="26612" xr:uid="{00000000-0005-0000-0000-000047000000}"/>
    <cellStyle name="40% - Accent2 8 8" xfId="10778" xr:uid="{00000000-0005-0000-0000-000059010000}"/>
    <cellStyle name="40% - Accent2 9" xfId="4256" xr:uid="{114CA79E-BE12-4B1D-8CCB-8FFDC98F1A0D}"/>
    <cellStyle name="40% - Accent2 9 2" xfId="4279" xr:uid="{C1533833-4370-41AA-84A5-9863A2327692}"/>
    <cellStyle name="40% - Accent2 9 2 2" xfId="19950" xr:uid="{00000000-0005-0000-0000-000061010000}"/>
    <cellStyle name="40% - Accent2 9 2 3" xfId="30432" xr:uid="{C1533833-4370-41AA-84A5-9863A2327692}"/>
    <cellStyle name="40% - Accent2 9 2 4" xfId="15591" xr:uid="{00000000-0005-0000-0000-000061010000}"/>
    <cellStyle name="40% - Accent2 9 3" xfId="18149" xr:uid="{00000000-0005-0000-0000-000061010000}"/>
    <cellStyle name="40% - Accent2 9 4" xfId="28550" xr:uid="{00000000-0005-0000-0000-00009A010000}"/>
    <cellStyle name="40% - Accent2 9 5" xfId="30410" xr:uid="{114CA79E-BE12-4B1D-8CCB-8FFDC98F1A0D}"/>
    <cellStyle name="40% - Accent2 9 6" xfId="33951" xr:uid="{114CA79E-BE12-4B1D-8CCB-8FFDC98F1A0D}"/>
    <cellStyle name="40% - Accent2 9 7" xfId="13197" xr:uid="{00000000-0005-0000-0000-000061010000}"/>
    <cellStyle name="40% - Accent3" xfId="3112" builtinId="39" customBuiltin="1"/>
    <cellStyle name="40% - Accent3 10" xfId="4294" xr:uid="{508A5F84-B10D-4B72-AC3A-F1944A084B7A}"/>
    <cellStyle name="40% - Accent3 10 2" xfId="10059" xr:uid="{79A0FA94-5A82-4085-8679-D0CA25E8A0DA}"/>
    <cellStyle name="40% - Accent3 10 2 2" xfId="28731" xr:uid="{00000000-0005-0000-0000-00009D010000}"/>
    <cellStyle name="40% - Accent3 10 2 3" xfId="32940" xr:uid="{79A0FA94-5A82-4085-8679-D0CA25E8A0DA}"/>
    <cellStyle name="40% - Accent3 10 2 4" xfId="37002" xr:uid="{79A0FA94-5A82-4085-8679-D0CA25E8A0DA}"/>
    <cellStyle name="40% - Accent3 10 2 5" xfId="18390" xr:uid="{00000000-0005-0000-0000-00002A0F0000}"/>
    <cellStyle name="40% - Accent3 10 3" xfId="29217" xr:uid="{00000000-0005-0000-0000-00004C010000}"/>
    <cellStyle name="40% - Accent3 10 4" xfId="28377" xr:uid="{00000000-0005-0000-0000-00009C010000}"/>
    <cellStyle name="40% - Accent3 10 5" xfId="13540" xr:uid="{00000000-0005-0000-0000-00002A0F0000}"/>
    <cellStyle name="40% - Accent3 11" xfId="4308" xr:uid="{E888DFE7-C554-4C4D-8DFD-85775FF54854}"/>
    <cellStyle name="40% - Accent3 11 2" xfId="10468" xr:uid="{A18F83D9-C903-48AA-86B9-3A700E59D39F}"/>
    <cellStyle name="40% - Accent3 11 2 2" xfId="32973" xr:uid="{A18F83D9-C903-48AA-86B9-3A700E59D39F}"/>
    <cellStyle name="40% - Accent3 11 2 3" xfId="37320" xr:uid="{A18F83D9-C903-48AA-86B9-3A700E59D39F}"/>
    <cellStyle name="40% - Accent3 11 2 4" xfId="28896" xr:uid="{00000000-0005-0000-0000-00009E010000}"/>
    <cellStyle name="40% - Accent3 11 3" xfId="17491" xr:uid="{00000000-0005-0000-0000-00008C060000}"/>
    <cellStyle name="40% - Accent3 12" xfId="6694" xr:uid="{7B2BF81B-E3D7-4984-AFE3-58354A85F173}"/>
    <cellStyle name="40% - Accent3 12 2" xfId="27941" xr:uid="{00000000-0005-0000-0000-0000C6080000}"/>
    <cellStyle name="40% - Accent3 12 3" xfId="34990" xr:uid="{7B2BF81B-E3D7-4984-AFE3-58354A85F173}"/>
    <cellStyle name="40% - Accent3 12 4" xfId="26654" xr:uid="{00000000-0005-0000-0000-000064410000}"/>
    <cellStyle name="40% - Accent3 13" xfId="7318" xr:uid="{66D4B65A-7159-4EC0-8AA5-3E13BB670A83}"/>
    <cellStyle name="40% - Accent3 13 2" xfId="35467" xr:uid="{66D4B65A-7159-4EC0-8AA5-3E13BB670A83}"/>
    <cellStyle name="40% - Accent3 13 3" xfId="31691" xr:uid="{66D4B65A-7159-4EC0-8AA5-3E13BB670A83}"/>
    <cellStyle name="40% - Accent3 14" xfId="7735" xr:uid="{D2595B94-A987-43EF-911B-FACCD5F62FFA}"/>
    <cellStyle name="40% - Accent3 14 2" xfId="35859" xr:uid="{D2595B94-A987-43EF-911B-FACCD5F62FFA}"/>
    <cellStyle name="40% - Accent3 14 3" xfId="31843" xr:uid="{D2595B94-A987-43EF-911B-FACCD5F62FFA}"/>
    <cellStyle name="40% - Accent3 15" xfId="10595" xr:uid="{AD32129E-F9CA-4B27-A57B-45AF0CC97EFF}"/>
    <cellStyle name="40% - Accent3 15 2" xfId="37359" xr:uid="{AD32129E-F9CA-4B27-A57B-45AF0CC97EFF}"/>
    <cellStyle name="40% - Accent3 15 3" xfId="33093" xr:uid="{AD32129E-F9CA-4B27-A57B-45AF0CC97EFF}"/>
    <cellStyle name="40% - Accent3 16" xfId="33234" xr:uid="{00000000-0005-0000-0000-0000A06D0000}"/>
    <cellStyle name="40% - Accent3 17" xfId="12486" xr:uid="{00000000-0005-0000-0000-0000C7340000}"/>
    <cellStyle name="40% - Accent3 2" xfId="460" xr:uid="{00000000-0005-0000-0000-00007A000000}"/>
    <cellStyle name="40% - Accent3 2 10" xfId="6885" xr:uid="{7C0497C7-E79C-4428-AB42-A5BC4D27BD59}"/>
    <cellStyle name="40% - Accent3 2 10 2" xfId="31559" xr:uid="{7C0497C7-E79C-4428-AB42-A5BC4D27BD59}"/>
    <cellStyle name="40% - Accent3 2 10 3" xfId="35118" xr:uid="{7C0497C7-E79C-4428-AB42-A5BC4D27BD59}"/>
    <cellStyle name="40% - Accent3 2 10 4" xfId="29582" xr:uid="{00000000-0005-0000-0000-000024000000}"/>
    <cellStyle name="40% - Accent3 2 11" xfId="7356" xr:uid="{E47EF267-4396-4277-A275-44BC279625CE}"/>
    <cellStyle name="40% - Accent3 2 11 2" xfId="35502" xr:uid="{E47EF267-4396-4277-A275-44BC279625CE}"/>
    <cellStyle name="40% - Accent3 2 11 3" xfId="31716" xr:uid="{E47EF267-4396-4277-A275-44BC279625CE}"/>
    <cellStyle name="40% - Accent3 2 12" xfId="8859" xr:uid="{F85C398D-7950-429D-BF96-D466A0742E6C}"/>
    <cellStyle name="40% - Accent3 2 13" xfId="9280" xr:uid="{15BD3F02-CDDA-4C19-8DAA-A6E5516D9BBC}"/>
    <cellStyle name="40% - Accent3 2 13 2" xfId="36340" xr:uid="{15BD3F02-CDDA-4C19-8DAA-A6E5516D9BBC}"/>
    <cellStyle name="40% - Accent3 2 13 3" xfId="32422" xr:uid="{15BD3F02-CDDA-4C19-8DAA-A6E5516D9BBC}"/>
    <cellStyle name="40% - Accent3 2 14" xfId="3828" xr:uid="{4E1E1801-E1ED-4844-81CD-66FCC298C707}"/>
    <cellStyle name="40% - Accent3 2 15" xfId="3167" xr:uid="{00000000-0005-0000-0000-00004C000000}"/>
    <cellStyle name="40% - Accent3 2 15 2" xfId="33267" xr:uid="{00000000-0005-0000-0000-00004C000000}"/>
    <cellStyle name="40% - Accent3 2 16" xfId="10811" xr:uid="{00000000-0005-0000-0000-000063010000}"/>
    <cellStyle name="40% - Accent3 2 2" xfId="658" xr:uid="{00000000-0005-0000-0000-00007B000000}"/>
    <cellStyle name="40% - Accent3 2 2 2" xfId="3417" xr:uid="{00000000-0005-0000-0000-000013020000}"/>
    <cellStyle name="40% - Accent3 2 2 2 2" xfId="7032" xr:uid="{6D561279-84CD-4666-86D8-06CB7D4C88D2}"/>
    <cellStyle name="40% - Accent3 2 2 2 2 2" xfId="10172" xr:uid="{BAD19AD0-9A9C-4FD5-B262-F6050D1543DC}"/>
    <cellStyle name="40% - Accent3 2 2 2 2 2 2" xfId="37114" xr:uid="{BAD19AD0-9A9C-4FD5-B262-F6050D1543DC}"/>
    <cellStyle name="40% - Accent3 2 2 2 2 2 3" xfId="29329" xr:uid="{00000000-0005-0000-0000-000051010000}"/>
    <cellStyle name="40% - Accent3 2 2 2 2 3" xfId="35261" xr:uid="{6D561279-84CD-4666-86D8-06CB7D4C88D2}"/>
    <cellStyle name="40% - Accent3 2 2 2 2 4" xfId="28481" xr:uid="{00000000-0005-0000-0000-0000A2010000}"/>
    <cellStyle name="40% - Accent3 2 2 2 3" xfId="7517" xr:uid="{1E91AEFD-2F93-47E1-8249-AFBFEF330C76}"/>
    <cellStyle name="40% - Accent3 2 2 2 3 2" xfId="35663" xr:uid="{1E91AEFD-2F93-47E1-8249-AFBFEF330C76}"/>
    <cellStyle name="40% - Accent3 2 2 2 3 3" xfId="29065" xr:uid="{00000000-0005-0000-0000-000050010000}"/>
    <cellStyle name="40% - Accent3 2 2 2 4" xfId="9790" xr:uid="{C02AEE87-DF13-471C-A3C7-4C2A1170B8FA}"/>
    <cellStyle name="40% - Accent3 2 2 2 4 2" xfId="36751" xr:uid="{C02AEE87-DF13-471C-A3C7-4C2A1170B8FA}"/>
    <cellStyle name="40% - Accent3 2 2 2 4 3" xfId="27610" xr:uid="{00000000-0005-0000-0000-0000A1010000}"/>
    <cellStyle name="40% - Accent3 2 2 2 5" xfId="4960" xr:uid="{99E3CB8B-7713-428D-B75E-1010614B1028}"/>
    <cellStyle name="40% - Accent3 2 2 2 6" xfId="33438" xr:uid="{00000000-0005-0000-0000-000013020000}"/>
    <cellStyle name="40% - Accent3 2 2 2 7" xfId="16036" xr:uid="{00000000-0005-0000-0000-000027000000}"/>
    <cellStyle name="40% - Accent3 2 2 3" xfId="3336" xr:uid="{00000000-0005-0000-0000-000055000000}"/>
    <cellStyle name="40% - Accent3 2 2 3 2" xfId="10171" xr:uid="{A83A0FAD-F75A-4A6D-BCAE-9C0CDD2A1805}"/>
    <cellStyle name="40% - Accent3 2 2 3 2 2" xfId="37113" xr:uid="{A83A0FAD-F75A-4A6D-BCAE-9C0CDD2A1805}"/>
    <cellStyle name="40% - Accent3 2 2 3 2 3" xfId="29328" xr:uid="{00000000-0005-0000-0000-000052010000}"/>
    <cellStyle name="40% - Accent3 2 2 3 3" xfId="33362" xr:uid="{00000000-0005-0000-0000-000055000000}"/>
    <cellStyle name="40% - Accent3 2 2 3 4" xfId="26516" xr:uid="{00000000-0005-0000-0000-000049000000}"/>
    <cellStyle name="40% - Accent3 2 2 4" xfId="6964" xr:uid="{5EA15EB8-06D0-4873-8E76-7AF935989E50}"/>
    <cellStyle name="40% - Accent3 2 2 4 2" xfId="9710" xr:uid="{8C74D714-7B49-4D15-815E-72ACAFCA44B5}"/>
    <cellStyle name="40% - Accent3 2 2 4 2 2" xfId="36676" xr:uid="{8C74D714-7B49-4D15-815E-72ACAFCA44B5}"/>
    <cellStyle name="40% - Accent3 2 2 4 2 3" xfId="32767" xr:uid="{8C74D714-7B49-4D15-815E-72ACAFCA44B5}"/>
    <cellStyle name="40% - Accent3 2 2 4 3" xfId="35197" xr:uid="{5EA15EB8-06D0-4873-8E76-7AF935989E50}"/>
    <cellStyle name="40% - Accent3 2 2 4 4" xfId="28990" xr:uid="{00000000-0005-0000-0000-00004F010000}"/>
    <cellStyle name="40% - Accent3 2 2 5" xfId="7213" xr:uid="{F78026ED-7811-47A3-86F0-A596EEBBDB28}"/>
    <cellStyle name="40% - Accent3 2 2 5 2" xfId="35367" xr:uid="{F78026ED-7811-47A3-86F0-A596EEBBDB28}"/>
    <cellStyle name="40% - Accent3 2 2 5 3" xfId="31645" xr:uid="{F78026ED-7811-47A3-86F0-A596EEBBDB28}"/>
    <cellStyle name="40% - Accent3 2 2 6" xfId="7441" xr:uid="{5431CD1A-A36E-4BB3-8882-9F0A1A70D43D}"/>
    <cellStyle name="40% - Accent3 2 2 6 2" xfId="35587" xr:uid="{5431CD1A-A36E-4BB3-8882-9F0A1A70D43D}"/>
    <cellStyle name="40% - Accent3 2 2 6 3" xfId="31741" xr:uid="{5431CD1A-A36E-4BB3-8882-9F0A1A70D43D}"/>
    <cellStyle name="40% - Accent3 2 2 7" xfId="9461" xr:uid="{A3A4F50C-ACB6-4359-B755-9F35FDE18484}"/>
    <cellStyle name="40% - Accent3 2 2 7 2" xfId="36456" xr:uid="{A3A4F50C-ACB6-4359-B755-9F35FDE18484}"/>
    <cellStyle name="40% - Accent3 2 2 7 3" xfId="32565" xr:uid="{A3A4F50C-ACB6-4359-B755-9F35FDE18484}"/>
    <cellStyle name="40% - Accent3 2 2 8" xfId="3278" xr:uid="{00000000-0005-0000-0000-00004D000000}"/>
    <cellStyle name="40% - Accent3 2 3" xfId="659" xr:uid="{00000000-0005-0000-0000-00007C000000}"/>
    <cellStyle name="40% - Accent3 2 3 2" xfId="660" xr:uid="{00000000-0005-0000-0000-00007D000000}"/>
    <cellStyle name="40% - Accent3 2 3 2 2" xfId="7033" xr:uid="{5AD98565-11F7-4BAB-B4AB-3087027102A6}"/>
    <cellStyle name="40% - Accent3 2 3 2 2 2" xfId="10173" xr:uid="{DA8314C8-90DE-4294-B66C-E59766C3210D}"/>
    <cellStyle name="40% - Accent3 2 3 2 2 2 2" xfId="37115" xr:uid="{DA8314C8-90DE-4294-B66C-E59766C3210D}"/>
    <cellStyle name="40% - Accent3 2 3 2 2 2 3" xfId="29330" xr:uid="{00000000-0005-0000-0000-000055010000}"/>
    <cellStyle name="40% - Accent3 2 3 2 2 3" xfId="35262" xr:uid="{5AD98565-11F7-4BAB-B4AB-3087027102A6}"/>
    <cellStyle name="40% - Accent3 2 3 2 2 4" xfId="28482" xr:uid="{00000000-0005-0000-0000-0000A6010000}"/>
    <cellStyle name="40% - Accent3 2 3 2 3" xfId="7214" xr:uid="{8C6AC69E-F166-4AD0-8F6C-D5BB98690BCB}"/>
    <cellStyle name="40% - Accent3 2 3 2 3 2" xfId="9791" xr:uid="{4FB45211-7D45-4CE1-AC3E-D30B91355C81}"/>
    <cellStyle name="40% - Accent3 2 3 2 3 2 2" xfId="36752" xr:uid="{4FB45211-7D45-4CE1-AC3E-D30B91355C81}"/>
    <cellStyle name="40% - Accent3 2 3 2 3 2 3" xfId="32805" xr:uid="{4FB45211-7D45-4CE1-AC3E-D30B91355C81}"/>
    <cellStyle name="40% - Accent3 2 3 2 3 3" xfId="35368" xr:uid="{8C6AC69E-F166-4AD0-8F6C-D5BB98690BCB}"/>
    <cellStyle name="40% - Accent3 2 3 2 3 4" xfId="29066" xr:uid="{00000000-0005-0000-0000-000054010000}"/>
    <cellStyle name="40% - Accent3 2 3 2 4" xfId="7518" xr:uid="{95CA9453-BC86-4B3B-AAA4-9036DD9B5A87}"/>
    <cellStyle name="40% - Accent3 2 3 2 4 2" xfId="35664" xr:uid="{95CA9453-BC86-4B3B-AAA4-9036DD9B5A87}"/>
    <cellStyle name="40% - Accent3 2 3 2 4 3" xfId="31758" xr:uid="{95CA9453-BC86-4B3B-AAA4-9036DD9B5A87}"/>
    <cellStyle name="40% - Accent3 2 3 2 5" xfId="9462" xr:uid="{4B3E88F3-792D-4953-B897-03E871895F8B}"/>
    <cellStyle name="40% - Accent3 2 3 2 5 2" xfId="36457" xr:uid="{4B3E88F3-792D-4953-B897-03E871895F8B}"/>
    <cellStyle name="40% - Accent3 2 3 2 5 3" xfId="32566" xr:uid="{4B3E88F3-792D-4953-B897-03E871895F8B}"/>
    <cellStyle name="40% - Accent3 2 3 2 6" xfId="3418" xr:uid="{00000000-0005-0000-0000-000015020000}"/>
    <cellStyle name="40% - Accent3 2 3 2 6 2" xfId="33439" xr:uid="{00000000-0005-0000-0000-000015020000}"/>
    <cellStyle name="40% - Accent3 2 3 2 7" xfId="26873" xr:uid="{00000000-0005-0000-0000-000048000000}"/>
    <cellStyle name="40% - Accent3 2 3 3" xfId="27647" xr:uid="{00000000-0005-0000-0000-0000A4010000}"/>
    <cellStyle name="40% - Accent3 2 3 4" xfId="16225" xr:uid="{00000000-0005-0000-0000-000063010000}"/>
    <cellStyle name="40% - Accent3 2 4" xfId="661" xr:uid="{00000000-0005-0000-0000-00007E000000}"/>
    <cellStyle name="40% - Accent3 2 4 2" xfId="7034" xr:uid="{F16659DE-6A51-41FA-8C0A-1A7E7B30D69C}"/>
    <cellStyle name="40% - Accent3 2 4 2 2" xfId="10174" xr:uid="{91455EC0-ED06-4CAB-B226-17B7ED470CAF}"/>
    <cellStyle name="40% - Accent3 2 4 2 2 2" xfId="37116" xr:uid="{91455EC0-ED06-4CAB-B226-17B7ED470CAF}"/>
    <cellStyle name="40% - Accent3 2 4 2 2 3" xfId="29331" xr:uid="{00000000-0005-0000-0000-000057010000}"/>
    <cellStyle name="40% - Accent3 2 4 2 3" xfId="35263" xr:uid="{F16659DE-6A51-41FA-8C0A-1A7E7B30D69C}"/>
    <cellStyle name="40% - Accent3 2 4 2 4" xfId="28483" xr:uid="{00000000-0005-0000-0000-0000A8010000}"/>
    <cellStyle name="40% - Accent3 2 4 3" xfId="7215" xr:uid="{AC9E7340-75E5-46A2-8C09-86920F815850}"/>
    <cellStyle name="40% - Accent3 2 4 3 2" xfId="9792" xr:uid="{8E072265-9A13-4FE3-8376-7745BE9C6E37}"/>
    <cellStyle name="40% - Accent3 2 4 3 2 2" xfId="36753" xr:uid="{8E072265-9A13-4FE3-8376-7745BE9C6E37}"/>
    <cellStyle name="40% - Accent3 2 4 3 2 3" xfId="32806" xr:uid="{8E072265-9A13-4FE3-8376-7745BE9C6E37}"/>
    <cellStyle name="40% - Accent3 2 4 3 3" xfId="35369" xr:uid="{AC9E7340-75E5-46A2-8C09-86920F815850}"/>
    <cellStyle name="40% - Accent3 2 4 3 4" xfId="29067" xr:uid="{00000000-0005-0000-0000-000056010000}"/>
    <cellStyle name="40% - Accent3 2 4 4" xfId="7519" xr:uid="{8CDD2344-3968-4694-8C25-1A112E811B16}"/>
    <cellStyle name="40% - Accent3 2 4 4 2" xfId="35665" xr:uid="{8CDD2344-3968-4694-8C25-1A112E811B16}"/>
    <cellStyle name="40% - Accent3 2 4 4 3" xfId="27648" xr:uid="{00000000-0005-0000-0000-0000A7010000}"/>
    <cellStyle name="40% - Accent3 2 4 5" xfId="9463" xr:uid="{AA6F3B8F-7657-4766-9F4E-9EF349722731}"/>
    <cellStyle name="40% - Accent3 2 4 5 2" xfId="36458" xr:uid="{AA6F3B8F-7657-4766-9F4E-9EF349722731}"/>
    <cellStyle name="40% - Accent3 2 4 5 3" xfId="32567" xr:uid="{AA6F3B8F-7657-4766-9F4E-9EF349722731}"/>
    <cellStyle name="40% - Accent3 2 4 6" xfId="3419" xr:uid="{00000000-0005-0000-0000-000016020000}"/>
    <cellStyle name="40% - Accent3 2 4 6 2" xfId="33440" xr:uid="{00000000-0005-0000-0000-000016020000}"/>
    <cellStyle name="40% - Accent3 2 4 7" xfId="16040" xr:uid="{00000000-0005-0000-0000-000026000000}"/>
    <cellStyle name="40% - Accent3 2 5" xfId="662" xr:uid="{00000000-0005-0000-0000-00007F000000}"/>
    <cellStyle name="40% - Accent3 2 5 2" xfId="7035" xr:uid="{0B121611-31A2-4627-984E-ABDCA94F09D5}"/>
    <cellStyle name="40% - Accent3 2 5 2 2" xfId="10175" xr:uid="{5F01236F-2D7C-4760-93A1-8EA676168EC0}"/>
    <cellStyle name="40% - Accent3 2 5 2 2 2" xfId="37117" xr:uid="{5F01236F-2D7C-4760-93A1-8EA676168EC0}"/>
    <cellStyle name="40% - Accent3 2 5 2 2 3" xfId="29332" xr:uid="{00000000-0005-0000-0000-000059010000}"/>
    <cellStyle name="40% - Accent3 2 5 2 3" xfId="35264" xr:uid="{0B121611-31A2-4627-984E-ABDCA94F09D5}"/>
    <cellStyle name="40% - Accent3 2 5 2 4" xfId="28484" xr:uid="{00000000-0005-0000-0000-0000AA010000}"/>
    <cellStyle name="40% - Accent3 2 5 3" xfId="7216" xr:uid="{D2AFDE8C-C521-4179-BD9D-403651F49013}"/>
    <cellStyle name="40% - Accent3 2 5 3 2" xfId="9793" xr:uid="{70B02F99-E61C-4371-8110-B35B9393C4EB}"/>
    <cellStyle name="40% - Accent3 2 5 3 2 2" xfId="36754" xr:uid="{70B02F99-E61C-4371-8110-B35B9393C4EB}"/>
    <cellStyle name="40% - Accent3 2 5 3 2 3" xfId="32807" xr:uid="{70B02F99-E61C-4371-8110-B35B9393C4EB}"/>
    <cellStyle name="40% - Accent3 2 5 3 3" xfId="35370" xr:uid="{D2AFDE8C-C521-4179-BD9D-403651F49013}"/>
    <cellStyle name="40% - Accent3 2 5 3 4" xfId="29068" xr:uid="{00000000-0005-0000-0000-000058010000}"/>
    <cellStyle name="40% - Accent3 2 5 4" xfId="7520" xr:uid="{FDC707FD-DCAD-4480-9793-FB27BC5396B8}"/>
    <cellStyle name="40% - Accent3 2 5 4 2" xfId="35666" xr:uid="{FDC707FD-DCAD-4480-9793-FB27BC5396B8}"/>
    <cellStyle name="40% - Accent3 2 5 4 3" xfId="27649" xr:uid="{00000000-0005-0000-0000-0000A9010000}"/>
    <cellStyle name="40% - Accent3 2 5 5" xfId="9464" xr:uid="{2C8229C3-5081-4D3C-B0DD-5A1F1EE7F73A}"/>
    <cellStyle name="40% - Accent3 2 5 5 2" xfId="36459" xr:uid="{2C8229C3-5081-4D3C-B0DD-5A1F1EE7F73A}"/>
    <cellStyle name="40% - Accent3 2 5 5 3" xfId="32568" xr:uid="{2C8229C3-5081-4D3C-B0DD-5A1F1EE7F73A}"/>
    <cellStyle name="40% - Accent3 2 5 6" xfId="3420" xr:uid="{00000000-0005-0000-0000-000017020000}"/>
    <cellStyle name="40% - Accent3 2 5 6 2" xfId="33441" xr:uid="{00000000-0005-0000-0000-000017020000}"/>
    <cellStyle name="40% - Accent3 2 5 7" xfId="26028" xr:uid="{00000000-0005-0000-0000-000043000000}"/>
    <cellStyle name="40% - Accent3 2 6" xfId="2982" xr:uid="{00000000-0005-0000-0000-000080000000}"/>
    <cellStyle name="40% - Accent3 2 6 2" xfId="10316" xr:uid="{A50DA6C2-901F-4A4E-9F3B-05C8A8F5EA91}"/>
    <cellStyle name="40% - Accent3 2 6 3" xfId="27646" xr:uid="{00000000-0005-0000-0000-0000AB010000}"/>
    <cellStyle name="40% - Accent3 2 6 4" xfId="26559" xr:uid="{00000000-0005-0000-0000-000048000000}"/>
    <cellStyle name="40% - Accent3 2 7" xfId="2867" xr:uid="{00000000-0005-0000-0000-000081000000}"/>
    <cellStyle name="40% - Accent3 2 7 2" xfId="10079" xr:uid="{5DBFF927-58FE-448A-920A-50FAB39B7514}"/>
    <cellStyle name="40% - Accent3 2 7 2 2" xfId="37021" xr:uid="{5DBFF927-58FE-448A-920A-50FAB39B7514}"/>
    <cellStyle name="40% - Accent3 2 7 2 3" xfId="29236" xr:uid="{00000000-0005-0000-0000-00005C010000}"/>
    <cellStyle name="40% - Accent3 2 7 3" xfId="30169" xr:uid="{91735C1A-5EFD-440B-BAD1-88A8CD1C92AA}"/>
    <cellStyle name="40% - Accent3 2 7 4" xfId="28397" xr:uid="{00000000-0005-0000-0000-0000AD010000}"/>
    <cellStyle name="40% - Accent3 2 8" xfId="657" xr:uid="{00000000-0005-0000-0000-000082000000}"/>
    <cellStyle name="40% - Accent3 2 8 2" xfId="30129" xr:uid="{4D860805-9F5E-4579-A835-8D13A2557933}"/>
    <cellStyle name="40% - Accent3 2 8 3" xfId="28923" xr:uid="{00000000-0005-0000-0000-00004E010000}"/>
    <cellStyle name="40% - Accent3 2 9" xfId="6736" xr:uid="{52131EBD-01FA-4A00-8CAF-052542EBE7DD}"/>
    <cellStyle name="40% - Accent3 2 9 2" xfId="9597" xr:uid="{0B20F273-C6F4-4A7A-91FB-E70DEE5B7429}"/>
    <cellStyle name="40% - Accent3 2 9 2 2" xfId="36591" xr:uid="{0B20F273-C6F4-4A7A-91FB-E70DEE5B7429}"/>
    <cellStyle name="40% - Accent3 2 9 2 3" xfId="32699" xr:uid="{0B20F273-C6F4-4A7A-91FB-E70DEE5B7429}"/>
    <cellStyle name="40% - Accent3 2 9 3" xfId="35015" xr:uid="{52131EBD-01FA-4A00-8CAF-052542EBE7DD}"/>
    <cellStyle name="40% - Accent3 2 9 4" xfId="27943" xr:uid="{00000000-0005-0000-0000-00009F010000}"/>
    <cellStyle name="40% - Accent3 3" xfId="3053" xr:uid="{00000000-0005-0000-0000-000083000000}"/>
    <cellStyle name="40% - Accent3 3 2" xfId="3291" xr:uid="{00000000-0005-0000-0000-00004F000000}"/>
    <cellStyle name="40% - Accent3 3 2 2" xfId="3366" xr:uid="{00000000-0005-0000-0000-000057000000}"/>
    <cellStyle name="40% - Accent3 3 2 2 2" xfId="7632" xr:uid="{0668B6CC-EBF0-4B62-BEF3-326CD98DE6ED}"/>
    <cellStyle name="40% - Accent3 3 2 2 2 2" xfId="10384" xr:uid="{EA7D2D50-F821-460C-BE59-8120ED32154A}"/>
    <cellStyle name="40% - Accent3 3 2 2 2 2 2" xfId="37254" xr:uid="{EA7D2D50-F821-460C-BE59-8120ED32154A}"/>
    <cellStyle name="40% - Accent3 3 2 2 2 2 3" xfId="29465" xr:uid="{00000000-0005-0000-0000-000060010000}"/>
    <cellStyle name="40% - Accent3 3 2 2 2 3" xfId="35760" xr:uid="{0668B6CC-EBF0-4B62-BEF3-326CD98DE6ED}"/>
    <cellStyle name="40% - Accent3 3 2 2 2 4" xfId="28633" xr:uid="{00000000-0005-0000-0000-0000B1010000}"/>
    <cellStyle name="40% - Accent3 3 2 2 3" xfId="9982" xr:uid="{05A4F2FC-6231-4D43-BA90-2846C67309DA}"/>
    <cellStyle name="40% - Accent3 3 2 2 3 2" xfId="36931" xr:uid="{05A4F2FC-6231-4D43-BA90-2846C67309DA}"/>
    <cellStyle name="40% - Accent3 3 2 2 3 3" xfId="29146" xr:uid="{00000000-0005-0000-0000-00005F010000}"/>
    <cellStyle name="40% - Accent3 3 2 2 4" xfId="33391" xr:uid="{00000000-0005-0000-0000-000057000000}"/>
    <cellStyle name="40% - Accent3 3 2 2 5" xfId="26502" xr:uid="{00000000-0005-0000-0000-00004B000000}"/>
    <cellStyle name="40% - Accent3 3 2 3" xfId="7470" xr:uid="{6748FC42-A018-492C-BFBF-B721F883163D}"/>
    <cellStyle name="40% - Accent3 3 2 3 2" xfId="10176" xr:uid="{48D2D04E-56AF-4248-B67C-BB9286C4E3BE}"/>
    <cellStyle name="40% - Accent3 3 2 3 2 2" xfId="37118" xr:uid="{48D2D04E-56AF-4248-B67C-BB9286C4E3BE}"/>
    <cellStyle name="40% - Accent3 3 2 3 2 3" xfId="29333" xr:uid="{00000000-0005-0000-0000-000061010000}"/>
    <cellStyle name="40% - Accent3 3 2 3 3" xfId="35616" xr:uid="{6748FC42-A018-492C-BFBF-B721F883163D}"/>
    <cellStyle name="40% - Accent3 3 2 3 4" xfId="28485" xr:uid="{00000000-0005-0000-0000-0000B2010000}"/>
    <cellStyle name="40% - Accent3 3 2 4" xfId="9740" xr:uid="{9B289C6E-8320-49D9-8BFA-ECDEB3520C06}"/>
    <cellStyle name="40% - Accent3 3 2 4 2" xfId="36704" xr:uid="{9B289C6E-8320-49D9-8BFA-ECDEB3520C06}"/>
    <cellStyle name="40% - Accent3 3 2 4 3" xfId="29018" xr:uid="{00000000-0005-0000-0000-00005E010000}"/>
    <cellStyle name="40% - Accent3 3 3" xfId="6774" xr:uid="{3BD7D65A-8979-4D10-A5BD-024377F5E161}"/>
    <cellStyle name="40% - Accent3 3 3 2" xfId="7593" xr:uid="{D3B13287-4E2D-4DEB-A29F-F1BB8AB1C1D2}"/>
    <cellStyle name="40% - Accent3 3 3 2 2" xfId="10360" xr:uid="{A677AD56-5624-4C82-B0C5-DF7AEF32D337}"/>
    <cellStyle name="40% - Accent3 3 3 2 2 2" xfId="37231" xr:uid="{A677AD56-5624-4C82-B0C5-DF7AEF32D337}"/>
    <cellStyle name="40% - Accent3 3 3 2 2 3" xfId="29442" xr:uid="{00000000-0005-0000-0000-000063010000}"/>
    <cellStyle name="40% - Accent3 3 3 2 3" xfId="35736" xr:uid="{D3B13287-4E2D-4DEB-A29F-F1BB8AB1C1D2}"/>
    <cellStyle name="40% - Accent3 3 3 2 4" xfId="26894" xr:uid="{00000000-0005-0000-0000-00004A000000}"/>
    <cellStyle name="40% - Accent3 3 3 3" xfId="9958" xr:uid="{13A012A3-C813-4999-B552-BDAC5725E701}"/>
    <cellStyle name="40% - Accent3 3 3 3 2" xfId="36907" xr:uid="{13A012A3-C813-4999-B552-BDAC5725E701}"/>
    <cellStyle name="40% - Accent3 3 3 3 3" xfId="29123" xr:uid="{00000000-0005-0000-0000-000062010000}"/>
    <cellStyle name="40% - Accent3 3 3 4" xfId="35046" xr:uid="{3BD7D65A-8979-4D10-A5BD-024377F5E161}"/>
    <cellStyle name="40% - Accent3 3 3 5" xfId="16224" xr:uid="{00000000-0005-0000-0000-000064010000}"/>
    <cellStyle name="40% - Accent3 3 4" xfId="6916" xr:uid="{A28C3697-8400-4E82-B994-C2BB3136A98D}"/>
    <cellStyle name="40% - Accent3 3 4 2" xfId="10108" xr:uid="{92F53689-0CF6-443C-A7D9-D650AFC61AD0}"/>
    <cellStyle name="40% - Accent3 3 4 2 2" xfId="37050" xr:uid="{92F53689-0CF6-443C-A7D9-D650AFC61AD0}"/>
    <cellStyle name="40% - Accent3 3 4 2 3" xfId="29265" xr:uid="{00000000-0005-0000-0000-000064010000}"/>
    <cellStyle name="40% - Accent3 3 4 3" xfId="28426" xr:uid="{00000000-0005-0000-0000-0000B5010000}"/>
    <cellStyle name="40% - Accent3 3 4 4" xfId="35149" xr:uid="{A28C3697-8400-4E82-B994-C2BB3136A98D}"/>
    <cellStyle name="40% - Accent3 3 4 5" xfId="26097" xr:uid="{00000000-0005-0000-0000-000044000000}"/>
    <cellStyle name="40% - Accent3 3 5" xfId="7269" xr:uid="{F45F3EDC-B697-47FA-8B1A-A61A6EB433F4}"/>
    <cellStyle name="40% - Accent3 3 5 2" xfId="9638" xr:uid="{EF78C330-8335-4809-BF2F-1F4326A00386}"/>
    <cellStyle name="40% - Accent3 3 5 2 2" xfId="36628" xr:uid="{EF78C330-8335-4809-BF2F-1F4326A00386}"/>
    <cellStyle name="40% - Accent3 3 5 2 3" xfId="32729" xr:uid="{EF78C330-8335-4809-BF2F-1F4326A00386}"/>
    <cellStyle name="40% - Accent3 3 5 3" xfId="35422" xr:uid="{F45F3EDC-B697-47FA-8B1A-A61A6EB433F4}"/>
    <cellStyle name="40% - Accent3 3 5 4" xfId="26530" xr:uid="{00000000-0005-0000-0000-00004A000000}"/>
    <cellStyle name="40% - Accent3 3 6" xfId="7392" xr:uid="{36464F99-9CB3-4D4D-8452-1164B2EA8498}"/>
    <cellStyle name="40% - Accent3 3 6 2" xfId="35538" xr:uid="{36464F99-9CB3-4D4D-8452-1164B2EA8498}"/>
    <cellStyle name="40% - Accent3 3 6 3" xfId="27960" xr:uid="{00000000-0005-0000-0000-0000AE010000}"/>
    <cellStyle name="40% - Accent3 3 7" xfId="9325" xr:uid="{080F949D-93B0-4CCD-8C12-A952F0A4F9FB}"/>
    <cellStyle name="40% - Accent3 3 7 2" xfId="36364" xr:uid="{080F949D-93B0-4CCD-8C12-A952F0A4F9FB}"/>
    <cellStyle name="40% - Accent3 3 7 3" xfId="32453" xr:uid="{080F949D-93B0-4CCD-8C12-A952F0A4F9FB}"/>
    <cellStyle name="40% - Accent3 3 8" xfId="3206" xr:uid="{00000000-0005-0000-0000-00004E000000}"/>
    <cellStyle name="40% - Accent3 3 8 2" xfId="33310" xr:uid="{00000000-0005-0000-0000-00004E000000}"/>
    <cellStyle name="40% - Accent3 3 9" xfId="10810" xr:uid="{00000000-0005-0000-0000-000064010000}"/>
    <cellStyle name="40% - Accent3 4" xfId="3074" xr:uid="{00000000-0005-0000-0000-000084000000}"/>
    <cellStyle name="40% - Accent3 4 2" xfId="7289" xr:uid="{735146C4-CCF2-4301-89EE-F7773539AD7A}"/>
    <cellStyle name="40% - Accent3 4 2 2" xfId="10284" xr:uid="{2BC0F16A-C9E1-42C7-A69D-E5D3B8D3E10C}"/>
    <cellStyle name="40% - Accent3 4 2 2 2" xfId="28786" xr:uid="{00000000-0005-0000-0000-0000B8010000}"/>
    <cellStyle name="40% - Accent3 4 2 2 3" xfId="26913" xr:uid="{00000000-0005-0000-0000-00004C000000}"/>
    <cellStyle name="40% - Accent3 4 2 3" xfId="35442" xr:uid="{735146C4-CCF2-4301-89EE-F7773539AD7A}"/>
    <cellStyle name="40% - Accent3 4 3" xfId="7677" xr:uid="{F86B78F9-0D1A-40BD-9EEB-C260EDC65FE8}"/>
    <cellStyle name="40% - Accent3 4 3 2" xfId="9691" xr:uid="{D7F381E6-09DF-4714-9D73-C9E508A8E343}"/>
    <cellStyle name="40% - Accent3 4 3 3" xfId="31793" xr:uid="{F86B78F9-0D1A-40BD-9EEB-C260EDC65FE8}"/>
    <cellStyle name="40% - Accent3 4 3 4" xfId="35805" xr:uid="{F86B78F9-0D1A-40BD-9EEB-C260EDC65FE8}"/>
    <cellStyle name="40% - Accent3 4 3 5" xfId="16267" xr:uid="{00000000-0005-0000-0000-000029000000}"/>
    <cellStyle name="40% - Accent3 4 4" xfId="9573" xr:uid="{301FEE23-8191-4AF5-92C9-0AF79ADBF58D}"/>
    <cellStyle name="40% - Accent3 4 4 2" xfId="28747" xr:uid="{00000000-0005-0000-0000-0000BA010000}"/>
    <cellStyle name="40% - Accent3 4 4 3" xfId="32677" xr:uid="{301FEE23-8191-4AF5-92C9-0AF79ADBF58D}"/>
    <cellStyle name="40% - Accent3 4 4 4" xfId="36568" xr:uid="{301FEE23-8191-4AF5-92C9-0AF79ADBF58D}"/>
    <cellStyle name="40% - Accent3 4 4 5" xfId="26162" xr:uid="{00000000-0005-0000-0000-000045000000}"/>
    <cellStyle name="40% - Accent3 4 5" xfId="3148" xr:uid="{00000000-0005-0000-0000-000050000000}"/>
    <cellStyle name="40% - Accent3 4 5 2" xfId="27767" xr:uid="{00000000-0005-0000-0000-0000B6010000}"/>
    <cellStyle name="40% - Accent3 4 5 3" xfId="26483" xr:uid="{00000000-0005-0000-0000-00004C000000}"/>
    <cellStyle name="40% - Accent3 4 6" xfId="10901" xr:uid="{00000000-0005-0000-0000-000065010000}"/>
    <cellStyle name="40% - Accent3 5" xfId="340" xr:uid="{00000000-0005-0000-0000-000085000000}"/>
    <cellStyle name="40% - Accent3 5 10" xfId="11013" xr:uid="{00000000-0005-0000-0000-000066010000}"/>
    <cellStyle name="40% - Accent3 5 2" xfId="10301" xr:uid="{098DDA03-21BA-46C8-84EB-38E7203BB4EB}"/>
    <cellStyle name="40% - Accent3 5 2 2" xfId="11625" xr:uid="{00000000-0005-0000-0000-000068010000}"/>
    <cellStyle name="40% - Accent3 5 2 2 2" xfId="12947" xr:uid="{00000000-0005-0000-0000-000069010000}"/>
    <cellStyle name="40% - Accent3 5 2 2 2 2" xfId="15365" xr:uid="{00000000-0005-0000-0000-000069010000}"/>
    <cellStyle name="40% - Accent3 5 2 2 2 2 2" xfId="19724" xr:uid="{00000000-0005-0000-0000-000069010000}"/>
    <cellStyle name="40% - Accent3 5 2 2 2 3" xfId="17920" xr:uid="{00000000-0005-0000-0000-000069010000}"/>
    <cellStyle name="40% - Accent3 5 2 2 3" xfId="14674" xr:uid="{00000000-0005-0000-0000-000068010000}"/>
    <cellStyle name="40% - Accent3 5 2 2 3 2" xfId="19153" xr:uid="{00000000-0005-0000-0000-000068010000}"/>
    <cellStyle name="40% - Accent3 5 2 2 4" xfId="16869" xr:uid="{00000000-0005-0000-0000-000068010000}"/>
    <cellStyle name="40% - Accent3 5 2 2 5" xfId="28811" xr:uid="{00000000-0005-0000-0000-0000BD010000}"/>
    <cellStyle name="40% - Accent3 5 2 3" xfId="12779" xr:uid="{00000000-0005-0000-0000-00006A010000}"/>
    <cellStyle name="40% - Accent3 5 2 3 2" xfId="15197" xr:uid="{00000000-0005-0000-0000-00006A010000}"/>
    <cellStyle name="40% - Accent3 5 2 3 2 2" xfId="19556" xr:uid="{00000000-0005-0000-0000-00006A010000}"/>
    <cellStyle name="40% - Accent3 5 2 3 3" xfId="17752" xr:uid="{00000000-0005-0000-0000-00006A010000}"/>
    <cellStyle name="40% - Accent3 5 2 4" xfId="14500" xr:uid="{00000000-0005-0000-0000-000067010000}"/>
    <cellStyle name="40% - Accent3 5 2 4 2" xfId="18982" xr:uid="{00000000-0005-0000-0000-000067010000}"/>
    <cellStyle name="40% - Accent3 5 2 5" xfId="16697" xr:uid="{00000000-0005-0000-0000-000067010000}"/>
    <cellStyle name="40% - Accent3 5 2 6" xfId="26926" xr:uid="{00000000-0005-0000-0000-00004D000000}"/>
    <cellStyle name="40% - Accent3 5 2 7" xfId="28587" xr:uid="{00000000-0005-0000-0000-0000BC010000}"/>
    <cellStyle name="40% - Accent3 5 2 8" xfId="11437" xr:uid="{00000000-0005-0000-0000-000067010000}"/>
    <cellStyle name="40% - Accent3 5 3" xfId="11548" xr:uid="{00000000-0005-0000-0000-00006B010000}"/>
    <cellStyle name="40% - Accent3 5 3 2" xfId="12871" xr:uid="{00000000-0005-0000-0000-00006C010000}"/>
    <cellStyle name="40% - Accent3 5 3 2 2" xfId="15289" xr:uid="{00000000-0005-0000-0000-00006C010000}"/>
    <cellStyle name="40% - Accent3 5 3 2 2 2" xfId="19648" xr:uid="{00000000-0005-0000-0000-00006C010000}"/>
    <cellStyle name="40% - Accent3 5 3 2 3" xfId="17844" xr:uid="{00000000-0005-0000-0000-00006C010000}"/>
    <cellStyle name="40% - Accent3 5 3 3" xfId="14598" xr:uid="{00000000-0005-0000-0000-00006B010000}"/>
    <cellStyle name="40% - Accent3 5 3 3 2" xfId="19077" xr:uid="{00000000-0005-0000-0000-00006B010000}"/>
    <cellStyle name="40% - Accent3 5 3 4" xfId="16793" xr:uid="{00000000-0005-0000-0000-00006B010000}"/>
    <cellStyle name="40% - Accent3 5 3 5" xfId="28849" xr:uid="{00000000-0005-0000-0000-0000BE010000}"/>
    <cellStyle name="40% - Accent3 5 4" xfId="12624" xr:uid="{00000000-0005-0000-0000-00006D010000}"/>
    <cellStyle name="40% - Accent3 5 4 2" xfId="15044" xr:uid="{00000000-0005-0000-0000-00006D010000}"/>
    <cellStyle name="40% - Accent3 5 4 2 2" xfId="19403" xr:uid="{00000000-0005-0000-0000-00006D010000}"/>
    <cellStyle name="40% - Accent3 5 4 3" xfId="17600" xr:uid="{00000000-0005-0000-0000-00006D010000}"/>
    <cellStyle name="40% - Accent3 5 4 4" xfId="28770" xr:uid="{00000000-0005-0000-0000-0000BF010000}"/>
    <cellStyle name="40% - Accent3 5 5" xfId="13337" xr:uid="{00000000-0005-0000-0000-000023000000}"/>
    <cellStyle name="40% - Accent3 5 6" xfId="14303" xr:uid="{00000000-0005-0000-0000-000066010000}"/>
    <cellStyle name="40% - Accent3 5 6 2" xfId="18837" xr:uid="{00000000-0005-0000-0000-000066010000}"/>
    <cellStyle name="40% - Accent3 5 7" xfId="16407" xr:uid="{00000000-0005-0000-0000-000066010000}"/>
    <cellStyle name="40% - Accent3 5 8" xfId="26002" xr:uid="{00000000-0005-0000-0000-000046000000}"/>
    <cellStyle name="40% - Accent3 5 9" xfId="26470" xr:uid="{00000000-0005-0000-0000-00004D000000}"/>
    <cellStyle name="40% - Accent3 6" xfId="3318" xr:uid="{00000000-0005-0000-0000-00005A000000}"/>
    <cellStyle name="40% - Accent3 6 10" xfId="11049" xr:uid="{00000000-0005-0000-0000-00006E010000}"/>
    <cellStyle name="40% - Accent3 6 2" xfId="6803" xr:uid="{6D24EB3D-C909-49DF-8A91-EE55DD558BAE}"/>
    <cellStyle name="40% - Accent3 6 2 2" xfId="7615" xr:uid="{7D438DFC-21DF-4B63-8D23-E3F7C2122CF9}"/>
    <cellStyle name="40% - Accent3 6 2 2 2" xfId="12960" xr:uid="{00000000-0005-0000-0000-000071010000}"/>
    <cellStyle name="40% - Accent3 6 2 2 2 2" xfId="15378" xr:uid="{00000000-0005-0000-0000-000071010000}"/>
    <cellStyle name="40% - Accent3 6 2 2 2 2 2" xfId="19737" xr:uid="{00000000-0005-0000-0000-000071010000}"/>
    <cellStyle name="40% - Accent3 6 2 2 2 3" xfId="17933" xr:uid="{00000000-0005-0000-0000-000071010000}"/>
    <cellStyle name="40% - Accent3 6 2 2 3" xfId="14687" xr:uid="{00000000-0005-0000-0000-000070010000}"/>
    <cellStyle name="40% - Accent3 6 2 2 3 2" xfId="19166" xr:uid="{00000000-0005-0000-0000-000070010000}"/>
    <cellStyle name="40% - Accent3 6 2 2 4" xfId="16882" xr:uid="{00000000-0005-0000-0000-000070010000}"/>
    <cellStyle name="40% - Accent3 6 2 2 5" xfId="28863" xr:uid="{00000000-0005-0000-0000-0000C2010000}"/>
    <cellStyle name="40% - Accent3 6 2 2 6" xfId="11638" xr:uid="{00000000-0005-0000-0000-000070010000}"/>
    <cellStyle name="40% - Accent3 6 2 3" xfId="12792" xr:uid="{00000000-0005-0000-0000-000072010000}"/>
    <cellStyle name="40% - Accent3 6 2 3 2" xfId="15210" xr:uid="{00000000-0005-0000-0000-000072010000}"/>
    <cellStyle name="40% - Accent3 6 2 3 2 2" xfId="19569" xr:uid="{00000000-0005-0000-0000-000072010000}"/>
    <cellStyle name="40% - Accent3 6 2 3 3" xfId="17765" xr:uid="{00000000-0005-0000-0000-000072010000}"/>
    <cellStyle name="40% - Accent3 6 2 4" xfId="14513" xr:uid="{00000000-0005-0000-0000-00006F010000}"/>
    <cellStyle name="40% - Accent3 6 2 4 2" xfId="18995" xr:uid="{00000000-0005-0000-0000-00006F010000}"/>
    <cellStyle name="40% - Accent3 6 2 5" xfId="16710" xr:uid="{00000000-0005-0000-0000-00006F010000}"/>
    <cellStyle name="40% - Accent3 6 2 6" xfId="26940" xr:uid="{00000000-0005-0000-0000-00004E000000}"/>
    <cellStyle name="40% - Accent3 6 2 7" xfId="28287" xr:uid="{00000000-0005-0000-0000-0000C1010000}"/>
    <cellStyle name="40% - Accent3 6 2 8" xfId="35071" xr:uid="{6D24EB3D-C909-49DF-8A91-EE55DD558BAE}"/>
    <cellStyle name="40% - Accent3 6 2 9" xfId="11450" xr:uid="{00000000-0005-0000-0000-00006F010000}"/>
    <cellStyle name="40% - Accent3 6 3" xfId="6945" xr:uid="{9E586494-B41E-4C97-894C-B730085BC362}"/>
    <cellStyle name="40% - Accent3 6 3 2" xfId="10433" xr:uid="{136E190D-E8E8-4EB0-919B-6146CF19098C}"/>
    <cellStyle name="40% - Accent3 6 3 2 2" xfId="15302" xr:uid="{00000000-0005-0000-0000-000074010000}"/>
    <cellStyle name="40% - Accent3 6 3 2 2 2" xfId="19661" xr:uid="{00000000-0005-0000-0000-000074010000}"/>
    <cellStyle name="40% - Accent3 6 3 2 2 3" xfId="29513" xr:uid="{00000000-0005-0000-0000-00006C010000}"/>
    <cellStyle name="40% - Accent3 6 3 2 3" xfId="17857" xr:uid="{00000000-0005-0000-0000-000074010000}"/>
    <cellStyle name="40% - Accent3 6 3 2 4" xfId="28681" xr:uid="{00000000-0005-0000-0000-0000C4010000}"/>
    <cellStyle name="40% - Accent3 6 3 2 5" xfId="37302" xr:uid="{136E190D-E8E8-4EB0-919B-6146CF19098C}"/>
    <cellStyle name="40% - Accent3 6 3 2 6" xfId="12884" xr:uid="{00000000-0005-0000-0000-000074010000}"/>
    <cellStyle name="40% - Accent3 6 3 3" xfId="10029" xr:uid="{096B33B9-2B14-4B7D-A00F-51F55D9A7353}"/>
    <cellStyle name="40% - Accent3 6 3 3 2" xfId="19090" xr:uid="{00000000-0005-0000-0000-000073010000}"/>
    <cellStyle name="40% - Accent3 6 3 3 3" xfId="29194" xr:uid="{00000000-0005-0000-0000-00006B010000}"/>
    <cellStyle name="40% - Accent3 6 3 3 4" xfId="36978" xr:uid="{096B33B9-2B14-4B7D-A00F-51F55D9A7353}"/>
    <cellStyle name="40% - Accent3 6 3 3 5" xfId="14611" xr:uid="{00000000-0005-0000-0000-000073010000}"/>
    <cellStyle name="40% - Accent3 6 3 4" xfId="16806" xr:uid="{00000000-0005-0000-0000-000073010000}"/>
    <cellStyle name="40% - Accent3 6 3 5" xfId="28339" xr:uid="{00000000-0005-0000-0000-0000C3010000}"/>
    <cellStyle name="40% - Accent3 6 3 6" xfId="35178" xr:uid="{9E586494-B41E-4C97-894C-B730085BC362}"/>
    <cellStyle name="40% - Accent3 6 3 7" xfId="11561" xr:uid="{00000000-0005-0000-0000-000073010000}"/>
    <cellStyle name="40% - Accent3 6 4" xfId="7421" xr:uid="{DCF56EE0-83CB-4848-A46F-740085504F3B}"/>
    <cellStyle name="40% - Accent3 6 4 2" xfId="10271" xr:uid="{517D1514-8A31-4B53-B3C0-5613543B9BBF}"/>
    <cellStyle name="40% - Accent3 6 4 2 2" xfId="19417" xr:uid="{00000000-0005-0000-0000-000075010000}"/>
    <cellStyle name="40% - Accent3 6 4 2 3" xfId="29402" xr:uid="{00000000-0005-0000-0000-00006D010000}"/>
    <cellStyle name="40% - Accent3 6 4 2 4" xfId="37190" xr:uid="{517D1514-8A31-4B53-B3C0-5613543B9BBF}"/>
    <cellStyle name="40% - Accent3 6 4 2 5" xfId="15058" xr:uid="{00000000-0005-0000-0000-000075010000}"/>
    <cellStyle name="40% - Accent3 6 4 3" xfId="17614" xr:uid="{00000000-0005-0000-0000-000075010000}"/>
    <cellStyle name="40% - Accent3 6 4 4" xfId="28572" xr:uid="{00000000-0005-0000-0000-0000C5010000}"/>
    <cellStyle name="40% - Accent3 6 4 5" xfId="35567" xr:uid="{DCF56EE0-83CB-4848-A46F-740085504F3B}"/>
    <cellStyle name="40% - Accent3 6 4 6" xfId="12638" xr:uid="{00000000-0005-0000-0000-000075010000}"/>
    <cellStyle name="40% - Accent3 6 5" xfId="9671" xr:uid="{06B9F0A6-C865-499D-BAFF-8F4E8F839CC2}"/>
    <cellStyle name="40% - Accent3 6 5 2" xfId="18850" xr:uid="{00000000-0005-0000-0000-00006E010000}"/>
    <cellStyle name="40% - Accent3 6 5 3" xfId="28825" xr:uid="{00000000-0005-0000-0000-0000C6010000}"/>
    <cellStyle name="40% - Accent3 6 5 4" xfId="32752" xr:uid="{06B9F0A6-C865-499D-BAFF-8F4E8F839CC2}"/>
    <cellStyle name="40% - Accent3 6 5 5" xfId="36657" xr:uid="{06B9F0A6-C865-499D-BAFF-8F4E8F839CC2}"/>
    <cellStyle name="40% - Accent3 6 5 6" xfId="14317" xr:uid="{00000000-0005-0000-0000-00006E010000}"/>
    <cellStyle name="40% - Accent3 6 6" xfId="4213" xr:uid="{9FBA2E59-2AC5-42F3-80BE-FCAFD9151AD3}"/>
    <cellStyle name="40% - Accent3 6 6 2" xfId="28971" xr:uid="{00000000-0005-0000-0000-000069010000}"/>
    <cellStyle name="40% - Accent3 6 6 3" xfId="30396" xr:uid="{9FBA2E59-2AC5-42F3-80BE-FCAFD9151AD3}"/>
    <cellStyle name="40% - Accent3 6 6 4" xfId="16430" xr:uid="{00000000-0005-0000-0000-00006E010000}"/>
    <cellStyle name="40% - Accent3 6 7" xfId="26455" xr:uid="{00000000-0005-0000-0000-00004E000000}"/>
    <cellStyle name="40% - Accent3 6 8" xfId="26776" xr:uid="{00000000-0005-0000-0000-0000BA060000}"/>
    <cellStyle name="40% - Accent3 6 9" xfId="33344" xr:uid="{00000000-0005-0000-0000-00005A000000}"/>
    <cellStyle name="40% - Accent3 7" xfId="4227" xr:uid="{D1AEF5A0-F3DB-47D7-8847-820F8F654624}"/>
    <cellStyle name="40% - Accent3 7 2" xfId="10450" xr:uid="{AC1F5E97-5580-48BD-8AFF-294BE438D4D6}"/>
    <cellStyle name="40% - Accent3 7 2 2" xfId="11651" xr:uid="{00000000-0005-0000-0000-000078010000}"/>
    <cellStyle name="40% - Accent3 7 2 2 2" xfId="12973" xr:uid="{00000000-0005-0000-0000-000079010000}"/>
    <cellStyle name="40% - Accent3 7 2 2 2 2" xfId="15391" xr:uid="{00000000-0005-0000-0000-000079010000}"/>
    <cellStyle name="40% - Accent3 7 2 2 2 2 2" xfId="19750" xr:uid="{00000000-0005-0000-0000-000079010000}"/>
    <cellStyle name="40% - Accent3 7 2 2 2 3" xfId="17946" xr:uid="{00000000-0005-0000-0000-000079010000}"/>
    <cellStyle name="40% - Accent3 7 2 2 3" xfId="14700" xr:uid="{00000000-0005-0000-0000-000078010000}"/>
    <cellStyle name="40% - Accent3 7 2 2 3 2" xfId="19179" xr:uid="{00000000-0005-0000-0000-000078010000}"/>
    <cellStyle name="40% - Accent3 7 2 2 4" xfId="16895" xr:uid="{00000000-0005-0000-0000-000078010000}"/>
    <cellStyle name="40% - Accent3 7 2 3" xfId="12805" xr:uid="{00000000-0005-0000-0000-00007A010000}"/>
    <cellStyle name="40% - Accent3 7 2 3 2" xfId="15223" xr:uid="{00000000-0005-0000-0000-00007A010000}"/>
    <cellStyle name="40% - Accent3 7 2 3 2 2" xfId="19582" xr:uid="{00000000-0005-0000-0000-00007A010000}"/>
    <cellStyle name="40% - Accent3 7 2 3 3" xfId="17778" xr:uid="{00000000-0005-0000-0000-00007A010000}"/>
    <cellStyle name="40% - Accent3 7 2 4" xfId="14526" xr:uid="{00000000-0005-0000-0000-000077010000}"/>
    <cellStyle name="40% - Accent3 7 2 4 2" xfId="19008" xr:uid="{00000000-0005-0000-0000-000077010000}"/>
    <cellStyle name="40% - Accent3 7 2 5" xfId="16723" xr:uid="{00000000-0005-0000-0000-000077010000}"/>
    <cellStyle name="40% - Accent3 7 2 6" xfId="28697" xr:uid="{00000000-0005-0000-0000-0000C8010000}"/>
    <cellStyle name="40% - Accent3 7 2 7" xfId="11463" xr:uid="{00000000-0005-0000-0000-000077010000}"/>
    <cellStyle name="40% - Accent3 7 3" xfId="11574" xr:uid="{00000000-0005-0000-0000-00007B010000}"/>
    <cellStyle name="40% - Accent3 7 3 2" xfId="12897" xr:uid="{00000000-0005-0000-0000-00007C010000}"/>
    <cellStyle name="40% - Accent3 7 3 2 2" xfId="15315" xr:uid="{00000000-0005-0000-0000-00007C010000}"/>
    <cellStyle name="40% - Accent3 7 3 2 2 2" xfId="19674" xr:uid="{00000000-0005-0000-0000-00007C010000}"/>
    <cellStyle name="40% - Accent3 7 3 2 3" xfId="17870" xr:uid="{00000000-0005-0000-0000-00007C010000}"/>
    <cellStyle name="40% - Accent3 7 3 3" xfId="14624" xr:uid="{00000000-0005-0000-0000-00007B010000}"/>
    <cellStyle name="40% - Accent3 7 3 3 2" xfId="19103" xr:uid="{00000000-0005-0000-0000-00007B010000}"/>
    <cellStyle name="40% - Accent3 7 3 4" xfId="16819" xr:uid="{00000000-0005-0000-0000-00007B010000}"/>
    <cellStyle name="40% - Accent3 7 3 5" xfId="28880" xr:uid="{00000000-0005-0000-0000-0000C9010000}"/>
    <cellStyle name="40% - Accent3 7 4" xfId="12653" xr:uid="{00000000-0005-0000-0000-00007D010000}"/>
    <cellStyle name="40% - Accent3 7 4 2" xfId="15073" xr:uid="{00000000-0005-0000-0000-00007D010000}"/>
    <cellStyle name="40% - Accent3 7 4 2 2" xfId="19432" xr:uid="{00000000-0005-0000-0000-00007D010000}"/>
    <cellStyle name="40% - Accent3 7 4 3" xfId="17629" xr:uid="{00000000-0005-0000-0000-00007D010000}"/>
    <cellStyle name="40% - Accent3 7 5" xfId="14331" xr:uid="{00000000-0005-0000-0000-000076010000}"/>
    <cellStyle name="40% - Accent3 7 5 2" xfId="18863" xr:uid="{00000000-0005-0000-0000-000076010000}"/>
    <cellStyle name="40% - Accent3 7 6" xfId="16450" xr:uid="{00000000-0005-0000-0000-000076010000}"/>
    <cellStyle name="40% - Accent3 7 7" xfId="26442" xr:uid="{00000000-0005-0000-0000-00004F000000}"/>
    <cellStyle name="40% - Accent3 7 8" xfId="28357" xr:uid="{00000000-0005-0000-0000-0000C7010000}"/>
    <cellStyle name="40% - Accent3 7 9" xfId="11081" xr:uid="{00000000-0005-0000-0000-000076010000}"/>
    <cellStyle name="40% - Accent3 8" xfId="4241" xr:uid="{B22526A5-1B59-49CF-9E17-0CA06EF2B5C7}"/>
    <cellStyle name="40% - Accent3 8 2" xfId="11407" xr:uid="{00000000-0005-0000-0000-00007F010000}"/>
    <cellStyle name="40% - Accent3 8 2 2" xfId="11603" xr:uid="{00000000-0005-0000-0000-000080010000}"/>
    <cellStyle name="40% - Accent3 8 2 2 2" xfId="12925" xr:uid="{00000000-0005-0000-0000-000081010000}"/>
    <cellStyle name="40% - Accent3 8 2 2 2 2" xfId="15343" xr:uid="{00000000-0005-0000-0000-000081010000}"/>
    <cellStyle name="40% - Accent3 8 2 2 2 2 2" xfId="19702" xr:uid="{00000000-0005-0000-0000-000081010000}"/>
    <cellStyle name="40% - Accent3 8 2 2 2 3" xfId="17898" xr:uid="{00000000-0005-0000-0000-000081010000}"/>
    <cellStyle name="40% - Accent3 8 2 2 3" xfId="14652" xr:uid="{00000000-0005-0000-0000-000080010000}"/>
    <cellStyle name="40% - Accent3 8 2 2 3 2" xfId="19131" xr:uid="{00000000-0005-0000-0000-000080010000}"/>
    <cellStyle name="40% - Accent3 8 2 2 4" xfId="16847" xr:uid="{00000000-0005-0000-0000-000080010000}"/>
    <cellStyle name="40% - Accent3 8 2 3" xfId="12757" xr:uid="{00000000-0005-0000-0000-000082010000}"/>
    <cellStyle name="40% - Accent3 8 2 3 2" xfId="15175" xr:uid="{00000000-0005-0000-0000-000082010000}"/>
    <cellStyle name="40% - Accent3 8 2 3 2 2" xfId="19534" xr:uid="{00000000-0005-0000-0000-000082010000}"/>
    <cellStyle name="40% - Accent3 8 2 3 3" xfId="17730" xr:uid="{00000000-0005-0000-0000-000082010000}"/>
    <cellStyle name="40% - Accent3 8 2 4" xfId="14476" xr:uid="{00000000-0005-0000-0000-00007F010000}"/>
    <cellStyle name="40% - Accent3 8 2 4 2" xfId="18960" xr:uid="{00000000-0005-0000-0000-00007F010000}"/>
    <cellStyle name="40% - Accent3 8 2 5" xfId="16669" xr:uid="{00000000-0005-0000-0000-00007F010000}"/>
    <cellStyle name="40% - Accent3 8 3" xfId="11515" xr:uid="{00000000-0005-0000-0000-000083010000}"/>
    <cellStyle name="40% - Accent3 8 3 2" xfId="12838" xr:uid="{00000000-0005-0000-0000-000084010000}"/>
    <cellStyle name="40% - Accent3 8 3 2 2" xfId="15256" xr:uid="{00000000-0005-0000-0000-000084010000}"/>
    <cellStyle name="40% - Accent3 8 3 2 2 2" xfId="19615" xr:uid="{00000000-0005-0000-0000-000084010000}"/>
    <cellStyle name="40% - Accent3 8 3 2 3" xfId="17811" xr:uid="{00000000-0005-0000-0000-000084010000}"/>
    <cellStyle name="40% - Accent3 8 3 3" xfId="14565" xr:uid="{00000000-0005-0000-0000-000083010000}"/>
    <cellStyle name="40% - Accent3 8 3 3 2" xfId="19044" xr:uid="{00000000-0005-0000-0000-000083010000}"/>
    <cellStyle name="40% - Accent3 8 3 4" xfId="16760" xr:uid="{00000000-0005-0000-0000-000083010000}"/>
    <cellStyle name="40% - Accent3 8 4" xfId="12555" xr:uid="{00000000-0005-0000-0000-000085010000}"/>
    <cellStyle name="40% - Accent3 8 4 2" xfId="14978" xr:uid="{00000000-0005-0000-0000-000085010000}"/>
    <cellStyle name="40% - Accent3 8 4 2 2" xfId="19337" xr:uid="{00000000-0005-0000-0000-000085010000}"/>
    <cellStyle name="40% - Accent3 8 4 3" xfId="17534" xr:uid="{00000000-0005-0000-0000-000085010000}"/>
    <cellStyle name="40% - Accent3 8 5" xfId="14184" xr:uid="{00000000-0005-0000-0000-00007E010000}"/>
    <cellStyle name="40% - Accent3 8 5 2" xfId="18778" xr:uid="{00000000-0005-0000-0000-00007E010000}"/>
    <cellStyle name="40% - Accent3 8 6" xfId="16187" xr:uid="{00000000-0005-0000-0000-00007E010000}"/>
    <cellStyle name="40% - Accent3 8 7" xfId="26608" xr:uid="{00000000-0005-0000-0000-000050000000}"/>
    <cellStyle name="40% - Accent3 8 8" xfId="10781" xr:uid="{00000000-0005-0000-0000-00007E010000}"/>
    <cellStyle name="40% - Accent3 9" xfId="4259" xr:uid="{F8001EB9-2487-4E0A-9564-9BBF19C81D43}"/>
    <cellStyle name="40% - Accent3 9 2" xfId="4280" xr:uid="{1501CB47-7634-4EF1-B425-A659D582C5B8}"/>
    <cellStyle name="40% - Accent3 9 2 2" xfId="19952" xr:uid="{00000000-0005-0000-0000-000086010000}"/>
    <cellStyle name="40% - Accent3 9 2 3" xfId="30433" xr:uid="{1501CB47-7634-4EF1-B425-A659D582C5B8}"/>
    <cellStyle name="40% - Accent3 9 2 4" xfId="15593" xr:uid="{00000000-0005-0000-0000-000086010000}"/>
    <cellStyle name="40% - Accent3 9 3" xfId="18151" xr:uid="{00000000-0005-0000-0000-000086010000}"/>
    <cellStyle name="40% - Accent3 9 4" xfId="28552" xr:uid="{00000000-0005-0000-0000-0000CB010000}"/>
    <cellStyle name="40% - Accent3 9 5" xfId="30413" xr:uid="{F8001EB9-2487-4E0A-9564-9BBF19C81D43}"/>
    <cellStyle name="40% - Accent3 9 6" xfId="33954" xr:uid="{F8001EB9-2487-4E0A-9564-9BBF19C81D43}"/>
    <cellStyle name="40% - Accent3 9 7" xfId="13199" xr:uid="{00000000-0005-0000-0000-000086010000}"/>
    <cellStyle name="40% - Accent4" xfId="3116" builtinId="43" customBuiltin="1"/>
    <cellStyle name="40% - Accent4 10" xfId="4295" xr:uid="{81929BE4-C7FD-46BF-A3DB-AFAB6E668504}"/>
    <cellStyle name="40% - Accent4 10 2" xfId="10062" xr:uid="{CAC9019B-E011-41B3-9495-4FF8349E1EDE}"/>
    <cellStyle name="40% - Accent4 10 2 2" xfId="28733" xr:uid="{00000000-0005-0000-0000-0000CE010000}"/>
    <cellStyle name="40% - Accent4 10 2 3" xfId="32942" xr:uid="{CAC9019B-E011-41B3-9495-4FF8349E1EDE}"/>
    <cellStyle name="40% - Accent4 10 2 4" xfId="37005" xr:uid="{CAC9019B-E011-41B3-9495-4FF8349E1EDE}"/>
    <cellStyle name="40% - Accent4 10 2 5" xfId="18393" xr:uid="{00000000-0005-0000-0000-00002F0F0000}"/>
    <cellStyle name="40% - Accent4 10 3" xfId="29220" xr:uid="{00000000-0005-0000-0000-000073010000}"/>
    <cellStyle name="40% - Accent4 10 4" xfId="28380" xr:uid="{00000000-0005-0000-0000-0000CD010000}"/>
    <cellStyle name="40% - Accent4 10 5" xfId="13543" xr:uid="{00000000-0005-0000-0000-00002F0F0000}"/>
    <cellStyle name="40% - Accent4 11" xfId="4309" xr:uid="{FC766F24-44D8-4CD0-8368-0ACF2FC64BD5}"/>
    <cellStyle name="40% - Accent4 11 2" xfId="10471" xr:uid="{6C432A84-6EBD-4C52-9D5A-AD6DDBDCFE82}"/>
    <cellStyle name="40% - Accent4 11 2 2" xfId="32976" xr:uid="{6C432A84-6EBD-4C52-9D5A-AD6DDBDCFE82}"/>
    <cellStyle name="40% - Accent4 11 2 3" xfId="37323" xr:uid="{6C432A84-6EBD-4C52-9D5A-AD6DDBDCFE82}"/>
    <cellStyle name="40% - Accent4 11 2 4" xfId="28898" xr:uid="{00000000-0005-0000-0000-0000CF010000}"/>
    <cellStyle name="40% - Accent4 11 3" xfId="17494" xr:uid="{00000000-0005-0000-0000-0000D7060000}"/>
    <cellStyle name="40% - Accent4 12" xfId="6697" xr:uid="{B10B2EF9-0E47-47AE-9EC6-F102F4E7F485}"/>
    <cellStyle name="40% - Accent4 12 2" xfId="27619" xr:uid="{00000000-0005-0000-0000-000010090000}"/>
    <cellStyle name="40% - Accent4 12 3" xfId="34992" xr:uid="{B10B2EF9-0E47-47AE-9EC6-F102F4E7F485}"/>
    <cellStyle name="40% - Accent4 12 4" xfId="26656" xr:uid="{00000000-0005-0000-0000-000069410000}"/>
    <cellStyle name="40% - Accent4 13" xfId="7322" xr:uid="{2FA91A32-C551-4534-B0F0-566A37653DC0}"/>
    <cellStyle name="40% - Accent4 13 2" xfId="35470" xr:uid="{2FA91A32-C551-4534-B0F0-566A37653DC0}"/>
    <cellStyle name="40% - Accent4 13 3" xfId="31693" xr:uid="{2FA91A32-C551-4534-B0F0-566A37653DC0}"/>
    <cellStyle name="40% - Accent4 14" xfId="7739" xr:uid="{06872623-8989-4939-8DA8-CA7227776A1E}"/>
    <cellStyle name="40% - Accent4 14 2" xfId="35862" xr:uid="{06872623-8989-4939-8DA8-CA7227776A1E}"/>
    <cellStyle name="40% - Accent4 14 3" xfId="31845" xr:uid="{06872623-8989-4939-8DA8-CA7227776A1E}"/>
    <cellStyle name="40% - Accent4 15" xfId="10599" xr:uid="{9BC76C3C-3DB1-4419-920F-2BEBFA9F5810}"/>
    <cellStyle name="40% - Accent4 15 2" xfId="37362" xr:uid="{9BC76C3C-3DB1-4419-920F-2BEBFA9F5810}"/>
    <cellStyle name="40% - Accent4 15 3" xfId="33096" xr:uid="{9BC76C3C-3DB1-4419-920F-2BEBFA9F5810}"/>
    <cellStyle name="40% - Accent4 16" xfId="33237" xr:uid="{00000000-0005-0000-0000-0000ED6D0000}"/>
    <cellStyle name="40% - Accent4 17" xfId="12488" xr:uid="{00000000-0005-0000-0000-000014360000}"/>
    <cellStyle name="40% - Accent4 2" xfId="461" xr:uid="{00000000-0005-0000-0000-000086000000}"/>
    <cellStyle name="40% - Accent4 2 10" xfId="6887" xr:uid="{617E91E4-62BE-4767-9CA9-E6BDB1D020F8}"/>
    <cellStyle name="40% - Accent4 2 10 2" xfId="31561" xr:uid="{617E91E4-62BE-4767-9CA9-E6BDB1D020F8}"/>
    <cellStyle name="40% - Accent4 2 10 3" xfId="35120" xr:uid="{617E91E4-62BE-4767-9CA9-E6BDB1D020F8}"/>
    <cellStyle name="40% - Accent4 2 10 4" xfId="29583" xr:uid="{00000000-0005-0000-0000-000025000000}"/>
    <cellStyle name="40% - Accent4 2 11" xfId="7358" xr:uid="{3A5176EB-F333-48FE-A790-2BC9917F699D}"/>
    <cellStyle name="40% - Accent4 2 11 2" xfId="35504" xr:uid="{3A5176EB-F333-48FE-A790-2BC9917F699D}"/>
    <cellStyle name="40% - Accent4 2 11 3" xfId="31718" xr:uid="{3A5176EB-F333-48FE-A790-2BC9917F699D}"/>
    <cellStyle name="40% - Accent4 2 12" xfId="8860" xr:uid="{3532E528-C5C8-4A66-97C5-B5B8A9544989}"/>
    <cellStyle name="40% - Accent4 2 13" xfId="9281" xr:uid="{96509556-0A0E-44A7-918F-D263DEF2547C}"/>
    <cellStyle name="40% - Accent4 2 13 2" xfId="36341" xr:uid="{96509556-0A0E-44A7-918F-D263DEF2547C}"/>
    <cellStyle name="40% - Accent4 2 13 3" xfId="32423" xr:uid="{96509556-0A0E-44A7-918F-D263DEF2547C}"/>
    <cellStyle name="40% - Accent4 2 14" xfId="3829" xr:uid="{8F3A6534-BBA2-4C6A-B41A-D8E042EE5390}"/>
    <cellStyle name="40% - Accent4 2 15" xfId="3169" xr:uid="{00000000-0005-0000-0000-000053000000}"/>
    <cellStyle name="40% - Accent4 2 15 2" xfId="33269" xr:uid="{00000000-0005-0000-0000-000053000000}"/>
    <cellStyle name="40% - Accent4 2 16" xfId="10813" xr:uid="{00000000-0005-0000-0000-000088010000}"/>
    <cellStyle name="40% - Accent4 2 2" xfId="664" xr:uid="{00000000-0005-0000-0000-000087000000}"/>
    <cellStyle name="40% - Accent4 2 2 2" xfId="3421" xr:uid="{00000000-0005-0000-0000-000019020000}"/>
    <cellStyle name="40% - Accent4 2 2 2 2" xfId="7036" xr:uid="{E8EDC7F1-42CC-49BD-9D93-5B07D8B4E03C}"/>
    <cellStyle name="40% - Accent4 2 2 2 2 2" xfId="10178" xr:uid="{4E44F833-5FB8-4679-928F-1E29E9F0B1DE}"/>
    <cellStyle name="40% - Accent4 2 2 2 2 2 2" xfId="37120" xr:uid="{4E44F833-5FB8-4679-928F-1E29E9F0B1DE}"/>
    <cellStyle name="40% - Accent4 2 2 2 2 2 3" xfId="29335" xr:uid="{00000000-0005-0000-0000-000078010000}"/>
    <cellStyle name="40% - Accent4 2 2 2 2 3" xfId="35265" xr:uid="{E8EDC7F1-42CC-49BD-9D93-5B07D8B4E03C}"/>
    <cellStyle name="40% - Accent4 2 2 2 2 4" xfId="28486" xr:uid="{00000000-0005-0000-0000-0000D3010000}"/>
    <cellStyle name="40% - Accent4 2 2 2 3" xfId="7521" xr:uid="{654CAC8D-0907-4595-ABED-30A649DE6808}"/>
    <cellStyle name="40% - Accent4 2 2 2 3 2" xfId="35667" xr:uid="{654CAC8D-0907-4595-ABED-30A649DE6808}"/>
    <cellStyle name="40% - Accent4 2 2 2 3 3" xfId="29069" xr:uid="{00000000-0005-0000-0000-000077010000}"/>
    <cellStyle name="40% - Accent4 2 2 2 4" xfId="9794" xr:uid="{2CCFFAEB-0AAA-4926-B80A-905F36E64DF9}"/>
    <cellStyle name="40% - Accent4 2 2 2 4 2" xfId="36755" xr:uid="{2CCFFAEB-0AAA-4926-B80A-905F36E64DF9}"/>
    <cellStyle name="40% - Accent4 2 2 2 4 3" xfId="27663" xr:uid="{00000000-0005-0000-0000-0000D2010000}"/>
    <cellStyle name="40% - Accent4 2 2 2 5" xfId="4961" xr:uid="{FC174F17-326B-4E7F-B82B-31483176BF99}"/>
    <cellStyle name="40% - Accent4 2 2 2 6" xfId="33442" xr:uid="{00000000-0005-0000-0000-000019020000}"/>
    <cellStyle name="40% - Accent4 2 2 2 7" xfId="15847" xr:uid="{00000000-0005-0000-0000-00002B000000}"/>
    <cellStyle name="40% - Accent4 2 2 3" xfId="3338" xr:uid="{00000000-0005-0000-0000-00005D000000}"/>
    <cellStyle name="40% - Accent4 2 2 3 2" xfId="10177" xr:uid="{AB9DA18E-400C-4A52-9B81-25904FB5A233}"/>
    <cellStyle name="40% - Accent4 2 2 3 2 2" xfId="37119" xr:uid="{AB9DA18E-400C-4A52-9B81-25904FB5A233}"/>
    <cellStyle name="40% - Accent4 2 2 3 2 3" xfId="29334" xr:uid="{00000000-0005-0000-0000-000079010000}"/>
    <cellStyle name="40% - Accent4 2 2 3 3" xfId="33364" xr:uid="{00000000-0005-0000-0000-00005D000000}"/>
    <cellStyle name="40% - Accent4 2 2 3 4" xfId="26514" xr:uid="{00000000-0005-0000-0000-000052000000}"/>
    <cellStyle name="40% - Accent4 2 2 4" xfId="6966" xr:uid="{414C27CA-F3A2-40AC-9610-AE8D237C7268}"/>
    <cellStyle name="40% - Accent4 2 2 4 2" xfId="9712" xr:uid="{394E1BA4-163F-4358-BA3D-952C14DBC58D}"/>
    <cellStyle name="40% - Accent4 2 2 4 2 2" xfId="36678" xr:uid="{394E1BA4-163F-4358-BA3D-952C14DBC58D}"/>
    <cellStyle name="40% - Accent4 2 2 4 2 3" xfId="32769" xr:uid="{394E1BA4-163F-4358-BA3D-952C14DBC58D}"/>
    <cellStyle name="40% - Accent4 2 2 4 3" xfId="35199" xr:uid="{414C27CA-F3A2-40AC-9610-AE8D237C7268}"/>
    <cellStyle name="40% - Accent4 2 2 4 4" xfId="28992" xr:uid="{00000000-0005-0000-0000-000076010000}"/>
    <cellStyle name="40% - Accent4 2 2 5" xfId="7217" xr:uid="{615A2ABC-28E3-4B90-8179-108148C6A69C}"/>
    <cellStyle name="40% - Accent4 2 2 5 2" xfId="35371" xr:uid="{615A2ABC-28E3-4B90-8179-108148C6A69C}"/>
    <cellStyle name="40% - Accent4 2 2 5 3" xfId="31646" xr:uid="{615A2ABC-28E3-4B90-8179-108148C6A69C}"/>
    <cellStyle name="40% - Accent4 2 2 6" xfId="7443" xr:uid="{D4A9847D-09A9-4965-B25D-2CB3AE388451}"/>
    <cellStyle name="40% - Accent4 2 2 6 2" xfId="35589" xr:uid="{D4A9847D-09A9-4965-B25D-2CB3AE388451}"/>
    <cellStyle name="40% - Accent4 2 2 6 3" xfId="31743" xr:uid="{D4A9847D-09A9-4965-B25D-2CB3AE388451}"/>
    <cellStyle name="40% - Accent4 2 2 7" xfId="9465" xr:uid="{DB9417D7-465C-4635-B222-CCF792362972}"/>
    <cellStyle name="40% - Accent4 2 2 7 2" xfId="36460" xr:uid="{DB9417D7-465C-4635-B222-CCF792362972}"/>
    <cellStyle name="40% - Accent4 2 2 7 3" xfId="32569" xr:uid="{DB9417D7-465C-4635-B222-CCF792362972}"/>
    <cellStyle name="40% - Accent4 2 2 8" xfId="3279" xr:uid="{00000000-0005-0000-0000-000054000000}"/>
    <cellStyle name="40% - Accent4 2 3" xfId="665" xr:uid="{00000000-0005-0000-0000-000088000000}"/>
    <cellStyle name="40% - Accent4 2 3 2" xfId="666" xr:uid="{00000000-0005-0000-0000-000089000000}"/>
    <cellStyle name="40% - Accent4 2 3 2 2" xfId="7037" xr:uid="{7F927274-D0BA-44DE-BEEE-E9ED951A2E39}"/>
    <cellStyle name="40% - Accent4 2 3 2 2 2" xfId="10179" xr:uid="{0401C2DD-8EF8-491C-B183-4ED642A49BD3}"/>
    <cellStyle name="40% - Accent4 2 3 2 2 2 2" xfId="37121" xr:uid="{0401C2DD-8EF8-491C-B183-4ED642A49BD3}"/>
    <cellStyle name="40% - Accent4 2 3 2 2 2 3" xfId="29336" xr:uid="{00000000-0005-0000-0000-00007C010000}"/>
    <cellStyle name="40% - Accent4 2 3 2 2 3" xfId="35266" xr:uid="{7F927274-D0BA-44DE-BEEE-E9ED951A2E39}"/>
    <cellStyle name="40% - Accent4 2 3 2 2 4" xfId="28487" xr:uid="{00000000-0005-0000-0000-0000D7010000}"/>
    <cellStyle name="40% - Accent4 2 3 2 3" xfId="7218" xr:uid="{8E6A4C3A-530B-41A8-A0E3-0AE14AF60E46}"/>
    <cellStyle name="40% - Accent4 2 3 2 3 2" xfId="9795" xr:uid="{4F19E0D8-55FD-4931-AF33-C2F251181868}"/>
    <cellStyle name="40% - Accent4 2 3 2 3 2 2" xfId="36756" xr:uid="{4F19E0D8-55FD-4931-AF33-C2F251181868}"/>
    <cellStyle name="40% - Accent4 2 3 2 3 2 3" xfId="32808" xr:uid="{4F19E0D8-55FD-4931-AF33-C2F251181868}"/>
    <cellStyle name="40% - Accent4 2 3 2 3 3" xfId="35372" xr:uid="{8E6A4C3A-530B-41A8-A0E3-0AE14AF60E46}"/>
    <cellStyle name="40% - Accent4 2 3 2 3 4" xfId="29070" xr:uid="{00000000-0005-0000-0000-00007B010000}"/>
    <cellStyle name="40% - Accent4 2 3 2 4" xfId="7522" xr:uid="{2E8E4DC0-1DB9-4FBF-93E4-522AAA597681}"/>
    <cellStyle name="40% - Accent4 2 3 2 4 2" xfId="35668" xr:uid="{2E8E4DC0-1DB9-4FBF-93E4-522AAA597681}"/>
    <cellStyle name="40% - Accent4 2 3 2 4 3" xfId="31759" xr:uid="{2E8E4DC0-1DB9-4FBF-93E4-522AAA597681}"/>
    <cellStyle name="40% - Accent4 2 3 2 5" xfId="9466" xr:uid="{9A9F7A8B-E185-4760-9C98-7DABFBD29523}"/>
    <cellStyle name="40% - Accent4 2 3 2 5 2" xfId="36461" xr:uid="{9A9F7A8B-E185-4760-9C98-7DABFBD29523}"/>
    <cellStyle name="40% - Accent4 2 3 2 5 3" xfId="32570" xr:uid="{9A9F7A8B-E185-4760-9C98-7DABFBD29523}"/>
    <cellStyle name="40% - Accent4 2 3 2 6" xfId="3422" xr:uid="{00000000-0005-0000-0000-00001B020000}"/>
    <cellStyle name="40% - Accent4 2 3 2 6 2" xfId="33443" xr:uid="{00000000-0005-0000-0000-00001B020000}"/>
    <cellStyle name="40% - Accent4 2 3 2 7" xfId="26877" xr:uid="{00000000-0005-0000-0000-000051000000}"/>
    <cellStyle name="40% - Accent4 2 3 3" xfId="27664" xr:uid="{00000000-0005-0000-0000-0000D5010000}"/>
    <cellStyle name="40% - Accent4 2 3 4" xfId="16227" xr:uid="{00000000-0005-0000-0000-000088010000}"/>
    <cellStyle name="40% - Accent4 2 4" xfId="667" xr:uid="{00000000-0005-0000-0000-00008A000000}"/>
    <cellStyle name="40% - Accent4 2 4 2" xfId="7038" xr:uid="{28D9841C-3BFD-48ED-8F3E-5E4CE2BCDA91}"/>
    <cellStyle name="40% - Accent4 2 4 2 2" xfId="10180" xr:uid="{318376D9-4A9D-4E57-A118-158B64F33F45}"/>
    <cellStyle name="40% - Accent4 2 4 2 2 2" xfId="37122" xr:uid="{318376D9-4A9D-4E57-A118-158B64F33F45}"/>
    <cellStyle name="40% - Accent4 2 4 2 2 3" xfId="29337" xr:uid="{00000000-0005-0000-0000-00007E010000}"/>
    <cellStyle name="40% - Accent4 2 4 2 3" xfId="35267" xr:uid="{28D9841C-3BFD-48ED-8F3E-5E4CE2BCDA91}"/>
    <cellStyle name="40% - Accent4 2 4 2 4" xfId="28488" xr:uid="{00000000-0005-0000-0000-0000D9010000}"/>
    <cellStyle name="40% - Accent4 2 4 3" xfId="7219" xr:uid="{5C23A463-18DA-4A7C-943F-BB376869880F}"/>
    <cellStyle name="40% - Accent4 2 4 3 2" xfId="9796" xr:uid="{FE74B01E-E1AE-414C-87D3-B093F8C4146E}"/>
    <cellStyle name="40% - Accent4 2 4 3 2 2" xfId="36757" xr:uid="{FE74B01E-E1AE-414C-87D3-B093F8C4146E}"/>
    <cellStyle name="40% - Accent4 2 4 3 2 3" xfId="32809" xr:uid="{FE74B01E-E1AE-414C-87D3-B093F8C4146E}"/>
    <cellStyle name="40% - Accent4 2 4 3 3" xfId="35373" xr:uid="{5C23A463-18DA-4A7C-943F-BB376869880F}"/>
    <cellStyle name="40% - Accent4 2 4 3 4" xfId="29071" xr:uid="{00000000-0005-0000-0000-00007D010000}"/>
    <cellStyle name="40% - Accent4 2 4 4" xfId="7523" xr:uid="{F86548DD-6E78-445D-905C-880E1F6E45A8}"/>
    <cellStyle name="40% - Accent4 2 4 4 2" xfId="35669" xr:uid="{F86548DD-6E78-445D-905C-880E1F6E45A8}"/>
    <cellStyle name="40% - Accent4 2 4 4 3" xfId="27742" xr:uid="{00000000-0005-0000-0000-0000D8010000}"/>
    <cellStyle name="40% - Accent4 2 4 5" xfId="9467" xr:uid="{C028FC8C-1333-4BC7-A9BE-91A1390A1C81}"/>
    <cellStyle name="40% - Accent4 2 4 5 2" xfId="36462" xr:uid="{C028FC8C-1333-4BC7-A9BE-91A1390A1C81}"/>
    <cellStyle name="40% - Accent4 2 4 5 3" xfId="32571" xr:uid="{C028FC8C-1333-4BC7-A9BE-91A1390A1C81}"/>
    <cellStyle name="40% - Accent4 2 4 6" xfId="3423" xr:uid="{00000000-0005-0000-0000-00001C020000}"/>
    <cellStyle name="40% - Accent4 2 4 6 2" xfId="33444" xr:uid="{00000000-0005-0000-0000-00001C020000}"/>
    <cellStyle name="40% - Accent4 2 4 7" xfId="20486" xr:uid="{00000000-0005-0000-0000-00002A000000}"/>
    <cellStyle name="40% - Accent4 2 5" xfId="668" xr:uid="{00000000-0005-0000-0000-00008B000000}"/>
    <cellStyle name="40% - Accent4 2 5 2" xfId="7039" xr:uid="{8C5F0D5E-2BC1-4CA6-B282-ED6FCE25304D}"/>
    <cellStyle name="40% - Accent4 2 5 2 2" xfId="10181" xr:uid="{4E0A7C28-C75B-488C-AF36-39EA41D96CEF}"/>
    <cellStyle name="40% - Accent4 2 5 2 2 2" xfId="37123" xr:uid="{4E0A7C28-C75B-488C-AF36-39EA41D96CEF}"/>
    <cellStyle name="40% - Accent4 2 5 2 2 3" xfId="29338" xr:uid="{00000000-0005-0000-0000-000080010000}"/>
    <cellStyle name="40% - Accent4 2 5 2 3" xfId="35268" xr:uid="{8C5F0D5E-2BC1-4CA6-B282-ED6FCE25304D}"/>
    <cellStyle name="40% - Accent4 2 5 2 4" xfId="28489" xr:uid="{00000000-0005-0000-0000-0000DB010000}"/>
    <cellStyle name="40% - Accent4 2 5 3" xfId="7220" xr:uid="{D3F53BD2-0204-4CFC-8A49-A5272F3084CE}"/>
    <cellStyle name="40% - Accent4 2 5 3 2" xfId="9797" xr:uid="{B81D5976-B930-495A-919C-EE51455A742C}"/>
    <cellStyle name="40% - Accent4 2 5 3 2 2" xfId="36758" xr:uid="{B81D5976-B930-495A-919C-EE51455A742C}"/>
    <cellStyle name="40% - Accent4 2 5 3 2 3" xfId="32810" xr:uid="{B81D5976-B930-495A-919C-EE51455A742C}"/>
    <cellStyle name="40% - Accent4 2 5 3 3" xfId="35374" xr:uid="{D3F53BD2-0204-4CFC-8A49-A5272F3084CE}"/>
    <cellStyle name="40% - Accent4 2 5 3 4" xfId="29072" xr:uid="{00000000-0005-0000-0000-00007F010000}"/>
    <cellStyle name="40% - Accent4 2 5 4" xfId="7524" xr:uid="{88010802-AD02-4976-9B67-E96C726D7851}"/>
    <cellStyle name="40% - Accent4 2 5 4 2" xfId="35670" xr:uid="{88010802-AD02-4976-9B67-E96C726D7851}"/>
    <cellStyle name="40% - Accent4 2 5 4 3" xfId="27665" xr:uid="{00000000-0005-0000-0000-0000DA010000}"/>
    <cellStyle name="40% - Accent4 2 5 5" xfId="9468" xr:uid="{CD094AA4-1DED-435F-83B6-7082C1A7E73B}"/>
    <cellStyle name="40% - Accent4 2 5 5 2" xfId="36463" xr:uid="{CD094AA4-1DED-435F-83B6-7082C1A7E73B}"/>
    <cellStyle name="40% - Accent4 2 5 5 3" xfId="32572" xr:uid="{CD094AA4-1DED-435F-83B6-7082C1A7E73B}"/>
    <cellStyle name="40% - Accent4 2 5 6" xfId="3424" xr:uid="{00000000-0005-0000-0000-00001D020000}"/>
    <cellStyle name="40% - Accent4 2 5 6 2" xfId="33445" xr:uid="{00000000-0005-0000-0000-00001D020000}"/>
    <cellStyle name="40% - Accent4 2 5 7" xfId="26029" xr:uid="{00000000-0005-0000-0000-000048000000}"/>
    <cellStyle name="40% - Accent4 2 6" xfId="2983" xr:uid="{00000000-0005-0000-0000-00008C000000}"/>
    <cellStyle name="40% - Accent4 2 6 2" xfId="10317" xr:uid="{86587926-975A-4CB2-8B7E-0F34054DEA9A}"/>
    <cellStyle name="40% - Accent4 2 6 3" xfId="27459" xr:uid="{00000000-0005-0000-0000-0000DC010000}"/>
    <cellStyle name="40% - Accent4 2 6 4" xfId="26550" xr:uid="{00000000-0005-0000-0000-000051000000}"/>
    <cellStyle name="40% - Accent4 2 7" xfId="2868" xr:uid="{00000000-0005-0000-0000-00008D000000}"/>
    <cellStyle name="40% - Accent4 2 7 2" xfId="10081" xr:uid="{EEC8BA7B-F66D-4D41-94DA-8664C2BECDEC}"/>
    <cellStyle name="40% - Accent4 2 7 2 2" xfId="37023" xr:uid="{EEC8BA7B-F66D-4D41-94DA-8664C2BECDEC}"/>
    <cellStyle name="40% - Accent4 2 7 2 3" xfId="29238" xr:uid="{00000000-0005-0000-0000-000083010000}"/>
    <cellStyle name="40% - Accent4 2 7 3" xfId="30170" xr:uid="{0DCA4D6B-3F9A-4CD6-8F28-15E1104C1E06}"/>
    <cellStyle name="40% - Accent4 2 7 4" xfId="28399" xr:uid="{00000000-0005-0000-0000-0000DE010000}"/>
    <cellStyle name="40% - Accent4 2 8" xfId="663" xr:uid="{00000000-0005-0000-0000-00008E000000}"/>
    <cellStyle name="40% - Accent4 2 8 2" xfId="30130" xr:uid="{56AA99D4-C10B-4A54-8C12-82C3286E4040}"/>
    <cellStyle name="40% - Accent4 2 8 3" xfId="28925" xr:uid="{00000000-0005-0000-0000-000075010000}"/>
    <cellStyle name="40% - Accent4 2 9" xfId="6738" xr:uid="{C26BEE41-85C2-4A8D-8646-2F5222164636}"/>
    <cellStyle name="40% - Accent4 2 9 2" xfId="9599" xr:uid="{20B23ACF-EB7E-4497-A07A-DEC9ABC389F2}"/>
    <cellStyle name="40% - Accent4 2 9 2 2" xfId="36593" xr:uid="{20B23ACF-EB7E-4497-A07A-DEC9ABC389F2}"/>
    <cellStyle name="40% - Accent4 2 9 2 3" xfId="32701" xr:uid="{20B23ACF-EB7E-4497-A07A-DEC9ABC389F2}"/>
    <cellStyle name="40% - Accent4 2 9 3" xfId="35017" xr:uid="{C26BEE41-85C2-4A8D-8646-2F5222164636}"/>
    <cellStyle name="40% - Accent4 2 9 4" xfId="27987" xr:uid="{00000000-0005-0000-0000-0000D0010000}"/>
    <cellStyle name="40% - Accent4 3" xfId="3056" xr:uid="{00000000-0005-0000-0000-00008F000000}"/>
    <cellStyle name="40% - Accent4 3 2" xfId="3292" xr:uid="{00000000-0005-0000-0000-000056000000}"/>
    <cellStyle name="40% - Accent4 3 2 2" xfId="3364" xr:uid="{00000000-0005-0000-0000-00005F000000}"/>
    <cellStyle name="40% - Accent4 3 2 2 2" xfId="7633" xr:uid="{830B3F53-DC3A-46E7-BBA7-50C7095108DD}"/>
    <cellStyle name="40% - Accent4 3 2 2 2 2" xfId="10385" xr:uid="{73A3ECB0-51FE-4D02-BF2A-16EAD740C0B1}"/>
    <cellStyle name="40% - Accent4 3 2 2 2 2 2" xfId="37255" xr:uid="{73A3ECB0-51FE-4D02-BF2A-16EAD740C0B1}"/>
    <cellStyle name="40% - Accent4 3 2 2 2 2 3" xfId="29466" xr:uid="{00000000-0005-0000-0000-000087010000}"/>
    <cellStyle name="40% - Accent4 3 2 2 2 3" xfId="35761" xr:uid="{830B3F53-DC3A-46E7-BBA7-50C7095108DD}"/>
    <cellStyle name="40% - Accent4 3 2 2 2 4" xfId="28634" xr:uid="{00000000-0005-0000-0000-0000E2010000}"/>
    <cellStyle name="40% - Accent4 3 2 2 3" xfId="9983" xr:uid="{69BF9FAA-A0AE-4964-AA21-9B0501808581}"/>
    <cellStyle name="40% - Accent4 3 2 2 3 2" xfId="36932" xr:uid="{69BF9FAA-A0AE-4964-AA21-9B0501808581}"/>
    <cellStyle name="40% - Accent4 3 2 2 3 3" xfId="29147" xr:uid="{00000000-0005-0000-0000-000086010000}"/>
    <cellStyle name="40% - Accent4 3 2 2 4" xfId="33389" xr:uid="{00000000-0005-0000-0000-00005F000000}"/>
    <cellStyle name="40% - Accent4 3 2 2 5" xfId="26500" xr:uid="{00000000-0005-0000-0000-000054000000}"/>
    <cellStyle name="40% - Accent4 3 2 3" xfId="7468" xr:uid="{B403FC98-ADBE-4E76-9B65-804DE54D3ACC}"/>
    <cellStyle name="40% - Accent4 3 2 3 2" xfId="10182" xr:uid="{25633378-6BD1-4C30-821D-923BE02F6E69}"/>
    <cellStyle name="40% - Accent4 3 2 3 2 2" xfId="37124" xr:uid="{25633378-6BD1-4C30-821D-923BE02F6E69}"/>
    <cellStyle name="40% - Accent4 3 2 3 2 3" xfId="29339" xr:uid="{00000000-0005-0000-0000-000088010000}"/>
    <cellStyle name="40% - Accent4 3 2 3 3" xfId="35614" xr:uid="{B403FC98-ADBE-4E76-9B65-804DE54D3ACC}"/>
    <cellStyle name="40% - Accent4 3 2 3 4" xfId="28490" xr:uid="{00000000-0005-0000-0000-0000E3010000}"/>
    <cellStyle name="40% - Accent4 3 2 4" xfId="9738" xr:uid="{DC60D6E9-8CF4-4F38-A6BB-968ACAED6D04}"/>
    <cellStyle name="40% - Accent4 3 2 4 2" xfId="36702" xr:uid="{DC60D6E9-8CF4-4F38-A6BB-968ACAED6D04}"/>
    <cellStyle name="40% - Accent4 3 2 4 3" xfId="29016" xr:uid="{00000000-0005-0000-0000-000085010000}"/>
    <cellStyle name="40% - Accent4 3 3" xfId="6772" xr:uid="{AB490897-B3D1-44DD-A735-1BB1B9E8D4E2}"/>
    <cellStyle name="40% - Accent4 3 3 2" xfId="7591" xr:uid="{65120E27-DF1C-466B-A7B8-DFDE8FE11F09}"/>
    <cellStyle name="40% - Accent4 3 3 2 2" xfId="10358" xr:uid="{53B381B6-D810-41D3-8B28-FD59A70DD134}"/>
    <cellStyle name="40% - Accent4 3 3 2 2 2" xfId="37229" xr:uid="{53B381B6-D810-41D3-8B28-FD59A70DD134}"/>
    <cellStyle name="40% - Accent4 3 3 2 2 3" xfId="29440" xr:uid="{00000000-0005-0000-0000-00008A010000}"/>
    <cellStyle name="40% - Accent4 3 3 2 3" xfId="35734" xr:uid="{65120E27-DF1C-466B-A7B8-DFDE8FE11F09}"/>
    <cellStyle name="40% - Accent4 3 3 2 4" xfId="26896" xr:uid="{00000000-0005-0000-0000-000053000000}"/>
    <cellStyle name="40% - Accent4 3 3 3" xfId="9956" xr:uid="{C91A52B9-8D0A-4EC5-AE4C-6A603459B6C0}"/>
    <cellStyle name="40% - Accent4 3 3 3 2" xfId="36905" xr:uid="{C91A52B9-8D0A-4EC5-AE4C-6A603459B6C0}"/>
    <cellStyle name="40% - Accent4 3 3 3 3" xfId="29121" xr:uid="{00000000-0005-0000-0000-000089010000}"/>
    <cellStyle name="40% - Accent4 3 3 4" xfId="35044" xr:uid="{AB490897-B3D1-44DD-A735-1BB1B9E8D4E2}"/>
    <cellStyle name="40% - Accent4 3 3 5" xfId="16226" xr:uid="{00000000-0005-0000-0000-000089010000}"/>
    <cellStyle name="40% - Accent4 3 4" xfId="6914" xr:uid="{1F3F404A-6E41-4F65-89E9-34F38808D7F5}"/>
    <cellStyle name="40% - Accent4 3 4 2" xfId="10106" xr:uid="{EC8A1383-0F89-4ACF-8A35-648273867DDE}"/>
    <cellStyle name="40% - Accent4 3 4 2 2" xfId="37048" xr:uid="{EC8A1383-0F89-4ACF-8A35-648273867DDE}"/>
    <cellStyle name="40% - Accent4 3 4 2 3" xfId="29263" xr:uid="{00000000-0005-0000-0000-00008B010000}"/>
    <cellStyle name="40% - Accent4 3 4 3" xfId="28424" xr:uid="{00000000-0005-0000-0000-0000E6010000}"/>
    <cellStyle name="40% - Accent4 3 4 4" xfId="35147" xr:uid="{1F3F404A-6E41-4F65-89E9-34F38808D7F5}"/>
    <cellStyle name="40% - Accent4 3 4 5" xfId="26098" xr:uid="{00000000-0005-0000-0000-000049000000}"/>
    <cellStyle name="40% - Accent4 3 5" xfId="7272" xr:uid="{795BEAB6-3099-4190-8B13-E1D59EC3FD4B}"/>
    <cellStyle name="40% - Accent4 3 5 2" xfId="9636" xr:uid="{A354E5BD-7569-4582-A5CC-6BC6FA8DEC1D}"/>
    <cellStyle name="40% - Accent4 3 5 2 2" xfId="36626" xr:uid="{A354E5BD-7569-4582-A5CC-6BC6FA8DEC1D}"/>
    <cellStyle name="40% - Accent4 3 5 2 3" xfId="32727" xr:uid="{A354E5BD-7569-4582-A5CC-6BC6FA8DEC1D}"/>
    <cellStyle name="40% - Accent4 3 5 3" xfId="35425" xr:uid="{795BEAB6-3099-4190-8B13-E1D59EC3FD4B}"/>
    <cellStyle name="40% - Accent4 3 5 4" xfId="26528" xr:uid="{00000000-0005-0000-0000-000053000000}"/>
    <cellStyle name="40% - Accent4 3 6" xfId="7390" xr:uid="{42A0E18F-A25A-4B43-938E-D2DF4F560155}"/>
    <cellStyle name="40% - Accent4 3 6 2" xfId="35536" xr:uid="{42A0E18F-A25A-4B43-938E-D2DF4F560155}"/>
    <cellStyle name="40% - Accent4 3 6 3" xfId="27984" xr:uid="{00000000-0005-0000-0000-0000DF010000}"/>
    <cellStyle name="40% - Accent4 3 7" xfId="9326" xr:uid="{36D09B5E-A2FE-4C88-893E-22B93D5E564B}"/>
    <cellStyle name="40% - Accent4 3 7 2" xfId="36365" xr:uid="{36D09B5E-A2FE-4C88-893E-22B93D5E564B}"/>
    <cellStyle name="40% - Accent4 3 7 3" xfId="32454" xr:uid="{36D09B5E-A2FE-4C88-893E-22B93D5E564B}"/>
    <cellStyle name="40% - Accent4 3 8" xfId="3204" xr:uid="{00000000-0005-0000-0000-000055000000}"/>
    <cellStyle name="40% - Accent4 3 8 2" xfId="33308" xr:uid="{00000000-0005-0000-0000-000055000000}"/>
    <cellStyle name="40% - Accent4 3 9" xfId="10812" xr:uid="{00000000-0005-0000-0000-000089010000}"/>
    <cellStyle name="40% - Accent4 4" xfId="3077" xr:uid="{00000000-0005-0000-0000-000090000000}"/>
    <cellStyle name="40% - Accent4 4 2" xfId="7292" xr:uid="{1978E849-63B3-44E3-8F45-7858CA59D042}"/>
    <cellStyle name="40% - Accent4 4 2 2" xfId="10286" xr:uid="{EB1BD826-87F9-4317-BC6A-B7C0E48A91EC}"/>
    <cellStyle name="40% - Accent4 4 2 2 2" xfId="28788" xr:uid="{00000000-0005-0000-0000-0000E9010000}"/>
    <cellStyle name="40% - Accent4 4 2 2 3" xfId="26914" xr:uid="{00000000-0005-0000-0000-000055000000}"/>
    <cellStyle name="40% - Accent4 4 2 3" xfId="35445" xr:uid="{1978E849-63B3-44E3-8F45-7858CA59D042}"/>
    <cellStyle name="40% - Accent4 4 3" xfId="7547" xr:uid="{80551FE8-0018-4146-859D-66E9D8B5EF35}"/>
    <cellStyle name="40% - Accent4 4 3 2" xfId="9694" xr:uid="{81A9CFAD-6BD9-498D-BA62-D2D5C8045650}"/>
    <cellStyle name="40% - Accent4 4 3 3" xfId="31776" xr:uid="{80551FE8-0018-4146-859D-66E9D8B5EF35}"/>
    <cellStyle name="40% - Accent4 4 3 4" xfId="35693" xr:uid="{80551FE8-0018-4146-859D-66E9D8B5EF35}"/>
    <cellStyle name="40% - Accent4 4 3 5" xfId="17402" xr:uid="{00000000-0005-0000-0000-00002D000000}"/>
    <cellStyle name="40% - Accent4 4 4" xfId="9576" xr:uid="{13D5051A-BC7F-4D8B-A682-DAC20DAD9EA4}"/>
    <cellStyle name="40% - Accent4 4 4 2" xfId="28749" xr:uid="{00000000-0005-0000-0000-0000EB010000}"/>
    <cellStyle name="40% - Accent4 4 4 3" xfId="32680" xr:uid="{13D5051A-BC7F-4D8B-A682-DAC20DAD9EA4}"/>
    <cellStyle name="40% - Accent4 4 4 4" xfId="36571" xr:uid="{13D5051A-BC7F-4D8B-A682-DAC20DAD9EA4}"/>
    <cellStyle name="40% - Accent4 4 4 5" xfId="26163" xr:uid="{00000000-0005-0000-0000-00004A000000}"/>
    <cellStyle name="40% - Accent4 4 5" xfId="3151" xr:uid="{00000000-0005-0000-0000-000057000000}"/>
    <cellStyle name="40% - Accent4 4 5 2" xfId="27490" xr:uid="{00000000-0005-0000-0000-0000E7010000}"/>
    <cellStyle name="40% - Accent4 4 5 3" xfId="26482" xr:uid="{00000000-0005-0000-0000-000055000000}"/>
    <cellStyle name="40% - Accent4 4 6" xfId="10905" xr:uid="{00000000-0005-0000-0000-00008A010000}"/>
    <cellStyle name="40% - Accent4 5" xfId="344" xr:uid="{00000000-0005-0000-0000-000091000000}"/>
    <cellStyle name="40% - Accent4 5 10" xfId="11017" xr:uid="{00000000-0005-0000-0000-00008B010000}"/>
    <cellStyle name="40% - Accent4 5 2" xfId="10303" xr:uid="{34C0ACA5-434E-44E5-9BD5-6D541254810F}"/>
    <cellStyle name="40% - Accent4 5 2 2" xfId="11627" xr:uid="{00000000-0005-0000-0000-00008D010000}"/>
    <cellStyle name="40% - Accent4 5 2 2 2" xfId="12949" xr:uid="{00000000-0005-0000-0000-00008E010000}"/>
    <cellStyle name="40% - Accent4 5 2 2 2 2" xfId="15367" xr:uid="{00000000-0005-0000-0000-00008E010000}"/>
    <cellStyle name="40% - Accent4 5 2 2 2 2 2" xfId="19726" xr:uid="{00000000-0005-0000-0000-00008E010000}"/>
    <cellStyle name="40% - Accent4 5 2 2 2 3" xfId="17922" xr:uid="{00000000-0005-0000-0000-00008E010000}"/>
    <cellStyle name="40% - Accent4 5 2 2 3" xfId="14676" xr:uid="{00000000-0005-0000-0000-00008D010000}"/>
    <cellStyle name="40% - Accent4 5 2 2 3 2" xfId="19155" xr:uid="{00000000-0005-0000-0000-00008D010000}"/>
    <cellStyle name="40% - Accent4 5 2 2 4" xfId="16871" xr:uid="{00000000-0005-0000-0000-00008D010000}"/>
    <cellStyle name="40% - Accent4 5 2 2 5" xfId="28813" xr:uid="{00000000-0005-0000-0000-0000EE010000}"/>
    <cellStyle name="40% - Accent4 5 2 3" xfId="12781" xr:uid="{00000000-0005-0000-0000-00008F010000}"/>
    <cellStyle name="40% - Accent4 5 2 3 2" xfId="15199" xr:uid="{00000000-0005-0000-0000-00008F010000}"/>
    <cellStyle name="40% - Accent4 5 2 3 2 2" xfId="19558" xr:uid="{00000000-0005-0000-0000-00008F010000}"/>
    <cellStyle name="40% - Accent4 5 2 3 3" xfId="17754" xr:uid="{00000000-0005-0000-0000-00008F010000}"/>
    <cellStyle name="40% - Accent4 5 2 4" xfId="14502" xr:uid="{00000000-0005-0000-0000-00008C010000}"/>
    <cellStyle name="40% - Accent4 5 2 4 2" xfId="18984" xr:uid="{00000000-0005-0000-0000-00008C010000}"/>
    <cellStyle name="40% - Accent4 5 2 5" xfId="16699" xr:uid="{00000000-0005-0000-0000-00008C010000}"/>
    <cellStyle name="40% - Accent4 5 2 6" xfId="26928" xr:uid="{00000000-0005-0000-0000-000056000000}"/>
    <cellStyle name="40% - Accent4 5 2 7" xfId="28589" xr:uid="{00000000-0005-0000-0000-0000ED010000}"/>
    <cellStyle name="40% - Accent4 5 2 8" xfId="11439" xr:uid="{00000000-0005-0000-0000-00008C010000}"/>
    <cellStyle name="40% - Accent4 5 3" xfId="11550" xr:uid="{00000000-0005-0000-0000-000090010000}"/>
    <cellStyle name="40% - Accent4 5 3 2" xfId="12873" xr:uid="{00000000-0005-0000-0000-000091010000}"/>
    <cellStyle name="40% - Accent4 5 3 2 2" xfId="15291" xr:uid="{00000000-0005-0000-0000-000091010000}"/>
    <cellStyle name="40% - Accent4 5 3 2 2 2" xfId="19650" xr:uid="{00000000-0005-0000-0000-000091010000}"/>
    <cellStyle name="40% - Accent4 5 3 2 3" xfId="17846" xr:uid="{00000000-0005-0000-0000-000091010000}"/>
    <cellStyle name="40% - Accent4 5 3 3" xfId="14600" xr:uid="{00000000-0005-0000-0000-000090010000}"/>
    <cellStyle name="40% - Accent4 5 3 3 2" xfId="19079" xr:uid="{00000000-0005-0000-0000-000090010000}"/>
    <cellStyle name="40% - Accent4 5 3 4" xfId="16795" xr:uid="{00000000-0005-0000-0000-000090010000}"/>
    <cellStyle name="40% - Accent4 5 3 5" xfId="28851" xr:uid="{00000000-0005-0000-0000-0000EF010000}"/>
    <cellStyle name="40% - Accent4 5 4" xfId="12626" xr:uid="{00000000-0005-0000-0000-000092010000}"/>
    <cellStyle name="40% - Accent4 5 4 2" xfId="15046" xr:uid="{00000000-0005-0000-0000-000092010000}"/>
    <cellStyle name="40% - Accent4 5 4 2 2" xfId="19405" xr:uid="{00000000-0005-0000-0000-000092010000}"/>
    <cellStyle name="40% - Accent4 5 4 3" xfId="17602" xr:uid="{00000000-0005-0000-0000-000092010000}"/>
    <cellStyle name="40% - Accent4 5 4 4" xfId="28772" xr:uid="{00000000-0005-0000-0000-0000F0010000}"/>
    <cellStyle name="40% - Accent4 5 5" xfId="13339" xr:uid="{00000000-0005-0000-0000-000027000000}"/>
    <cellStyle name="40% - Accent4 5 6" xfId="14305" xr:uid="{00000000-0005-0000-0000-00008B010000}"/>
    <cellStyle name="40% - Accent4 5 6 2" xfId="18839" xr:uid="{00000000-0005-0000-0000-00008B010000}"/>
    <cellStyle name="40% - Accent4 5 7" xfId="16410" xr:uid="{00000000-0005-0000-0000-00008B010000}"/>
    <cellStyle name="40% - Accent4 5 8" xfId="26006" xr:uid="{00000000-0005-0000-0000-00004B000000}"/>
    <cellStyle name="40% - Accent4 5 9" xfId="26468" xr:uid="{00000000-0005-0000-0000-000056000000}"/>
    <cellStyle name="40% - Accent4 6" xfId="3321" xr:uid="{00000000-0005-0000-0000-000062000000}"/>
    <cellStyle name="40% - Accent4 6 10" xfId="11052" xr:uid="{00000000-0005-0000-0000-000093010000}"/>
    <cellStyle name="40% - Accent4 6 2" xfId="6805" xr:uid="{FF5128EC-6516-4C98-A7C2-2C56F1F75E05}"/>
    <cellStyle name="40% - Accent4 6 2 2" xfId="7617" xr:uid="{246EECD9-9EDE-4D92-BEF7-A2E27E2197C4}"/>
    <cellStyle name="40% - Accent4 6 2 2 2" xfId="12962" xr:uid="{00000000-0005-0000-0000-000096010000}"/>
    <cellStyle name="40% - Accent4 6 2 2 2 2" xfId="15380" xr:uid="{00000000-0005-0000-0000-000096010000}"/>
    <cellStyle name="40% - Accent4 6 2 2 2 2 2" xfId="19739" xr:uid="{00000000-0005-0000-0000-000096010000}"/>
    <cellStyle name="40% - Accent4 6 2 2 2 3" xfId="17935" xr:uid="{00000000-0005-0000-0000-000096010000}"/>
    <cellStyle name="40% - Accent4 6 2 2 3" xfId="14689" xr:uid="{00000000-0005-0000-0000-000095010000}"/>
    <cellStyle name="40% - Accent4 6 2 2 3 2" xfId="19168" xr:uid="{00000000-0005-0000-0000-000095010000}"/>
    <cellStyle name="40% - Accent4 6 2 2 4" xfId="16884" xr:uid="{00000000-0005-0000-0000-000095010000}"/>
    <cellStyle name="40% - Accent4 6 2 2 5" xfId="28865" xr:uid="{00000000-0005-0000-0000-0000F3010000}"/>
    <cellStyle name="40% - Accent4 6 2 2 6" xfId="11640" xr:uid="{00000000-0005-0000-0000-000095010000}"/>
    <cellStyle name="40% - Accent4 6 2 3" xfId="12794" xr:uid="{00000000-0005-0000-0000-000097010000}"/>
    <cellStyle name="40% - Accent4 6 2 3 2" xfId="15212" xr:uid="{00000000-0005-0000-0000-000097010000}"/>
    <cellStyle name="40% - Accent4 6 2 3 2 2" xfId="19571" xr:uid="{00000000-0005-0000-0000-000097010000}"/>
    <cellStyle name="40% - Accent4 6 2 3 3" xfId="17767" xr:uid="{00000000-0005-0000-0000-000097010000}"/>
    <cellStyle name="40% - Accent4 6 2 4" xfId="14515" xr:uid="{00000000-0005-0000-0000-000094010000}"/>
    <cellStyle name="40% - Accent4 6 2 4 2" xfId="18997" xr:uid="{00000000-0005-0000-0000-000094010000}"/>
    <cellStyle name="40% - Accent4 6 2 5" xfId="16712" xr:uid="{00000000-0005-0000-0000-000094010000}"/>
    <cellStyle name="40% - Accent4 6 2 6" xfId="26942" xr:uid="{00000000-0005-0000-0000-000057000000}"/>
    <cellStyle name="40% - Accent4 6 2 7" xfId="28289" xr:uid="{00000000-0005-0000-0000-0000F2010000}"/>
    <cellStyle name="40% - Accent4 6 2 8" xfId="35073" xr:uid="{FF5128EC-6516-4C98-A7C2-2C56F1F75E05}"/>
    <cellStyle name="40% - Accent4 6 2 9" xfId="11452" xr:uid="{00000000-0005-0000-0000-000094010000}"/>
    <cellStyle name="40% - Accent4 6 3" xfId="6948" xr:uid="{3AF47056-871F-4969-BB00-2BD1AA395654}"/>
    <cellStyle name="40% - Accent4 6 3 2" xfId="10435" xr:uid="{E48FC7E7-E139-4097-8480-EE808431A4A1}"/>
    <cellStyle name="40% - Accent4 6 3 2 2" xfId="15304" xr:uid="{00000000-0005-0000-0000-000099010000}"/>
    <cellStyle name="40% - Accent4 6 3 2 2 2" xfId="19663" xr:uid="{00000000-0005-0000-0000-000099010000}"/>
    <cellStyle name="40% - Accent4 6 3 2 2 3" xfId="29515" xr:uid="{00000000-0005-0000-0000-000093010000}"/>
    <cellStyle name="40% - Accent4 6 3 2 3" xfId="17859" xr:uid="{00000000-0005-0000-0000-000099010000}"/>
    <cellStyle name="40% - Accent4 6 3 2 4" xfId="28683" xr:uid="{00000000-0005-0000-0000-0000F5010000}"/>
    <cellStyle name="40% - Accent4 6 3 2 5" xfId="37304" xr:uid="{E48FC7E7-E139-4097-8480-EE808431A4A1}"/>
    <cellStyle name="40% - Accent4 6 3 2 6" xfId="12886" xr:uid="{00000000-0005-0000-0000-000099010000}"/>
    <cellStyle name="40% - Accent4 6 3 3" xfId="10031" xr:uid="{5046E659-624A-4053-B99F-647A2DF42216}"/>
    <cellStyle name="40% - Accent4 6 3 3 2" xfId="19092" xr:uid="{00000000-0005-0000-0000-000098010000}"/>
    <cellStyle name="40% - Accent4 6 3 3 3" xfId="29196" xr:uid="{00000000-0005-0000-0000-000092010000}"/>
    <cellStyle name="40% - Accent4 6 3 3 4" xfId="36980" xr:uid="{5046E659-624A-4053-B99F-647A2DF42216}"/>
    <cellStyle name="40% - Accent4 6 3 3 5" xfId="14613" xr:uid="{00000000-0005-0000-0000-000098010000}"/>
    <cellStyle name="40% - Accent4 6 3 4" xfId="16808" xr:uid="{00000000-0005-0000-0000-000098010000}"/>
    <cellStyle name="40% - Accent4 6 3 5" xfId="28341" xr:uid="{00000000-0005-0000-0000-0000F4010000}"/>
    <cellStyle name="40% - Accent4 6 3 6" xfId="35181" xr:uid="{3AF47056-871F-4969-BB00-2BD1AA395654}"/>
    <cellStyle name="40% - Accent4 6 3 7" xfId="11563" xr:uid="{00000000-0005-0000-0000-000098010000}"/>
    <cellStyle name="40% - Accent4 6 4" xfId="7424" xr:uid="{1609C9F6-D571-4FE8-9137-F68C9C699184}"/>
    <cellStyle name="40% - Accent4 6 4 2" xfId="10273" xr:uid="{F077957F-C5C0-4E03-9BB4-0B1A6FB6E424}"/>
    <cellStyle name="40% - Accent4 6 4 2 2" xfId="19419" xr:uid="{00000000-0005-0000-0000-00009A010000}"/>
    <cellStyle name="40% - Accent4 6 4 2 3" xfId="29404" xr:uid="{00000000-0005-0000-0000-000094010000}"/>
    <cellStyle name="40% - Accent4 6 4 2 4" xfId="37192" xr:uid="{F077957F-C5C0-4E03-9BB4-0B1A6FB6E424}"/>
    <cellStyle name="40% - Accent4 6 4 2 5" xfId="15060" xr:uid="{00000000-0005-0000-0000-00009A010000}"/>
    <cellStyle name="40% - Accent4 6 4 3" xfId="17616" xr:uid="{00000000-0005-0000-0000-00009A010000}"/>
    <cellStyle name="40% - Accent4 6 4 4" xfId="28574" xr:uid="{00000000-0005-0000-0000-0000F6010000}"/>
    <cellStyle name="40% - Accent4 6 4 5" xfId="35570" xr:uid="{1609C9F6-D571-4FE8-9137-F68C9C699184}"/>
    <cellStyle name="40% - Accent4 6 4 6" xfId="12640" xr:uid="{00000000-0005-0000-0000-00009A010000}"/>
    <cellStyle name="40% - Accent4 6 5" xfId="9674" xr:uid="{0FFFB65D-5A4A-4FE9-8D15-E9D81F9C1C96}"/>
    <cellStyle name="40% - Accent4 6 5 2" xfId="18852" xr:uid="{00000000-0005-0000-0000-000093010000}"/>
    <cellStyle name="40% - Accent4 6 5 3" xfId="28827" xr:uid="{00000000-0005-0000-0000-0000F7010000}"/>
    <cellStyle name="40% - Accent4 6 5 4" xfId="32754" xr:uid="{0FFFB65D-5A4A-4FE9-8D15-E9D81F9C1C96}"/>
    <cellStyle name="40% - Accent4 6 5 5" xfId="36660" xr:uid="{0FFFB65D-5A4A-4FE9-8D15-E9D81F9C1C96}"/>
    <cellStyle name="40% - Accent4 6 5 6" xfId="14319" xr:uid="{00000000-0005-0000-0000-000093010000}"/>
    <cellStyle name="40% - Accent4 6 6" xfId="4214" xr:uid="{8C15F79B-7F44-488E-83D6-965E53C1E068}"/>
    <cellStyle name="40% - Accent4 6 6 2" xfId="28974" xr:uid="{00000000-0005-0000-0000-000090010000}"/>
    <cellStyle name="40% - Accent4 6 6 3" xfId="30397" xr:uid="{8C15F79B-7F44-488E-83D6-965E53C1E068}"/>
    <cellStyle name="40% - Accent4 6 6 4" xfId="16433" xr:uid="{00000000-0005-0000-0000-000093010000}"/>
    <cellStyle name="40% - Accent4 6 7" xfId="26453" xr:uid="{00000000-0005-0000-0000-000057000000}"/>
    <cellStyle name="40% - Accent4 6 8" xfId="26777" xr:uid="{00000000-0005-0000-0000-0000BB060000}"/>
    <cellStyle name="40% - Accent4 6 9" xfId="33347" xr:uid="{00000000-0005-0000-0000-000062000000}"/>
    <cellStyle name="40% - Accent4 7" xfId="4228" xr:uid="{9B336F3D-947D-4528-A33B-7D7406D2BA25}"/>
    <cellStyle name="40% - Accent4 7 2" xfId="10451" xr:uid="{22BA25A8-918C-476C-AD17-54CB96C8F641}"/>
    <cellStyle name="40% - Accent4 7 2 2" xfId="11653" xr:uid="{00000000-0005-0000-0000-00009D010000}"/>
    <cellStyle name="40% - Accent4 7 2 2 2" xfId="12975" xr:uid="{00000000-0005-0000-0000-00009E010000}"/>
    <cellStyle name="40% - Accent4 7 2 2 2 2" xfId="15393" xr:uid="{00000000-0005-0000-0000-00009E010000}"/>
    <cellStyle name="40% - Accent4 7 2 2 2 2 2" xfId="19752" xr:uid="{00000000-0005-0000-0000-00009E010000}"/>
    <cellStyle name="40% - Accent4 7 2 2 2 3" xfId="17948" xr:uid="{00000000-0005-0000-0000-00009E010000}"/>
    <cellStyle name="40% - Accent4 7 2 2 3" xfId="14702" xr:uid="{00000000-0005-0000-0000-00009D010000}"/>
    <cellStyle name="40% - Accent4 7 2 2 3 2" xfId="19181" xr:uid="{00000000-0005-0000-0000-00009D010000}"/>
    <cellStyle name="40% - Accent4 7 2 2 4" xfId="16897" xr:uid="{00000000-0005-0000-0000-00009D010000}"/>
    <cellStyle name="40% - Accent4 7 2 3" xfId="12807" xr:uid="{00000000-0005-0000-0000-00009F010000}"/>
    <cellStyle name="40% - Accent4 7 2 3 2" xfId="15225" xr:uid="{00000000-0005-0000-0000-00009F010000}"/>
    <cellStyle name="40% - Accent4 7 2 3 2 2" xfId="19584" xr:uid="{00000000-0005-0000-0000-00009F010000}"/>
    <cellStyle name="40% - Accent4 7 2 3 3" xfId="17780" xr:uid="{00000000-0005-0000-0000-00009F010000}"/>
    <cellStyle name="40% - Accent4 7 2 4" xfId="14528" xr:uid="{00000000-0005-0000-0000-00009C010000}"/>
    <cellStyle name="40% - Accent4 7 2 4 2" xfId="19010" xr:uid="{00000000-0005-0000-0000-00009C010000}"/>
    <cellStyle name="40% - Accent4 7 2 5" xfId="16725" xr:uid="{00000000-0005-0000-0000-00009C010000}"/>
    <cellStyle name="40% - Accent4 7 2 6" xfId="28698" xr:uid="{00000000-0005-0000-0000-0000F9010000}"/>
    <cellStyle name="40% - Accent4 7 2 7" xfId="11465" xr:uid="{00000000-0005-0000-0000-00009C010000}"/>
    <cellStyle name="40% - Accent4 7 3" xfId="11576" xr:uid="{00000000-0005-0000-0000-0000A0010000}"/>
    <cellStyle name="40% - Accent4 7 3 2" xfId="12899" xr:uid="{00000000-0005-0000-0000-0000A1010000}"/>
    <cellStyle name="40% - Accent4 7 3 2 2" xfId="15317" xr:uid="{00000000-0005-0000-0000-0000A1010000}"/>
    <cellStyle name="40% - Accent4 7 3 2 2 2" xfId="19676" xr:uid="{00000000-0005-0000-0000-0000A1010000}"/>
    <cellStyle name="40% - Accent4 7 3 2 3" xfId="17872" xr:uid="{00000000-0005-0000-0000-0000A1010000}"/>
    <cellStyle name="40% - Accent4 7 3 3" xfId="14626" xr:uid="{00000000-0005-0000-0000-0000A0010000}"/>
    <cellStyle name="40% - Accent4 7 3 3 2" xfId="19105" xr:uid="{00000000-0005-0000-0000-0000A0010000}"/>
    <cellStyle name="40% - Accent4 7 3 4" xfId="16821" xr:uid="{00000000-0005-0000-0000-0000A0010000}"/>
    <cellStyle name="40% - Accent4 7 3 5" xfId="28882" xr:uid="{00000000-0005-0000-0000-0000FA010000}"/>
    <cellStyle name="40% - Accent4 7 4" xfId="12655" xr:uid="{00000000-0005-0000-0000-0000A2010000}"/>
    <cellStyle name="40% - Accent4 7 4 2" xfId="15075" xr:uid="{00000000-0005-0000-0000-0000A2010000}"/>
    <cellStyle name="40% - Accent4 7 4 2 2" xfId="19434" xr:uid="{00000000-0005-0000-0000-0000A2010000}"/>
    <cellStyle name="40% - Accent4 7 4 3" xfId="17631" xr:uid="{00000000-0005-0000-0000-0000A2010000}"/>
    <cellStyle name="40% - Accent4 7 5" xfId="14333" xr:uid="{00000000-0005-0000-0000-00009B010000}"/>
    <cellStyle name="40% - Accent4 7 5 2" xfId="18865" xr:uid="{00000000-0005-0000-0000-00009B010000}"/>
    <cellStyle name="40% - Accent4 7 6" xfId="16452" xr:uid="{00000000-0005-0000-0000-00009B010000}"/>
    <cellStyle name="40% - Accent4 7 7" xfId="26439" xr:uid="{00000000-0005-0000-0000-000058000000}"/>
    <cellStyle name="40% - Accent4 7 8" xfId="28358" xr:uid="{00000000-0005-0000-0000-0000F8010000}"/>
    <cellStyle name="40% - Accent4 7 9" xfId="11084" xr:uid="{00000000-0005-0000-0000-00009B010000}"/>
    <cellStyle name="40% - Accent4 8" xfId="4242" xr:uid="{F59925F4-5C87-45B9-8BB2-4262EAE51AF9}"/>
    <cellStyle name="40% - Accent4 8 2" xfId="11405" xr:uid="{00000000-0005-0000-0000-0000A4010000}"/>
    <cellStyle name="40% - Accent4 8 2 2" xfId="11601" xr:uid="{00000000-0005-0000-0000-0000A5010000}"/>
    <cellStyle name="40% - Accent4 8 2 2 2" xfId="12923" xr:uid="{00000000-0005-0000-0000-0000A6010000}"/>
    <cellStyle name="40% - Accent4 8 2 2 2 2" xfId="15341" xr:uid="{00000000-0005-0000-0000-0000A6010000}"/>
    <cellStyle name="40% - Accent4 8 2 2 2 2 2" xfId="19700" xr:uid="{00000000-0005-0000-0000-0000A6010000}"/>
    <cellStyle name="40% - Accent4 8 2 2 2 3" xfId="17896" xr:uid="{00000000-0005-0000-0000-0000A6010000}"/>
    <cellStyle name="40% - Accent4 8 2 2 3" xfId="14650" xr:uid="{00000000-0005-0000-0000-0000A5010000}"/>
    <cellStyle name="40% - Accent4 8 2 2 3 2" xfId="19129" xr:uid="{00000000-0005-0000-0000-0000A5010000}"/>
    <cellStyle name="40% - Accent4 8 2 2 4" xfId="16845" xr:uid="{00000000-0005-0000-0000-0000A5010000}"/>
    <cellStyle name="40% - Accent4 8 2 3" xfId="12755" xr:uid="{00000000-0005-0000-0000-0000A7010000}"/>
    <cellStyle name="40% - Accent4 8 2 3 2" xfId="15173" xr:uid="{00000000-0005-0000-0000-0000A7010000}"/>
    <cellStyle name="40% - Accent4 8 2 3 2 2" xfId="19532" xr:uid="{00000000-0005-0000-0000-0000A7010000}"/>
    <cellStyle name="40% - Accent4 8 2 3 3" xfId="17728" xr:uid="{00000000-0005-0000-0000-0000A7010000}"/>
    <cellStyle name="40% - Accent4 8 2 4" xfId="14474" xr:uid="{00000000-0005-0000-0000-0000A4010000}"/>
    <cellStyle name="40% - Accent4 8 2 4 2" xfId="18958" xr:uid="{00000000-0005-0000-0000-0000A4010000}"/>
    <cellStyle name="40% - Accent4 8 2 5" xfId="16667" xr:uid="{00000000-0005-0000-0000-0000A4010000}"/>
    <cellStyle name="40% - Accent4 8 3" xfId="11517" xr:uid="{00000000-0005-0000-0000-0000A8010000}"/>
    <cellStyle name="40% - Accent4 8 3 2" xfId="12840" xr:uid="{00000000-0005-0000-0000-0000A9010000}"/>
    <cellStyle name="40% - Accent4 8 3 2 2" xfId="15258" xr:uid="{00000000-0005-0000-0000-0000A9010000}"/>
    <cellStyle name="40% - Accent4 8 3 2 2 2" xfId="19617" xr:uid="{00000000-0005-0000-0000-0000A9010000}"/>
    <cellStyle name="40% - Accent4 8 3 2 3" xfId="17813" xr:uid="{00000000-0005-0000-0000-0000A9010000}"/>
    <cellStyle name="40% - Accent4 8 3 3" xfId="14567" xr:uid="{00000000-0005-0000-0000-0000A8010000}"/>
    <cellStyle name="40% - Accent4 8 3 3 2" xfId="19046" xr:uid="{00000000-0005-0000-0000-0000A8010000}"/>
    <cellStyle name="40% - Accent4 8 3 4" xfId="16762" xr:uid="{00000000-0005-0000-0000-0000A8010000}"/>
    <cellStyle name="40% - Accent4 8 4" xfId="12557" xr:uid="{00000000-0005-0000-0000-0000AA010000}"/>
    <cellStyle name="40% - Accent4 8 4 2" xfId="14980" xr:uid="{00000000-0005-0000-0000-0000AA010000}"/>
    <cellStyle name="40% - Accent4 8 4 2 2" xfId="19339" xr:uid="{00000000-0005-0000-0000-0000AA010000}"/>
    <cellStyle name="40% - Accent4 8 4 3" xfId="17536" xr:uid="{00000000-0005-0000-0000-0000AA010000}"/>
    <cellStyle name="40% - Accent4 8 5" xfId="14186" xr:uid="{00000000-0005-0000-0000-0000A3010000}"/>
    <cellStyle name="40% - Accent4 8 5 2" xfId="18780" xr:uid="{00000000-0005-0000-0000-0000A3010000}"/>
    <cellStyle name="40% - Accent4 8 6" xfId="16190" xr:uid="{00000000-0005-0000-0000-0000A3010000}"/>
    <cellStyle name="40% - Accent4 8 7" xfId="26603" xr:uid="{00000000-0005-0000-0000-000059000000}"/>
    <cellStyle name="40% - Accent4 8 8" xfId="10784" xr:uid="{00000000-0005-0000-0000-0000A3010000}"/>
    <cellStyle name="40% - Accent4 9" xfId="4262" xr:uid="{7D99E8E3-878B-4808-81FB-A106D6F84D8B}"/>
    <cellStyle name="40% - Accent4 9 2" xfId="4281" xr:uid="{867E717B-B4D4-4CDE-A810-B90BE14B8719}"/>
    <cellStyle name="40% - Accent4 9 2 2" xfId="19954" xr:uid="{00000000-0005-0000-0000-0000AB010000}"/>
    <cellStyle name="40% - Accent4 9 2 3" xfId="30434" xr:uid="{867E717B-B4D4-4CDE-A810-B90BE14B8719}"/>
    <cellStyle name="40% - Accent4 9 2 4" xfId="15595" xr:uid="{00000000-0005-0000-0000-0000AB010000}"/>
    <cellStyle name="40% - Accent4 9 3" xfId="18153" xr:uid="{00000000-0005-0000-0000-0000AB010000}"/>
    <cellStyle name="40% - Accent4 9 4" xfId="28554" xr:uid="{00000000-0005-0000-0000-0000FC010000}"/>
    <cellStyle name="40% - Accent4 9 5" xfId="30416" xr:uid="{7D99E8E3-878B-4808-81FB-A106D6F84D8B}"/>
    <cellStyle name="40% - Accent4 9 6" xfId="33957" xr:uid="{7D99E8E3-878B-4808-81FB-A106D6F84D8B}"/>
    <cellStyle name="40% - Accent4 9 7" xfId="13201" xr:uid="{00000000-0005-0000-0000-0000AB010000}"/>
    <cellStyle name="40% - Accent5" xfId="3120" builtinId="47" customBuiltin="1"/>
    <cellStyle name="40% - Accent5 10" xfId="4296" xr:uid="{78C01C43-E244-4653-A6C8-90CFC3488B87}"/>
    <cellStyle name="40% - Accent5 10 2" xfId="10065" xr:uid="{4B9D9AAF-6595-4787-B20C-912BCF55EE70}"/>
    <cellStyle name="40% - Accent5 10 2 2" xfId="28735" xr:uid="{00000000-0005-0000-0000-0000FF010000}"/>
    <cellStyle name="40% - Accent5 10 2 3" xfId="32944" xr:uid="{4B9D9AAF-6595-4787-B20C-912BCF55EE70}"/>
    <cellStyle name="40% - Accent5 10 2 4" xfId="37008" xr:uid="{4B9D9AAF-6595-4787-B20C-912BCF55EE70}"/>
    <cellStyle name="40% - Accent5 10 2 5" xfId="18396" xr:uid="{00000000-0005-0000-0000-0000340F0000}"/>
    <cellStyle name="40% - Accent5 10 3" xfId="29223" xr:uid="{00000000-0005-0000-0000-00009A010000}"/>
    <cellStyle name="40% - Accent5 10 4" xfId="28383" xr:uid="{00000000-0005-0000-0000-0000FE010000}"/>
    <cellStyle name="40% - Accent5 10 5" xfId="13546" xr:uid="{00000000-0005-0000-0000-0000340F0000}"/>
    <cellStyle name="40% - Accent5 11" xfId="4310" xr:uid="{72449994-D337-47EC-B681-4858D178E187}"/>
    <cellStyle name="40% - Accent5 11 2" xfId="10474" xr:uid="{E9463D28-3BBE-49DF-97E0-57A65951F623}"/>
    <cellStyle name="40% - Accent5 11 2 2" xfId="32979" xr:uid="{E9463D28-3BBE-49DF-97E0-57A65951F623}"/>
    <cellStyle name="40% - Accent5 11 2 3" xfId="37326" xr:uid="{E9463D28-3BBE-49DF-97E0-57A65951F623}"/>
    <cellStyle name="40% - Accent5 11 2 4" xfId="28900" xr:uid="{00000000-0005-0000-0000-000000020000}"/>
    <cellStyle name="40% - Accent5 11 3" xfId="17497" xr:uid="{00000000-0005-0000-0000-000022070000}"/>
    <cellStyle name="40% - Accent5 12" xfId="6700" xr:uid="{A46E6AF6-8BE8-4392-8B60-FB92D7DB3814}"/>
    <cellStyle name="40% - Accent5 12 2" xfId="27857" xr:uid="{00000000-0005-0000-0000-00005A090000}"/>
    <cellStyle name="40% - Accent5 12 3" xfId="34994" xr:uid="{A46E6AF6-8BE8-4392-8B60-FB92D7DB3814}"/>
    <cellStyle name="40% - Accent5 12 4" xfId="26658" xr:uid="{00000000-0005-0000-0000-00006E410000}"/>
    <cellStyle name="40% - Accent5 13" xfId="7326" xr:uid="{A339F947-D8C1-424A-A2A8-6C87341C545F}"/>
    <cellStyle name="40% - Accent5 13 2" xfId="35473" xr:uid="{A339F947-D8C1-424A-A2A8-6C87341C545F}"/>
    <cellStyle name="40% - Accent5 13 3" xfId="31695" xr:uid="{A339F947-D8C1-424A-A2A8-6C87341C545F}"/>
    <cellStyle name="40% - Accent5 14" xfId="7743" xr:uid="{8664AE2E-D823-4468-8987-1CC4FFDAB264}"/>
    <cellStyle name="40% - Accent5 14 2" xfId="35865" xr:uid="{8664AE2E-D823-4468-8987-1CC4FFDAB264}"/>
    <cellStyle name="40% - Accent5 14 3" xfId="31847" xr:uid="{8664AE2E-D823-4468-8987-1CC4FFDAB264}"/>
    <cellStyle name="40% - Accent5 15" xfId="10603" xr:uid="{D327A956-650D-451D-BD1D-D0674B96CBF1}"/>
    <cellStyle name="40% - Accent5 15 2" xfId="37365" xr:uid="{D327A956-650D-451D-BD1D-D0674B96CBF1}"/>
    <cellStyle name="40% - Accent5 15 3" xfId="33099" xr:uid="{D327A956-650D-451D-BD1D-D0674B96CBF1}"/>
    <cellStyle name="40% - Accent5 16" xfId="33240" xr:uid="{00000000-0005-0000-0000-00003A6E0000}"/>
    <cellStyle name="40% - Accent5 17" xfId="12490" xr:uid="{00000000-0005-0000-0000-000061370000}"/>
    <cellStyle name="40% - Accent5 2" xfId="462" xr:uid="{00000000-0005-0000-0000-000092000000}"/>
    <cellStyle name="40% - Accent5 2 10" xfId="6889" xr:uid="{5237033B-2C8A-41CF-BB6F-E17D678E9586}"/>
    <cellStyle name="40% - Accent5 2 10 2" xfId="31563" xr:uid="{5237033B-2C8A-41CF-BB6F-E17D678E9586}"/>
    <cellStyle name="40% - Accent5 2 10 3" xfId="35122" xr:uid="{5237033B-2C8A-41CF-BB6F-E17D678E9586}"/>
    <cellStyle name="40% - Accent5 2 10 4" xfId="29584" xr:uid="{00000000-0005-0000-0000-000026000000}"/>
    <cellStyle name="40% - Accent5 2 11" xfId="7360" xr:uid="{39E1B313-E569-45F5-98F1-910058491ECA}"/>
    <cellStyle name="40% - Accent5 2 11 2" xfId="35506" xr:uid="{39E1B313-E569-45F5-98F1-910058491ECA}"/>
    <cellStyle name="40% - Accent5 2 11 3" xfId="31720" xr:uid="{39E1B313-E569-45F5-98F1-910058491ECA}"/>
    <cellStyle name="40% - Accent5 2 12" xfId="8861" xr:uid="{BAAED7AE-BF8D-43FB-BFFC-C03CE25ABDB6}"/>
    <cellStyle name="40% - Accent5 2 13" xfId="9282" xr:uid="{23FDEBB8-520D-4276-ABDF-82CF644D62C1}"/>
    <cellStyle name="40% - Accent5 2 13 2" xfId="36342" xr:uid="{23FDEBB8-520D-4276-ABDF-82CF644D62C1}"/>
    <cellStyle name="40% - Accent5 2 13 3" xfId="32424" xr:uid="{23FDEBB8-520D-4276-ABDF-82CF644D62C1}"/>
    <cellStyle name="40% - Accent5 2 14" xfId="3830" xr:uid="{455FA662-FEE3-4AC9-A096-4229B8869314}"/>
    <cellStyle name="40% - Accent5 2 15" xfId="3171" xr:uid="{00000000-0005-0000-0000-00005A000000}"/>
    <cellStyle name="40% - Accent5 2 15 2" xfId="33271" xr:uid="{00000000-0005-0000-0000-00005A000000}"/>
    <cellStyle name="40% - Accent5 2 2" xfId="670" xr:uid="{00000000-0005-0000-0000-000093000000}"/>
    <cellStyle name="40% - Accent5 2 2 2" xfId="3425" xr:uid="{00000000-0005-0000-0000-00001F020000}"/>
    <cellStyle name="40% - Accent5 2 2 2 2" xfId="7040" xr:uid="{1C437C4C-2654-4788-9397-C3F9739B0C19}"/>
    <cellStyle name="40% - Accent5 2 2 2 2 2" xfId="10184" xr:uid="{7C87FB96-4531-4711-8FEB-BF50C4547475}"/>
    <cellStyle name="40% - Accent5 2 2 2 2 2 2" xfId="37126" xr:uid="{7C87FB96-4531-4711-8FEB-BF50C4547475}"/>
    <cellStyle name="40% - Accent5 2 2 2 2 2 3" xfId="29341" xr:uid="{00000000-0005-0000-0000-00009F010000}"/>
    <cellStyle name="40% - Accent5 2 2 2 2 3" xfId="35269" xr:uid="{1C437C4C-2654-4788-9397-C3F9739B0C19}"/>
    <cellStyle name="40% - Accent5 2 2 2 2 4" xfId="28491" xr:uid="{00000000-0005-0000-0000-000004020000}"/>
    <cellStyle name="40% - Accent5 2 2 2 3" xfId="7525" xr:uid="{8F32B528-E7D9-4AA8-8B4B-0DA6566867A9}"/>
    <cellStyle name="40% - Accent5 2 2 2 3 2" xfId="35671" xr:uid="{8F32B528-E7D9-4AA8-8B4B-0DA6566867A9}"/>
    <cellStyle name="40% - Accent5 2 2 2 3 3" xfId="29073" xr:uid="{00000000-0005-0000-0000-00009E010000}"/>
    <cellStyle name="40% - Accent5 2 2 2 4" xfId="9798" xr:uid="{20FC76DC-0FE9-4822-AC16-0378B0BD1FD1}"/>
    <cellStyle name="40% - Accent5 2 2 2 4 2" xfId="36759" xr:uid="{20FC76DC-0FE9-4822-AC16-0378B0BD1FD1}"/>
    <cellStyle name="40% - Accent5 2 2 2 4 3" xfId="27972" xr:uid="{00000000-0005-0000-0000-000003020000}"/>
    <cellStyle name="40% - Accent5 2 2 2 5" xfId="4962" xr:uid="{3FE3B7A1-E2E7-460A-8927-061C584DC373}"/>
    <cellStyle name="40% - Accent5 2 2 2 6" xfId="33446" xr:uid="{00000000-0005-0000-0000-00001F020000}"/>
    <cellStyle name="40% - Accent5 2 2 2 7" xfId="18289" xr:uid="{00000000-0005-0000-0000-00002F000000}"/>
    <cellStyle name="40% - Accent5 2 2 3" xfId="3340" xr:uid="{00000000-0005-0000-0000-000065000000}"/>
    <cellStyle name="40% - Accent5 2 2 3 2" xfId="10183" xr:uid="{DA148766-9929-4E24-8FBD-BCA63377A667}"/>
    <cellStyle name="40% - Accent5 2 2 3 2 2" xfId="37125" xr:uid="{DA148766-9929-4E24-8FBD-BCA63377A667}"/>
    <cellStyle name="40% - Accent5 2 2 3 2 3" xfId="29340" xr:uid="{00000000-0005-0000-0000-0000A0010000}"/>
    <cellStyle name="40% - Accent5 2 2 3 3" xfId="33366" xr:uid="{00000000-0005-0000-0000-000065000000}"/>
    <cellStyle name="40% - Accent5 2 2 3 4" xfId="26512" xr:uid="{00000000-0005-0000-0000-00005B000000}"/>
    <cellStyle name="40% - Accent5 2 2 4" xfId="6968" xr:uid="{7A26BC13-F8BB-437F-B02A-5E5445E3D955}"/>
    <cellStyle name="40% - Accent5 2 2 4 2" xfId="9714" xr:uid="{23C68C47-2A5A-4E18-BB4C-BCCE58FFBE63}"/>
    <cellStyle name="40% - Accent5 2 2 4 2 2" xfId="36680" xr:uid="{23C68C47-2A5A-4E18-BB4C-BCCE58FFBE63}"/>
    <cellStyle name="40% - Accent5 2 2 4 2 3" xfId="32771" xr:uid="{23C68C47-2A5A-4E18-BB4C-BCCE58FFBE63}"/>
    <cellStyle name="40% - Accent5 2 2 4 3" xfId="35201" xr:uid="{7A26BC13-F8BB-437F-B02A-5E5445E3D955}"/>
    <cellStyle name="40% - Accent5 2 2 4 4" xfId="28994" xr:uid="{00000000-0005-0000-0000-00009D010000}"/>
    <cellStyle name="40% - Accent5 2 2 5" xfId="7221" xr:uid="{630A2EBE-5D09-46FA-90D3-95DADBFCF82B}"/>
    <cellStyle name="40% - Accent5 2 2 5 2" xfId="35375" xr:uid="{630A2EBE-5D09-46FA-90D3-95DADBFCF82B}"/>
    <cellStyle name="40% - Accent5 2 2 5 3" xfId="31647" xr:uid="{630A2EBE-5D09-46FA-90D3-95DADBFCF82B}"/>
    <cellStyle name="40% - Accent5 2 2 6" xfId="7445" xr:uid="{AB291886-53BB-429A-A4D8-6FCC4794037A}"/>
    <cellStyle name="40% - Accent5 2 2 6 2" xfId="35591" xr:uid="{AB291886-53BB-429A-A4D8-6FCC4794037A}"/>
    <cellStyle name="40% - Accent5 2 2 6 3" xfId="31745" xr:uid="{AB291886-53BB-429A-A4D8-6FCC4794037A}"/>
    <cellStyle name="40% - Accent5 2 2 7" xfId="9469" xr:uid="{D2DFD9B9-4B0A-41BE-831D-CF18A496F8E6}"/>
    <cellStyle name="40% - Accent5 2 2 7 2" xfId="36464" xr:uid="{D2DFD9B9-4B0A-41BE-831D-CF18A496F8E6}"/>
    <cellStyle name="40% - Accent5 2 2 7 3" xfId="32573" xr:uid="{D2DFD9B9-4B0A-41BE-831D-CF18A496F8E6}"/>
    <cellStyle name="40% - Accent5 2 2 8" xfId="3280" xr:uid="{00000000-0005-0000-0000-00005B000000}"/>
    <cellStyle name="40% - Accent5 2 3" xfId="671" xr:uid="{00000000-0005-0000-0000-000094000000}"/>
    <cellStyle name="40% - Accent5 2 3 2" xfId="672" xr:uid="{00000000-0005-0000-0000-000095000000}"/>
    <cellStyle name="40% - Accent5 2 3 2 2" xfId="7041" xr:uid="{FA94F485-2E65-463C-AACB-866C17B199AD}"/>
    <cellStyle name="40% - Accent5 2 3 2 2 2" xfId="10185" xr:uid="{05943D3F-C0A8-4704-8A60-57C5CD09FFF9}"/>
    <cellStyle name="40% - Accent5 2 3 2 2 2 2" xfId="37127" xr:uid="{05943D3F-C0A8-4704-8A60-57C5CD09FFF9}"/>
    <cellStyle name="40% - Accent5 2 3 2 2 2 3" xfId="29342" xr:uid="{00000000-0005-0000-0000-0000A3010000}"/>
    <cellStyle name="40% - Accent5 2 3 2 2 3" xfId="35270" xr:uid="{FA94F485-2E65-463C-AACB-866C17B199AD}"/>
    <cellStyle name="40% - Accent5 2 3 2 2 4" xfId="28492" xr:uid="{00000000-0005-0000-0000-000008020000}"/>
    <cellStyle name="40% - Accent5 2 3 2 3" xfId="7222" xr:uid="{ED5E982A-2707-4382-B911-7D74EFE16030}"/>
    <cellStyle name="40% - Accent5 2 3 2 3 2" xfId="9799" xr:uid="{8E80954B-A1DB-4A26-B661-B03FE356F514}"/>
    <cellStyle name="40% - Accent5 2 3 2 3 2 2" xfId="36760" xr:uid="{8E80954B-A1DB-4A26-B661-B03FE356F514}"/>
    <cellStyle name="40% - Accent5 2 3 2 3 2 3" xfId="32811" xr:uid="{8E80954B-A1DB-4A26-B661-B03FE356F514}"/>
    <cellStyle name="40% - Accent5 2 3 2 3 3" xfId="35376" xr:uid="{ED5E982A-2707-4382-B911-7D74EFE16030}"/>
    <cellStyle name="40% - Accent5 2 3 2 3 4" xfId="29074" xr:uid="{00000000-0005-0000-0000-0000A2010000}"/>
    <cellStyle name="40% - Accent5 2 3 2 4" xfId="7526" xr:uid="{86D657F4-348B-44B9-878D-A6F2659EB3EE}"/>
    <cellStyle name="40% - Accent5 2 3 2 4 2" xfId="35672" xr:uid="{86D657F4-348B-44B9-878D-A6F2659EB3EE}"/>
    <cellStyle name="40% - Accent5 2 3 2 4 3" xfId="31760" xr:uid="{86D657F4-348B-44B9-878D-A6F2659EB3EE}"/>
    <cellStyle name="40% - Accent5 2 3 2 5" xfId="9470" xr:uid="{09030F64-30A9-4509-9622-172E375D4882}"/>
    <cellStyle name="40% - Accent5 2 3 2 5 2" xfId="36465" xr:uid="{09030F64-30A9-4509-9622-172E375D4882}"/>
    <cellStyle name="40% - Accent5 2 3 2 5 3" xfId="32574" xr:uid="{09030F64-30A9-4509-9622-172E375D4882}"/>
    <cellStyle name="40% - Accent5 2 3 2 6" xfId="3426" xr:uid="{00000000-0005-0000-0000-000021020000}"/>
    <cellStyle name="40% - Accent5 2 3 2 6 2" xfId="33447" xr:uid="{00000000-0005-0000-0000-000021020000}"/>
    <cellStyle name="40% - Accent5 2 3 2 7" xfId="26881" xr:uid="{00000000-0005-0000-0000-00005A000000}"/>
    <cellStyle name="40% - Accent5 2 3 3" xfId="27825" xr:uid="{00000000-0005-0000-0000-000006020000}"/>
    <cellStyle name="40% - Accent5 2 3 4" xfId="16229" xr:uid="{00000000-0005-0000-0000-0000AD010000}"/>
    <cellStyle name="40% - Accent5 2 4" xfId="673" xr:uid="{00000000-0005-0000-0000-000096000000}"/>
    <cellStyle name="40% - Accent5 2 4 2" xfId="7042" xr:uid="{A4B195D4-AF3B-4AA9-998F-A9D1612DB971}"/>
    <cellStyle name="40% - Accent5 2 4 2 2" xfId="10186" xr:uid="{AEFA820F-BD94-42DF-9BC0-286385C74315}"/>
    <cellStyle name="40% - Accent5 2 4 2 2 2" xfId="37128" xr:uid="{AEFA820F-BD94-42DF-9BC0-286385C74315}"/>
    <cellStyle name="40% - Accent5 2 4 2 2 3" xfId="29343" xr:uid="{00000000-0005-0000-0000-0000A5010000}"/>
    <cellStyle name="40% - Accent5 2 4 2 3" xfId="35271" xr:uid="{A4B195D4-AF3B-4AA9-998F-A9D1612DB971}"/>
    <cellStyle name="40% - Accent5 2 4 2 4" xfId="28493" xr:uid="{00000000-0005-0000-0000-00000A020000}"/>
    <cellStyle name="40% - Accent5 2 4 3" xfId="7223" xr:uid="{9E2BE59F-00A6-41C4-BEF8-91AA5BA9D4EA}"/>
    <cellStyle name="40% - Accent5 2 4 3 2" xfId="9800" xr:uid="{E5BF7A82-9DEB-49E1-8C96-B9E9EFDE5000}"/>
    <cellStyle name="40% - Accent5 2 4 3 2 2" xfId="36761" xr:uid="{E5BF7A82-9DEB-49E1-8C96-B9E9EFDE5000}"/>
    <cellStyle name="40% - Accent5 2 4 3 2 3" xfId="32812" xr:uid="{E5BF7A82-9DEB-49E1-8C96-B9E9EFDE5000}"/>
    <cellStyle name="40% - Accent5 2 4 3 3" xfId="35377" xr:uid="{9E2BE59F-00A6-41C4-BEF8-91AA5BA9D4EA}"/>
    <cellStyle name="40% - Accent5 2 4 3 4" xfId="29075" xr:uid="{00000000-0005-0000-0000-0000A4010000}"/>
    <cellStyle name="40% - Accent5 2 4 4" xfId="7527" xr:uid="{EA8ED701-4D89-4189-BED4-8B8ED0E0806C}"/>
    <cellStyle name="40% - Accent5 2 4 4 2" xfId="35673" xr:uid="{EA8ED701-4D89-4189-BED4-8B8ED0E0806C}"/>
    <cellStyle name="40% - Accent5 2 4 4 3" xfId="27799" xr:uid="{00000000-0005-0000-0000-000009020000}"/>
    <cellStyle name="40% - Accent5 2 4 5" xfId="9471" xr:uid="{C019AD7C-4092-41ED-88AD-008B7017ED3B}"/>
    <cellStyle name="40% - Accent5 2 4 5 2" xfId="36466" xr:uid="{C019AD7C-4092-41ED-88AD-008B7017ED3B}"/>
    <cellStyle name="40% - Accent5 2 4 5 3" xfId="32575" xr:uid="{C019AD7C-4092-41ED-88AD-008B7017ED3B}"/>
    <cellStyle name="40% - Accent5 2 4 6" xfId="3427" xr:uid="{00000000-0005-0000-0000-000022020000}"/>
    <cellStyle name="40% - Accent5 2 4 6 2" xfId="33448" xr:uid="{00000000-0005-0000-0000-000022020000}"/>
    <cellStyle name="40% - Accent5 2 4 7" xfId="16239" xr:uid="{00000000-0005-0000-0000-00002E000000}"/>
    <cellStyle name="40% - Accent5 2 5" xfId="674" xr:uid="{00000000-0005-0000-0000-000097000000}"/>
    <cellStyle name="40% - Accent5 2 5 2" xfId="7043" xr:uid="{5DAB05D9-EEA2-4255-96A3-127959DA7B7A}"/>
    <cellStyle name="40% - Accent5 2 5 2 2" xfId="10187" xr:uid="{21B3ED22-4E30-4A26-A560-6BD62E88CF34}"/>
    <cellStyle name="40% - Accent5 2 5 2 2 2" xfId="37129" xr:uid="{21B3ED22-4E30-4A26-A560-6BD62E88CF34}"/>
    <cellStyle name="40% - Accent5 2 5 2 2 3" xfId="29344" xr:uid="{00000000-0005-0000-0000-0000A7010000}"/>
    <cellStyle name="40% - Accent5 2 5 2 3" xfId="35272" xr:uid="{5DAB05D9-EEA2-4255-96A3-127959DA7B7A}"/>
    <cellStyle name="40% - Accent5 2 5 2 4" xfId="28494" xr:uid="{00000000-0005-0000-0000-00000C020000}"/>
    <cellStyle name="40% - Accent5 2 5 3" xfId="7224" xr:uid="{9AF30BF6-F7E1-4585-A14F-01C9BBBB1C4C}"/>
    <cellStyle name="40% - Accent5 2 5 3 2" xfId="9801" xr:uid="{79E89617-E0E7-45F6-AE20-73E8ECA3A591}"/>
    <cellStyle name="40% - Accent5 2 5 3 2 2" xfId="36762" xr:uid="{79E89617-E0E7-45F6-AE20-73E8ECA3A591}"/>
    <cellStyle name="40% - Accent5 2 5 3 2 3" xfId="32813" xr:uid="{79E89617-E0E7-45F6-AE20-73E8ECA3A591}"/>
    <cellStyle name="40% - Accent5 2 5 3 3" xfId="35378" xr:uid="{9AF30BF6-F7E1-4585-A14F-01C9BBBB1C4C}"/>
    <cellStyle name="40% - Accent5 2 5 3 4" xfId="29076" xr:uid="{00000000-0005-0000-0000-0000A6010000}"/>
    <cellStyle name="40% - Accent5 2 5 4" xfId="7528" xr:uid="{C8B3EC12-3BF4-40B7-918B-19F62C1F289A}"/>
    <cellStyle name="40% - Accent5 2 5 4 2" xfId="35674" xr:uid="{C8B3EC12-3BF4-40B7-918B-19F62C1F289A}"/>
    <cellStyle name="40% - Accent5 2 5 4 3" xfId="27666" xr:uid="{00000000-0005-0000-0000-00000B020000}"/>
    <cellStyle name="40% - Accent5 2 5 5" xfId="9472" xr:uid="{00D3EA6A-83CE-4534-9DC9-4F3427B04E11}"/>
    <cellStyle name="40% - Accent5 2 5 5 2" xfId="36467" xr:uid="{00D3EA6A-83CE-4534-9DC9-4F3427B04E11}"/>
    <cellStyle name="40% - Accent5 2 5 5 3" xfId="32576" xr:uid="{00D3EA6A-83CE-4534-9DC9-4F3427B04E11}"/>
    <cellStyle name="40% - Accent5 2 5 6" xfId="3428" xr:uid="{00000000-0005-0000-0000-000023020000}"/>
    <cellStyle name="40% - Accent5 2 5 6 2" xfId="33449" xr:uid="{00000000-0005-0000-0000-000023020000}"/>
    <cellStyle name="40% - Accent5 2 5 7" xfId="26030" xr:uid="{00000000-0005-0000-0000-00004D000000}"/>
    <cellStyle name="40% - Accent5 2 6" xfId="2984" xr:uid="{00000000-0005-0000-0000-000098000000}"/>
    <cellStyle name="40% - Accent5 2 6 2" xfId="10318" xr:uid="{422F51A1-11D3-4F4C-A9DD-F2DD67034E92}"/>
    <cellStyle name="40% - Accent5 2 6 3" xfId="27548" xr:uid="{00000000-0005-0000-0000-00000D020000}"/>
    <cellStyle name="40% - Accent5 2 6 4" xfId="26543" xr:uid="{00000000-0005-0000-0000-00005A000000}"/>
    <cellStyle name="40% - Accent5 2 7" xfId="2869" xr:uid="{00000000-0005-0000-0000-000099000000}"/>
    <cellStyle name="40% - Accent5 2 7 2" xfId="10083" xr:uid="{E45A272E-E552-446F-A724-A3AC3316A715}"/>
    <cellStyle name="40% - Accent5 2 7 2 2" xfId="37025" xr:uid="{E45A272E-E552-446F-A724-A3AC3316A715}"/>
    <cellStyle name="40% - Accent5 2 7 2 3" xfId="29240" xr:uid="{00000000-0005-0000-0000-0000AA010000}"/>
    <cellStyle name="40% - Accent5 2 7 3" xfId="30171" xr:uid="{7141B5CB-9A56-4241-91CE-069744633E1C}"/>
    <cellStyle name="40% - Accent5 2 7 4" xfId="28401" xr:uid="{00000000-0005-0000-0000-00000F020000}"/>
    <cellStyle name="40% - Accent5 2 8" xfId="669" xr:uid="{00000000-0005-0000-0000-00009A000000}"/>
    <cellStyle name="40% - Accent5 2 8 2" xfId="30131" xr:uid="{AADEE7E3-4324-48BF-8EED-87914B712F22}"/>
    <cellStyle name="40% - Accent5 2 8 3" xfId="28927" xr:uid="{00000000-0005-0000-0000-00009C010000}"/>
    <cellStyle name="40% - Accent5 2 9" xfId="6740" xr:uid="{3C41ECC2-07DB-45CE-A0EE-B6B31FDEE1A9}"/>
    <cellStyle name="40% - Accent5 2 9 2" xfId="9601" xr:uid="{0A470357-AAA9-42C3-B165-5211216B5130}"/>
    <cellStyle name="40% - Accent5 2 9 2 2" xfId="36595" xr:uid="{0A470357-AAA9-42C3-B165-5211216B5130}"/>
    <cellStyle name="40% - Accent5 2 9 2 3" xfId="32703" xr:uid="{0A470357-AAA9-42C3-B165-5211216B5130}"/>
    <cellStyle name="40% - Accent5 2 9 3" xfId="35019" xr:uid="{3C41ECC2-07DB-45CE-A0EE-B6B31FDEE1A9}"/>
    <cellStyle name="40% - Accent5 2 9 4" xfId="27466" xr:uid="{00000000-0005-0000-0000-000001020000}"/>
    <cellStyle name="40% - Accent5 3" xfId="3059" xr:uid="{00000000-0005-0000-0000-00009B000000}"/>
    <cellStyle name="40% - Accent5 3 2" xfId="3293" xr:uid="{00000000-0005-0000-0000-00005D000000}"/>
    <cellStyle name="40% - Accent5 3 2 2" xfId="3356" xr:uid="{00000000-0005-0000-0000-000067000000}"/>
    <cellStyle name="40% - Accent5 3 2 2 2" xfId="7634" xr:uid="{A17F16E1-4B91-4197-AD77-3F379C4F1B40}"/>
    <cellStyle name="40% - Accent5 3 2 2 2 2" xfId="10386" xr:uid="{49CE05DA-8093-482E-8548-D5BDEC8ED37C}"/>
    <cellStyle name="40% - Accent5 3 2 2 2 2 2" xfId="37256" xr:uid="{49CE05DA-8093-482E-8548-D5BDEC8ED37C}"/>
    <cellStyle name="40% - Accent5 3 2 2 2 2 3" xfId="29467" xr:uid="{00000000-0005-0000-0000-0000AE010000}"/>
    <cellStyle name="40% - Accent5 3 2 2 2 3" xfId="35762" xr:uid="{A17F16E1-4B91-4197-AD77-3F379C4F1B40}"/>
    <cellStyle name="40% - Accent5 3 2 2 2 4" xfId="28635" xr:uid="{00000000-0005-0000-0000-000013020000}"/>
    <cellStyle name="40% - Accent5 3 2 2 3" xfId="9984" xr:uid="{274AA534-ED10-46D6-A14A-7490E794BB54}"/>
    <cellStyle name="40% - Accent5 3 2 2 3 2" xfId="36933" xr:uid="{274AA534-ED10-46D6-A14A-7490E794BB54}"/>
    <cellStyle name="40% - Accent5 3 2 2 3 3" xfId="29148" xr:uid="{00000000-0005-0000-0000-0000AD010000}"/>
    <cellStyle name="40% - Accent5 3 2 2 4" xfId="33381" xr:uid="{00000000-0005-0000-0000-000067000000}"/>
    <cellStyle name="40% - Accent5 3 2 2 5" xfId="26498" xr:uid="{00000000-0005-0000-0000-00005D000000}"/>
    <cellStyle name="40% - Accent5 3 2 3" xfId="7460" xr:uid="{5801D078-371C-4675-8B5F-0306E9A7DEF7}"/>
    <cellStyle name="40% - Accent5 3 2 3 2" xfId="10188" xr:uid="{055CD32D-A4FE-4C89-A770-DAA7237A3D5B}"/>
    <cellStyle name="40% - Accent5 3 2 3 2 2" xfId="37130" xr:uid="{055CD32D-A4FE-4C89-A770-DAA7237A3D5B}"/>
    <cellStyle name="40% - Accent5 3 2 3 2 3" xfId="29345" xr:uid="{00000000-0005-0000-0000-0000AF010000}"/>
    <cellStyle name="40% - Accent5 3 2 3 3" xfId="35606" xr:uid="{5801D078-371C-4675-8B5F-0306E9A7DEF7}"/>
    <cellStyle name="40% - Accent5 3 2 3 4" xfId="28495" xr:uid="{00000000-0005-0000-0000-000014020000}"/>
    <cellStyle name="40% - Accent5 3 2 4" xfId="9730" xr:uid="{BE2787A6-548A-4385-A54E-D00E2EE34A11}"/>
    <cellStyle name="40% - Accent5 3 2 4 2" xfId="36694" xr:uid="{BE2787A6-548A-4385-A54E-D00E2EE34A11}"/>
    <cellStyle name="40% - Accent5 3 2 4 3" xfId="29008" xr:uid="{00000000-0005-0000-0000-0000AC010000}"/>
    <cellStyle name="40% - Accent5 3 3" xfId="6763" xr:uid="{D46AEE2D-4158-47CC-8ED3-170D02910B04}"/>
    <cellStyle name="40% - Accent5 3 3 2" xfId="7584" xr:uid="{6AE55630-05B5-45D2-A04C-6E67F1E86669}"/>
    <cellStyle name="40% - Accent5 3 3 2 2" xfId="10351" xr:uid="{4A35C18F-9664-4895-AFE1-D3ABFE4F9B35}"/>
    <cellStyle name="40% - Accent5 3 3 2 2 2" xfId="37222" xr:uid="{4A35C18F-9664-4895-AFE1-D3ABFE4F9B35}"/>
    <cellStyle name="40% - Accent5 3 3 2 2 3" xfId="29433" xr:uid="{00000000-0005-0000-0000-0000B1010000}"/>
    <cellStyle name="40% - Accent5 3 3 2 3" xfId="35727" xr:uid="{6AE55630-05B5-45D2-A04C-6E67F1E86669}"/>
    <cellStyle name="40% - Accent5 3 3 2 4" xfId="26898" xr:uid="{00000000-0005-0000-0000-00005C000000}"/>
    <cellStyle name="40% - Accent5 3 3 3" xfId="9949" xr:uid="{CB573DAE-FD01-4F90-B9D8-F2C2737AB5E4}"/>
    <cellStyle name="40% - Accent5 3 3 3 2" xfId="36898" xr:uid="{CB573DAE-FD01-4F90-B9D8-F2C2737AB5E4}"/>
    <cellStyle name="40% - Accent5 3 3 3 3" xfId="29114" xr:uid="{00000000-0005-0000-0000-0000B0010000}"/>
    <cellStyle name="40% - Accent5 3 3 4" xfId="35036" xr:uid="{D46AEE2D-4158-47CC-8ED3-170D02910B04}"/>
    <cellStyle name="40% - Accent5 3 3 5" xfId="16228" xr:uid="{00000000-0005-0000-0000-0000AE010000}"/>
    <cellStyle name="40% - Accent5 3 4" xfId="6906" xr:uid="{DDEEB305-9222-46C9-BCB5-F5E20FAB9009}"/>
    <cellStyle name="40% - Accent5 3 4 2" xfId="10098" xr:uid="{C760E31B-FB8B-4E26-A233-101610FCD3F1}"/>
    <cellStyle name="40% - Accent5 3 4 2 2" xfId="37040" xr:uid="{C760E31B-FB8B-4E26-A233-101610FCD3F1}"/>
    <cellStyle name="40% - Accent5 3 4 2 3" xfId="29255" xr:uid="{00000000-0005-0000-0000-0000B2010000}"/>
    <cellStyle name="40% - Accent5 3 4 3" xfId="28416" xr:uid="{00000000-0005-0000-0000-000017020000}"/>
    <cellStyle name="40% - Accent5 3 4 4" xfId="35139" xr:uid="{DDEEB305-9222-46C9-BCB5-F5E20FAB9009}"/>
    <cellStyle name="40% - Accent5 3 4 5" xfId="26099" xr:uid="{00000000-0005-0000-0000-00004E000000}"/>
    <cellStyle name="40% - Accent5 3 5" xfId="7275" xr:uid="{DD317EDF-2586-4E84-B82D-1BF259199277}"/>
    <cellStyle name="40% - Accent5 3 5 2" xfId="9627" xr:uid="{F54151F4-664E-4D12-80C1-DAEA3E2960C7}"/>
    <cellStyle name="40% - Accent5 3 5 2 2" xfId="36618" xr:uid="{F54151F4-664E-4D12-80C1-DAEA3E2960C7}"/>
    <cellStyle name="40% - Accent5 3 5 2 3" xfId="32719" xr:uid="{F54151F4-664E-4D12-80C1-DAEA3E2960C7}"/>
    <cellStyle name="40% - Accent5 3 5 3" xfId="35428" xr:uid="{DD317EDF-2586-4E84-B82D-1BF259199277}"/>
    <cellStyle name="40% - Accent5 3 5 4" xfId="26526" xr:uid="{00000000-0005-0000-0000-00005C000000}"/>
    <cellStyle name="40% - Accent5 3 6" xfId="7381" xr:uid="{0BFC6BEF-50A3-4BAC-B4C2-17D189496A51}"/>
    <cellStyle name="40% - Accent5 3 6 2" xfId="35527" xr:uid="{0BFC6BEF-50A3-4BAC-B4C2-17D189496A51}"/>
    <cellStyle name="40% - Accent5 3 6 3" xfId="27836" xr:uid="{00000000-0005-0000-0000-000010020000}"/>
    <cellStyle name="40% - Accent5 3 7" xfId="9327" xr:uid="{F6FE0B74-4474-48F1-933B-BC064DEC8935}"/>
    <cellStyle name="40% - Accent5 3 7 2" xfId="36366" xr:uid="{F6FE0B74-4474-48F1-933B-BC064DEC8935}"/>
    <cellStyle name="40% - Accent5 3 7 3" xfId="32455" xr:uid="{F6FE0B74-4474-48F1-933B-BC064DEC8935}"/>
    <cellStyle name="40% - Accent5 3 8" xfId="3195" xr:uid="{00000000-0005-0000-0000-00005C000000}"/>
    <cellStyle name="40% - Accent5 3 8 2" xfId="33300" xr:uid="{00000000-0005-0000-0000-00005C000000}"/>
    <cellStyle name="40% - Accent5 3 9" xfId="10814" xr:uid="{00000000-0005-0000-0000-0000AE010000}"/>
    <cellStyle name="40% - Accent5 4" xfId="3080" xr:uid="{00000000-0005-0000-0000-00009C000000}"/>
    <cellStyle name="40% - Accent5 4 2" xfId="7295" xr:uid="{C3D84047-2AEA-4D69-939E-5BD61CF9512D}"/>
    <cellStyle name="40% - Accent5 4 2 2" xfId="10288" xr:uid="{DFFA9A96-2DB5-49AC-AB60-D0ED4A5318B4}"/>
    <cellStyle name="40% - Accent5 4 2 2 2" xfId="28790" xr:uid="{00000000-0005-0000-0000-00001A020000}"/>
    <cellStyle name="40% - Accent5 4 2 2 3" xfId="26915" xr:uid="{00000000-0005-0000-0000-00005E000000}"/>
    <cellStyle name="40% - Accent5 4 2 3" xfId="35448" xr:uid="{C3D84047-2AEA-4D69-939E-5BD61CF9512D}"/>
    <cellStyle name="40% - Accent5 4 3" xfId="7545" xr:uid="{6C8E6772-3D26-4CDB-BDBB-9A8A424D72E1}"/>
    <cellStyle name="40% - Accent5 4 3 2" xfId="9697" xr:uid="{C095BF12-83A9-49A3-B43D-14199F33E905}"/>
    <cellStyle name="40% - Accent5 4 3 3" xfId="31774" xr:uid="{6C8E6772-3D26-4CDB-BDBB-9A8A424D72E1}"/>
    <cellStyle name="40% - Accent5 4 3 4" xfId="35691" xr:uid="{6C8E6772-3D26-4CDB-BDBB-9A8A424D72E1}"/>
    <cellStyle name="40% - Accent5 4 3 5" xfId="18543" xr:uid="{00000000-0005-0000-0000-000031000000}"/>
    <cellStyle name="40% - Accent5 4 4" xfId="9579" xr:uid="{4EF96F19-8C7C-43D4-8B25-546CC3643271}"/>
    <cellStyle name="40% - Accent5 4 4 2" xfId="28751" xr:uid="{00000000-0005-0000-0000-00001C020000}"/>
    <cellStyle name="40% - Accent5 4 4 3" xfId="32683" xr:uid="{4EF96F19-8C7C-43D4-8B25-546CC3643271}"/>
    <cellStyle name="40% - Accent5 4 4 4" xfId="36574" xr:uid="{4EF96F19-8C7C-43D4-8B25-546CC3643271}"/>
    <cellStyle name="40% - Accent5 4 4 5" xfId="26164" xr:uid="{00000000-0005-0000-0000-00004F000000}"/>
    <cellStyle name="40% - Accent5 4 5" xfId="3154" xr:uid="{00000000-0005-0000-0000-00005E000000}"/>
    <cellStyle name="40% - Accent5 4 5 2" xfId="27717" xr:uid="{00000000-0005-0000-0000-000018020000}"/>
    <cellStyle name="40% - Accent5 4 5 3" xfId="26481" xr:uid="{00000000-0005-0000-0000-00005E000000}"/>
    <cellStyle name="40% - Accent5 4 6" xfId="10909" xr:uid="{00000000-0005-0000-0000-0000AF010000}"/>
    <cellStyle name="40% - Accent5 5" xfId="348" xr:uid="{00000000-0005-0000-0000-00009D000000}"/>
    <cellStyle name="40% - Accent5 5 10" xfId="11021" xr:uid="{00000000-0005-0000-0000-0000B0010000}"/>
    <cellStyle name="40% - Accent5 5 2" xfId="10305" xr:uid="{09E0D3EC-CDD6-4048-AA2A-7BE816A15DF3}"/>
    <cellStyle name="40% - Accent5 5 2 2" xfId="11629" xr:uid="{00000000-0005-0000-0000-0000B2010000}"/>
    <cellStyle name="40% - Accent5 5 2 2 2" xfId="12951" xr:uid="{00000000-0005-0000-0000-0000B3010000}"/>
    <cellStyle name="40% - Accent5 5 2 2 2 2" xfId="15369" xr:uid="{00000000-0005-0000-0000-0000B3010000}"/>
    <cellStyle name="40% - Accent5 5 2 2 2 2 2" xfId="19728" xr:uid="{00000000-0005-0000-0000-0000B3010000}"/>
    <cellStyle name="40% - Accent5 5 2 2 2 3" xfId="17924" xr:uid="{00000000-0005-0000-0000-0000B3010000}"/>
    <cellStyle name="40% - Accent5 5 2 2 3" xfId="14678" xr:uid="{00000000-0005-0000-0000-0000B2010000}"/>
    <cellStyle name="40% - Accent5 5 2 2 3 2" xfId="19157" xr:uid="{00000000-0005-0000-0000-0000B2010000}"/>
    <cellStyle name="40% - Accent5 5 2 2 4" xfId="16873" xr:uid="{00000000-0005-0000-0000-0000B2010000}"/>
    <cellStyle name="40% - Accent5 5 2 2 5" xfId="28815" xr:uid="{00000000-0005-0000-0000-00001F020000}"/>
    <cellStyle name="40% - Accent5 5 2 3" xfId="12783" xr:uid="{00000000-0005-0000-0000-0000B4010000}"/>
    <cellStyle name="40% - Accent5 5 2 3 2" xfId="15201" xr:uid="{00000000-0005-0000-0000-0000B4010000}"/>
    <cellStyle name="40% - Accent5 5 2 3 2 2" xfId="19560" xr:uid="{00000000-0005-0000-0000-0000B4010000}"/>
    <cellStyle name="40% - Accent5 5 2 3 3" xfId="17756" xr:uid="{00000000-0005-0000-0000-0000B4010000}"/>
    <cellStyle name="40% - Accent5 5 2 4" xfId="14504" xr:uid="{00000000-0005-0000-0000-0000B1010000}"/>
    <cellStyle name="40% - Accent5 5 2 4 2" xfId="18986" xr:uid="{00000000-0005-0000-0000-0000B1010000}"/>
    <cellStyle name="40% - Accent5 5 2 5" xfId="16701" xr:uid="{00000000-0005-0000-0000-0000B1010000}"/>
    <cellStyle name="40% - Accent5 5 2 6" xfId="26930" xr:uid="{00000000-0005-0000-0000-00005F000000}"/>
    <cellStyle name="40% - Accent5 5 2 7" xfId="28591" xr:uid="{00000000-0005-0000-0000-00001E020000}"/>
    <cellStyle name="40% - Accent5 5 2 8" xfId="11441" xr:uid="{00000000-0005-0000-0000-0000B1010000}"/>
    <cellStyle name="40% - Accent5 5 3" xfId="11552" xr:uid="{00000000-0005-0000-0000-0000B5010000}"/>
    <cellStyle name="40% - Accent5 5 3 2" xfId="12875" xr:uid="{00000000-0005-0000-0000-0000B6010000}"/>
    <cellStyle name="40% - Accent5 5 3 2 2" xfId="15293" xr:uid="{00000000-0005-0000-0000-0000B6010000}"/>
    <cellStyle name="40% - Accent5 5 3 2 2 2" xfId="19652" xr:uid="{00000000-0005-0000-0000-0000B6010000}"/>
    <cellStyle name="40% - Accent5 5 3 2 3" xfId="17848" xr:uid="{00000000-0005-0000-0000-0000B6010000}"/>
    <cellStyle name="40% - Accent5 5 3 3" xfId="14602" xr:uid="{00000000-0005-0000-0000-0000B5010000}"/>
    <cellStyle name="40% - Accent5 5 3 3 2" xfId="19081" xr:uid="{00000000-0005-0000-0000-0000B5010000}"/>
    <cellStyle name="40% - Accent5 5 3 4" xfId="16797" xr:uid="{00000000-0005-0000-0000-0000B5010000}"/>
    <cellStyle name="40% - Accent5 5 3 5" xfId="28853" xr:uid="{00000000-0005-0000-0000-000020020000}"/>
    <cellStyle name="40% - Accent5 5 4" xfId="12628" xr:uid="{00000000-0005-0000-0000-0000B7010000}"/>
    <cellStyle name="40% - Accent5 5 4 2" xfId="15048" xr:uid="{00000000-0005-0000-0000-0000B7010000}"/>
    <cellStyle name="40% - Accent5 5 4 2 2" xfId="19407" xr:uid="{00000000-0005-0000-0000-0000B7010000}"/>
    <cellStyle name="40% - Accent5 5 4 3" xfId="17604" xr:uid="{00000000-0005-0000-0000-0000B7010000}"/>
    <cellStyle name="40% - Accent5 5 4 4" xfId="28774" xr:uid="{00000000-0005-0000-0000-000021020000}"/>
    <cellStyle name="40% - Accent5 5 5" xfId="13341" xr:uid="{00000000-0005-0000-0000-00002B000000}"/>
    <cellStyle name="40% - Accent5 5 6" xfId="14307" xr:uid="{00000000-0005-0000-0000-0000B0010000}"/>
    <cellStyle name="40% - Accent5 5 6 2" xfId="18841" xr:uid="{00000000-0005-0000-0000-0000B0010000}"/>
    <cellStyle name="40% - Accent5 5 7" xfId="16413" xr:uid="{00000000-0005-0000-0000-0000B0010000}"/>
    <cellStyle name="40% - Accent5 5 8" xfId="26010" xr:uid="{00000000-0005-0000-0000-000050000000}"/>
    <cellStyle name="40% - Accent5 5 9" xfId="26466" xr:uid="{00000000-0005-0000-0000-00005F000000}"/>
    <cellStyle name="40% - Accent5 6" xfId="3324" xr:uid="{00000000-0005-0000-0000-00006A000000}"/>
    <cellStyle name="40% - Accent5 6 10" xfId="11055" xr:uid="{00000000-0005-0000-0000-0000B8010000}"/>
    <cellStyle name="40% - Accent5 6 2" xfId="6807" xr:uid="{BEC299FF-7651-4263-99A6-7BE64895F516}"/>
    <cellStyle name="40% - Accent5 6 2 2" xfId="7619" xr:uid="{ABA04732-9CC9-4D6A-BBCD-D3C5271ED70B}"/>
    <cellStyle name="40% - Accent5 6 2 2 2" xfId="12964" xr:uid="{00000000-0005-0000-0000-0000BB010000}"/>
    <cellStyle name="40% - Accent5 6 2 2 2 2" xfId="15382" xr:uid="{00000000-0005-0000-0000-0000BB010000}"/>
    <cellStyle name="40% - Accent5 6 2 2 2 2 2" xfId="19741" xr:uid="{00000000-0005-0000-0000-0000BB010000}"/>
    <cellStyle name="40% - Accent5 6 2 2 2 3" xfId="17937" xr:uid="{00000000-0005-0000-0000-0000BB010000}"/>
    <cellStyle name="40% - Accent5 6 2 2 3" xfId="14691" xr:uid="{00000000-0005-0000-0000-0000BA010000}"/>
    <cellStyle name="40% - Accent5 6 2 2 3 2" xfId="19170" xr:uid="{00000000-0005-0000-0000-0000BA010000}"/>
    <cellStyle name="40% - Accent5 6 2 2 4" xfId="16886" xr:uid="{00000000-0005-0000-0000-0000BA010000}"/>
    <cellStyle name="40% - Accent5 6 2 2 5" xfId="28867" xr:uid="{00000000-0005-0000-0000-000024020000}"/>
    <cellStyle name="40% - Accent5 6 2 2 6" xfId="11642" xr:uid="{00000000-0005-0000-0000-0000BA010000}"/>
    <cellStyle name="40% - Accent5 6 2 3" xfId="12796" xr:uid="{00000000-0005-0000-0000-0000BC010000}"/>
    <cellStyle name="40% - Accent5 6 2 3 2" xfId="15214" xr:uid="{00000000-0005-0000-0000-0000BC010000}"/>
    <cellStyle name="40% - Accent5 6 2 3 2 2" xfId="19573" xr:uid="{00000000-0005-0000-0000-0000BC010000}"/>
    <cellStyle name="40% - Accent5 6 2 3 3" xfId="17769" xr:uid="{00000000-0005-0000-0000-0000BC010000}"/>
    <cellStyle name="40% - Accent5 6 2 4" xfId="14517" xr:uid="{00000000-0005-0000-0000-0000B9010000}"/>
    <cellStyle name="40% - Accent5 6 2 4 2" xfId="18999" xr:uid="{00000000-0005-0000-0000-0000B9010000}"/>
    <cellStyle name="40% - Accent5 6 2 5" xfId="16714" xr:uid="{00000000-0005-0000-0000-0000B9010000}"/>
    <cellStyle name="40% - Accent5 6 2 6" xfId="26944" xr:uid="{00000000-0005-0000-0000-000060000000}"/>
    <cellStyle name="40% - Accent5 6 2 7" xfId="28291" xr:uid="{00000000-0005-0000-0000-000023020000}"/>
    <cellStyle name="40% - Accent5 6 2 8" xfId="35075" xr:uid="{BEC299FF-7651-4263-99A6-7BE64895F516}"/>
    <cellStyle name="40% - Accent5 6 2 9" xfId="11454" xr:uid="{00000000-0005-0000-0000-0000B9010000}"/>
    <cellStyle name="40% - Accent5 6 3" xfId="6951" xr:uid="{7521DAD5-FA57-4C6F-ADB6-012BE6A15203}"/>
    <cellStyle name="40% - Accent5 6 3 2" xfId="10437" xr:uid="{DEF7C7C9-18C5-4365-B003-E5327A546CC9}"/>
    <cellStyle name="40% - Accent5 6 3 2 2" xfId="15306" xr:uid="{00000000-0005-0000-0000-0000BE010000}"/>
    <cellStyle name="40% - Accent5 6 3 2 2 2" xfId="19665" xr:uid="{00000000-0005-0000-0000-0000BE010000}"/>
    <cellStyle name="40% - Accent5 6 3 2 2 3" xfId="29517" xr:uid="{00000000-0005-0000-0000-0000BA010000}"/>
    <cellStyle name="40% - Accent5 6 3 2 3" xfId="17861" xr:uid="{00000000-0005-0000-0000-0000BE010000}"/>
    <cellStyle name="40% - Accent5 6 3 2 4" xfId="28685" xr:uid="{00000000-0005-0000-0000-000026020000}"/>
    <cellStyle name="40% - Accent5 6 3 2 5" xfId="37306" xr:uid="{DEF7C7C9-18C5-4365-B003-E5327A546CC9}"/>
    <cellStyle name="40% - Accent5 6 3 2 6" xfId="12888" xr:uid="{00000000-0005-0000-0000-0000BE010000}"/>
    <cellStyle name="40% - Accent5 6 3 3" xfId="10033" xr:uid="{B79243F9-BB9B-44CB-B709-A1DA38F335FE}"/>
    <cellStyle name="40% - Accent5 6 3 3 2" xfId="19094" xr:uid="{00000000-0005-0000-0000-0000BD010000}"/>
    <cellStyle name="40% - Accent5 6 3 3 3" xfId="29198" xr:uid="{00000000-0005-0000-0000-0000B9010000}"/>
    <cellStyle name="40% - Accent5 6 3 3 4" xfId="36982" xr:uid="{B79243F9-BB9B-44CB-B709-A1DA38F335FE}"/>
    <cellStyle name="40% - Accent5 6 3 3 5" xfId="14615" xr:uid="{00000000-0005-0000-0000-0000BD010000}"/>
    <cellStyle name="40% - Accent5 6 3 4" xfId="16810" xr:uid="{00000000-0005-0000-0000-0000BD010000}"/>
    <cellStyle name="40% - Accent5 6 3 5" xfId="28343" xr:uid="{00000000-0005-0000-0000-000025020000}"/>
    <cellStyle name="40% - Accent5 6 3 6" xfId="35184" xr:uid="{7521DAD5-FA57-4C6F-ADB6-012BE6A15203}"/>
    <cellStyle name="40% - Accent5 6 3 7" xfId="11565" xr:uid="{00000000-0005-0000-0000-0000BD010000}"/>
    <cellStyle name="40% - Accent5 6 4" xfId="7427" xr:uid="{50C4B3E3-5D82-47A2-8018-1674276AA2BF}"/>
    <cellStyle name="40% - Accent5 6 4 2" xfId="10275" xr:uid="{4AF16C7D-682B-4320-A341-4B4B8E8F1FCD}"/>
    <cellStyle name="40% - Accent5 6 4 2 2" xfId="19421" xr:uid="{00000000-0005-0000-0000-0000BF010000}"/>
    <cellStyle name="40% - Accent5 6 4 2 3" xfId="29406" xr:uid="{00000000-0005-0000-0000-0000BB010000}"/>
    <cellStyle name="40% - Accent5 6 4 2 4" xfId="37194" xr:uid="{4AF16C7D-682B-4320-A341-4B4B8E8F1FCD}"/>
    <cellStyle name="40% - Accent5 6 4 2 5" xfId="15062" xr:uid="{00000000-0005-0000-0000-0000BF010000}"/>
    <cellStyle name="40% - Accent5 6 4 3" xfId="17618" xr:uid="{00000000-0005-0000-0000-0000BF010000}"/>
    <cellStyle name="40% - Accent5 6 4 4" xfId="28576" xr:uid="{00000000-0005-0000-0000-000027020000}"/>
    <cellStyle name="40% - Accent5 6 4 5" xfId="35573" xr:uid="{50C4B3E3-5D82-47A2-8018-1674276AA2BF}"/>
    <cellStyle name="40% - Accent5 6 4 6" xfId="12642" xr:uid="{00000000-0005-0000-0000-0000BF010000}"/>
    <cellStyle name="40% - Accent5 6 5" xfId="9677" xr:uid="{4283900C-40D5-41DF-A699-2903477AEE1D}"/>
    <cellStyle name="40% - Accent5 6 5 2" xfId="18854" xr:uid="{00000000-0005-0000-0000-0000B8010000}"/>
    <cellStyle name="40% - Accent5 6 5 3" xfId="28829" xr:uid="{00000000-0005-0000-0000-000028020000}"/>
    <cellStyle name="40% - Accent5 6 5 4" xfId="32756" xr:uid="{4283900C-40D5-41DF-A699-2903477AEE1D}"/>
    <cellStyle name="40% - Accent5 6 5 5" xfId="36663" xr:uid="{4283900C-40D5-41DF-A699-2903477AEE1D}"/>
    <cellStyle name="40% - Accent5 6 5 6" xfId="14321" xr:uid="{00000000-0005-0000-0000-0000B8010000}"/>
    <cellStyle name="40% - Accent5 6 6" xfId="4215" xr:uid="{2F8349BC-75F3-489D-A6F4-85EF7EAF39A8}"/>
    <cellStyle name="40% - Accent5 6 6 2" xfId="28977" xr:uid="{00000000-0005-0000-0000-0000B7010000}"/>
    <cellStyle name="40% - Accent5 6 6 3" xfId="30398" xr:uid="{2F8349BC-75F3-489D-A6F4-85EF7EAF39A8}"/>
    <cellStyle name="40% - Accent5 6 6 4" xfId="16435" xr:uid="{00000000-0005-0000-0000-0000B8010000}"/>
    <cellStyle name="40% - Accent5 6 7" xfId="26451" xr:uid="{00000000-0005-0000-0000-000060000000}"/>
    <cellStyle name="40% - Accent5 6 8" xfId="26778" xr:uid="{00000000-0005-0000-0000-0000BC060000}"/>
    <cellStyle name="40% - Accent5 6 9" xfId="33350" xr:uid="{00000000-0005-0000-0000-00006A000000}"/>
    <cellStyle name="40% - Accent5 7" xfId="4229" xr:uid="{CE70F6AE-87FC-49DC-9883-9F98693BBF9E}"/>
    <cellStyle name="40% - Accent5 7 2" xfId="10452" xr:uid="{B7C7784C-FF7E-4774-8A7A-BC5575F8FD9D}"/>
    <cellStyle name="40% - Accent5 7 2 2" xfId="11655" xr:uid="{00000000-0005-0000-0000-0000C2010000}"/>
    <cellStyle name="40% - Accent5 7 2 2 2" xfId="12977" xr:uid="{00000000-0005-0000-0000-0000C3010000}"/>
    <cellStyle name="40% - Accent5 7 2 2 2 2" xfId="15395" xr:uid="{00000000-0005-0000-0000-0000C3010000}"/>
    <cellStyle name="40% - Accent5 7 2 2 2 2 2" xfId="19754" xr:uid="{00000000-0005-0000-0000-0000C3010000}"/>
    <cellStyle name="40% - Accent5 7 2 2 2 3" xfId="17950" xr:uid="{00000000-0005-0000-0000-0000C3010000}"/>
    <cellStyle name="40% - Accent5 7 2 2 3" xfId="14704" xr:uid="{00000000-0005-0000-0000-0000C2010000}"/>
    <cellStyle name="40% - Accent5 7 2 2 3 2" xfId="19183" xr:uid="{00000000-0005-0000-0000-0000C2010000}"/>
    <cellStyle name="40% - Accent5 7 2 2 4" xfId="16899" xr:uid="{00000000-0005-0000-0000-0000C2010000}"/>
    <cellStyle name="40% - Accent5 7 2 3" xfId="12809" xr:uid="{00000000-0005-0000-0000-0000C4010000}"/>
    <cellStyle name="40% - Accent5 7 2 3 2" xfId="15227" xr:uid="{00000000-0005-0000-0000-0000C4010000}"/>
    <cellStyle name="40% - Accent5 7 2 3 2 2" xfId="19586" xr:uid="{00000000-0005-0000-0000-0000C4010000}"/>
    <cellStyle name="40% - Accent5 7 2 3 3" xfId="17782" xr:uid="{00000000-0005-0000-0000-0000C4010000}"/>
    <cellStyle name="40% - Accent5 7 2 4" xfId="14530" xr:uid="{00000000-0005-0000-0000-0000C1010000}"/>
    <cellStyle name="40% - Accent5 7 2 4 2" xfId="19012" xr:uid="{00000000-0005-0000-0000-0000C1010000}"/>
    <cellStyle name="40% - Accent5 7 2 5" xfId="16727" xr:uid="{00000000-0005-0000-0000-0000C1010000}"/>
    <cellStyle name="40% - Accent5 7 2 6" xfId="28699" xr:uid="{00000000-0005-0000-0000-00002A020000}"/>
    <cellStyle name="40% - Accent5 7 2 7" xfId="11467" xr:uid="{00000000-0005-0000-0000-0000C1010000}"/>
    <cellStyle name="40% - Accent5 7 3" xfId="11578" xr:uid="{00000000-0005-0000-0000-0000C5010000}"/>
    <cellStyle name="40% - Accent5 7 3 2" xfId="12901" xr:uid="{00000000-0005-0000-0000-0000C6010000}"/>
    <cellStyle name="40% - Accent5 7 3 2 2" xfId="15319" xr:uid="{00000000-0005-0000-0000-0000C6010000}"/>
    <cellStyle name="40% - Accent5 7 3 2 2 2" xfId="19678" xr:uid="{00000000-0005-0000-0000-0000C6010000}"/>
    <cellStyle name="40% - Accent5 7 3 2 3" xfId="17874" xr:uid="{00000000-0005-0000-0000-0000C6010000}"/>
    <cellStyle name="40% - Accent5 7 3 3" xfId="14628" xr:uid="{00000000-0005-0000-0000-0000C5010000}"/>
    <cellStyle name="40% - Accent5 7 3 3 2" xfId="19107" xr:uid="{00000000-0005-0000-0000-0000C5010000}"/>
    <cellStyle name="40% - Accent5 7 3 4" xfId="16823" xr:uid="{00000000-0005-0000-0000-0000C5010000}"/>
    <cellStyle name="40% - Accent5 7 3 5" xfId="28884" xr:uid="{00000000-0005-0000-0000-00002B020000}"/>
    <cellStyle name="40% - Accent5 7 4" xfId="12657" xr:uid="{00000000-0005-0000-0000-0000C7010000}"/>
    <cellStyle name="40% - Accent5 7 4 2" xfId="15077" xr:uid="{00000000-0005-0000-0000-0000C7010000}"/>
    <cellStyle name="40% - Accent5 7 4 2 2" xfId="19436" xr:uid="{00000000-0005-0000-0000-0000C7010000}"/>
    <cellStyle name="40% - Accent5 7 4 3" xfId="17633" xr:uid="{00000000-0005-0000-0000-0000C7010000}"/>
    <cellStyle name="40% - Accent5 7 5" xfId="14335" xr:uid="{00000000-0005-0000-0000-0000C0010000}"/>
    <cellStyle name="40% - Accent5 7 5 2" xfId="18867" xr:uid="{00000000-0005-0000-0000-0000C0010000}"/>
    <cellStyle name="40% - Accent5 7 6" xfId="16455" xr:uid="{00000000-0005-0000-0000-0000C0010000}"/>
    <cellStyle name="40% - Accent5 7 7" xfId="26437" xr:uid="{00000000-0005-0000-0000-000061000000}"/>
    <cellStyle name="40% - Accent5 7 8" xfId="28359" xr:uid="{00000000-0005-0000-0000-000029020000}"/>
    <cellStyle name="40% - Accent5 7 9" xfId="11087" xr:uid="{00000000-0005-0000-0000-0000C0010000}"/>
    <cellStyle name="40% - Accent5 8" xfId="4243" xr:uid="{83D2B659-3CED-432E-9565-C683F5922750}"/>
    <cellStyle name="40% - Accent5 8 2" xfId="11403" xr:uid="{00000000-0005-0000-0000-0000C9010000}"/>
    <cellStyle name="40% - Accent5 8 2 2" xfId="11599" xr:uid="{00000000-0005-0000-0000-0000CA010000}"/>
    <cellStyle name="40% - Accent5 8 2 2 2" xfId="12921" xr:uid="{00000000-0005-0000-0000-0000CB010000}"/>
    <cellStyle name="40% - Accent5 8 2 2 2 2" xfId="15339" xr:uid="{00000000-0005-0000-0000-0000CB010000}"/>
    <cellStyle name="40% - Accent5 8 2 2 2 2 2" xfId="19698" xr:uid="{00000000-0005-0000-0000-0000CB010000}"/>
    <cellStyle name="40% - Accent5 8 2 2 2 3" xfId="17894" xr:uid="{00000000-0005-0000-0000-0000CB010000}"/>
    <cellStyle name="40% - Accent5 8 2 2 3" xfId="14648" xr:uid="{00000000-0005-0000-0000-0000CA010000}"/>
    <cellStyle name="40% - Accent5 8 2 2 3 2" xfId="19127" xr:uid="{00000000-0005-0000-0000-0000CA010000}"/>
    <cellStyle name="40% - Accent5 8 2 2 4" xfId="16843" xr:uid="{00000000-0005-0000-0000-0000CA010000}"/>
    <cellStyle name="40% - Accent5 8 2 3" xfId="12753" xr:uid="{00000000-0005-0000-0000-0000CC010000}"/>
    <cellStyle name="40% - Accent5 8 2 3 2" xfId="15171" xr:uid="{00000000-0005-0000-0000-0000CC010000}"/>
    <cellStyle name="40% - Accent5 8 2 3 2 2" xfId="19530" xr:uid="{00000000-0005-0000-0000-0000CC010000}"/>
    <cellStyle name="40% - Accent5 8 2 3 3" xfId="17726" xr:uid="{00000000-0005-0000-0000-0000CC010000}"/>
    <cellStyle name="40% - Accent5 8 2 4" xfId="14472" xr:uid="{00000000-0005-0000-0000-0000C9010000}"/>
    <cellStyle name="40% - Accent5 8 2 4 2" xfId="18956" xr:uid="{00000000-0005-0000-0000-0000C9010000}"/>
    <cellStyle name="40% - Accent5 8 2 5" xfId="16665" xr:uid="{00000000-0005-0000-0000-0000C9010000}"/>
    <cellStyle name="40% - Accent5 8 3" xfId="11519" xr:uid="{00000000-0005-0000-0000-0000CD010000}"/>
    <cellStyle name="40% - Accent5 8 3 2" xfId="12842" xr:uid="{00000000-0005-0000-0000-0000CE010000}"/>
    <cellStyle name="40% - Accent5 8 3 2 2" xfId="15260" xr:uid="{00000000-0005-0000-0000-0000CE010000}"/>
    <cellStyle name="40% - Accent5 8 3 2 2 2" xfId="19619" xr:uid="{00000000-0005-0000-0000-0000CE010000}"/>
    <cellStyle name="40% - Accent5 8 3 2 3" xfId="17815" xr:uid="{00000000-0005-0000-0000-0000CE010000}"/>
    <cellStyle name="40% - Accent5 8 3 3" xfId="14569" xr:uid="{00000000-0005-0000-0000-0000CD010000}"/>
    <cellStyle name="40% - Accent5 8 3 3 2" xfId="19048" xr:uid="{00000000-0005-0000-0000-0000CD010000}"/>
    <cellStyle name="40% - Accent5 8 3 4" xfId="16764" xr:uid="{00000000-0005-0000-0000-0000CD010000}"/>
    <cellStyle name="40% - Accent5 8 4" xfId="12559" xr:uid="{00000000-0005-0000-0000-0000CF010000}"/>
    <cellStyle name="40% - Accent5 8 4 2" xfId="14982" xr:uid="{00000000-0005-0000-0000-0000CF010000}"/>
    <cellStyle name="40% - Accent5 8 4 2 2" xfId="19341" xr:uid="{00000000-0005-0000-0000-0000CF010000}"/>
    <cellStyle name="40% - Accent5 8 4 3" xfId="17538" xr:uid="{00000000-0005-0000-0000-0000CF010000}"/>
    <cellStyle name="40% - Accent5 8 5" xfId="14188" xr:uid="{00000000-0005-0000-0000-0000C8010000}"/>
    <cellStyle name="40% - Accent5 8 5 2" xfId="18782" xr:uid="{00000000-0005-0000-0000-0000C8010000}"/>
    <cellStyle name="40% - Accent5 8 6" xfId="16193" xr:uid="{00000000-0005-0000-0000-0000C8010000}"/>
    <cellStyle name="40% - Accent5 8 7" xfId="26595" xr:uid="{00000000-0005-0000-0000-000062000000}"/>
    <cellStyle name="40% - Accent5 8 8" xfId="10787" xr:uid="{00000000-0005-0000-0000-0000C8010000}"/>
    <cellStyle name="40% - Accent5 9" xfId="4265" xr:uid="{CD88F27D-47AA-4A37-A791-60CC9FD350AE}"/>
    <cellStyle name="40% - Accent5 9 2" xfId="4282" xr:uid="{E3130D44-7041-466F-A3AB-2BAEA5577CB7}"/>
    <cellStyle name="40% - Accent5 9 2 2" xfId="19956" xr:uid="{00000000-0005-0000-0000-0000D0010000}"/>
    <cellStyle name="40% - Accent5 9 2 3" xfId="30435" xr:uid="{E3130D44-7041-466F-A3AB-2BAEA5577CB7}"/>
    <cellStyle name="40% - Accent5 9 2 4" xfId="15597" xr:uid="{00000000-0005-0000-0000-0000D0010000}"/>
    <cellStyle name="40% - Accent5 9 3" xfId="18155" xr:uid="{00000000-0005-0000-0000-0000D0010000}"/>
    <cellStyle name="40% - Accent5 9 4" xfId="28556" xr:uid="{00000000-0005-0000-0000-00002D020000}"/>
    <cellStyle name="40% - Accent5 9 5" xfId="30419" xr:uid="{CD88F27D-47AA-4A37-A791-60CC9FD350AE}"/>
    <cellStyle name="40% - Accent5 9 6" xfId="33960" xr:uid="{CD88F27D-47AA-4A37-A791-60CC9FD350AE}"/>
    <cellStyle name="40% - Accent5 9 7" xfId="13203" xr:uid="{00000000-0005-0000-0000-0000D0010000}"/>
    <cellStyle name="40% - Accent6" xfId="3124" builtinId="51" customBuiltin="1"/>
    <cellStyle name="40% - Accent6 10" xfId="4297" xr:uid="{56074812-BF7B-4E99-A04F-0F3A1400BD00}"/>
    <cellStyle name="40% - Accent6 10 2" xfId="10068" xr:uid="{B0E63067-C2CA-4BCE-A3D5-5974D69F1E59}"/>
    <cellStyle name="40% - Accent6 10 2 2" xfId="28737" xr:uid="{00000000-0005-0000-0000-000030020000}"/>
    <cellStyle name="40% - Accent6 10 2 3" xfId="32946" xr:uid="{B0E63067-C2CA-4BCE-A3D5-5974D69F1E59}"/>
    <cellStyle name="40% - Accent6 10 2 4" xfId="37011" xr:uid="{B0E63067-C2CA-4BCE-A3D5-5974D69F1E59}"/>
    <cellStyle name="40% - Accent6 10 2 5" xfId="18399" xr:uid="{00000000-0005-0000-0000-0000390F0000}"/>
    <cellStyle name="40% - Accent6 10 3" xfId="29226" xr:uid="{00000000-0005-0000-0000-0000C1010000}"/>
    <cellStyle name="40% - Accent6 10 4" xfId="28386" xr:uid="{00000000-0005-0000-0000-00002F020000}"/>
    <cellStyle name="40% - Accent6 10 5" xfId="13549" xr:uid="{00000000-0005-0000-0000-0000390F0000}"/>
    <cellStyle name="40% - Accent6 11" xfId="4311" xr:uid="{1CE0A358-7CA3-4034-A27C-20E82C187284}"/>
    <cellStyle name="40% - Accent6 11 2" xfId="10477" xr:uid="{FECA393E-9672-45E6-A1CC-C1125C4C62FF}"/>
    <cellStyle name="40% - Accent6 11 2 2" xfId="32982" xr:uid="{FECA393E-9672-45E6-A1CC-C1125C4C62FF}"/>
    <cellStyle name="40% - Accent6 11 2 3" xfId="37329" xr:uid="{FECA393E-9672-45E6-A1CC-C1125C4C62FF}"/>
    <cellStyle name="40% - Accent6 11 2 4" xfId="28902" xr:uid="{00000000-0005-0000-0000-000031020000}"/>
    <cellStyle name="40% - Accent6 11 3" xfId="17500" xr:uid="{00000000-0005-0000-0000-00006D070000}"/>
    <cellStyle name="40% - Accent6 12" xfId="6703" xr:uid="{2E48F73F-7907-46BF-9A7C-93CDA50311A5}"/>
    <cellStyle name="40% - Accent6 12 2" xfId="27929" xr:uid="{00000000-0005-0000-0000-0000A4090000}"/>
    <cellStyle name="40% - Accent6 12 3" xfId="34996" xr:uid="{2E48F73F-7907-46BF-9A7C-93CDA50311A5}"/>
    <cellStyle name="40% - Accent6 12 4" xfId="26660" xr:uid="{00000000-0005-0000-0000-000073410000}"/>
    <cellStyle name="40% - Accent6 13" xfId="7330" xr:uid="{C68BD2CC-5D15-4575-90C1-366AD4B90CDA}"/>
    <cellStyle name="40% - Accent6 13 2" xfId="35476" xr:uid="{C68BD2CC-5D15-4575-90C1-366AD4B90CDA}"/>
    <cellStyle name="40% - Accent6 13 3" xfId="31697" xr:uid="{C68BD2CC-5D15-4575-90C1-366AD4B90CDA}"/>
    <cellStyle name="40% - Accent6 14" xfId="7747" xr:uid="{948935A3-4D88-4772-9F3F-5A0185A0D9D2}"/>
    <cellStyle name="40% - Accent6 14 2" xfId="35868" xr:uid="{948935A3-4D88-4772-9F3F-5A0185A0D9D2}"/>
    <cellStyle name="40% - Accent6 14 3" xfId="31849" xr:uid="{948935A3-4D88-4772-9F3F-5A0185A0D9D2}"/>
    <cellStyle name="40% - Accent6 15" xfId="10607" xr:uid="{9915F560-DA04-4AE6-87B0-9732B249FD5F}"/>
    <cellStyle name="40% - Accent6 15 2" xfId="37368" xr:uid="{9915F560-DA04-4AE6-87B0-9732B249FD5F}"/>
    <cellStyle name="40% - Accent6 15 3" xfId="33102" xr:uid="{9915F560-DA04-4AE6-87B0-9732B249FD5F}"/>
    <cellStyle name="40% - Accent6 16" xfId="33243" xr:uid="{00000000-0005-0000-0000-0000876E0000}"/>
    <cellStyle name="40% - Accent6 17" xfId="12492" xr:uid="{00000000-0005-0000-0000-0000AD380000}"/>
    <cellStyle name="40% - Accent6 2" xfId="463" xr:uid="{00000000-0005-0000-0000-00009E000000}"/>
    <cellStyle name="40% - Accent6 2 10" xfId="6891" xr:uid="{B60C7A9E-6FD9-49A5-9E35-3381AE49DF10}"/>
    <cellStyle name="40% - Accent6 2 10 2" xfId="31565" xr:uid="{B60C7A9E-6FD9-49A5-9E35-3381AE49DF10}"/>
    <cellStyle name="40% - Accent6 2 10 3" xfId="35124" xr:uid="{B60C7A9E-6FD9-49A5-9E35-3381AE49DF10}"/>
    <cellStyle name="40% - Accent6 2 10 4" xfId="29585" xr:uid="{00000000-0005-0000-0000-000027000000}"/>
    <cellStyle name="40% - Accent6 2 11" xfId="7362" xr:uid="{4EF11880-71F8-4CFB-8271-55C0160F6809}"/>
    <cellStyle name="40% - Accent6 2 11 2" xfId="35508" xr:uid="{4EF11880-71F8-4CFB-8271-55C0160F6809}"/>
    <cellStyle name="40% - Accent6 2 11 3" xfId="31722" xr:uid="{4EF11880-71F8-4CFB-8271-55C0160F6809}"/>
    <cellStyle name="40% - Accent6 2 12" xfId="8862" xr:uid="{00D16137-2477-4466-ADC1-803B559BA04C}"/>
    <cellStyle name="40% - Accent6 2 13" xfId="9283" xr:uid="{3BA5139B-0EFF-4BF3-AB09-87DFC3AC4C50}"/>
    <cellStyle name="40% - Accent6 2 13 2" xfId="36343" xr:uid="{3BA5139B-0EFF-4BF3-AB09-87DFC3AC4C50}"/>
    <cellStyle name="40% - Accent6 2 13 3" xfId="32425" xr:uid="{3BA5139B-0EFF-4BF3-AB09-87DFC3AC4C50}"/>
    <cellStyle name="40% - Accent6 2 14" xfId="3831" xr:uid="{2D327116-8A82-4925-B26C-C1B33AD2D758}"/>
    <cellStyle name="40% - Accent6 2 15" xfId="3173" xr:uid="{00000000-0005-0000-0000-000061000000}"/>
    <cellStyle name="40% - Accent6 2 15 2" xfId="33273" xr:uid="{00000000-0005-0000-0000-000061000000}"/>
    <cellStyle name="40% - Accent6 2 16" xfId="10816" xr:uid="{00000000-0005-0000-0000-0000D2010000}"/>
    <cellStyle name="40% - Accent6 2 2" xfId="676" xr:uid="{00000000-0005-0000-0000-00009F000000}"/>
    <cellStyle name="40% - Accent6 2 2 2" xfId="3429" xr:uid="{00000000-0005-0000-0000-000025020000}"/>
    <cellStyle name="40% - Accent6 2 2 2 2" xfId="7044" xr:uid="{9ABF5246-847E-4A04-9D50-FFA3D2490D34}"/>
    <cellStyle name="40% - Accent6 2 2 2 2 2" xfId="10190" xr:uid="{4A409C35-5D0E-4F91-B213-9D7623B590AA}"/>
    <cellStyle name="40% - Accent6 2 2 2 2 2 2" xfId="37132" xr:uid="{4A409C35-5D0E-4F91-B213-9D7623B590AA}"/>
    <cellStyle name="40% - Accent6 2 2 2 2 2 3" xfId="29347" xr:uid="{00000000-0005-0000-0000-0000C6010000}"/>
    <cellStyle name="40% - Accent6 2 2 2 2 3" xfId="35273" xr:uid="{9ABF5246-847E-4A04-9D50-FFA3D2490D34}"/>
    <cellStyle name="40% - Accent6 2 2 2 2 4" xfId="28496" xr:uid="{00000000-0005-0000-0000-000035020000}"/>
    <cellStyle name="40% - Accent6 2 2 2 3" xfId="7529" xr:uid="{46D1A095-33DB-41C7-B395-DF386F753110}"/>
    <cellStyle name="40% - Accent6 2 2 2 3 2" xfId="35675" xr:uid="{46D1A095-33DB-41C7-B395-DF386F753110}"/>
    <cellStyle name="40% - Accent6 2 2 2 3 3" xfId="29077" xr:uid="{00000000-0005-0000-0000-0000C5010000}"/>
    <cellStyle name="40% - Accent6 2 2 2 4" xfId="9802" xr:uid="{F7620225-8F84-412A-BE7C-68433D7E7BF6}"/>
    <cellStyle name="40% - Accent6 2 2 2 4 2" xfId="36763" xr:uid="{F7620225-8F84-412A-BE7C-68433D7E7BF6}"/>
    <cellStyle name="40% - Accent6 2 2 2 4 3" xfId="27905" xr:uid="{00000000-0005-0000-0000-000034020000}"/>
    <cellStyle name="40% - Accent6 2 2 2 5" xfId="4963" xr:uid="{16A43F66-A7BE-42BE-A341-C3924AE75F8A}"/>
    <cellStyle name="40% - Accent6 2 2 2 6" xfId="33450" xr:uid="{00000000-0005-0000-0000-000025020000}"/>
    <cellStyle name="40% - Accent6 2 2 2 7" xfId="20582" xr:uid="{00000000-0005-0000-0000-000033000000}"/>
    <cellStyle name="40% - Accent6 2 2 3" xfId="3342" xr:uid="{00000000-0005-0000-0000-00006D000000}"/>
    <cellStyle name="40% - Accent6 2 2 3 2" xfId="10189" xr:uid="{689AA90D-0E02-475E-85DF-A35E98030592}"/>
    <cellStyle name="40% - Accent6 2 2 3 2 2" xfId="37131" xr:uid="{689AA90D-0E02-475E-85DF-A35E98030592}"/>
    <cellStyle name="40% - Accent6 2 2 3 2 3" xfId="29346" xr:uid="{00000000-0005-0000-0000-0000C7010000}"/>
    <cellStyle name="40% - Accent6 2 2 3 3" xfId="33368" xr:uid="{00000000-0005-0000-0000-00006D000000}"/>
    <cellStyle name="40% - Accent6 2 2 3 4" xfId="26510" xr:uid="{00000000-0005-0000-0000-000064000000}"/>
    <cellStyle name="40% - Accent6 2 2 4" xfId="6970" xr:uid="{00919C79-0A47-499C-9F17-C901344DEC58}"/>
    <cellStyle name="40% - Accent6 2 2 4 2" xfId="9716" xr:uid="{D726E180-B19B-4295-823F-2D1EB1654B3C}"/>
    <cellStyle name="40% - Accent6 2 2 4 2 2" xfId="36682" xr:uid="{D726E180-B19B-4295-823F-2D1EB1654B3C}"/>
    <cellStyle name="40% - Accent6 2 2 4 2 3" xfId="32773" xr:uid="{D726E180-B19B-4295-823F-2D1EB1654B3C}"/>
    <cellStyle name="40% - Accent6 2 2 4 3" xfId="35203" xr:uid="{00919C79-0A47-499C-9F17-C901344DEC58}"/>
    <cellStyle name="40% - Accent6 2 2 4 4" xfId="28996" xr:uid="{00000000-0005-0000-0000-0000C4010000}"/>
    <cellStyle name="40% - Accent6 2 2 5" xfId="7225" xr:uid="{F29AF193-9F5D-456A-A482-17EABE776DF7}"/>
    <cellStyle name="40% - Accent6 2 2 5 2" xfId="35379" xr:uid="{F29AF193-9F5D-456A-A482-17EABE776DF7}"/>
    <cellStyle name="40% - Accent6 2 2 5 3" xfId="31648" xr:uid="{F29AF193-9F5D-456A-A482-17EABE776DF7}"/>
    <cellStyle name="40% - Accent6 2 2 6" xfId="7447" xr:uid="{2208773A-8CD0-48C7-BC3C-AD926BF2FCC5}"/>
    <cellStyle name="40% - Accent6 2 2 6 2" xfId="35593" xr:uid="{2208773A-8CD0-48C7-BC3C-AD926BF2FCC5}"/>
    <cellStyle name="40% - Accent6 2 2 6 3" xfId="31747" xr:uid="{2208773A-8CD0-48C7-BC3C-AD926BF2FCC5}"/>
    <cellStyle name="40% - Accent6 2 2 7" xfId="9473" xr:uid="{C925028D-5542-4ACE-946A-04D1AB52E8D7}"/>
    <cellStyle name="40% - Accent6 2 2 7 2" xfId="36468" xr:uid="{C925028D-5542-4ACE-946A-04D1AB52E8D7}"/>
    <cellStyle name="40% - Accent6 2 2 7 3" xfId="32577" xr:uid="{C925028D-5542-4ACE-946A-04D1AB52E8D7}"/>
    <cellStyle name="40% - Accent6 2 2 8" xfId="3281" xr:uid="{00000000-0005-0000-0000-000062000000}"/>
    <cellStyle name="40% - Accent6 2 3" xfId="677" xr:uid="{00000000-0005-0000-0000-0000A0000000}"/>
    <cellStyle name="40% - Accent6 2 3 2" xfId="678" xr:uid="{00000000-0005-0000-0000-0000A1000000}"/>
    <cellStyle name="40% - Accent6 2 3 2 2" xfId="7045" xr:uid="{4A9A6DCC-E8BC-4153-A2E1-B85732713DBD}"/>
    <cellStyle name="40% - Accent6 2 3 2 2 2" xfId="10191" xr:uid="{11355A95-1056-4E63-B0BA-7A38B2338474}"/>
    <cellStyle name="40% - Accent6 2 3 2 2 2 2" xfId="37133" xr:uid="{11355A95-1056-4E63-B0BA-7A38B2338474}"/>
    <cellStyle name="40% - Accent6 2 3 2 2 2 3" xfId="29348" xr:uid="{00000000-0005-0000-0000-0000CA010000}"/>
    <cellStyle name="40% - Accent6 2 3 2 2 3" xfId="35274" xr:uid="{4A9A6DCC-E8BC-4153-A2E1-B85732713DBD}"/>
    <cellStyle name="40% - Accent6 2 3 2 2 4" xfId="28497" xr:uid="{00000000-0005-0000-0000-000039020000}"/>
    <cellStyle name="40% - Accent6 2 3 2 3" xfId="7226" xr:uid="{8D1F062E-1B42-4A43-AB9E-C2DC8C7D4684}"/>
    <cellStyle name="40% - Accent6 2 3 2 3 2" xfId="9803" xr:uid="{5457062E-6A9C-42E5-B36D-95E37AE4F86B}"/>
    <cellStyle name="40% - Accent6 2 3 2 3 2 2" xfId="36764" xr:uid="{5457062E-6A9C-42E5-B36D-95E37AE4F86B}"/>
    <cellStyle name="40% - Accent6 2 3 2 3 2 3" xfId="32814" xr:uid="{5457062E-6A9C-42E5-B36D-95E37AE4F86B}"/>
    <cellStyle name="40% - Accent6 2 3 2 3 3" xfId="35380" xr:uid="{8D1F062E-1B42-4A43-AB9E-C2DC8C7D4684}"/>
    <cellStyle name="40% - Accent6 2 3 2 3 4" xfId="29078" xr:uid="{00000000-0005-0000-0000-0000C9010000}"/>
    <cellStyle name="40% - Accent6 2 3 2 4" xfId="7530" xr:uid="{0FAE097D-5B0A-4BC5-AEBF-B3DDDEEFD154}"/>
    <cellStyle name="40% - Accent6 2 3 2 4 2" xfId="35676" xr:uid="{0FAE097D-5B0A-4BC5-AEBF-B3DDDEEFD154}"/>
    <cellStyle name="40% - Accent6 2 3 2 4 3" xfId="31761" xr:uid="{0FAE097D-5B0A-4BC5-AEBF-B3DDDEEFD154}"/>
    <cellStyle name="40% - Accent6 2 3 2 5" xfId="9474" xr:uid="{D4A262D1-4B3E-4615-A237-5740C4C135F2}"/>
    <cellStyle name="40% - Accent6 2 3 2 5 2" xfId="36469" xr:uid="{D4A262D1-4B3E-4615-A237-5740C4C135F2}"/>
    <cellStyle name="40% - Accent6 2 3 2 5 3" xfId="32578" xr:uid="{D4A262D1-4B3E-4615-A237-5740C4C135F2}"/>
    <cellStyle name="40% - Accent6 2 3 2 6" xfId="3430" xr:uid="{00000000-0005-0000-0000-000027020000}"/>
    <cellStyle name="40% - Accent6 2 3 2 6 2" xfId="33451" xr:uid="{00000000-0005-0000-0000-000027020000}"/>
    <cellStyle name="40% - Accent6 2 3 2 7" xfId="26885" xr:uid="{00000000-0005-0000-0000-000063000000}"/>
    <cellStyle name="40% - Accent6 2 3 3" xfId="27851" xr:uid="{00000000-0005-0000-0000-000037020000}"/>
    <cellStyle name="40% - Accent6 2 3 4" xfId="16231" xr:uid="{00000000-0005-0000-0000-0000D2010000}"/>
    <cellStyle name="40% - Accent6 2 4" xfId="679" xr:uid="{00000000-0005-0000-0000-0000A2000000}"/>
    <cellStyle name="40% - Accent6 2 4 2" xfId="7046" xr:uid="{5D20A2EB-B5F0-4B0D-BB69-DA428ACAACFD}"/>
    <cellStyle name="40% - Accent6 2 4 2 2" xfId="10192" xr:uid="{B43292AE-ED46-4B52-9D60-5382841ACDAB}"/>
    <cellStyle name="40% - Accent6 2 4 2 2 2" xfId="37134" xr:uid="{B43292AE-ED46-4B52-9D60-5382841ACDAB}"/>
    <cellStyle name="40% - Accent6 2 4 2 2 3" xfId="29349" xr:uid="{00000000-0005-0000-0000-0000CC010000}"/>
    <cellStyle name="40% - Accent6 2 4 2 3" xfId="35275" xr:uid="{5D20A2EB-B5F0-4B0D-BB69-DA428ACAACFD}"/>
    <cellStyle name="40% - Accent6 2 4 2 4" xfId="28498" xr:uid="{00000000-0005-0000-0000-00003B020000}"/>
    <cellStyle name="40% - Accent6 2 4 3" xfId="7227" xr:uid="{FBBFBDF8-DA70-4572-B850-37017F9D7E2A}"/>
    <cellStyle name="40% - Accent6 2 4 3 2" xfId="9804" xr:uid="{D51083A2-F51F-49D2-8028-DD3CB73EBB54}"/>
    <cellStyle name="40% - Accent6 2 4 3 2 2" xfId="36765" xr:uid="{D51083A2-F51F-49D2-8028-DD3CB73EBB54}"/>
    <cellStyle name="40% - Accent6 2 4 3 2 3" xfId="32815" xr:uid="{D51083A2-F51F-49D2-8028-DD3CB73EBB54}"/>
    <cellStyle name="40% - Accent6 2 4 3 3" xfId="35381" xr:uid="{FBBFBDF8-DA70-4572-B850-37017F9D7E2A}"/>
    <cellStyle name="40% - Accent6 2 4 3 4" xfId="29079" xr:uid="{00000000-0005-0000-0000-0000CB010000}"/>
    <cellStyle name="40% - Accent6 2 4 4" xfId="7531" xr:uid="{075A2E9B-FFC2-4B26-B5E9-CCC714E7BD20}"/>
    <cellStyle name="40% - Accent6 2 4 4 2" xfId="35677" xr:uid="{075A2E9B-FFC2-4B26-B5E9-CCC714E7BD20}"/>
    <cellStyle name="40% - Accent6 2 4 4 3" xfId="27721" xr:uid="{00000000-0005-0000-0000-00003A020000}"/>
    <cellStyle name="40% - Accent6 2 4 5" xfId="9475" xr:uid="{13312658-34A8-4512-9DD5-DBB18B998994}"/>
    <cellStyle name="40% - Accent6 2 4 5 2" xfId="36470" xr:uid="{13312658-34A8-4512-9DD5-DBB18B998994}"/>
    <cellStyle name="40% - Accent6 2 4 5 3" xfId="32579" xr:uid="{13312658-34A8-4512-9DD5-DBB18B998994}"/>
    <cellStyle name="40% - Accent6 2 4 6" xfId="3431" xr:uid="{00000000-0005-0000-0000-000028020000}"/>
    <cellStyle name="40% - Accent6 2 4 6 2" xfId="33452" xr:uid="{00000000-0005-0000-0000-000028020000}"/>
    <cellStyle name="40% - Accent6 2 4 7" xfId="21329" xr:uid="{00000000-0005-0000-0000-000032000000}"/>
    <cellStyle name="40% - Accent6 2 5" xfId="680" xr:uid="{00000000-0005-0000-0000-0000A3000000}"/>
    <cellStyle name="40% - Accent6 2 5 2" xfId="7047" xr:uid="{68881C64-6B1E-4736-8FC2-07CBE03F9B85}"/>
    <cellStyle name="40% - Accent6 2 5 2 2" xfId="10193" xr:uid="{89BD5F9A-0B69-4509-A9E2-09A786DF94B8}"/>
    <cellStyle name="40% - Accent6 2 5 2 2 2" xfId="37135" xr:uid="{89BD5F9A-0B69-4509-A9E2-09A786DF94B8}"/>
    <cellStyle name="40% - Accent6 2 5 2 2 3" xfId="29350" xr:uid="{00000000-0005-0000-0000-0000CE010000}"/>
    <cellStyle name="40% - Accent6 2 5 2 3" xfId="35276" xr:uid="{68881C64-6B1E-4736-8FC2-07CBE03F9B85}"/>
    <cellStyle name="40% - Accent6 2 5 2 4" xfId="28499" xr:uid="{00000000-0005-0000-0000-00003D020000}"/>
    <cellStyle name="40% - Accent6 2 5 3" xfId="7228" xr:uid="{6FF90105-890D-4980-AD8B-F587EA2594C4}"/>
    <cellStyle name="40% - Accent6 2 5 3 2" xfId="9805" xr:uid="{094AF857-E285-4270-874F-38F4B7971FA8}"/>
    <cellStyle name="40% - Accent6 2 5 3 2 2" xfId="36766" xr:uid="{094AF857-E285-4270-874F-38F4B7971FA8}"/>
    <cellStyle name="40% - Accent6 2 5 3 2 3" xfId="32816" xr:uid="{094AF857-E285-4270-874F-38F4B7971FA8}"/>
    <cellStyle name="40% - Accent6 2 5 3 3" xfId="35382" xr:uid="{6FF90105-890D-4980-AD8B-F587EA2594C4}"/>
    <cellStyle name="40% - Accent6 2 5 3 4" xfId="29080" xr:uid="{00000000-0005-0000-0000-0000CD010000}"/>
    <cellStyle name="40% - Accent6 2 5 4" xfId="7532" xr:uid="{F8BFF3AC-E424-441D-A27F-A9596C232426}"/>
    <cellStyle name="40% - Accent6 2 5 4 2" xfId="35678" xr:uid="{F8BFF3AC-E424-441D-A27F-A9596C232426}"/>
    <cellStyle name="40% - Accent6 2 5 4 3" xfId="27682" xr:uid="{00000000-0005-0000-0000-00003C020000}"/>
    <cellStyle name="40% - Accent6 2 5 5" xfId="9476" xr:uid="{5B602CED-D619-408F-8BDD-F38F8C8E6EB6}"/>
    <cellStyle name="40% - Accent6 2 5 5 2" xfId="36471" xr:uid="{5B602CED-D619-408F-8BDD-F38F8C8E6EB6}"/>
    <cellStyle name="40% - Accent6 2 5 5 3" xfId="32580" xr:uid="{5B602CED-D619-408F-8BDD-F38F8C8E6EB6}"/>
    <cellStyle name="40% - Accent6 2 5 6" xfId="3432" xr:uid="{00000000-0005-0000-0000-000029020000}"/>
    <cellStyle name="40% - Accent6 2 5 6 2" xfId="33453" xr:uid="{00000000-0005-0000-0000-000029020000}"/>
    <cellStyle name="40% - Accent6 2 5 7" xfId="26031" xr:uid="{00000000-0005-0000-0000-000052000000}"/>
    <cellStyle name="40% - Accent6 2 6" xfId="2985" xr:uid="{00000000-0005-0000-0000-0000A4000000}"/>
    <cellStyle name="40% - Accent6 2 6 2" xfId="10319" xr:uid="{12C8FD13-7054-4ED5-8474-88619864335A}"/>
    <cellStyle name="40% - Accent6 2 6 3" xfId="28003" xr:uid="{00000000-0005-0000-0000-00003E020000}"/>
    <cellStyle name="40% - Accent6 2 6 4" xfId="26539" xr:uid="{00000000-0005-0000-0000-000063000000}"/>
    <cellStyle name="40% - Accent6 2 7" xfId="2870" xr:uid="{00000000-0005-0000-0000-0000A5000000}"/>
    <cellStyle name="40% - Accent6 2 7 2" xfId="10085" xr:uid="{65675AD6-699F-4323-8167-935CDE0F57C2}"/>
    <cellStyle name="40% - Accent6 2 7 2 2" xfId="37027" xr:uid="{65675AD6-699F-4323-8167-935CDE0F57C2}"/>
    <cellStyle name="40% - Accent6 2 7 2 3" xfId="29242" xr:uid="{00000000-0005-0000-0000-0000D1010000}"/>
    <cellStyle name="40% - Accent6 2 7 3" xfId="30172" xr:uid="{5FA8A570-3D8A-42A3-A6A8-12B5AF4C236C}"/>
    <cellStyle name="40% - Accent6 2 7 4" xfId="28403" xr:uid="{00000000-0005-0000-0000-000040020000}"/>
    <cellStyle name="40% - Accent6 2 8" xfId="675" xr:uid="{00000000-0005-0000-0000-0000A6000000}"/>
    <cellStyle name="40% - Accent6 2 8 2" xfId="30132" xr:uid="{AC9A68D3-6630-4E8D-9E2D-38F62FB5A275}"/>
    <cellStyle name="40% - Accent6 2 8 3" xfId="28929" xr:uid="{00000000-0005-0000-0000-0000C3010000}"/>
    <cellStyle name="40% - Accent6 2 9" xfId="6742" xr:uid="{E337DE68-B0D7-4A3C-A0C6-563C060CA166}"/>
    <cellStyle name="40% - Accent6 2 9 2" xfId="9603" xr:uid="{978E881D-B88E-4478-8EAD-4AAA919ED688}"/>
    <cellStyle name="40% - Accent6 2 9 2 2" xfId="36597" xr:uid="{978E881D-B88E-4478-8EAD-4AAA919ED688}"/>
    <cellStyle name="40% - Accent6 2 9 2 3" xfId="32705" xr:uid="{978E881D-B88E-4478-8EAD-4AAA919ED688}"/>
    <cellStyle name="40% - Accent6 2 9 3" xfId="35021" xr:uid="{E337DE68-B0D7-4A3C-A0C6-563C060CA166}"/>
    <cellStyle name="40% - Accent6 2 9 4" xfId="27834" xr:uid="{00000000-0005-0000-0000-000032020000}"/>
    <cellStyle name="40% - Accent6 3" xfId="3062" xr:uid="{00000000-0005-0000-0000-0000A7000000}"/>
    <cellStyle name="40% - Accent6 3 2" xfId="3294" xr:uid="{00000000-0005-0000-0000-000064000000}"/>
    <cellStyle name="40% - Accent6 3 2 2" xfId="3363" xr:uid="{00000000-0005-0000-0000-00006F000000}"/>
    <cellStyle name="40% - Accent6 3 2 2 2" xfId="7635" xr:uid="{1D661567-D5EA-4E1C-A2A9-9A1FC7DECA75}"/>
    <cellStyle name="40% - Accent6 3 2 2 2 2" xfId="10387" xr:uid="{EDA1CDB7-571F-4291-8326-E7253748ECDA}"/>
    <cellStyle name="40% - Accent6 3 2 2 2 2 2" xfId="37257" xr:uid="{EDA1CDB7-571F-4291-8326-E7253748ECDA}"/>
    <cellStyle name="40% - Accent6 3 2 2 2 2 3" xfId="29468" xr:uid="{00000000-0005-0000-0000-0000D5010000}"/>
    <cellStyle name="40% - Accent6 3 2 2 2 3" xfId="35763" xr:uid="{1D661567-D5EA-4E1C-A2A9-9A1FC7DECA75}"/>
    <cellStyle name="40% - Accent6 3 2 2 2 4" xfId="28636" xr:uid="{00000000-0005-0000-0000-000044020000}"/>
    <cellStyle name="40% - Accent6 3 2 2 3" xfId="9985" xr:uid="{DDC891D9-5E86-4815-B7D0-48490705649E}"/>
    <cellStyle name="40% - Accent6 3 2 2 3 2" xfId="36934" xr:uid="{DDC891D9-5E86-4815-B7D0-48490705649E}"/>
    <cellStyle name="40% - Accent6 3 2 2 3 3" xfId="29149" xr:uid="{00000000-0005-0000-0000-0000D4010000}"/>
    <cellStyle name="40% - Accent6 3 2 2 4" xfId="33388" xr:uid="{00000000-0005-0000-0000-00006F000000}"/>
    <cellStyle name="40% - Accent6 3 2 2 5" xfId="26494" xr:uid="{00000000-0005-0000-0000-000066000000}"/>
    <cellStyle name="40% - Accent6 3 2 3" xfId="7467" xr:uid="{55440DAC-49A3-4DC7-88C3-3096D71E4125}"/>
    <cellStyle name="40% - Accent6 3 2 3 2" xfId="10194" xr:uid="{732164F2-135B-4373-A9EC-C11FDD7A42B6}"/>
    <cellStyle name="40% - Accent6 3 2 3 2 2" xfId="37136" xr:uid="{732164F2-135B-4373-A9EC-C11FDD7A42B6}"/>
    <cellStyle name="40% - Accent6 3 2 3 2 3" xfId="29351" xr:uid="{00000000-0005-0000-0000-0000D6010000}"/>
    <cellStyle name="40% - Accent6 3 2 3 3" xfId="35613" xr:uid="{55440DAC-49A3-4DC7-88C3-3096D71E4125}"/>
    <cellStyle name="40% - Accent6 3 2 3 4" xfId="28500" xr:uid="{00000000-0005-0000-0000-000045020000}"/>
    <cellStyle name="40% - Accent6 3 2 4" xfId="9737" xr:uid="{598D312E-39F5-45FB-BBBE-C13325E02E48}"/>
    <cellStyle name="40% - Accent6 3 2 4 2" xfId="36701" xr:uid="{598D312E-39F5-45FB-BBBE-C13325E02E48}"/>
    <cellStyle name="40% - Accent6 3 2 4 3" xfId="29015" xr:uid="{00000000-0005-0000-0000-0000D3010000}"/>
    <cellStyle name="40% - Accent6 3 3" xfId="6771" xr:uid="{6A78C79B-6E9F-48DD-A74C-8EB230BDE10F}"/>
    <cellStyle name="40% - Accent6 3 3 2" xfId="7590" xr:uid="{3D99C970-2CC2-484F-9BF4-15812028B972}"/>
    <cellStyle name="40% - Accent6 3 3 2 2" xfId="10357" xr:uid="{01FB471B-BAF9-426E-BD59-5E32E514D1E5}"/>
    <cellStyle name="40% - Accent6 3 3 2 2 2" xfId="37228" xr:uid="{01FB471B-BAF9-426E-BD59-5E32E514D1E5}"/>
    <cellStyle name="40% - Accent6 3 3 2 2 3" xfId="29439" xr:uid="{00000000-0005-0000-0000-0000D8010000}"/>
    <cellStyle name="40% - Accent6 3 3 2 3" xfId="35733" xr:uid="{3D99C970-2CC2-484F-9BF4-15812028B972}"/>
    <cellStyle name="40% - Accent6 3 3 2 4" xfId="26900" xr:uid="{00000000-0005-0000-0000-000065000000}"/>
    <cellStyle name="40% - Accent6 3 3 3" xfId="9955" xr:uid="{81393DD9-309D-4FFF-AE2E-902529466901}"/>
    <cellStyle name="40% - Accent6 3 3 3 2" xfId="36904" xr:uid="{81393DD9-309D-4FFF-AE2E-902529466901}"/>
    <cellStyle name="40% - Accent6 3 3 3 3" xfId="29120" xr:uid="{00000000-0005-0000-0000-0000D7010000}"/>
    <cellStyle name="40% - Accent6 3 3 4" xfId="35043" xr:uid="{6A78C79B-6E9F-48DD-A74C-8EB230BDE10F}"/>
    <cellStyle name="40% - Accent6 3 3 5" xfId="16230" xr:uid="{00000000-0005-0000-0000-0000D3010000}"/>
    <cellStyle name="40% - Accent6 3 4" xfId="6913" xr:uid="{A3B1501D-443A-4CE3-9B3B-3BAC2BD5B4D6}"/>
    <cellStyle name="40% - Accent6 3 4 2" xfId="10105" xr:uid="{07F3379F-80D3-46C8-86C6-786FDC445981}"/>
    <cellStyle name="40% - Accent6 3 4 2 2" xfId="37047" xr:uid="{07F3379F-80D3-46C8-86C6-786FDC445981}"/>
    <cellStyle name="40% - Accent6 3 4 2 3" xfId="29262" xr:uid="{00000000-0005-0000-0000-0000D9010000}"/>
    <cellStyle name="40% - Accent6 3 4 3" xfId="28423" xr:uid="{00000000-0005-0000-0000-000048020000}"/>
    <cellStyle name="40% - Accent6 3 4 4" xfId="35146" xr:uid="{A3B1501D-443A-4CE3-9B3B-3BAC2BD5B4D6}"/>
    <cellStyle name="40% - Accent6 3 4 5" xfId="26100" xr:uid="{00000000-0005-0000-0000-000053000000}"/>
    <cellStyle name="40% - Accent6 3 5" xfId="7278" xr:uid="{A6DA32B6-AAB0-4A76-B6BD-3484C94F9288}"/>
    <cellStyle name="40% - Accent6 3 5 2" xfId="9635" xr:uid="{59F124A8-3FE2-430A-9439-E08574170A12}"/>
    <cellStyle name="40% - Accent6 3 5 2 2" xfId="36625" xr:uid="{59F124A8-3FE2-430A-9439-E08574170A12}"/>
    <cellStyle name="40% - Accent6 3 5 2 3" xfId="32726" xr:uid="{59F124A8-3FE2-430A-9439-E08574170A12}"/>
    <cellStyle name="40% - Accent6 3 5 3" xfId="35431" xr:uid="{A6DA32B6-AAB0-4A76-B6BD-3484C94F9288}"/>
    <cellStyle name="40% - Accent6 3 5 4" xfId="26524" xr:uid="{00000000-0005-0000-0000-000065000000}"/>
    <cellStyle name="40% - Accent6 3 6" xfId="7389" xr:uid="{8925743D-185D-4D4C-95A6-3D2A9EFB1612}"/>
    <cellStyle name="40% - Accent6 3 6 2" xfId="35535" xr:uid="{8925743D-185D-4D4C-95A6-3D2A9EFB1612}"/>
    <cellStyle name="40% - Accent6 3 6 3" xfId="27560" xr:uid="{00000000-0005-0000-0000-000041020000}"/>
    <cellStyle name="40% - Accent6 3 7" xfId="9328" xr:uid="{C1B0EC73-F016-4FBA-85F3-8FD8806CAC64}"/>
    <cellStyle name="40% - Accent6 3 7 2" xfId="36367" xr:uid="{C1B0EC73-F016-4FBA-85F3-8FD8806CAC64}"/>
    <cellStyle name="40% - Accent6 3 7 3" xfId="32456" xr:uid="{C1B0EC73-F016-4FBA-85F3-8FD8806CAC64}"/>
    <cellStyle name="40% - Accent6 3 8" xfId="3203" xr:uid="{00000000-0005-0000-0000-000063000000}"/>
    <cellStyle name="40% - Accent6 3 8 2" xfId="33307" xr:uid="{00000000-0005-0000-0000-000063000000}"/>
    <cellStyle name="40% - Accent6 3 9" xfId="10815" xr:uid="{00000000-0005-0000-0000-0000D3010000}"/>
    <cellStyle name="40% - Accent6 4" xfId="3083" xr:uid="{00000000-0005-0000-0000-0000A8000000}"/>
    <cellStyle name="40% - Accent6 4 2" xfId="7298" xr:uid="{D7F39936-D333-4A3A-A047-9D502A95827F}"/>
    <cellStyle name="40% - Accent6 4 2 2" xfId="10290" xr:uid="{9FB2804A-CAE5-4B2D-8965-36FFA5F0626B}"/>
    <cellStyle name="40% - Accent6 4 2 2 2" xfId="28792" xr:uid="{00000000-0005-0000-0000-00004B020000}"/>
    <cellStyle name="40% - Accent6 4 2 2 3" xfId="26916" xr:uid="{00000000-0005-0000-0000-000067000000}"/>
    <cellStyle name="40% - Accent6 4 2 3" xfId="35451" xr:uid="{D7F39936-D333-4A3A-A047-9D502A95827F}"/>
    <cellStyle name="40% - Accent6 4 3" xfId="7541" xr:uid="{7DB956BB-5B86-4ABE-AE1D-2CDCB6B602B5}"/>
    <cellStyle name="40% - Accent6 4 3 2" xfId="9700" xr:uid="{D1DB8728-E705-4E4D-8273-6C2B76F15C6E}"/>
    <cellStyle name="40% - Accent6 4 3 3" xfId="31770" xr:uid="{7DB956BB-5B86-4ABE-AE1D-2CDCB6B602B5}"/>
    <cellStyle name="40% - Accent6 4 3 4" xfId="35687" xr:uid="{7DB956BB-5B86-4ABE-AE1D-2CDCB6B602B5}"/>
    <cellStyle name="40% - Accent6 4 3 5" xfId="16619" xr:uid="{00000000-0005-0000-0000-000035000000}"/>
    <cellStyle name="40% - Accent6 4 4" xfId="9582" xr:uid="{D2D98B1C-64A3-465B-90C6-459FC900862C}"/>
    <cellStyle name="40% - Accent6 4 4 2" xfId="28753" xr:uid="{00000000-0005-0000-0000-00004D020000}"/>
    <cellStyle name="40% - Accent6 4 4 3" xfId="32686" xr:uid="{D2D98B1C-64A3-465B-90C6-459FC900862C}"/>
    <cellStyle name="40% - Accent6 4 4 4" xfId="36577" xr:uid="{D2D98B1C-64A3-465B-90C6-459FC900862C}"/>
    <cellStyle name="40% - Accent6 4 4 5" xfId="26165" xr:uid="{00000000-0005-0000-0000-000054000000}"/>
    <cellStyle name="40% - Accent6 4 5" xfId="3157" xr:uid="{00000000-0005-0000-0000-000065000000}"/>
    <cellStyle name="40% - Accent6 4 5 2" xfId="27661" xr:uid="{00000000-0005-0000-0000-000049020000}"/>
    <cellStyle name="40% - Accent6 4 5 3" xfId="26480" xr:uid="{00000000-0005-0000-0000-000067000000}"/>
    <cellStyle name="40% - Accent6 4 6" xfId="10913" xr:uid="{00000000-0005-0000-0000-0000D4010000}"/>
    <cellStyle name="40% - Accent6 5" xfId="352" xr:uid="{00000000-0005-0000-0000-0000A9000000}"/>
    <cellStyle name="40% - Accent6 5 10" xfId="11025" xr:uid="{00000000-0005-0000-0000-0000D5010000}"/>
    <cellStyle name="40% - Accent6 5 2" xfId="10307" xr:uid="{9E2F6694-A179-43CD-B27F-F9BE6DB56412}"/>
    <cellStyle name="40% - Accent6 5 2 2" xfId="11631" xr:uid="{00000000-0005-0000-0000-0000D7010000}"/>
    <cellStyle name="40% - Accent6 5 2 2 2" xfId="12953" xr:uid="{00000000-0005-0000-0000-0000D8010000}"/>
    <cellStyle name="40% - Accent6 5 2 2 2 2" xfId="15371" xr:uid="{00000000-0005-0000-0000-0000D8010000}"/>
    <cellStyle name="40% - Accent6 5 2 2 2 2 2" xfId="19730" xr:uid="{00000000-0005-0000-0000-0000D8010000}"/>
    <cellStyle name="40% - Accent6 5 2 2 2 3" xfId="17926" xr:uid="{00000000-0005-0000-0000-0000D8010000}"/>
    <cellStyle name="40% - Accent6 5 2 2 3" xfId="14680" xr:uid="{00000000-0005-0000-0000-0000D7010000}"/>
    <cellStyle name="40% - Accent6 5 2 2 3 2" xfId="19159" xr:uid="{00000000-0005-0000-0000-0000D7010000}"/>
    <cellStyle name="40% - Accent6 5 2 2 4" xfId="16875" xr:uid="{00000000-0005-0000-0000-0000D7010000}"/>
    <cellStyle name="40% - Accent6 5 2 2 5" xfId="28817" xr:uid="{00000000-0005-0000-0000-000050020000}"/>
    <cellStyle name="40% - Accent6 5 2 3" xfId="12785" xr:uid="{00000000-0005-0000-0000-0000D9010000}"/>
    <cellStyle name="40% - Accent6 5 2 3 2" xfId="15203" xr:uid="{00000000-0005-0000-0000-0000D9010000}"/>
    <cellStyle name="40% - Accent6 5 2 3 2 2" xfId="19562" xr:uid="{00000000-0005-0000-0000-0000D9010000}"/>
    <cellStyle name="40% - Accent6 5 2 3 3" xfId="17758" xr:uid="{00000000-0005-0000-0000-0000D9010000}"/>
    <cellStyle name="40% - Accent6 5 2 4" xfId="14506" xr:uid="{00000000-0005-0000-0000-0000D6010000}"/>
    <cellStyle name="40% - Accent6 5 2 4 2" xfId="18988" xr:uid="{00000000-0005-0000-0000-0000D6010000}"/>
    <cellStyle name="40% - Accent6 5 2 5" xfId="16703" xr:uid="{00000000-0005-0000-0000-0000D6010000}"/>
    <cellStyle name="40% - Accent6 5 2 6" xfId="26932" xr:uid="{00000000-0005-0000-0000-000068000000}"/>
    <cellStyle name="40% - Accent6 5 2 7" xfId="28593" xr:uid="{00000000-0005-0000-0000-00004F020000}"/>
    <cellStyle name="40% - Accent6 5 2 8" xfId="11443" xr:uid="{00000000-0005-0000-0000-0000D6010000}"/>
    <cellStyle name="40% - Accent6 5 3" xfId="11554" xr:uid="{00000000-0005-0000-0000-0000DA010000}"/>
    <cellStyle name="40% - Accent6 5 3 2" xfId="12877" xr:uid="{00000000-0005-0000-0000-0000DB010000}"/>
    <cellStyle name="40% - Accent6 5 3 2 2" xfId="15295" xr:uid="{00000000-0005-0000-0000-0000DB010000}"/>
    <cellStyle name="40% - Accent6 5 3 2 2 2" xfId="19654" xr:uid="{00000000-0005-0000-0000-0000DB010000}"/>
    <cellStyle name="40% - Accent6 5 3 2 3" xfId="17850" xr:uid="{00000000-0005-0000-0000-0000DB010000}"/>
    <cellStyle name="40% - Accent6 5 3 3" xfId="14604" xr:uid="{00000000-0005-0000-0000-0000DA010000}"/>
    <cellStyle name="40% - Accent6 5 3 3 2" xfId="19083" xr:uid="{00000000-0005-0000-0000-0000DA010000}"/>
    <cellStyle name="40% - Accent6 5 3 4" xfId="16799" xr:uid="{00000000-0005-0000-0000-0000DA010000}"/>
    <cellStyle name="40% - Accent6 5 3 5" xfId="28855" xr:uid="{00000000-0005-0000-0000-000051020000}"/>
    <cellStyle name="40% - Accent6 5 4" xfId="12630" xr:uid="{00000000-0005-0000-0000-0000DC010000}"/>
    <cellStyle name="40% - Accent6 5 4 2" xfId="15050" xr:uid="{00000000-0005-0000-0000-0000DC010000}"/>
    <cellStyle name="40% - Accent6 5 4 2 2" xfId="19409" xr:uid="{00000000-0005-0000-0000-0000DC010000}"/>
    <cellStyle name="40% - Accent6 5 4 3" xfId="17606" xr:uid="{00000000-0005-0000-0000-0000DC010000}"/>
    <cellStyle name="40% - Accent6 5 4 4" xfId="28776" xr:uid="{00000000-0005-0000-0000-000052020000}"/>
    <cellStyle name="40% - Accent6 5 5" xfId="13343" xr:uid="{00000000-0005-0000-0000-00002F000000}"/>
    <cellStyle name="40% - Accent6 5 6" xfId="14309" xr:uid="{00000000-0005-0000-0000-0000D5010000}"/>
    <cellStyle name="40% - Accent6 5 6 2" xfId="18843" xr:uid="{00000000-0005-0000-0000-0000D5010000}"/>
    <cellStyle name="40% - Accent6 5 7" xfId="16416" xr:uid="{00000000-0005-0000-0000-0000D5010000}"/>
    <cellStyle name="40% - Accent6 5 8" xfId="26014" xr:uid="{00000000-0005-0000-0000-000055000000}"/>
    <cellStyle name="40% - Accent6 5 9" xfId="26464" xr:uid="{00000000-0005-0000-0000-000068000000}"/>
    <cellStyle name="40% - Accent6 6" xfId="3327" xr:uid="{00000000-0005-0000-0000-000072000000}"/>
    <cellStyle name="40% - Accent6 6 10" xfId="11058" xr:uid="{00000000-0005-0000-0000-0000DD010000}"/>
    <cellStyle name="40% - Accent6 6 2" xfId="6809" xr:uid="{A94CD0BE-EF10-465D-A26C-DE4AF54C6362}"/>
    <cellStyle name="40% - Accent6 6 2 2" xfId="7621" xr:uid="{D6130C3D-C0DC-49E7-B8A3-49BA7E9E7D8C}"/>
    <cellStyle name="40% - Accent6 6 2 2 2" xfId="12966" xr:uid="{00000000-0005-0000-0000-0000E0010000}"/>
    <cellStyle name="40% - Accent6 6 2 2 2 2" xfId="15384" xr:uid="{00000000-0005-0000-0000-0000E0010000}"/>
    <cellStyle name="40% - Accent6 6 2 2 2 2 2" xfId="19743" xr:uid="{00000000-0005-0000-0000-0000E0010000}"/>
    <cellStyle name="40% - Accent6 6 2 2 2 3" xfId="17939" xr:uid="{00000000-0005-0000-0000-0000E0010000}"/>
    <cellStyle name="40% - Accent6 6 2 2 3" xfId="14693" xr:uid="{00000000-0005-0000-0000-0000DF010000}"/>
    <cellStyle name="40% - Accent6 6 2 2 3 2" xfId="19172" xr:uid="{00000000-0005-0000-0000-0000DF010000}"/>
    <cellStyle name="40% - Accent6 6 2 2 4" xfId="16888" xr:uid="{00000000-0005-0000-0000-0000DF010000}"/>
    <cellStyle name="40% - Accent6 6 2 2 5" xfId="28869" xr:uid="{00000000-0005-0000-0000-000055020000}"/>
    <cellStyle name="40% - Accent6 6 2 2 6" xfId="11644" xr:uid="{00000000-0005-0000-0000-0000DF010000}"/>
    <cellStyle name="40% - Accent6 6 2 3" xfId="12798" xr:uid="{00000000-0005-0000-0000-0000E1010000}"/>
    <cellStyle name="40% - Accent6 6 2 3 2" xfId="15216" xr:uid="{00000000-0005-0000-0000-0000E1010000}"/>
    <cellStyle name="40% - Accent6 6 2 3 2 2" xfId="19575" xr:uid="{00000000-0005-0000-0000-0000E1010000}"/>
    <cellStyle name="40% - Accent6 6 2 3 3" xfId="17771" xr:uid="{00000000-0005-0000-0000-0000E1010000}"/>
    <cellStyle name="40% - Accent6 6 2 4" xfId="14519" xr:uid="{00000000-0005-0000-0000-0000DE010000}"/>
    <cellStyle name="40% - Accent6 6 2 4 2" xfId="19001" xr:uid="{00000000-0005-0000-0000-0000DE010000}"/>
    <cellStyle name="40% - Accent6 6 2 5" xfId="16716" xr:uid="{00000000-0005-0000-0000-0000DE010000}"/>
    <cellStyle name="40% - Accent6 6 2 6" xfId="26946" xr:uid="{00000000-0005-0000-0000-000069000000}"/>
    <cellStyle name="40% - Accent6 6 2 7" xfId="28293" xr:uid="{00000000-0005-0000-0000-000054020000}"/>
    <cellStyle name="40% - Accent6 6 2 8" xfId="35077" xr:uid="{A94CD0BE-EF10-465D-A26C-DE4AF54C6362}"/>
    <cellStyle name="40% - Accent6 6 2 9" xfId="11456" xr:uid="{00000000-0005-0000-0000-0000DE010000}"/>
    <cellStyle name="40% - Accent6 6 3" xfId="6954" xr:uid="{27B1D57E-CBB0-4E25-A727-8C77382AD00F}"/>
    <cellStyle name="40% - Accent6 6 3 2" xfId="10439" xr:uid="{334C3E3D-9063-402A-A45C-DDDB8852EF3E}"/>
    <cellStyle name="40% - Accent6 6 3 2 2" xfId="15308" xr:uid="{00000000-0005-0000-0000-0000E3010000}"/>
    <cellStyle name="40% - Accent6 6 3 2 2 2" xfId="19667" xr:uid="{00000000-0005-0000-0000-0000E3010000}"/>
    <cellStyle name="40% - Accent6 6 3 2 2 3" xfId="29519" xr:uid="{00000000-0005-0000-0000-0000E1010000}"/>
    <cellStyle name="40% - Accent6 6 3 2 3" xfId="17863" xr:uid="{00000000-0005-0000-0000-0000E3010000}"/>
    <cellStyle name="40% - Accent6 6 3 2 4" xfId="28687" xr:uid="{00000000-0005-0000-0000-000057020000}"/>
    <cellStyle name="40% - Accent6 6 3 2 5" xfId="37308" xr:uid="{334C3E3D-9063-402A-A45C-DDDB8852EF3E}"/>
    <cellStyle name="40% - Accent6 6 3 2 6" xfId="12890" xr:uid="{00000000-0005-0000-0000-0000E3010000}"/>
    <cellStyle name="40% - Accent6 6 3 3" xfId="10035" xr:uid="{C8F7D2A0-5B20-419B-9FAC-FEEE55CCD0C2}"/>
    <cellStyle name="40% - Accent6 6 3 3 2" xfId="19096" xr:uid="{00000000-0005-0000-0000-0000E2010000}"/>
    <cellStyle name="40% - Accent6 6 3 3 3" xfId="29200" xr:uid="{00000000-0005-0000-0000-0000E0010000}"/>
    <cellStyle name="40% - Accent6 6 3 3 4" xfId="36984" xr:uid="{C8F7D2A0-5B20-419B-9FAC-FEEE55CCD0C2}"/>
    <cellStyle name="40% - Accent6 6 3 3 5" xfId="14617" xr:uid="{00000000-0005-0000-0000-0000E2010000}"/>
    <cellStyle name="40% - Accent6 6 3 4" xfId="16812" xr:uid="{00000000-0005-0000-0000-0000E2010000}"/>
    <cellStyle name="40% - Accent6 6 3 5" xfId="28345" xr:uid="{00000000-0005-0000-0000-000056020000}"/>
    <cellStyle name="40% - Accent6 6 3 6" xfId="35187" xr:uid="{27B1D57E-CBB0-4E25-A727-8C77382AD00F}"/>
    <cellStyle name="40% - Accent6 6 3 7" xfId="11567" xr:uid="{00000000-0005-0000-0000-0000E2010000}"/>
    <cellStyle name="40% - Accent6 6 4" xfId="7430" xr:uid="{4BFF2059-0AD4-4A8F-98E7-92046DEDFD10}"/>
    <cellStyle name="40% - Accent6 6 4 2" xfId="10277" xr:uid="{EDD6C258-2F09-4864-9A4F-D67AA7F6A497}"/>
    <cellStyle name="40% - Accent6 6 4 2 2" xfId="19424" xr:uid="{00000000-0005-0000-0000-0000E4010000}"/>
    <cellStyle name="40% - Accent6 6 4 2 3" xfId="29408" xr:uid="{00000000-0005-0000-0000-0000E2010000}"/>
    <cellStyle name="40% - Accent6 6 4 2 4" xfId="37196" xr:uid="{EDD6C258-2F09-4864-9A4F-D67AA7F6A497}"/>
    <cellStyle name="40% - Accent6 6 4 2 5" xfId="15065" xr:uid="{00000000-0005-0000-0000-0000E4010000}"/>
    <cellStyle name="40% - Accent6 6 4 3" xfId="17621" xr:uid="{00000000-0005-0000-0000-0000E4010000}"/>
    <cellStyle name="40% - Accent6 6 4 4" xfId="28578" xr:uid="{00000000-0005-0000-0000-000058020000}"/>
    <cellStyle name="40% - Accent6 6 4 5" xfId="35576" xr:uid="{4BFF2059-0AD4-4A8F-98E7-92046DEDFD10}"/>
    <cellStyle name="40% - Accent6 6 4 6" xfId="12645" xr:uid="{00000000-0005-0000-0000-0000E4010000}"/>
    <cellStyle name="40% - Accent6 6 5" xfId="9680" xr:uid="{522D7601-3B61-4D5B-A809-9D25AC167308}"/>
    <cellStyle name="40% - Accent6 6 5 2" xfId="18856" xr:uid="{00000000-0005-0000-0000-0000DD010000}"/>
    <cellStyle name="40% - Accent6 6 5 3" xfId="28831" xr:uid="{00000000-0005-0000-0000-000059020000}"/>
    <cellStyle name="40% - Accent6 6 5 4" xfId="32758" xr:uid="{522D7601-3B61-4D5B-A809-9D25AC167308}"/>
    <cellStyle name="40% - Accent6 6 5 5" xfId="36666" xr:uid="{522D7601-3B61-4D5B-A809-9D25AC167308}"/>
    <cellStyle name="40% - Accent6 6 5 6" xfId="14323" xr:uid="{00000000-0005-0000-0000-0000DD010000}"/>
    <cellStyle name="40% - Accent6 6 6" xfId="4216" xr:uid="{3EB171C0-4B0B-49FF-A46C-96EF666FCDD3}"/>
    <cellStyle name="40% - Accent6 6 6 2" xfId="28980" xr:uid="{00000000-0005-0000-0000-0000DE010000}"/>
    <cellStyle name="40% - Accent6 6 6 3" xfId="30399" xr:uid="{3EB171C0-4B0B-49FF-A46C-96EF666FCDD3}"/>
    <cellStyle name="40% - Accent6 6 6 4" xfId="16438" xr:uid="{00000000-0005-0000-0000-0000DD010000}"/>
    <cellStyle name="40% - Accent6 6 7" xfId="26449" xr:uid="{00000000-0005-0000-0000-000069000000}"/>
    <cellStyle name="40% - Accent6 6 8" xfId="26779" xr:uid="{00000000-0005-0000-0000-0000BD060000}"/>
    <cellStyle name="40% - Accent6 6 9" xfId="33353" xr:uid="{00000000-0005-0000-0000-000072000000}"/>
    <cellStyle name="40% - Accent6 7" xfId="4230" xr:uid="{79AB2E02-E7BD-4345-AC8C-6F4448B1ED43}"/>
    <cellStyle name="40% - Accent6 7 2" xfId="10453" xr:uid="{53DE7B42-B2AC-488D-BC36-7220E9A867B2}"/>
    <cellStyle name="40% - Accent6 7 2 2" xfId="11657" xr:uid="{00000000-0005-0000-0000-0000E7010000}"/>
    <cellStyle name="40% - Accent6 7 2 2 2" xfId="12979" xr:uid="{00000000-0005-0000-0000-0000E8010000}"/>
    <cellStyle name="40% - Accent6 7 2 2 2 2" xfId="15397" xr:uid="{00000000-0005-0000-0000-0000E8010000}"/>
    <cellStyle name="40% - Accent6 7 2 2 2 2 2" xfId="19756" xr:uid="{00000000-0005-0000-0000-0000E8010000}"/>
    <cellStyle name="40% - Accent6 7 2 2 2 3" xfId="17952" xr:uid="{00000000-0005-0000-0000-0000E8010000}"/>
    <cellStyle name="40% - Accent6 7 2 2 3" xfId="14706" xr:uid="{00000000-0005-0000-0000-0000E7010000}"/>
    <cellStyle name="40% - Accent6 7 2 2 3 2" xfId="19185" xr:uid="{00000000-0005-0000-0000-0000E7010000}"/>
    <cellStyle name="40% - Accent6 7 2 2 4" xfId="16901" xr:uid="{00000000-0005-0000-0000-0000E7010000}"/>
    <cellStyle name="40% - Accent6 7 2 3" xfId="12811" xr:uid="{00000000-0005-0000-0000-0000E9010000}"/>
    <cellStyle name="40% - Accent6 7 2 3 2" xfId="15229" xr:uid="{00000000-0005-0000-0000-0000E9010000}"/>
    <cellStyle name="40% - Accent6 7 2 3 2 2" xfId="19588" xr:uid="{00000000-0005-0000-0000-0000E9010000}"/>
    <cellStyle name="40% - Accent6 7 2 3 3" xfId="17784" xr:uid="{00000000-0005-0000-0000-0000E9010000}"/>
    <cellStyle name="40% - Accent6 7 2 4" xfId="14532" xr:uid="{00000000-0005-0000-0000-0000E6010000}"/>
    <cellStyle name="40% - Accent6 7 2 4 2" xfId="19014" xr:uid="{00000000-0005-0000-0000-0000E6010000}"/>
    <cellStyle name="40% - Accent6 7 2 5" xfId="16729" xr:uid="{00000000-0005-0000-0000-0000E6010000}"/>
    <cellStyle name="40% - Accent6 7 2 6" xfId="28700" xr:uid="{00000000-0005-0000-0000-00005B020000}"/>
    <cellStyle name="40% - Accent6 7 2 7" xfId="11469" xr:uid="{00000000-0005-0000-0000-0000E6010000}"/>
    <cellStyle name="40% - Accent6 7 3" xfId="11580" xr:uid="{00000000-0005-0000-0000-0000EA010000}"/>
    <cellStyle name="40% - Accent6 7 3 2" xfId="12903" xr:uid="{00000000-0005-0000-0000-0000EB010000}"/>
    <cellStyle name="40% - Accent6 7 3 2 2" xfId="15321" xr:uid="{00000000-0005-0000-0000-0000EB010000}"/>
    <cellStyle name="40% - Accent6 7 3 2 2 2" xfId="19680" xr:uid="{00000000-0005-0000-0000-0000EB010000}"/>
    <cellStyle name="40% - Accent6 7 3 2 3" xfId="17876" xr:uid="{00000000-0005-0000-0000-0000EB010000}"/>
    <cellStyle name="40% - Accent6 7 3 3" xfId="14630" xr:uid="{00000000-0005-0000-0000-0000EA010000}"/>
    <cellStyle name="40% - Accent6 7 3 3 2" xfId="19109" xr:uid="{00000000-0005-0000-0000-0000EA010000}"/>
    <cellStyle name="40% - Accent6 7 3 4" xfId="16825" xr:uid="{00000000-0005-0000-0000-0000EA010000}"/>
    <cellStyle name="40% - Accent6 7 3 5" xfId="28886" xr:uid="{00000000-0005-0000-0000-00005C020000}"/>
    <cellStyle name="40% - Accent6 7 4" xfId="12660" xr:uid="{00000000-0005-0000-0000-0000EC010000}"/>
    <cellStyle name="40% - Accent6 7 4 2" xfId="15080" xr:uid="{00000000-0005-0000-0000-0000EC010000}"/>
    <cellStyle name="40% - Accent6 7 4 2 2" xfId="19439" xr:uid="{00000000-0005-0000-0000-0000EC010000}"/>
    <cellStyle name="40% - Accent6 7 4 3" xfId="17636" xr:uid="{00000000-0005-0000-0000-0000EC010000}"/>
    <cellStyle name="40% - Accent6 7 5" xfId="14337" xr:uid="{00000000-0005-0000-0000-0000E5010000}"/>
    <cellStyle name="40% - Accent6 7 5 2" xfId="18869" xr:uid="{00000000-0005-0000-0000-0000E5010000}"/>
    <cellStyle name="40% - Accent6 7 6" xfId="16458" xr:uid="{00000000-0005-0000-0000-0000E5010000}"/>
    <cellStyle name="40% - Accent6 7 7" xfId="26435" xr:uid="{00000000-0005-0000-0000-00006A000000}"/>
    <cellStyle name="40% - Accent6 7 8" xfId="28360" xr:uid="{00000000-0005-0000-0000-00005A020000}"/>
    <cellStyle name="40% - Accent6 7 9" xfId="11090" xr:uid="{00000000-0005-0000-0000-0000E5010000}"/>
    <cellStyle name="40% - Accent6 8" xfId="4244" xr:uid="{9F33F406-6C07-4629-82B8-05146595834B}"/>
    <cellStyle name="40% - Accent6 8 2" xfId="11401" xr:uid="{00000000-0005-0000-0000-0000EE010000}"/>
    <cellStyle name="40% - Accent6 8 2 2" xfId="11597" xr:uid="{00000000-0005-0000-0000-0000EF010000}"/>
    <cellStyle name="40% - Accent6 8 2 2 2" xfId="12919" xr:uid="{00000000-0005-0000-0000-0000F0010000}"/>
    <cellStyle name="40% - Accent6 8 2 2 2 2" xfId="15337" xr:uid="{00000000-0005-0000-0000-0000F0010000}"/>
    <cellStyle name="40% - Accent6 8 2 2 2 2 2" xfId="19696" xr:uid="{00000000-0005-0000-0000-0000F0010000}"/>
    <cellStyle name="40% - Accent6 8 2 2 2 3" xfId="17892" xr:uid="{00000000-0005-0000-0000-0000F0010000}"/>
    <cellStyle name="40% - Accent6 8 2 2 3" xfId="14646" xr:uid="{00000000-0005-0000-0000-0000EF010000}"/>
    <cellStyle name="40% - Accent6 8 2 2 3 2" xfId="19125" xr:uid="{00000000-0005-0000-0000-0000EF010000}"/>
    <cellStyle name="40% - Accent6 8 2 2 4" xfId="16841" xr:uid="{00000000-0005-0000-0000-0000EF010000}"/>
    <cellStyle name="40% - Accent6 8 2 3" xfId="12751" xr:uid="{00000000-0005-0000-0000-0000F1010000}"/>
    <cellStyle name="40% - Accent6 8 2 3 2" xfId="15169" xr:uid="{00000000-0005-0000-0000-0000F1010000}"/>
    <cellStyle name="40% - Accent6 8 2 3 2 2" xfId="19528" xr:uid="{00000000-0005-0000-0000-0000F1010000}"/>
    <cellStyle name="40% - Accent6 8 2 3 3" xfId="17724" xr:uid="{00000000-0005-0000-0000-0000F1010000}"/>
    <cellStyle name="40% - Accent6 8 2 4" xfId="14470" xr:uid="{00000000-0005-0000-0000-0000EE010000}"/>
    <cellStyle name="40% - Accent6 8 2 4 2" xfId="18954" xr:uid="{00000000-0005-0000-0000-0000EE010000}"/>
    <cellStyle name="40% - Accent6 8 2 5" xfId="16663" xr:uid="{00000000-0005-0000-0000-0000EE010000}"/>
    <cellStyle name="40% - Accent6 8 3" xfId="11521" xr:uid="{00000000-0005-0000-0000-0000F2010000}"/>
    <cellStyle name="40% - Accent6 8 3 2" xfId="12844" xr:uid="{00000000-0005-0000-0000-0000F3010000}"/>
    <cellStyle name="40% - Accent6 8 3 2 2" xfId="15262" xr:uid="{00000000-0005-0000-0000-0000F3010000}"/>
    <cellStyle name="40% - Accent6 8 3 2 2 2" xfId="19621" xr:uid="{00000000-0005-0000-0000-0000F3010000}"/>
    <cellStyle name="40% - Accent6 8 3 2 3" xfId="17817" xr:uid="{00000000-0005-0000-0000-0000F3010000}"/>
    <cellStyle name="40% - Accent6 8 3 3" xfId="14571" xr:uid="{00000000-0005-0000-0000-0000F2010000}"/>
    <cellStyle name="40% - Accent6 8 3 3 2" xfId="19050" xr:uid="{00000000-0005-0000-0000-0000F2010000}"/>
    <cellStyle name="40% - Accent6 8 3 4" xfId="16766" xr:uid="{00000000-0005-0000-0000-0000F2010000}"/>
    <cellStyle name="40% - Accent6 8 4" xfId="12562" xr:uid="{00000000-0005-0000-0000-0000F4010000}"/>
    <cellStyle name="40% - Accent6 8 4 2" xfId="14985" xr:uid="{00000000-0005-0000-0000-0000F4010000}"/>
    <cellStyle name="40% - Accent6 8 4 2 2" xfId="19344" xr:uid="{00000000-0005-0000-0000-0000F4010000}"/>
    <cellStyle name="40% - Accent6 8 4 3" xfId="17541" xr:uid="{00000000-0005-0000-0000-0000F4010000}"/>
    <cellStyle name="40% - Accent6 8 5" xfId="14190" xr:uid="{00000000-0005-0000-0000-0000ED010000}"/>
    <cellStyle name="40% - Accent6 8 5 2" xfId="18784" xr:uid="{00000000-0005-0000-0000-0000ED010000}"/>
    <cellStyle name="40% - Accent6 8 6" xfId="16196" xr:uid="{00000000-0005-0000-0000-0000ED010000}"/>
    <cellStyle name="40% - Accent6 8 7" xfId="26591" xr:uid="{00000000-0005-0000-0000-00006B000000}"/>
    <cellStyle name="40% - Accent6 8 8" xfId="10790" xr:uid="{00000000-0005-0000-0000-0000ED010000}"/>
    <cellStyle name="40% - Accent6 9" xfId="4268" xr:uid="{5C07E03C-6CC3-4FC3-BBBB-6CD62A435B35}"/>
    <cellStyle name="40% - Accent6 9 2" xfId="4283" xr:uid="{AFDBEAB8-853D-4602-A0CA-E460AA525306}"/>
    <cellStyle name="40% - Accent6 9 2 2" xfId="19958" xr:uid="{00000000-0005-0000-0000-0000F5010000}"/>
    <cellStyle name="40% - Accent6 9 2 3" xfId="30436" xr:uid="{AFDBEAB8-853D-4602-A0CA-E460AA525306}"/>
    <cellStyle name="40% - Accent6 9 2 4" xfId="15599" xr:uid="{00000000-0005-0000-0000-0000F5010000}"/>
    <cellStyle name="40% - Accent6 9 3" xfId="18157" xr:uid="{00000000-0005-0000-0000-0000F5010000}"/>
    <cellStyle name="40% - Accent6 9 4" xfId="28558" xr:uid="{00000000-0005-0000-0000-00005E020000}"/>
    <cellStyle name="40% - Accent6 9 5" xfId="30422" xr:uid="{5C07E03C-6CC3-4FC3-BBBB-6CD62A435B35}"/>
    <cellStyle name="40% - Accent6 9 6" xfId="33963" xr:uid="{5C07E03C-6CC3-4FC3-BBBB-6CD62A435B35}"/>
    <cellStyle name="40% - Accent6 9 7" xfId="13205" xr:uid="{00000000-0005-0000-0000-0000F5010000}"/>
    <cellStyle name="40% - ส่วนที่ถูกเน้น1" xfId="29" xr:uid="{00000000-0005-0000-0000-0000AA000000}"/>
    <cellStyle name="40% - ส่วนที่ถูกเน้น1 2" xfId="30" xr:uid="{00000000-0005-0000-0000-0000AB000000}"/>
    <cellStyle name="40% - ส่วนที่ถูกเน้น1 2 2" xfId="11100" xr:uid="{00000000-0005-0000-0000-0000F8010000}"/>
    <cellStyle name="40% - ส่วนที่ถูกเน้น1 2 3" xfId="11357" xr:uid="{00000000-0005-0000-0000-0000F9010000}"/>
    <cellStyle name="40% - ส่วนที่ถูกเน้น1 2 4" xfId="10933" xr:uid="{00000000-0005-0000-0000-0000F7010000}"/>
    <cellStyle name="40% - ส่วนที่ถูกเน้น1 3" xfId="3967" xr:uid="{74A5F91A-DE3D-4E47-8383-7FD674AD8B27}"/>
    <cellStyle name="40% - ส่วนที่ถูกเน้น1 3 2" xfId="27702" xr:uid="{00000000-0005-0000-0000-00005F020000}"/>
    <cellStyle name="40% - ส่วนที่ถูกเน้น1 3 3" xfId="30264" xr:uid="{74A5F91A-DE3D-4E47-8383-7FD674AD8B27}"/>
    <cellStyle name="40% - ส่วนที่ถูกเน้น1 3 4" xfId="14116" xr:uid="{00000000-0005-0000-0000-000012000000}"/>
    <cellStyle name="40% - ส่วนที่ถูกเน้น1 4" xfId="14204" xr:uid="{00000000-0005-0000-0000-0000F6010000}"/>
    <cellStyle name="40% - ส่วนที่ถูกเน้น1 5" xfId="16232" xr:uid="{00000000-0005-0000-0000-0000F6010000}"/>
    <cellStyle name="40% - ส่วนที่ถูกเน้น1_201204_NRV_TASCO_New yields_27_020512" xfId="31" xr:uid="{00000000-0005-0000-0000-0000AC000000}"/>
    <cellStyle name="40% - ส่วนที่ถูกเน้น2" xfId="32" xr:uid="{00000000-0005-0000-0000-0000AD000000}"/>
    <cellStyle name="40% - ส่วนที่ถูกเน้น2 2" xfId="33" xr:uid="{00000000-0005-0000-0000-0000AE000000}"/>
    <cellStyle name="40% - ส่วนที่ถูกเน้น2 2 2" xfId="11101" xr:uid="{00000000-0005-0000-0000-0000FD010000}"/>
    <cellStyle name="40% - ส่วนที่ถูกเน้น2 2 3" xfId="11356" xr:uid="{00000000-0005-0000-0000-0000FE010000}"/>
    <cellStyle name="40% - ส่วนที่ถูกเน้น2 2 4" xfId="10934" xr:uid="{00000000-0005-0000-0000-0000FC010000}"/>
    <cellStyle name="40% - ส่วนที่ถูกเน้น2 3" xfId="3968" xr:uid="{9BC40654-9449-432B-9B86-3CD56925E6C1}"/>
    <cellStyle name="40% - ส่วนที่ถูกเน้น2 3 2" xfId="27892" xr:uid="{00000000-0005-0000-0000-000062020000}"/>
    <cellStyle name="40% - ส่วนที่ถูกเน้น2 3 3" xfId="30265" xr:uid="{9BC40654-9449-432B-9B86-3CD56925E6C1}"/>
    <cellStyle name="40% - ส่วนที่ถูกเน้น2 3 4" xfId="14114" xr:uid="{00000000-0005-0000-0000-000014000000}"/>
    <cellStyle name="40% - ส่วนที่ถูกเน้น2 4" xfId="14205" xr:uid="{00000000-0005-0000-0000-0000FB010000}"/>
    <cellStyle name="40% - ส่วนที่ถูกเน้น2 5" xfId="16233" xr:uid="{00000000-0005-0000-0000-0000FB010000}"/>
    <cellStyle name="40% - ส่วนที่ถูกเน้น2_201204_NRV_TASCO_New yields_27_020512" xfId="34" xr:uid="{00000000-0005-0000-0000-0000AF000000}"/>
    <cellStyle name="40% - ส่วนที่ถูกเน้น3" xfId="35" xr:uid="{00000000-0005-0000-0000-0000B0000000}"/>
    <cellStyle name="40% - ส่วนที่ถูกเน้น3 2" xfId="36" xr:uid="{00000000-0005-0000-0000-0000B1000000}"/>
    <cellStyle name="40% - ส่วนที่ถูกเน้น3 2 2" xfId="11102" xr:uid="{00000000-0005-0000-0000-000002020000}"/>
    <cellStyle name="40% - ส่วนที่ถูกเน้น3 2 3" xfId="11355" xr:uid="{00000000-0005-0000-0000-000003020000}"/>
    <cellStyle name="40% - ส่วนที่ถูกเน้น3 2 4" xfId="10935" xr:uid="{00000000-0005-0000-0000-000001020000}"/>
    <cellStyle name="40% - ส่วนที่ถูกเน้น3 3" xfId="3969" xr:uid="{58FC3680-ACBC-4BDB-AA4B-791FF912C6A1}"/>
    <cellStyle name="40% - ส่วนที่ถูกเน้น3 3 2" xfId="27705" xr:uid="{00000000-0005-0000-0000-000065020000}"/>
    <cellStyle name="40% - ส่วนที่ถูกเน้น3 3 3" xfId="30266" xr:uid="{58FC3680-ACBC-4BDB-AA4B-791FF912C6A1}"/>
    <cellStyle name="40% - ส่วนที่ถูกเน้น3 3 4" xfId="14113" xr:uid="{00000000-0005-0000-0000-000016000000}"/>
    <cellStyle name="40% - ส่วนที่ถูกเน้น3 4" xfId="14206" xr:uid="{00000000-0005-0000-0000-000000020000}"/>
    <cellStyle name="40% - ส่วนที่ถูกเน้น3 5" xfId="16234" xr:uid="{00000000-0005-0000-0000-000000020000}"/>
    <cellStyle name="40% - ส่วนที่ถูกเน้น3_201204_NRV_TASCO_New yields_27_020512" xfId="37" xr:uid="{00000000-0005-0000-0000-0000B2000000}"/>
    <cellStyle name="40% - ส่วนที่ถูกเน้น4" xfId="38" xr:uid="{00000000-0005-0000-0000-0000B3000000}"/>
    <cellStyle name="40% - ส่วนที่ถูกเน้น4 2" xfId="39" xr:uid="{00000000-0005-0000-0000-0000B4000000}"/>
    <cellStyle name="40% - ส่วนที่ถูกเน้น4 2 2" xfId="11103" xr:uid="{00000000-0005-0000-0000-000007020000}"/>
    <cellStyle name="40% - ส่วนที่ถูกเน้น4 2 3" xfId="11354" xr:uid="{00000000-0005-0000-0000-000008020000}"/>
    <cellStyle name="40% - ส่วนที่ถูกเน้น4 2 4" xfId="10936" xr:uid="{00000000-0005-0000-0000-000006020000}"/>
    <cellStyle name="40% - ส่วนที่ถูกเน้น4 3" xfId="3970" xr:uid="{6E03A15D-0131-462D-AD97-409CD0DAF146}"/>
    <cellStyle name="40% - ส่วนที่ถูกเน้น4 3 2" xfId="27571" xr:uid="{00000000-0005-0000-0000-000068020000}"/>
    <cellStyle name="40% - ส่วนที่ถูกเน้น4 3 3" xfId="30267" xr:uid="{6E03A15D-0131-462D-AD97-409CD0DAF146}"/>
    <cellStyle name="40% - ส่วนที่ถูกเน้น4 3 4" xfId="14112" xr:uid="{00000000-0005-0000-0000-000018000000}"/>
    <cellStyle name="40% - ส่วนที่ถูกเน้น4 4" xfId="14207" xr:uid="{00000000-0005-0000-0000-000005020000}"/>
    <cellStyle name="40% - ส่วนที่ถูกเน้น4 5" xfId="16235" xr:uid="{00000000-0005-0000-0000-000005020000}"/>
    <cellStyle name="40% - ส่วนที่ถูกเน้น4_201204_NRV_TASCO_New yields_27_020512" xfId="40" xr:uid="{00000000-0005-0000-0000-0000B5000000}"/>
    <cellStyle name="40% - ส่วนที่ถูกเน้น5" xfId="41" xr:uid="{00000000-0005-0000-0000-0000B6000000}"/>
    <cellStyle name="40% - ส่วนที่ถูกเน้น5 2" xfId="42" xr:uid="{00000000-0005-0000-0000-0000B7000000}"/>
    <cellStyle name="40% - ส่วนที่ถูกเน้น5 2 2" xfId="11104" xr:uid="{00000000-0005-0000-0000-00000C020000}"/>
    <cellStyle name="40% - ส่วนที่ถูกเน้น5 2 3" xfId="11353" xr:uid="{00000000-0005-0000-0000-00000D020000}"/>
    <cellStyle name="40% - ส่วนที่ถูกเน้น5 2 4" xfId="10937" xr:uid="{00000000-0005-0000-0000-00000B020000}"/>
    <cellStyle name="40% - ส่วนที่ถูกเน้น5 3" xfId="3971" xr:uid="{4928C654-DF46-4195-AE25-AD23B23A3219}"/>
    <cellStyle name="40% - ส่วนที่ถูกเน้น5 3 2" xfId="27605" xr:uid="{00000000-0005-0000-0000-00006B020000}"/>
    <cellStyle name="40% - ส่วนที่ถูกเน้น5 3 3" xfId="30268" xr:uid="{4928C654-DF46-4195-AE25-AD23B23A3219}"/>
    <cellStyle name="40% - ส่วนที่ถูกเน้น5 3 4" xfId="13597" xr:uid="{00000000-0005-0000-0000-00001A000000}"/>
    <cellStyle name="40% - ส่วนที่ถูกเน้น5 4" xfId="14208" xr:uid="{00000000-0005-0000-0000-00000A020000}"/>
    <cellStyle name="40% - ส่วนที่ถูกเน้น5 5" xfId="16236" xr:uid="{00000000-0005-0000-0000-00000A020000}"/>
    <cellStyle name="40% - ส่วนที่ถูกเน้น5_201204_NRV_TASCO_New yields_27_020512" xfId="43" xr:uid="{00000000-0005-0000-0000-0000B8000000}"/>
    <cellStyle name="40% - ส่วนที่ถูกเน้น6" xfId="44" xr:uid="{00000000-0005-0000-0000-0000B9000000}"/>
    <cellStyle name="40% - ส่วนที่ถูกเน้น6 2" xfId="45" xr:uid="{00000000-0005-0000-0000-0000BA000000}"/>
    <cellStyle name="40% - ส่วนที่ถูกเน้น6 2 2" xfId="11105" xr:uid="{00000000-0005-0000-0000-000011020000}"/>
    <cellStyle name="40% - ส่วนที่ถูกเน้น6 2 3" xfId="11352" xr:uid="{00000000-0005-0000-0000-000012020000}"/>
    <cellStyle name="40% - ส่วนที่ถูกเน้น6 2 4" xfId="10938" xr:uid="{00000000-0005-0000-0000-000010020000}"/>
    <cellStyle name="40% - ส่วนที่ถูกเน้น6 3" xfId="3972" xr:uid="{1A77EAB5-5316-467B-A936-A36DF19A243F}"/>
    <cellStyle name="40% - ส่วนที่ถูกเน้น6 3 2" xfId="27902" xr:uid="{00000000-0005-0000-0000-00006E020000}"/>
    <cellStyle name="40% - ส่วนที่ถูกเน้น6 3 3" xfId="30269" xr:uid="{1A77EAB5-5316-467B-A936-A36DF19A243F}"/>
    <cellStyle name="40% - ส่วนที่ถูกเน้น6 3 4" xfId="14111" xr:uid="{00000000-0005-0000-0000-00001C000000}"/>
    <cellStyle name="40% - ส่วนที่ถูกเน้น6 4" xfId="14209" xr:uid="{00000000-0005-0000-0000-00000F020000}"/>
    <cellStyle name="40% - ส่วนที่ถูกเน้น6 5" xfId="16237" xr:uid="{00000000-0005-0000-0000-00000F020000}"/>
    <cellStyle name="40% - ส่วนที่ถูกเน้น6_201204_NRV_TASCO_New yields_27_020512" xfId="46" xr:uid="{00000000-0005-0000-0000-0000BB000000}"/>
    <cellStyle name="40% - 强调文字颜色 1" xfId="464" xr:uid="{00000000-0005-0000-0000-0000BC000000}"/>
    <cellStyle name="40% - 强调文字颜色 1 2" xfId="7793" xr:uid="{07F620FA-8C50-43D1-86E6-1686C399E66C}"/>
    <cellStyle name="40% - 强调文字颜色 1 2 2" xfId="13416" xr:uid="{00000000-0005-0000-0000-00000C000000}"/>
    <cellStyle name="40% - 强调文字颜色 1 2 3" xfId="14486" xr:uid="{00000000-0005-0000-0000-000006000000}"/>
    <cellStyle name="40% - 强调文字颜色 1 3" xfId="8764" xr:uid="{DE26521A-579A-4A6D-B242-89BCAD04D414}"/>
    <cellStyle name="40% - 强调文字颜色 1 4" xfId="8802" xr:uid="{146AC9BC-7042-4140-9AE8-B8CEDDBD13C8}"/>
    <cellStyle name="40% - 强调文字颜色 1 5" xfId="22595" xr:uid="{00000000-0005-0000-0000-000020000000}"/>
    <cellStyle name="40% - 强调文字颜色 1 6" xfId="11168" xr:uid="{00000000-0005-0000-0000-000014020000}"/>
    <cellStyle name="40% - 强调文字颜色 2" xfId="465" xr:uid="{00000000-0005-0000-0000-0000BD000000}"/>
    <cellStyle name="40% - 强调文字颜色 2 2" xfId="7794" xr:uid="{B49C9E14-E714-4266-A0B4-411C661CBB8A}"/>
    <cellStyle name="40% - 强调文字颜色 2 2 2" xfId="13417" xr:uid="{00000000-0005-0000-0000-00000D000000}"/>
    <cellStyle name="40% - 强调文字颜色 2 2 3" xfId="14882" xr:uid="{00000000-0005-0000-0000-000007000000}"/>
    <cellStyle name="40% - 强调文字颜色 2 3" xfId="8765" xr:uid="{C9256BBB-C00A-443B-9358-0865F76F2E7B}"/>
    <cellStyle name="40% - 强调文字颜色 2 4" xfId="8801" xr:uid="{BB75BBBE-B6D4-43AC-9068-54075AB4627C}"/>
    <cellStyle name="40% - 强调文字颜色 3" xfId="466" xr:uid="{00000000-0005-0000-0000-0000BE000000}"/>
    <cellStyle name="40% - 强调文字颜色 3 2" xfId="7795" xr:uid="{B02407C0-C965-46D1-B2D2-A48590B2B5E8}"/>
    <cellStyle name="40% - 强调文字颜色 3 2 2" xfId="13418" xr:uid="{00000000-0005-0000-0000-00000E000000}"/>
    <cellStyle name="40% - 强调文字颜色 3 2 3" xfId="14881" xr:uid="{00000000-0005-0000-0000-000008000000}"/>
    <cellStyle name="40% - 强调文字颜色 3 3" xfId="8766" xr:uid="{CCE0E1E9-1F0E-495A-A0F9-867C14A08D79}"/>
    <cellStyle name="40% - 强调文字颜色 3 4" xfId="8800" xr:uid="{CB87C1CF-C0E1-405B-8B62-1C357615CC69}"/>
    <cellStyle name="40% - 强调文字颜色 3 5" xfId="18882" xr:uid="{00000000-0005-0000-0000-000022000000}"/>
    <cellStyle name="40% - 强调文字颜色 3 6" xfId="11169" xr:uid="{00000000-0005-0000-0000-00001C020000}"/>
    <cellStyle name="40% - 强调文字颜色 4" xfId="467" xr:uid="{00000000-0005-0000-0000-0000BF000000}"/>
    <cellStyle name="40% - 强调文字颜色 4 2" xfId="7796" xr:uid="{1D064C8D-62A1-42EC-A5C9-C1CC80191346}"/>
    <cellStyle name="40% - 强调文字颜色 4 2 2" xfId="13419" xr:uid="{00000000-0005-0000-0000-00000F000000}"/>
    <cellStyle name="40% - 强调文字颜色 4 2 3" xfId="15741" xr:uid="{00000000-0005-0000-0000-000009000000}"/>
    <cellStyle name="40% - 强调文字颜色 4 3" xfId="8767" xr:uid="{FB7F6EB7-B1BE-4C51-8D4A-78D4B507ADEE}"/>
    <cellStyle name="40% - 强调文字颜色 4 4" xfId="8799" xr:uid="{384A8D52-FD01-478C-B54E-9F067B7C758D}"/>
    <cellStyle name="40% - 强调文字颜色 4 5" xfId="22150" xr:uid="{00000000-0005-0000-0000-000023000000}"/>
    <cellStyle name="40% - 强调文字颜色 4 6" xfId="11170" xr:uid="{00000000-0005-0000-0000-000020020000}"/>
    <cellStyle name="40% - 强调文字颜色 5" xfId="468" xr:uid="{00000000-0005-0000-0000-0000C0000000}"/>
    <cellStyle name="40% - 强调文字颜色 5 2" xfId="7797" xr:uid="{327AB510-8267-468E-B0CA-4E3A78CCB3A8}"/>
    <cellStyle name="40% - 强调文字颜色 5 2 2" xfId="13420" xr:uid="{00000000-0005-0000-0000-000010000000}"/>
    <cellStyle name="40% - 强调文字颜色 5 2 3" xfId="14759" xr:uid="{00000000-0005-0000-0000-00000A000000}"/>
    <cellStyle name="40% - 强调文字颜色 5 3" xfId="8768" xr:uid="{C5D6AD08-C6FA-4F49-950E-2BC2B8BD8FE2}"/>
    <cellStyle name="40% - 强调文字颜色 5 4" xfId="8798" xr:uid="{2519E89C-7216-47C2-B74C-150551CEDC5D}"/>
    <cellStyle name="40% - 强调文字颜色 6" xfId="469" xr:uid="{00000000-0005-0000-0000-0000C1000000}"/>
    <cellStyle name="40% - 强调文字颜色 6 2" xfId="7798" xr:uid="{9E7E95C4-FA82-4EF2-BB98-006FB3E5D355}"/>
    <cellStyle name="40% - 强调文字颜色 6 2 2" xfId="13421" xr:uid="{00000000-0005-0000-0000-000011000000}"/>
    <cellStyle name="40% - 强调文字颜色 6 2 3" xfId="14884" xr:uid="{00000000-0005-0000-0000-00000B000000}"/>
    <cellStyle name="40% - 强调文字颜色 6 3" xfId="8769" xr:uid="{2B34F7BC-146D-43EA-A24E-158A05443816}"/>
    <cellStyle name="40% - 强调文字颜色 6 4" xfId="8797" xr:uid="{A7784981-0A8B-489E-8060-2B393BCA73CF}"/>
    <cellStyle name="40% - 强调文字颜色 6 5" xfId="23089" xr:uid="{00000000-0005-0000-0000-000025000000}"/>
    <cellStyle name="40% - 强调文字颜色 6 6" xfId="11171" xr:uid="{00000000-0005-0000-0000-000028020000}"/>
    <cellStyle name="50" xfId="4964" xr:uid="{9CFCDFDC-82E2-4F87-AB51-0A28650B0B54}"/>
    <cellStyle name="6" xfId="4965" xr:uid="{BADB4C8A-B893-4EA9-BF7E-86361C2396B0}"/>
    <cellStyle name="6 SBU" xfId="4966" xr:uid="{BD8BEDAB-440A-4F6F-A4F6-B84647919C35}"/>
    <cellStyle name="6_20-11-2012 Recap on Capex 2012 - Nov (Hai)" xfId="4967" xr:uid="{E8FB5A60-1CB4-4AD2-9FD3-B0D5A6208C61}"/>
    <cellStyle name="6_20-11-2012 Recap on Capex 2012 - Nov (Hai)_Capex monitoring 2015" xfId="4968" xr:uid="{BECA42AD-0E29-4BB6-BF6C-498D3D2BD02D}"/>
    <cellStyle name="6_20-11-2012 Recap on Capex 2012 - Nov (Hai)_Capex monitoring 2016 v2" xfId="4969" xr:uid="{9EBD3035-FB45-4E69-97BF-C4709B2C3FF3}"/>
    <cellStyle name="6_Capex 2012 report to BOM" xfId="4970" xr:uid="{31B8A51C-B0A1-4B70-82FF-ECFEE3169403}"/>
    <cellStyle name="6_Capex 2012 report to BOM_Capex monitoring 2015" xfId="4971" xr:uid="{8CC13041-DF48-448C-84DE-49D0450D519A}"/>
    <cellStyle name="6_Capex 2012 report to BOM_Capex monitoring 2016 v2" xfId="4972" xr:uid="{E3AA3A24-A44A-4BBF-89D2-22AB4D40C797}"/>
    <cellStyle name="6_Capex 2013 to Dept v1" xfId="4973" xr:uid="{E9E9B605-F7A8-4674-825A-10DCE6893BED}"/>
    <cellStyle name="6_Capex 2013 to Dept v1_Capex monitoring 2015" xfId="4974" xr:uid="{2A0615F9-F8E6-4862-B309-9E37AE24B205}"/>
    <cellStyle name="6_Capex 2013 to Dept v1_Capex monitoring 2016 v2" xfId="4975" xr:uid="{5B93755C-F4E3-4C06-98FB-5523DC53BCE7}"/>
    <cellStyle name="6_Copy of 13-07-2012 (2012 Capex to Mr Tam) (2)" xfId="4976" xr:uid="{468FAA91-70FC-4C7B-8265-6DD8A77ECAC6}"/>
    <cellStyle name="6_Copy of 13-07-2012 (2012 Capex to Mr Tam) (2)_Capex monitoring 2015" xfId="4977" xr:uid="{BD39151B-8E9A-4B2F-98B3-7106469F6341}"/>
    <cellStyle name="6_Copy of 13-07-2012 (2012 Capex to Mr Tam) (2)_Capex monitoring 2016 v2" xfId="4978" xr:uid="{72EC4D9D-047A-491D-A909-75A34F400640}"/>
    <cellStyle name="60 % – Zvýraznění1" xfId="4979" xr:uid="{FC33EADA-10F9-4A22-8640-2F87026DAB71}"/>
    <cellStyle name="60 % – Zvýraznění2" xfId="4980" xr:uid="{8C7D573B-CFBB-4ADF-BAC5-38AA73F90EF0}"/>
    <cellStyle name="60 % – Zvýraznění3" xfId="4981" xr:uid="{B7E3164E-F153-48C0-B26D-4BFAAB724D4F}"/>
    <cellStyle name="60 % – Zvýraznění4" xfId="4982" xr:uid="{0EEFC5AC-DEFD-45A9-8B33-869087DBC765}"/>
    <cellStyle name="60 % – Zvýraznění5" xfId="4983" xr:uid="{4340BBE0-B41F-43DD-901F-6BBDC2D42F36}"/>
    <cellStyle name="60 % – Zvýraznění6" xfId="4984" xr:uid="{B2689CD0-C987-42FD-935B-9FB8FB305F7F}"/>
    <cellStyle name="60% - Accent1" xfId="3105" builtinId="32" customBuiltin="1"/>
    <cellStyle name="60% - Accent1 10" xfId="14942" xr:uid="{00000000-0005-0000-0000-0000FF030000}"/>
    <cellStyle name="60% - Accent1 11" xfId="17486" xr:uid="{00000000-0005-0000-0000-000006080000}"/>
    <cellStyle name="60% - Accent1 12" xfId="21176" xr:uid="{00000000-0005-0000-0000-0000DE070000}"/>
    <cellStyle name="60% - Accent1 13" xfId="33229" xr:uid="{00000000-0005-0000-0000-0000D46E0000}"/>
    <cellStyle name="60% - Accent1 2" xfId="470" xr:uid="{00000000-0005-0000-0000-0000C2000000}"/>
    <cellStyle name="60% - Accent1 2 10" xfId="10818" xr:uid="{00000000-0005-0000-0000-00002D020000}"/>
    <cellStyle name="60% - Accent1 2 2" xfId="682" xr:uid="{00000000-0005-0000-0000-0000C3000000}"/>
    <cellStyle name="60% - Accent1 2 2 2" xfId="3433" xr:uid="{00000000-0005-0000-0000-00002B020000}"/>
    <cellStyle name="60% - Accent1 2 2 2 2" xfId="29970" xr:uid="{00000000-0005-0000-0000-00002B020000}"/>
    <cellStyle name="60% - Accent1 2 2 2 3" xfId="16179" xr:uid="{00000000-0005-0000-0000-00003D000000}"/>
    <cellStyle name="60% - Accent1 2 2 3" xfId="3257" xr:uid="{00000000-0005-0000-0000-00007B000000}"/>
    <cellStyle name="60% - Accent1 2 2 3 2" xfId="26866" xr:uid="{00000000-0005-0000-0000-00006C000000}"/>
    <cellStyle name="60% - Accent1 2 3" xfId="683" xr:uid="{00000000-0005-0000-0000-0000C4000000}"/>
    <cellStyle name="60% - Accent1 2 3 2" xfId="27931" xr:uid="{00000000-0005-0000-0000-000074020000}"/>
    <cellStyle name="60% - Accent1 2 3 3" xfId="16238" xr:uid="{00000000-0005-0000-0000-00002D020000}"/>
    <cellStyle name="60% - Accent1 2 4" xfId="684" xr:uid="{00000000-0005-0000-0000-0000C5000000}"/>
    <cellStyle name="60% - Accent1 2 4 2" xfId="27498" xr:uid="{00000000-0005-0000-0000-000075020000}"/>
    <cellStyle name="60% - Accent1 2 4 3" xfId="20670" xr:uid="{00000000-0005-0000-0000-00003C000000}"/>
    <cellStyle name="60% - Accent1 2 5" xfId="681" xr:uid="{00000000-0005-0000-0000-0000C6000000}"/>
    <cellStyle name="60% - Accent1 2 5 2" xfId="27720" xr:uid="{00000000-0005-0000-0000-000076020000}"/>
    <cellStyle name="60% - Accent1 2 5 3" xfId="26032" xr:uid="{00000000-0005-0000-0000-00006E000000}"/>
    <cellStyle name="60% - Accent1 2 6" xfId="4254" xr:uid="{A0C30522-CF2E-442A-AD4D-C63B793700A7}"/>
    <cellStyle name="60% - Accent1 2 6 2" xfId="30408" xr:uid="{A0C30522-CF2E-442A-AD4D-C63B793700A7}"/>
    <cellStyle name="60% - Accent1 2 6 3" xfId="33949" xr:uid="{A0C30522-CF2E-442A-AD4D-C63B793700A7}"/>
    <cellStyle name="60% - Accent1 2 6 4" xfId="26566" xr:uid="{00000000-0005-0000-0000-00006C000000}"/>
    <cellStyle name="60% - Accent1 2 7" xfId="4985" xr:uid="{940E1BCB-956C-4B90-B569-BAAB962CDE3D}"/>
    <cellStyle name="60% - Accent1 2 7 2" xfId="30518" xr:uid="{940E1BCB-956C-4B90-B569-BAAB962CDE3D}"/>
    <cellStyle name="60% - Accent1 2 7 3" xfId="29586" xr:uid="{00000000-0005-0000-0000-000040000000}"/>
    <cellStyle name="60% - Accent1 2 8" xfId="8863" xr:uid="{052C8E64-94A4-4312-A8B3-0021548A8E7B}"/>
    <cellStyle name="60% - Accent1 2 9" xfId="3832" xr:uid="{50727CA5-C206-4E25-9FC2-B9A7511B62EF}"/>
    <cellStyle name="60% - Accent1 3" xfId="3048" xr:uid="{00000000-0005-0000-0000-0000C7000000}"/>
    <cellStyle name="60% - Accent1 3 2" xfId="3371" xr:uid="{00000000-0005-0000-0000-000088000000}"/>
    <cellStyle name="60% - Accent1 3 2 2" xfId="6991" xr:uid="{DEF41A64-B7B5-41BB-9732-BA399769E191}"/>
    <cellStyle name="60% - Accent1 3 2 2 2" xfId="7636" xr:uid="{3B0436AD-A3BB-48E3-A988-BB8C178FFF2B}"/>
    <cellStyle name="60% - Accent1 3 2 2 2 2" xfId="10388" xr:uid="{2F74D454-FE4A-4F97-8FF9-EA3523220726}"/>
    <cellStyle name="60% - Accent1 3 2 2 2 2 2" xfId="37258" xr:uid="{2F74D454-FE4A-4F97-8FF9-EA3523220726}"/>
    <cellStyle name="60% - Accent1 3 2 2 2 2 3" xfId="29469" xr:uid="{00000000-0005-0000-0000-000002020000}"/>
    <cellStyle name="60% - Accent1 3 2 2 2 3" xfId="35764" xr:uid="{3B0436AD-A3BB-48E3-A988-BB8C178FFF2B}"/>
    <cellStyle name="60% - Accent1 3 2 2 2 4" xfId="28637" xr:uid="{00000000-0005-0000-0000-00007A020000}"/>
    <cellStyle name="60% - Accent1 3 2 2 3" xfId="9986" xr:uid="{63041E67-AEA9-48ED-A982-ABF71D1214A5}"/>
    <cellStyle name="60% - Accent1 3 2 2 3 2" xfId="36935" xr:uid="{63041E67-AEA9-48ED-A982-ABF71D1214A5}"/>
    <cellStyle name="60% - Accent1 3 2 2 3 3" xfId="29150" xr:uid="{00000000-0005-0000-0000-000001020000}"/>
    <cellStyle name="60% - Accent1 3 2 2 4" xfId="28295" xr:uid="{00000000-0005-0000-0000-000079020000}"/>
    <cellStyle name="60% - Accent1 3 2 2 5" xfId="35221" xr:uid="{DEF41A64-B7B5-41BB-9732-BA399769E191}"/>
    <cellStyle name="60% - Accent1 3 2 2 6" xfId="26831" xr:uid="{00000000-0005-0000-0000-00006D000000}"/>
    <cellStyle name="60% - Accent1 3 2 3" xfId="7475" xr:uid="{1C47D336-E04B-4A5C-AC27-EE2BBDCB6DB3}"/>
    <cellStyle name="60% - Accent1 3 2 3 2" xfId="10195" xr:uid="{8F9A6F5E-22F5-4226-89DB-CA2801F9F9A8}"/>
    <cellStyle name="60% - Accent1 3 2 3 2 2" xfId="37137" xr:uid="{8F9A6F5E-22F5-4226-89DB-CA2801F9F9A8}"/>
    <cellStyle name="60% - Accent1 3 2 3 2 3" xfId="29352" xr:uid="{00000000-0005-0000-0000-000003020000}"/>
    <cellStyle name="60% - Accent1 3 2 3 3" xfId="35621" xr:uid="{1C47D336-E04B-4A5C-AC27-EE2BBDCB6DB3}"/>
    <cellStyle name="60% - Accent1 3 2 3 4" xfId="28501" xr:uid="{00000000-0005-0000-0000-00007B020000}"/>
    <cellStyle name="60% - Accent1 3 2 4" xfId="9745" xr:uid="{B17BDBD1-8580-4CD3-9DB2-53C0907D2837}"/>
    <cellStyle name="60% - Accent1 3 2 4 2" xfId="36709" xr:uid="{B17BDBD1-8580-4CD3-9DB2-53C0907D2837}"/>
    <cellStyle name="60% - Accent1 3 2 4 3" xfId="29023" xr:uid="{00000000-0005-0000-0000-000000020000}"/>
    <cellStyle name="60% - Accent1 3 2 5" xfId="27753" xr:uid="{00000000-0005-0000-0000-000078020000}"/>
    <cellStyle name="60% - Accent1 3 2 6" xfId="33396" xr:uid="{00000000-0005-0000-0000-000088000000}"/>
    <cellStyle name="60% - Accent1 3 2 7" xfId="26101" xr:uid="{00000000-0005-0000-0000-00006F000000}"/>
    <cellStyle name="60% - Accent1 3 3" xfId="6779" xr:uid="{A6EA4F0A-1C1F-4F1A-857B-DFA38A857E5C}"/>
    <cellStyle name="60% - Accent1 3 3 2" xfId="7598" xr:uid="{0C06932A-4941-45DE-A2B8-165B27A7DEC2}"/>
    <cellStyle name="60% - Accent1 3 3 2 2" xfId="10365" xr:uid="{CFE4EF71-DA91-445A-A9A9-1CE31916EE5E}"/>
    <cellStyle name="60% - Accent1 3 3 2 2 2" xfId="37236" xr:uid="{CFE4EF71-DA91-445A-A9A9-1CE31916EE5E}"/>
    <cellStyle name="60% - Accent1 3 3 2 2 3" xfId="29447" xr:uid="{00000000-0005-0000-0000-000005020000}"/>
    <cellStyle name="60% - Accent1 3 3 2 3" xfId="35741" xr:uid="{0C06932A-4941-45DE-A2B8-165B27A7DEC2}"/>
    <cellStyle name="60% - Accent1 3 3 2 4" xfId="28617" xr:uid="{00000000-0005-0000-0000-00007D020000}"/>
    <cellStyle name="60% - Accent1 3 3 3" xfId="9963" xr:uid="{8C2F1E92-3F6D-459A-8A82-5102BB2446B1}"/>
    <cellStyle name="60% - Accent1 3 3 3 2" xfId="36912" xr:uid="{8C2F1E92-3F6D-459A-8A82-5102BB2446B1}"/>
    <cellStyle name="60% - Accent1 3 3 3 3" xfId="29128" xr:uid="{00000000-0005-0000-0000-000004020000}"/>
    <cellStyle name="60% - Accent1 3 3 4" xfId="28273" xr:uid="{00000000-0005-0000-0000-00007C020000}"/>
    <cellStyle name="60% - Accent1 3 3 5" xfId="35051" xr:uid="{A6EA4F0A-1C1F-4F1A-857B-DFA38A857E5C}"/>
    <cellStyle name="60% - Accent1 3 3 6" xfId="26615" xr:uid="{00000000-0005-0000-0000-00006D000000}"/>
    <cellStyle name="60% - Accent1 3 4" xfId="6921" xr:uid="{3C585371-896C-4914-A7A5-AFC408A5CD37}"/>
    <cellStyle name="60% - Accent1 3 4 2" xfId="10113" xr:uid="{53898D38-5381-4508-A0C1-77E40FBF11F4}"/>
    <cellStyle name="60% - Accent1 3 4 2 2" xfId="37055" xr:uid="{53898D38-5381-4508-A0C1-77E40FBF11F4}"/>
    <cellStyle name="60% - Accent1 3 4 2 3" xfId="29270" xr:uid="{00000000-0005-0000-0000-000006020000}"/>
    <cellStyle name="60% - Accent1 3 4 3" xfId="35154" xr:uid="{3C585371-896C-4914-A7A5-AFC408A5CD37}"/>
    <cellStyle name="60% - Accent1 3 4 4" xfId="28431" xr:uid="{00000000-0005-0000-0000-00007E020000}"/>
    <cellStyle name="60% - Accent1 3 5" xfId="7264" xr:uid="{9B9C13AA-BEE9-4E3E-BC33-CDB35BF1AC99}"/>
    <cellStyle name="60% - Accent1 3 5 2" xfId="9643" xr:uid="{E39055C2-1192-49A0-9127-0B822BB90CFC}"/>
    <cellStyle name="60% - Accent1 3 5 2 2" xfId="36633" xr:uid="{E39055C2-1192-49A0-9127-0B822BB90CFC}"/>
    <cellStyle name="60% - Accent1 3 5 2 3" xfId="32734" xr:uid="{E39055C2-1192-49A0-9127-0B822BB90CFC}"/>
    <cellStyle name="60% - Accent1 3 5 3" xfId="35417" xr:uid="{9B9C13AA-BEE9-4E3E-BC33-CDB35BF1AC99}"/>
    <cellStyle name="60% - Accent1 3 5 4" xfId="28949" xr:uid="{00000000-0005-0000-0000-0000FF010000}"/>
    <cellStyle name="60% - Accent1 3 6" xfId="7397" xr:uid="{1EAEEEB7-50F9-4E9F-AEE0-F1090AB94B14}"/>
    <cellStyle name="60% - Accent1 3 6 2" xfId="35543" xr:uid="{1EAEEEB7-50F9-4E9F-AEE0-F1090AB94B14}"/>
    <cellStyle name="60% - Accent1 3 6 3" xfId="27460" xr:uid="{00000000-0005-0000-0000-000077020000}"/>
    <cellStyle name="60% - Accent1 3 7" xfId="9558" xr:uid="{C696FD5C-208C-4A58-9643-328ECC91582B}"/>
    <cellStyle name="60% - Accent1 3 7 2" xfId="36553" xr:uid="{C696FD5C-208C-4A58-9643-328ECC91582B}"/>
    <cellStyle name="60% - Accent1 3 7 3" xfId="32662" xr:uid="{C696FD5C-208C-4A58-9643-328ECC91582B}"/>
    <cellStyle name="60% - Accent1 3 8" xfId="3211" xr:uid="{00000000-0005-0000-0000-00007C000000}"/>
    <cellStyle name="60% - Accent1 3 8 2" xfId="33315" xr:uid="{00000000-0005-0000-0000-00007C000000}"/>
    <cellStyle name="60% - Accent1 3 9" xfId="10817" xr:uid="{00000000-0005-0000-0000-00002E020000}"/>
    <cellStyle name="60% - Accent1 4" xfId="3069" xr:uid="{00000000-0005-0000-0000-0000C8000000}"/>
    <cellStyle name="60% - Accent1 4 2" xfId="7284" xr:uid="{89EDD7E7-CADE-405B-975E-AFBE3EF5E0DF}"/>
    <cellStyle name="60% - Accent1 4 2 2" xfId="9686" xr:uid="{E2FB6D7A-4166-442E-89DC-9D8020B7338D}"/>
    <cellStyle name="60% - Accent1 4 2 3" xfId="31676" xr:uid="{89EDD7E7-CADE-405B-975E-AFBE3EF5E0DF}"/>
    <cellStyle name="60% - Accent1 4 2 4" xfId="35437" xr:uid="{89EDD7E7-CADE-405B-975E-AFBE3EF5E0DF}"/>
    <cellStyle name="60% - Accent1 4 2 5" xfId="20581" xr:uid="{00000000-0005-0000-0000-00003F000000}"/>
    <cellStyle name="60% - Accent1 4 3" xfId="7539" xr:uid="{D1201792-E930-4F43-8393-60A622A1942C}"/>
    <cellStyle name="60% - Accent1 4 3 2" xfId="31768" xr:uid="{D1201792-E930-4F43-8393-60A622A1942C}"/>
    <cellStyle name="60% - Accent1 4 3 3" xfId="35685" xr:uid="{D1201792-E930-4F43-8393-60A622A1942C}"/>
    <cellStyle name="60% - Accent1 4 3 4" xfId="26166" xr:uid="{00000000-0005-0000-0000-000070000000}"/>
    <cellStyle name="60% - Accent1 4 4" xfId="9568" xr:uid="{DAC4E9A5-6E49-4E15-BA9B-990408E4E515}"/>
    <cellStyle name="60% - Accent1 4 4 2" xfId="36563" xr:uid="{DAC4E9A5-6E49-4E15-BA9B-990408E4E515}"/>
    <cellStyle name="60% - Accent1 4 4 3" xfId="32672" xr:uid="{DAC4E9A5-6E49-4E15-BA9B-990408E4E515}"/>
    <cellStyle name="60% - Accent1 4 5" xfId="3143" xr:uid="{00000000-0005-0000-0000-00007D000000}"/>
    <cellStyle name="60% - Accent1 4 6" xfId="10894" xr:uid="{00000000-0005-0000-0000-00002F020000}"/>
    <cellStyle name="60% - Accent1 5" xfId="333" xr:uid="{00000000-0005-0000-0000-0000C9000000}"/>
    <cellStyle name="60% - Accent1 5 2" xfId="6940" xr:uid="{11B63DA5-E7D6-4309-8AC7-7F0DF149C0C5}"/>
    <cellStyle name="60% - Accent1 5 2 2" xfId="7637" xr:uid="{433E8BBD-82A8-4269-989D-C4411F7E7AE0}"/>
    <cellStyle name="60% - Accent1 5 2 2 2" xfId="10389" xr:uid="{B67DE716-88CD-48ED-A808-A196D26243D2}"/>
    <cellStyle name="60% - Accent1 5 2 2 2 2" xfId="37259" xr:uid="{B67DE716-88CD-48ED-A808-A196D26243D2}"/>
    <cellStyle name="60% - Accent1 5 2 2 2 3" xfId="29470" xr:uid="{00000000-0005-0000-0000-00000A020000}"/>
    <cellStyle name="60% - Accent1 5 2 2 3" xfId="35765" xr:uid="{433E8BBD-82A8-4269-989D-C4411F7E7AE0}"/>
    <cellStyle name="60% - Accent1 5 2 2 4" xfId="28638" xr:uid="{00000000-0005-0000-0000-000082020000}"/>
    <cellStyle name="60% - Accent1 5 2 3" xfId="9987" xr:uid="{243D27A2-9C9A-49CA-9880-ECC393E8DB71}"/>
    <cellStyle name="60% - Accent1 5 2 3 2" xfId="36936" xr:uid="{243D27A2-9C9A-49CA-9880-ECC393E8DB71}"/>
    <cellStyle name="60% - Accent1 5 2 3 3" xfId="29151" xr:uid="{00000000-0005-0000-0000-000009020000}"/>
    <cellStyle name="60% - Accent1 5 2 4" xfId="28296" xr:uid="{00000000-0005-0000-0000-000081020000}"/>
    <cellStyle name="60% - Accent1 5 2 5" xfId="35173" xr:uid="{11B63DA5-E7D6-4309-8AC7-7F0DF149C0C5}"/>
    <cellStyle name="60% - Accent1 5 2 6" xfId="25995" xr:uid="{00000000-0005-0000-0000-000071000000}"/>
    <cellStyle name="60% - Accent1 5 3" xfId="7416" xr:uid="{971CC5AD-881A-4A73-996F-42CBF1FDEDBF}"/>
    <cellStyle name="60% - Accent1 5 3 2" xfId="10196" xr:uid="{159E3308-7A2D-4173-A1A5-A79E4C3953DB}"/>
    <cellStyle name="60% - Accent1 5 3 2 2" xfId="37138" xr:uid="{159E3308-7A2D-4173-A1A5-A79E4C3953DB}"/>
    <cellStyle name="60% - Accent1 5 3 2 3" xfId="29353" xr:uid="{00000000-0005-0000-0000-00000B020000}"/>
    <cellStyle name="60% - Accent1 5 3 3" xfId="35562" xr:uid="{971CC5AD-881A-4A73-996F-42CBF1FDEDBF}"/>
    <cellStyle name="60% - Accent1 5 3 4" xfId="28502" xr:uid="{00000000-0005-0000-0000-000083020000}"/>
    <cellStyle name="60% - Accent1 5 4" xfId="9666" xr:uid="{BAC015A5-2D02-42A8-BB4D-C516D23F9622}"/>
    <cellStyle name="60% - Accent1 5 4 2" xfId="36652" xr:uid="{BAC015A5-2D02-42A8-BB4D-C516D23F9622}"/>
    <cellStyle name="60% - Accent1 5 4 3" xfId="28966" xr:uid="{00000000-0005-0000-0000-000008020000}"/>
    <cellStyle name="60% - Accent1 5 5" xfId="3313" xr:uid="{00000000-0005-0000-0000-00008A000000}"/>
    <cellStyle name="60% - Accent1 5 5 2" xfId="27660" xr:uid="{00000000-0005-0000-0000-000080020000}"/>
    <cellStyle name="60% - Accent1 5 6" xfId="33339" xr:uid="{00000000-0005-0000-0000-00008A000000}"/>
    <cellStyle name="60% - Accent1 5 7" xfId="11006" xr:uid="{00000000-0005-0000-0000-000030020000}"/>
    <cellStyle name="60% - Accent1 6" xfId="7311" xr:uid="{FA927E87-4676-4F53-80EB-3C9B2922C2A4}"/>
    <cellStyle name="60% - Accent1 6 2" xfId="10330" xr:uid="{1D28EBCF-9B30-4900-B327-03CF28C015A9}"/>
    <cellStyle name="60% - Accent1 6 2 2" xfId="29412" xr:uid="{00000000-0005-0000-0000-00000D020000}"/>
    <cellStyle name="60% - Accent1 6 2 3" xfId="37201" xr:uid="{1D28EBCF-9B30-4900-B327-03CF28C015A9}"/>
    <cellStyle name="60% - Accent1 6 2 4" xfId="26661" xr:uid="{00000000-0005-0000-0000-000072000000}"/>
    <cellStyle name="60% - Accent1 6 3" xfId="9928" xr:uid="{87051255-0267-4435-A43B-6F853F80412E}"/>
    <cellStyle name="60% - Accent1 6 3 2" xfId="29093" xr:uid="{00000000-0005-0000-0000-00000C020000}"/>
    <cellStyle name="60% - Accent1 6 3 3" xfId="36877" xr:uid="{87051255-0267-4435-A43B-6F853F80412E}"/>
    <cellStyle name="60% - Accent1 6 3 4" xfId="26780" xr:uid="{00000000-0005-0000-0000-0000BE060000}"/>
    <cellStyle name="60% - Accent1 6 4" xfId="29545" xr:uid="{00000000-0005-0000-0000-0000BE060000}"/>
    <cellStyle name="60% - Accent1 6 5" xfId="35462" xr:uid="{FA927E87-4676-4F53-80EB-3C9B2922C2A4}"/>
    <cellStyle name="60% - Accent1 6 6" xfId="11044" xr:uid="{00000000-0005-0000-0000-000031020000}"/>
    <cellStyle name="60% - Accent1 7" xfId="7728" xr:uid="{7F23062D-765D-4785-B638-4E6404C51EB9}"/>
    <cellStyle name="60% - Accent1 7 2" xfId="10054" xr:uid="{A3383690-E5AF-4C35-8EEB-BFC0E75F529E}"/>
    <cellStyle name="60% - Accent1 7 2 2" xfId="36997" xr:uid="{A3383690-E5AF-4C35-8EEB-BFC0E75F529E}"/>
    <cellStyle name="60% - Accent1 7 2 3" xfId="29212" xr:uid="{00000000-0005-0000-0000-00000E020000}"/>
    <cellStyle name="60% - Accent1 7 3" xfId="28372" xr:uid="{00000000-0005-0000-0000-000086020000}"/>
    <cellStyle name="60% - Accent1 7 4" xfId="35854" xr:uid="{7F23062D-765D-4785-B638-4E6404C51EB9}"/>
    <cellStyle name="60% - Accent1 7 5" xfId="11076" xr:uid="{00000000-0005-0000-0000-000032020000}"/>
    <cellStyle name="60% - Accent1 8" xfId="10463" xr:uid="{8003879A-68B0-4D24-83FA-8DD24A4CC806}"/>
    <cellStyle name="60% - Accent1 8 2" xfId="27764" xr:uid="{00000000-0005-0000-0000-0000000A0000}"/>
    <cellStyle name="60% - Accent1 8 3" xfId="32968" xr:uid="{8003879A-68B0-4D24-83FA-8DD24A4CC806}"/>
    <cellStyle name="60% - Accent1 8 4" xfId="37315" xr:uid="{8003879A-68B0-4D24-83FA-8DD24A4CC806}"/>
    <cellStyle name="60% - Accent1 8 5" xfId="10776" xr:uid="{00000000-0005-0000-0000-000033020000}"/>
    <cellStyle name="60% - Accent1 9" xfId="10588" xr:uid="{E61BAC58-7070-4F06-8C73-47D4818996C2}"/>
    <cellStyle name="60% - Accent1 9 2" xfId="18385" xr:uid="{00000000-0005-0000-0000-0000440F0000}"/>
    <cellStyle name="60% - Accent1 9 3" xfId="33088" xr:uid="{E61BAC58-7070-4F06-8C73-47D4818996C2}"/>
    <cellStyle name="60% - Accent1 9 4" xfId="37354" xr:uid="{E61BAC58-7070-4F06-8C73-47D4818996C2}"/>
    <cellStyle name="60% - Accent1 9 5" xfId="13535" xr:uid="{00000000-0005-0000-0000-0000440F0000}"/>
    <cellStyle name="60% - Accent2" xfId="3109" builtinId="36" customBuiltin="1"/>
    <cellStyle name="60% - Accent2 10" xfId="14943" xr:uid="{00000000-0005-0000-0000-000009040000}"/>
    <cellStyle name="60% - Accent2 11" xfId="17489" xr:uid="{00000000-0005-0000-0000-000011080000}"/>
    <cellStyle name="60% - Accent2 12" xfId="20326" xr:uid="{00000000-0005-0000-0000-0000EF070000}"/>
    <cellStyle name="60% - Accent2 13" xfId="33232" xr:uid="{00000000-0005-0000-0000-0000FB6E0000}"/>
    <cellStyle name="60% - Accent2 2" xfId="471" xr:uid="{00000000-0005-0000-0000-0000CA000000}"/>
    <cellStyle name="60% - Accent2 2 2" xfId="686" xr:uid="{00000000-0005-0000-0000-0000CB000000}"/>
    <cellStyle name="60% - Accent2 2 2 2" xfId="3434" xr:uid="{00000000-0005-0000-0000-00002F020000}"/>
    <cellStyle name="60% - Accent2 2 2 2 2" xfId="29971" xr:uid="{00000000-0005-0000-0000-00002F020000}"/>
    <cellStyle name="60% - Accent2 2 2 2 3" xfId="18278" xr:uid="{00000000-0005-0000-0000-000041000000}"/>
    <cellStyle name="60% - Accent2 2 2 3" xfId="3259" xr:uid="{00000000-0005-0000-0000-000080000000}"/>
    <cellStyle name="60% - Accent2 2 2 3 2" xfId="26870" xr:uid="{00000000-0005-0000-0000-00006E000000}"/>
    <cellStyle name="60% - Accent2 2 3" xfId="687" xr:uid="{00000000-0005-0000-0000-0000CC000000}"/>
    <cellStyle name="60% - Accent2 2 3 2" xfId="27518" xr:uid="{00000000-0005-0000-0000-00008A020000}"/>
    <cellStyle name="60% - Accent2 2 3 3" xfId="16240" xr:uid="{00000000-0005-0000-0000-000035020000}"/>
    <cellStyle name="60% - Accent2 2 4" xfId="688" xr:uid="{00000000-0005-0000-0000-0000CD000000}"/>
    <cellStyle name="60% - Accent2 2 4 2" xfId="27822" xr:uid="{00000000-0005-0000-0000-00008B020000}"/>
    <cellStyle name="60% - Accent2 2 4 3" xfId="18291" xr:uid="{00000000-0005-0000-0000-000040000000}"/>
    <cellStyle name="60% - Accent2 2 5" xfId="685" xr:uid="{00000000-0005-0000-0000-0000CE000000}"/>
    <cellStyle name="60% - Accent2 2 5 2" xfId="27549" xr:uid="{00000000-0005-0000-0000-00008C020000}"/>
    <cellStyle name="60% - Accent2 2 5 3" xfId="26033" xr:uid="{00000000-0005-0000-0000-000073000000}"/>
    <cellStyle name="60% - Accent2 2 6" xfId="4257" xr:uid="{79B8C44E-A398-408F-B36B-4F2E786DD920}"/>
    <cellStyle name="60% - Accent2 2 6 2" xfId="30411" xr:uid="{79B8C44E-A398-408F-B36B-4F2E786DD920}"/>
    <cellStyle name="60% - Accent2 2 6 3" xfId="33952" xr:uid="{79B8C44E-A398-408F-B36B-4F2E786DD920}"/>
    <cellStyle name="60% - Accent2 2 6 4" xfId="26562" xr:uid="{00000000-0005-0000-0000-00006E000000}"/>
    <cellStyle name="60% - Accent2 2 7" xfId="4986" xr:uid="{F93F51D0-E9A6-46DC-9DF4-3FBB91F8A879}"/>
    <cellStyle name="60% - Accent2 2 7 2" xfId="30519" xr:uid="{F93F51D0-E9A6-46DC-9DF4-3FBB91F8A879}"/>
    <cellStyle name="60% - Accent2 2 7 3" xfId="29587" xr:uid="{00000000-0005-0000-0000-000041000000}"/>
    <cellStyle name="60% - Accent2 2 8" xfId="8864" xr:uid="{6726D16A-2763-4E53-A1AE-BC60DA067AD0}"/>
    <cellStyle name="60% - Accent2 2 9" xfId="3833" xr:uid="{2A094B9A-1FDD-4C14-B505-9F6143D3CC11}"/>
    <cellStyle name="60% - Accent2 3" xfId="3051" xr:uid="{00000000-0005-0000-0000-0000CF000000}"/>
    <cellStyle name="60% - Accent2 3 2" xfId="3368" xr:uid="{00000000-0005-0000-0000-00008E000000}"/>
    <cellStyle name="60% - Accent2 3 2 2" xfId="6989" xr:uid="{A2AB9907-DE3D-4830-A8FB-8B1CCECFF291}"/>
    <cellStyle name="60% - Accent2 3 2 2 2" xfId="7638" xr:uid="{348E640F-596A-47E6-B812-DBC0374831FF}"/>
    <cellStyle name="60% - Accent2 3 2 2 2 2" xfId="10390" xr:uid="{49D99DE2-80F8-494F-8DCF-3E2D26164F55}"/>
    <cellStyle name="60% - Accent2 3 2 2 2 2 2" xfId="37260" xr:uid="{49D99DE2-80F8-494F-8DCF-3E2D26164F55}"/>
    <cellStyle name="60% - Accent2 3 2 2 2 2 3" xfId="29471" xr:uid="{00000000-0005-0000-0000-000018020000}"/>
    <cellStyle name="60% - Accent2 3 2 2 2 3" xfId="35766" xr:uid="{348E640F-596A-47E6-B812-DBC0374831FF}"/>
    <cellStyle name="60% - Accent2 3 2 2 2 4" xfId="28639" xr:uid="{00000000-0005-0000-0000-000090020000}"/>
    <cellStyle name="60% - Accent2 3 2 2 3" xfId="9988" xr:uid="{C5969E4F-3FC6-4970-ADD8-02D30254E441}"/>
    <cellStyle name="60% - Accent2 3 2 2 3 2" xfId="36937" xr:uid="{C5969E4F-3FC6-4970-ADD8-02D30254E441}"/>
    <cellStyle name="60% - Accent2 3 2 2 3 3" xfId="29152" xr:uid="{00000000-0005-0000-0000-000017020000}"/>
    <cellStyle name="60% - Accent2 3 2 2 4" xfId="28297" xr:uid="{00000000-0005-0000-0000-00008F020000}"/>
    <cellStyle name="60% - Accent2 3 2 2 5" xfId="35220" xr:uid="{A2AB9907-DE3D-4830-A8FB-8B1CCECFF291}"/>
    <cellStyle name="60% - Accent2 3 2 2 6" xfId="26833" xr:uid="{00000000-0005-0000-0000-00006F000000}"/>
    <cellStyle name="60% - Accent2 3 2 3" xfId="7472" xr:uid="{F6DA5F08-6990-4483-BB34-998E1ADF3250}"/>
    <cellStyle name="60% - Accent2 3 2 3 2" xfId="10197" xr:uid="{34C84BBA-E732-462C-8491-DC5C0B975D28}"/>
    <cellStyle name="60% - Accent2 3 2 3 2 2" xfId="37139" xr:uid="{34C84BBA-E732-462C-8491-DC5C0B975D28}"/>
    <cellStyle name="60% - Accent2 3 2 3 2 3" xfId="29354" xr:uid="{00000000-0005-0000-0000-000019020000}"/>
    <cellStyle name="60% - Accent2 3 2 3 3" xfId="35618" xr:uid="{F6DA5F08-6990-4483-BB34-998E1ADF3250}"/>
    <cellStyle name="60% - Accent2 3 2 3 4" xfId="28503" xr:uid="{00000000-0005-0000-0000-000091020000}"/>
    <cellStyle name="60% - Accent2 3 2 4" xfId="9742" xr:uid="{B0398CFD-FB21-4F16-A871-C22F11D66CFE}"/>
    <cellStyle name="60% - Accent2 3 2 4 2" xfId="36706" xr:uid="{B0398CFD-FB21-4F16-A871-C22F11D66CFE}"/>
    <cellStyle name="60% - Accent2 3 2 4 3" xfId="29020" xr:uid="{00000000-0005-0000-0000-000016020000}"/>
    <cellStyle name="60% - Accent2 3 2 5" xfId="27928" xr:uid="{00000000-0005-0000-0000-00008E020000}"/>
    <cellStyle name="60% - Accent2 3 2 6" xfId="33393" xr:uid="{00000000-0005-0000-0000-00008E000000}"/>
    <cellStyle name="60% - Accent2 3 2 7" xfId="26102" xr:uid="{00000000-0005-0000-0000-000074000000}"/>
    <cellStyle name="60% - Accent2 3 3" xfId="6776" xr:uid="{ADF22235-F277-4877-9932-D87F1034F981}"/>
    <cellStyle name="60% - Accent2 3 3 2" xfId="7595" xr:uid="{B6A5F9C7-2274-4185-B1F6-DA6273257351}"/>
    <cellStyle name="60% - Accent2 3 3 2 2" xfId="10362" xr:uid="{11DFEB4E-C735-4D8E-9E55-8910283373AE}"/>
    <cellStyle name="60% - Accent2 3 3 2 2 2" xfId="37233" xr:uid="{11DFEB4E-C735-4D8E-9E55-8910283373AE}"/>
    <cellStyle name="60% - Accent2 3 3 2 2 3" xfId="29444" xr:uid="{00000000-0005-0000-0000-00001B020000}"/>
    <cellStyle name="60% - Accent2 3 3 2 3" xfId="35738" xr:uid="{B6A5F9C7-2274-4185-B1F6-DA6273257351}"/>
    <cellStyle name="60% - Accent2 3 3 2 4" xfId="28616" xr:uid="{00000000-0005-0000-0000-000093020000}"/>
    <cellStyle name="60% - Accent2 3 3 3" xfId="9960" xr:uid="{96CC36EC-DEC4-4426-8408-4FB1CCCF61AC}"/>
    <cellStyle name="60% - Accent2 3 3 3 2" xfId="36909" xr:uid="{96CC36EC-DEC4-4426-8408-4FB1CCCF61AC}"/>
    <cellStyle name="60% - Accent2 3 3 3 3" xfId="29125" xr:uid="{00000000-0005-0000-0000-00001A020000}"/>
    <cellStyle name="60% - Accent2 3 3 4" xfId="28272" xr:uid="{00000000-0005-0000-0000-000092020000}"/>
    <cellStyle name="60% - Accent2 3 3 5" xfId="35048" xr:uid="{ADF22235-F277-4877-9932-D87F1034F981}"/>
    <cellStyle name="60% - Accent2 3 3 6" xfId="26611" xr:uid="{00000000-0005-0000-0000-00006F000000}"/>
    <cellStyle name="60% - Accent2 3 4" xfId="6918" xr:uid="{00D4FC13-35E2-4569-A8A5-36CD85AF0F6F}"/>
    <cellStyle name="60% - Accent2 3 4 2" xfId="10110" xr:uid="{8CC1D6CD-27C7-4168-B3B9-FD33C2AD75EE}"/>
    <cellStyle name="60% - Accent2 3 4 2 2" xfId="37052" xr:uid="{8CC1D6CD-27C7-4168-B3B9-FD33C2AD75EE}"/>
    <cellStyle name="60% - Accent2 3 4 2 3" xfId="29267" xr:uid="{00000000-0005-0000-0000-00001C020000}"/>
    <cellStyle name="60% - Accent2 3 4 3" xfId="35151" xr:uid="{00D4FC13-35E2-4569-A8A5-36CD85AF0F6F}"/>
    <cellStyle name="60% - Accent2 3 4 4" xfId="28428" xr:uid="{00000000-0005-0000-0000-000094020000}"/>
    <cellStyle name="60% - Accent2 3 5" xfId="7267" xr:uid="{E7AE32DF-345E-4186-867A-88CDD18C035C}"/>
    <cellStyle name="60% - Accent2 3 5 2" xfId="9640" xr:uid="{7F95AE16-BF26-4E44-8D9D-8486B0139A02}"/>
    <cellStyle name="60% - Accent2 3 5 2 2" xfId="36630" xr:uid="{7F95AE16-BF26-4E44-8D9D-8486B0139A02}"/>
    <cellStyle name="60% - Accent2 3 5 2 3" xfId="32731" xr:uid="{7F95AE16-BF26-4E44-8D9D-8486B0139A02}"/>
    <cellStyle name="60% - Accent2 3 5 3" xfId="35420" xr:uid="{E7AE32DF-345E-4186-867A-88CDD18C035C}"/>
    <cellStyle name="60% - Accent2 3 5 4" xfId="28948" xr:uid="{00000000-0005-0000-0000-000015020000}"/>
    <cellStyle name="60% - Accent2 3 6" xfId="7394" xr:uid="{AFFA8C47-C673-48C1-BB74-68D5FF6CFAFD}"/>
    <cellStyle name="60% - Accent2 3 6 2" xfId="35540" xr:uid="{AFFA8C47-C673-48C1-BB74-68D5FF6CFAFD}"/>
    <cellStyle name="60% - Accent2 3 6 3" xfId="27806" xr:uid="{00000000-0005-0000-0000-00008D020000}"/>
    <cellStyle name="60% - Accent2 3 7" xfId="9559" xr:uid="{86998125-47DB-4CD6-AAC7-2E99BAD099C0}"/>
    <cellStyle name="60% - Accent2 3 7 2" xfId="36554" xr:uid="{86998125-47DB-4CD6-AAC7-2E99BAD099C0}"/>
    <cellStyle name="60% - Accent2 3 7 3" xfId="32663" xr:uid="{86998125-47DB-4CD6-AAC7-2E99BAD099C0}"/>
    <cellStyle name="60% - Accent2 3 8" xfId="3208" xr:uid="{00000000-0005-0000-0000-000081000000}"/>
    <cellStyle name="60% - Accent2 3 8 2" xfId="33312" xr:uid="{00000000-0005-0000-0000-000081000000}"/>
    <cellStyle name="60% - Accent2 3 9" xfId="10819" xr:uid="{00000000-0005-0000-0000-000036020000}"/>
    <cellStyle name="60% - Accent2 4" xfId="3072" xr:uid="{00000000-0005-0000-0000-0000D0000000}"/>
    <cellStyle name="60% - Accent2 4 2" xfId="7287" xr:uid="{B5CAE638-F4F9-4708-8BF6-3F6A3937F434}"/>
    <cellStyle name="60% - Accent2 4 2 2" xfId="9689" xr:uid="{0A42456D-CC1C-4B86-A406-F88A704B427A}"/>
    <cellStyle name="60% - Accent2 4 2 3" xfId="31677" xr:uid="{B5CAE638-F4F9-4708-8BF6-3F6A3937F434}"/>
    <cellStyle name="60% - Accent2 4 2 4" xfId="35440" xr:uid="{B5CAE638-F4F9-4708-8BF6-3F6A3937F434}"/>
    <cellStyle name="60% - Accent2 4 2 5" xfId="18292" xr:uid="{00000000-0005-0000-0000-000043000000}"/>
    <cellStyle name="60% - Accent2 4 3" xfId="7558" xr:uid="{59AFA247-7ABB-4C27-A4E6-A887D0157DD9}"/>
    <cellStyle name="60% - Accent2 4 3 2" xfId="31784" xr:uid="{59AFA247-7ABB-4C27-A4E6-A887D0157DD9}"/>
    <cellStyle name="60% - Accent2 4 3 3" xfId="35704" xr:uid="{59AFA247-7ABB-4C27-A4E6-A887D0157DD9}"/>
    <cellStyle name="60% - Accent2 4 3 4" xfId="26167" xr:uid="{00000000-0005-0000-0000-000075000000}"/>
    <cellStyle name="60% - Accent2 4 4" xfId="9571" xr:uid="{1D305705-7239-4630-B74F-8AE8914464EF}"/>
    <cellStyle name="60% - Accent2 4 4 2" xfId="36566" xr:uid="{1D305705-7239-4630-B74F-8AE8914464EF}"/>
    <cellStyle name="60% - Accent2 4 4 3" xfId="32675" xr:uid="{1D305705-7239-4630-B74F-8AE8914464EF}"/>
    <cellStyle name="60% - Accent2 4 5" xfId="3146" xr:uid="{00000000-0005-0000-0000-000082000000}"/>
    <cellStyle name="60% - Accent2 4 6" xfId="10898" xr:uid="{00000000-0005-0000-0000-000037020000}"/>
    <cellStyle name="60% - Accent2 5" xfId="337" xr:uid="{00000000-0005-0000-0000-0000D1000000}"/>
    <cellStyle name="60% - Accent2 5 2" xfId="6943" xr:uid="{F22494D7-F7F7-4541-8C41-0A8ADFEB0C38}"/>
    <cellStyle name="60% - Accent2 5 2 2" xfId="7639" xr:uid="{CBBA33B6-A487-44B1-827E-936FC26AB812}"/>
    <cellStyle name="60% - Accent2 5 2 2 2" xfId="10391" xr:uid="{6220A403-D23B-4D28-ABF5-E1B73855D01C}"/>
    <cellStyle name="60% - Accent2 5 2 2 2 2" xfId="37261" xr:uid="{6220A403-D23B-4D28-ABF5-E1B73855D01C}"/>
    <cellStyle name="60% - Accent2 5 2 2 2 3" xfId="29472" xr:uid="{00000000-0005-0000-0000-000020020000}"/>
    <cellStyle name="60% - Accent2 5 2 2 3" xfId="35767" xr:uid="{CBBA33B6-A487-44B1-827E-936FC26AB812}"/>
    <cellStyle name="60% - Accent2 5 2 2 4" xfId="28640" xr:uid="{00000000-0005-0000-0000-000098020000}"/>
    <cellStyle name="60% - Accent2 5 2 3" xfId="9989" xr:uid="{C9E95E25-0BDD-4117-B295-0ADC646D755E}"/>
    <cellStyle name="60% - Accent2 5 2 3 2" xfId="36938" xr:uid="{C9E95E25-0BDD-4117-B295-0ADC646D755E}"/>
    <cellStyle name="60% - Accent2 5 2 3 3" xfId="29153" xr:uid="{00000000-0005-0000-0000-00001F020000}"/>
    <cellStyle name="60% - Accent2 5 2 4" xfId="28298" xr:uid="{00000000-0005-0000-0000-000097020000}"/>
    <cellStyle name="60% - Accent2 5 2 5" xfId="35176" xr:uid="{F22494D7-F7F7-4541-8C41-0A8ADFEB0C38}"/>
    <cellStyle name="60% - Accent2 5 2 6" xfId="25999" xr:uid="{00000000-0005-0000-0000-000076000000}"/>
    <cellStyle name="60% - Accent2 5 3" xfId="7419" xr:uid="{F9F029E2-903E-4A30-929E-5B596E44B2CB}"/>
    <cellStyle name="60% - Accent2 5 3 2" xfId="10198" xr:uid="{A923F865-4BAC-400E-8C05-82D71AD2F626}"/>
    <cellStyle name="60% - Accent2 5 3 2 2" xfId="37140" xr:uid="{A923F865-4BAC-400E-8C05-82D71AD2F626}"/>
    <cellStyle name="60% - Accent2 5 3 2 3" xfId="29355" xr:uid="{00000000-0005-0000-0000-000021020000}"/>
    <cellStyle name="60% - Accent2 5 3 3" xfId="35565" xr:uid="{F9F029E2-903E-4A30-929E-5B596E44B2CB}"/>
    <cellStyle name="60% - Accent2 5 3 4" xfId="28504" xr:uid="{00000000-0005-0000-0000-000099020000}"/>
    <cellStyle name="60% - Accent2 5 4" xfId="9669" xr:uid="{B910FC9D-3E5E-4774-821A-D05E595CAAAB}"/>
    <cellStyle name="60% - Accent2 5 4 2" xfId="36655" xr:uid="{B910FC9D-3E5E-4774-821A-D05E595CAAAB}"/>
    <cellStyle name="60% - Accent2 5 4 3" xfId="28969" xr:uid="{00000000-0005-0000-0000-00001E020000}"/>
    <cellStyle name="60% - Accent2 5 5" xfId="3316" xr:uid="{00000000-0005-0000-0000-000090000000}"/>
    <cellStyle name="60% - Accent2 5 5 2" xfId="27873" xr:uid="{00000000-0005-0000-0000-000096020000}"/>
    <cellStyle name="60% - Accent2 5 6" xfId="33342" xr:uid="{00000000-0005-0000-0000-000090000000}"/>
    <cellStyle name="60% - Accent2 5 7" xfId="11010" xr:uid="{00000000-0005-0000-0000-000038020000}"/>
    <cellStyle name="60% - Accent2 6" xfId="7315" xr:uid="{E4BF130B-2B32-4734-BFF7-B3652CD16022}"/>
    <cellStyle name="60% - Accent2 6 2" xfId="10331" xr:uid="{112EC294-470D-417E-9541-639CE2EFCC1C}"/>
    <cellStyle name="60% - Accent2 6 2 2" xfId="29413" xr:uid="{00000000-0005-0000-0000-000023020000}"/>
    <cellStyle name="60% - Accent2 6 2 3" xfId="37202" xr:uid="{112EC294-470D-417E-9541-639CE2EFCC1C}"/>
    <cellStyle name="60% - Accent2 6 2 4" xfId="26662" xr:uid="{00000000-0005-0000-0000-000077000000}"/>
    <cellStyle name="60% - Accent2 6 3" xfId="9929" xr:uid="{91505154-4B14-4CE5-9494-E84B36761257}"/>
    <cellStyle name="60% - Accent2 6 3 2" xfId="29094" xr:uid="{00000000-0005-0000-0000-000022020000}"/>
    <cellStyle name="60% - Accent2 6 3 3" xfId="36878" xr:uid="{91505154-4B14-4CE5-9494-E84B36761257}"/>
    <cellStyle name="60% - Accent2 6 3 4" xfId="26781" xr:uid="{00000000-0005-0000-0000-0000BF060000}"/>
    <cellStyle name="60% - Accent2 6 4" xfId="29546" xr:uid="{00000000-0005-0000-0000-0000BF060000}"/>
    <cellStyle name="60% - Accent2 6 5" xfId="35465" xr:uid="{E4BF130B-2B32-4734-BFF7-B3652CD16022}"/>
    <cellStyle name="60% - Accent2 6 6" xfId="11047" xr:uid="{00000000-0005-0000-0000-000039020000}"/>
    <cellStyle name="60% - Accent2 7" xfId="7732" xr:uid="{C4842E48-1417-4011-986D-50B24CD24D5E}"/>
    <cellStyle name="60% - Accent2 7 2" xfId="10057" xr:uid="{E7AA2BBB-6B7B-4054-AE45-0B219ABFC0D2}"/>
    <cellStyle name="60% - Accent2 7 2 2" xfId="37000" xr:uid="{E7AA2BBB-6B7B-4054-AE45-0B219ABFC0D2}"/>
    <cellStyle name="60% - Accent2 7 2 3" xfId="29215" xr:uid="{00000000-0005-0000-0000-000024020000}"/>
    <cellStyle name="60% - Accent2 7 3" xfId="28375" xr:uid="{00000000-0005-0000-0000-00009C020000}"/>
    <cellStyle name="60% - Accent2 7 4" xfId="35857" xr:uid="{C4842E48-1417-4011-986D-50B24CD24D5E}"/>
    <cellStyle name="60% - Accent2 7 5" xfId="11079" xr:uid="{00000000-0005-0000-0000-00003A020000}"/>
    <cellStyle name="60% - Accent2 8" xfId="10466" xr:uid="{38CA891C-FB90-42C6-9ED1-61B28E39CEB5}"/>
    <cellStyle name="60% - Accent2 8 2" xfId="27950" xr:uid="{00000000-0005-0000-0000-0000240A0000}"/>
    <cellStyle name="60% - Accent2 8 3" xfId="32971" xr:uid="{38CA891C-FB90-42C6-9ED1-61B28E39CEB5}"/>
    <cellStyle name="60% - Accent2 8 4" xfId="37318" xr:uid="{38CA891C-FB90-42C6-9ED1-61B28E39CEB5}"/>
    <cellStyle name="60% - Accent2 8 5" xfId="10779" xr:uid="{00000000-0005-0000-0000-00003B020000}"/>
    <cellStyle name="60% - Accent2 9" xfId="10592" xr:uid="{6026D8BF-175E-4950-8726-B2B6938DC6FC}"/>
    <cellStyle name="60% - Accent2 9 2" xfId="18388" xr:uid="{00000000-0005-0000-0000-0000460F0000}"/>
    <cellStyle name="60% - Accent2 9 3" xfId="33091" xr:uid="{6026D8BF-175E-4950-8726-B2B6938DC6FC}"/>
    <cellStyle name="60% - Accent2 9 4" xfId="37357" xr:uid="{6026D8BF-175E-4950-8726-B2B6938DC6FC}"/>
    <cellStyle name="60% - Accent2 9 5" xfId="13538" xr:uid="{00000000-0005-0000-0000-0000460F0000}"/>
    <cellStyle name="60% - Accent3" xfId="3113" builtinId="40" customBuiltin="1"/>
    <cellStyle name="60% - Accent3 10" xfId="14944" xr:uid="{00000000-0005-0000-0000-000013040000}"/>
    <cellStyle name="60% - Accent3 11" xfId="17492" xr:uid="{00000000-0005-0000-0000-00001C080000}"/>
    <cellStyle name="60% - Accent3 12" xfId="15906" xr:uid="{00000000-0005-0000-0000-000000080000}"/>
    <cellStyle name="60% - Accent3 13" xfId="33235" xr:uid="{00000000-0005-0000-0000-0000226F0000}"/>
    <cellStyle name="60% - Accent3 2" xfId="472" xr:uid="{00000000-0005-0000-0000-0000D2000000}"/>
    <cellStyle name="60% - Accent3 2 10" xfId="10821" xr:uid="{00000000-0005-0000-0000-00003D020000}"/>
    <cellStyle name="60% - Accent3 2 2" xfId="690" xr:uid="{00000000-0005-0000-0000-0000D3000000}"/>
    <cellStyle name="60% - Accent3 2 2 2" xfId="3435" xr:uid="{00000000-0005-0000-0000-000033020000}"/>
    <cellStyle name="60% - Accent3 2 2 2 2" xfId="29972" xr:uid="{00000000-0005-0000-0000-000033020000}"/>
    <cellStyle name="60% - Accent3 2 2 2 3" xfId="21333" xr:uid="{00000000-0005-0000-0000-000045000000}"/>
    <cellStyle name="60% - Accent3 2 2 3" xfId="3261" xr:uid="{00000000-0005-0000-0000-000085000000}"/>
    <cellStyle name="60% - Accent3 2 2 3 2" xfId="26874" xr:uid="{00000000-0005-0000-0000-000070000000}"/>
    <cellStyle name="60% - Accent3 2 3" xfId="691" xr:uid="{00000000-0005-0000-0000-0000D4000000}"/>
    <cellStyle name="60% - Accent3 2 3 2" xfId="27956" xr:uid="{00000000-0005-0000-0000-0000A0020000}"/>
    <cellStyle name="60% - Accent3 2 3 3" xfId="16241" xr:uid="{00000000-0005-0000-0000-00003D020000}"/>
    <cellStyle name="60% - Accent3 2 4" xfId="692" xr:uid="{00000000-0005-0000-0000-0000D5000000}"/>
    <cellStyle name="60% - Accent3 2 4 2" xfId="27580" xr:uid="{00000000-0005-0000-0000-0000A1020000}"/>
    <cellStyle name="60% - Accent3 2 4 3" xfId="18279" xr:uid="{00000000-0005-0000-0000-000044000000}"/>
    <cellStyle name="60% - Accent3 2 5" xfId="689" xr:uid="{00000000-0005-0000-0000-0000D6000000}"/>
    <cellStyle name="60% - Accent3 2 5 2" xfId="27746" xr:uid="{00000000-0005-0000-0000-0000A2020000}"/>
    <cellStyle name="60% - Accent3 2 5 3" xfId="26034" xr:uid="{00000000-0005-0000-0000-000078000000}"/>
    <cellStyle name="60% - Accent3 2 6" xfId="4260" xr:uid="{B5157474-06E2-4A5E-AFF9-CE35A5024080}"/>
    <cellStyle name="60% - Accent3 2 6 2" xfId="30414" xr:uid="{B5157474-06E2-4A5E-AFF9-CE35A5024080}"/>
    <cellStyle name="60% - Accent3 2 6 3" xfId="33955" xr:uid="{B5157474-06E2-4A5E-AFF9-CE35A5024080}"/>
    <cellStyle name="60% - Accent3 2 6 4" xfId="26553" xr:uid="{00000000-0005-0000-0000-000070000000}"/>
    <cellStyle name="60% - Accent3 2 7" xfId="4987" xr:uid="{88CC5020-ED30-4BB0-843E-22B02A9B0F22}"/>
    <cellStyle name="60% - Accent3 2 7 2" xfId="30520" xr:uid="{88CC5020-ED30-4BB0-843E-22B02A9B0F22}"/>
    <cellStyle name="60% - Accent3 2 7 3" xfId="29588" xr:uid="{00000000-0005-0000-0000-000042000000}"/>
    <cellStyle name="60% - Accent3 2 8" xfId="8865" xr:uid="{E6A4D8D2-2ADA-4F1A-813D-872A79B9EBF6}"/>
    <cellStyle name="60% - Accent3 2 9" xfId="3834" xr:uid="{1927DDF6-8C0E-4C95-AEFC-37FCD3852449}"/>
    <cellStyle name="60% - Accent3 3" xfId="3054" xr:uid="{00000000-0005-0000-0000-0000D7000000}"/>
    <cellStyle name="60% - Accent3 3 2" xfId="3365" xr:uid="{00000000-0005-0000-0000-000094000000}"/>
    <cellStyle name="60% - Accent3 3 2 2" xfId="6987" xr:uid="{BDBCDB45-7BF0-40FA-9748-1E568A17F64D}"/>
    <cellStyle name="60% - Accent3 3 2 2 2" xfId="7640" xr:uid="{16F0AABD-5703-4D86-9A4A-C57F176CDA92}"/>
    <cellStyle name="60% - Accent3 3 2 2 2 2" xfId="10392" xr:uid="{1A21ECA4-928B-437C-9F49-057038854E1E}"/>
    <cellStyle name="60% - Accent3 3 2 2 2 2 2" xfId="37262" xr:uid="{1A21ECA4-928B-437C-9F49-057038854E1E}"/>
    <cellStyle name="60% - Accent3 3 2 2 2 2 3" xfId="29473" xr:uid="{00000000-0005-0000-0000-00002E020000}"/>
    <cellStyle name="60% - Accent3 3 2 2 2 3" xfId="35768" xr:uid="{16F0AABD-5703-4D86-9A4A-C57F176CDA92}"/>
    <cellStyle name="60% - Accent3 3 2 2 2 4" xfId="28641" xr:uid="{00000000-0005-0000-0000-0000A6020000}"/>
    <cellStyle name="60% - Accent3 3 2 2 3" xfId="9990" xr:uid="{96AE2758-1F23-46F8-BF13-D1DCE96B9661}"/>
    <cellStyle name="60% - Accent3 3 2 2 3 2" xfId="36939" xr:uid="{96AE2758-1F23-46F8-BF13-D1DCE96B9661}"/>
    <cellStyle name="60% - Accent3 3 2 2 3 3" xfId="29154" xr:uid="{00000000-0005-0000-0000-00002D020000}"/>
    <cellStyle name="60% - Accent3 3 2 2 4" xfId="28299" xr:uid="{00000000-0005-0000-0000-0000A5020000}"/>
    <cellStyle name="60% - Accent3 3 2 2 5" xfId="35219" xr:uid="{BDBCDB45-7BF0-40FA-9748-1E568A17F64D}"/>
    <cellStyle name="60% - Accent3 3 2 2 6" xfId="26835" xr:uid="{00000000-0005-0000-0000-000071000000}"/>
    <cellStyle name="60% - Accent3 3 2 3" xfId="7469" xr:uid="{2C6168DF-2BB8-49B7-B951-DC3D31697242}"/>
    <cellStyle name="60% - Accent3 3 2 3 2" xfId="10199" xr:uid="{F7208E59-29E4-450F-B99B-E96E506E5B77}"/>
    <cellStyle name="60% - Accent3 3 2 3 2 2" xfId="37141" xr:uid="{F7208E59-29E4-450F-B99B-E96E506E5B77}"/>
    <cellStyle name="60% - Accent3 3 2 3 2 3" xfId="29356" xr:uid="{00000000-0005-0000-0000-00002F020000}"/>
    <cellStyle name="60% - Accent3 3 2 3 3" xfId="35615" xr:uid="{2C6168DF-2BB8-49B7-B951-DC3D31697242}"/>
    <cellStyle name="60% - Accent3 3 2 3 4" xfId="28505" xr:uid="{00000000-0005-0000-0000-0000A7020000}"/>
    <cellStyle name="60% - Accent3 3 2 4" xfId="9739" xr:uid="{80825A37-51CC-40D8-BE61-004BD427973A}"/>
    <cellStyle name="60% - Accent3 3 2 4 2" xfId="36703" xr:uid="{80825A37-51CC-40D8-BE61-004BD427973A}"/>
    <cellStyle name="60% - Accent3 3 2 4 3" xfId="29017" xr:uid="{00000000-0005-0000-0000-00002C020000}"/>
    <cellStyle name="60% - Accent3 3 2 5" xfId="27814" xr:uid="{00000000-0005-0000-0000-0000A4020000}"/>
    <cellStyle name="60% - Accent3 3 2 6" xfId="33390" xr:uid="{00000000-0005-0000-0000-000094000000}"/>
    <cellStyle name="60% - Accent3 3 2 7" xfId="26103" xr:uid="{00000000-0005-0000-0000-000079000000}"/>
    <cellStyle name="60% - Accent3 3 3" xfId="6773" xr:uid="{292B5BEF-7795-4CE9-8990-4B302BF30E90}"/>
    <cellStyle name="60% - Accent3 3 3 2" xfId="7592" xr:uid="{F9565B69-4656-46CC-84C6-B0C57BD14B85}"/>
    <cellStyle name="60% - Accent3 3 3 2 2" xfId="10359" xr:uid="{30C97399-EA19-4946-BF5F-BA23380D92BC}"/>
    <cellStyle name="60% - Accent3 3 3 2 2 2" xfId="37230" xr:uid="{30C97399-EA19-4946-BF5F-BA23380D92BC}"/>
    <cellStyle name="60% - Accent3 3 3 2 2 3" xfId="29441" xr:uid="{00000000-0005-0000-0000-000031020000}"/>
    <cellStyle name="60% - Accent3 3 3 2 3" xfId="35735" xr:uid="{F9565B69-4656-46CC-84C6-B0C57BD14B85}"/>
    <cellStyle name="60% - Accent3 3 3 2 4" xfId="28615" xr:uid="{00000000-0005-0000-0000-0000A9020000}"/>
    <cellStyle name="60% - Accent3 3 3 3" xfId="9957" xr:uid="{5DCEC75C-F7AE-4527-8B21-68CD0FFC16B6}"/>
    <cellStyle name="60% - Accent3 3 3 3 2" xfId="36906" xr:uid="{5DCEC75C-F7AE-4527-8B21-68CD0FFC16B6}"/>
    <cellStyle name="60% - Accent3 3 3 3 3" xfId="29122" xr:uid="{00000000-0005-0000-0000-000030020000}"/>
    <cellStyle name="60% - Accent3 3 3 4" xfId="28270" xr:uid="{00000000-0005-0000-0000-0000A8020000}"/>
    <cellStyle name="60% - Accent3 3 3 5" xfId="35045" xr:uid="{292B5BEF-7795-4CE9-8990-4B302BF30E90}"/>
    <cellStyle name="60% - Accent3 3 3 6" xfId="26607" xr:uid="{00000000-0005-0000-0000-000071000000}"/>
    <cellStyle name="60% - Accent3 3 4" xfId="6915" xr:uid="{5D8A577B-DC27-4198-9BB2-86BE439D61BB}"/>
    <cellStyle name="60% - Accent3 3 4 2" xfId="10107" xr:uid="{E3C1A32B-3C0F-4EC0-A23D-F8ED1F6888DD}"/>
    <cellStyle name="60% - Accent3 3 4 2 2" xfId="37049" xr:uid="{E3C1A32B-3C0F-4EC0-A23D-F8ED1F6888DD}"/>
    <cellStyle name="60% - Accent3 3 4 2 3" xfId="29264" xr:uid="{00000000-0005-0000-0000-000032020000}"/>
    <cellStyle name="60% - Accent3 3 4 3" xfId="35148" xr:uid="{5D8A577B-DC27-4198-9BB2-86BE439D61BB}"/>
    <cellStyle name="60% - Accent3 3 4 4" xfId="28425" xr:uid="{00000000-0005-0000-0000-0000AA020000}"/>
    <cellStyle name="60% - Accent3 3 5" xfId="7270" xr:uid="{25B51A10-FBF1-43B9-93A8-CB9B4BB84030}"/>
    <cellStyle name="60% - Accent3 3 5 2" xfId="9637" xr:uid="{86DBB573-3AFA-4ED1-B413-CD4D84596688}"/>
    <cellStyle name="60% - Accent3 3 5 2 2" xfId="36627" xr:uid="{86DBB573-3AFA-4ED1-B413-CD4D84596688}"/>
    <cellStyle name="60% - Accent3 3 5 2 3" xfId="32728" xr:uid="{86DBB573-3AFA-4ED1-B413-CD4D84596688}"/>
    <cellStyle name="60% - Accent3 3 5 3" xfId="35423" xr:uid="{25B51A10-FBF1-43B9-93A8-CB9B4BB84030}"/>
    <cellStyle name="60% - Accent3 3 5 4" xfId="28947" xr:uid="{00000000-0005-0000-0000-00002B020000}"/>
    <cellStyle name="60% - Accent3 3 6" xfId="7391" xr:uid="{CD6D68CF-1964-4897-8877-1905B7D99A79}"/>
    <cellStyle name="60% - Accent3 3 6 2" xfId="35537" xr:uid="{CD6D68CF-1964-4897-8877-1905B7D99A79}"/>
    <cellStyle name="60% - Accent3 3 6 3" xfId="27750" xr:uid="{00000000-0005-0000-0000-0000A3020000}"/>
    <cellStyle name="60% - Accent3 3 7" xfId="9560" xr:uid="{50D34D3D-03B8-4152-AEA0-D2A3262571BC}"/>
    <cellStyle name="60% - Accent3 3 7 2" xfId="36555" xr:uid="{50D34D3D-03B8-4152-AEA0-D2A3262571BC}"/>
    <cellStyle name="60% - Accent3 3 7 3" xfId="32664" xr:uid="{50D34D3D-03B8-4152-AEA0-D2A3262571BC}"/>
    <cellStyle name="60% - Accent3 3 8" xfId="3205" xr:uid="{00000000-0005-0000-0000-000086000000}"/>
    <cellStyle name="60% - Accent3 3 8 2" xfId="33309" xr:uid="{00000000-0005-0000-0000-000086000000}"/>
    <cellStyle name="60% - Accent3 3 9" xfId="10820" xr:uid="{00000000-0005-0000-0000-00003E020000}"/>
    <cellStyle name="60% - Accent3 4" xfId="3075" xr:uid="{00000000-0005-0000-0000-0000D8000000}"/>
    <cellStyle name="60% - Accent3 4 2" xfId="7290" xr:uid="{B8CFD7E3-D457-44D1-BFB4-EECC6F226FF5}"/>
    <cellStyle name="60% - Accent3 4 2 2" xfId="9692" xr:uid="{C49FCB4C-CFEA-4205-B9F9-DECDF36452F9}"/>
    <cellStyle name="60% - Accent3 4 2 3" xfId="31678" xr:uid="{B8CFD7E3-D457-44D1-BFB4-EECC6F226FF5}"/>
    <cellStyle name="60% - Accent3 4 2 4" xfId="35443" xr:uid="{B8CFD7E3-D457-44D1-BFB4-EECC6F226FF5}"/>
    <cellStyle name="60% - Accent3 4 2 5" xfId="20489" xr:uid="{00000000-0005-0000-0000-000047000000}"/>
    <cellStyle name="60% - Accent3 4 3" xfId="7548" xr:uid="{A96F56FA-7F67-496D-9CE7-A2375A0470C0}"/>
    <cellStyle name="60% - Accent3 4 3 2" xfId="31777" xr:uid="{A96F56FA-7F67-496D-9CE7-A2375A0470C0}"/>
    <cellStyle name="60% - Accent3 4 3 3" xfId="35694" xr:uid="{A96F56FA-7F67-496D-9CE7-A2375A0470C0}"/>
    <cellStyle name="60% - Accent3 4 3 4" xfId="26168" xr:uid="{00000000-0005-0000-0000-00007A000000}"/>
    <cellStyle name="60% - Accent3 4 4" xfId="9574" xr:uid="{74B9C79B-565C-48EF-B520-535E75DB845F}"/>
    <cellStyle name="60% - Accent3 4 4 2" xfId="36569" xr:uid="{74B9C79B-565C-48EF-B520-535E75DB845F}"/>
    <cellStyle name="60% - Accent3 4 4 3" xfId="32678" xr:uid="{74B9C79B-565C-48EF-B520-535E75DB845F}"/>
    <cellStyle name="60% - Accent3 4 5" xfId="3149" xr:uid="{00000000-0005-0000-0000-000087000000}"/>
    <cellStyle name="60% - Accent3 4 6" xfId="10902" xr:uid="{00000000-0005-0000-0000-00003F020000}"/>
    <cellStyle name="60% - Accent3 5" xfId="341" xr:uid="{00000000-0005-0000-0000-0000D9000000}"/>
    <cellStyle name="60% - Accent3 5 2" xfId="6946" xr:uid="{304477BE-55C4-457A-91BA-610B265D3331}"/>
    <cellStyle name="60% - Accent3 5 2 2" xfId="7641" xr:uid="{3BD70118-C93D-4BA3-8E4D-E0C4527DC184}"/>
    <cellStyle name="60% - Accent3 5 2 2 2" xfId="10393" xr:uid="{A4DDB25A-C1AB-4DF5-A56F-09C96D110529}"/>
    <cellStyle name="60% - Accent3 5 2 2 2 2" xfId="37263" xr:uid="{A4DDB25A-C1AB-4DF5-A56F-09C96D110529}"/>
    <cellStyle name="60% - Accent3 5 2 2 2 3" xfId="29474" xr:uid="{00000000-0005-0000-0000-000036020000}"/>
    <cellStyle name="60% - Accent3 5 2 2 3" xfId="35769" xr:uid="{3BD70118-C93D-4BA3-8E4D-E0C4527DC184}"/>
    <cellStyle name="60% - Accent3 5 2 2 4" xfId="28642" xr:uid="{00000000-0005-0000-0000-0000AE020000}"/>
    <cellStyle name="60% - Accent3 5 2 3" xfId="9991" xr:uid="{8364F151-309F-452C-9975-21E21B6481CA}"/>
    <cellStyle name="60% - Accent3 5 2 3 2" xfId="36940" xr:uid="{8364F151-309F-452C-9975-21E21B6481CA}"/>
    <cellStyle name="60% - Accent3 5 2 3 3" xfId="29155" xr:uid="{00000000-0005-0000-0000-000035020000}"/>
    <cellStyle name="60% - Accent3 5 2 4" xfId="28300" xr:uid="{00000000-0005-0000-0000-0000AD020000}"/>
    <cellStyle name="60% - Accent3 5 2 5" xfId="35179" xr:uid="{304477BE-55C4-457A-91BA-610B265D3331}"/>
    <cellStyle name="60% - Accent3 5 2 6" xfId="26003" xr:uid="{00000000-0005-0000-0000-00007B000000}"/>
    <cellStyle name="60% - Accent3 5 3" xfId="7422" xr:uid="{9B166364-5669-4BC6-84E6-FB936FFA5C29}"/>
    <cellStyle name="60% - Accent3 5 3 2" xfId="10200" xr:uid="{7B16B4C5-5694-478A-AEFF-7875D46511EB}"/>
    <cellStyle name="60% - Accent3 5 3 2 2" xfId="37142" xr:uid="{7B16B4C5-5694-478A-AEFF-7875D46511EB}"/>
    <cellStyle name="60% - Accent3 5 3 2 3" xfId="29357" xr:uid="{00000000-0005-0000-0000-000037020000}"/>
    <cellStyle name="60% - Accent3 5 3 3" xfId="35568" xr:uid="{9B166364-5669-4BC6-84E6-FB936FFA5C29}"/>
    <cellStyle name="60% - Accent3 5 3 4" xfId="28506" xr:uid="{00000000-0005-0000-0000-0000AF020000}"/>
    <cellStyle name="60% - Accent3 5 4" xfId="9672" xr:uid="{8E99AD6D-7BAA-48B3-805D-5B1721392CDB}"/>
    <cellStyle name="60% - Accent3 5 4 2" xfId="36658" xr:uid="{8E99AD6D-7BAA-48B3-805D-5B1721392CDB}"/>
    <cellStyle name="60% - Accent3 5 4 3" xfId="28972" xr:uid="{00000000-0005-0000-0000-000034020000}"/>
    <cellStyle name="60% - Accent3 5 5" xfId="3319" xr:uid="{00000000-0005-0000-0000-000096000000}"/>
    <cellStyle name="60% - Accent3 5 5 2" xfId="27849" xr:uid="{00000000-0005-0000-0000-0000AC020000}"/>
    <cellStyle name="60% - Accent3 5 6" xfId="33345" xr:uid="{00000000-0005-0000-0000-000096000000}"/>
    <cellStyle name="60% - Accent3 5 7" xfId="11014" xr:uid="{00000000-0005-0000-0000-000040020000}"/>
    <cellStyle name="60% - Accent3 6" xfId="7319" xr:uid="{6A250E92-DBF0-4E09-90C0-8ED7914A3705}"/>
    <cellStyle name="60% - Accent3 6 2" xfId="10332" xr:uid="{83FD6AAE-17D7-47AF-A228-4C63D51CA7F5}"/>
    <cellStyle name="60% - Accent3 6 2 2" xfId="29414" xr:uid="{00000000-0005-0000-0000-000039020000}"/>
    <cellStyle name="60% - Accent3 6 2 3" xfId="37203" xr:uid="{83FD6AAE-17D7-47AF-A228-4C63D51CA7F5}"/>
    <cellStyle name="60% - Accent3 6 2 4" xfId="26663" xr:uid="{00000000-0005-0000-0000-00007C000000}"/>
    <cellStyle name="60% - Accent3 6 3" xfId="9930" xr:uid="{1EAFD489-8CC6-43C5-A856-74A10BC5889D}"/>
    <cellStyle name="60% - Accent3 6 3 2" xfId="29095" xr:uid="{00000000-0005-0000-0000-000038020000}"/>
    <cellStyle name="60% - Accent3 6 3 3" xfId="36879" xr:uid="{1EAFD489-8CC6-43C5-A856-74A10BC5889D}"/>
    <cellStyle name="60% - Accent3 6 3 4" xfId="26782" xr:uid="{00000000-0005-0000-0000-0000C0060000}"/>
    <cellStyle name="60% - Accent3 6 4" xfId="29547" xr:uid="{00000000-0005-0000-0000-0000C0060000}"/>
    <cellStyle name="60% - Accent3 6 5" xfId="35468" xr:uid="{6A250E92-DBF0-4E09-90C0-8ED7914A3705}"/>
    <cellStyle name="60% - Accent3 6 6" xfId="11050" xr:uid="{00000000-0005-0000-0000-000041020000}"/>
    <cellStyle name="60% - Accent3 7" xfId="7736" xr:uid="{C1D4BBD3-185F-4F7B-825C-4253C7E83EAD}"/>
    <cellStyle name="60% - Accent3 7 2" xfId="10060" xr:uid="{9D626901-62C1-44CA-A88F-021D3F9132F3}"/>
    <cellStyle name="60% - Accent3 7 2 2" xfId="37003" xr:uid="{9D626901-62C1-44CA-A88F-021D3F9132F3}"/>
    <cellStyle name="60% - Accent3 7 2 3" xfId="29218" xr:uid="{00000000-0005-0000-0000-00003A020000}"/>
    <cellStyle name="60% - Accent3 7 3" xfId="28378" xr:uid="{00000000-0005-0000-0000-0000B2020000}"/>
    <cellStyle name="60% - Accent3 7 4" xfId="35860" xr:uid="{C1D4BBD3-185F-4F7B-825C-4253C7E83EAD}"/>
    <cellStyle name="60% - Accent3 7 5" xfId="11082" xr:uid="{00000000-0005-0000-0000-000042020000}"/>
    <cellStyle name="60% - Accent3 8" xfId="10469" xr:uid="{12F15BD8-BB5D-4FBA-8656-52EFC3B33FBF}"/>
    <cellStyle name="60% - Accent3 8 2" xfId="27769" xr:uid="{00000000-0005-0000-0000-0000480A0000}"/>
    <cellStyle name="60% - Accent3 8 3" xfId="32974" xr:uid="{12F15BD8-BB5D-4FBA-8656-52EFC3B33FBF}"/>
    <cellStyle name="60% - Accent3 8 4" xfId="37321" xr:uid="{12F15BD8-BB5D-4FBA-8656-52EFC3B33FBF}"/>
    <cellStyle name="60% - Accent3 8 5" xfId="10782" xr:uid="{00000000-0005-0000-0000-000043020000}"/>
    <cellStyle name="60% - Accent3 9" xfId="10596" xr:uid="{56067697-736C-4BB6-8C0F-40453D53DF79}"/>
    <cellStyle name="60% - Accent3 9 2" xfId="18391" xr:uid="{00000000-0005-0000-0000-0000480F0000}"/>
    <cellStyle name="60% - Accent3 9 3" xfId="33094" xr:uid="{56067697-736C-4BB6-8C0F-40453D53DF79}"/>
    <cellStyle name="60% - Accent3 9 4" xfId="37360" xr:uid="{56067697-736C-4BB6-8C0F-40453D53DF79}"/>
    <cellStyle name="60% - Accent3 9 5" xfId="13541" xr:uid="{00000000-0005-0000-0000-0000480F0000}"/>
    <cellStyle name="60% - Accent4" xfId="3117" builtinId="44" customBuiltin="1"/>
    <cellStyle name="60% - Accent4 10" xfId="14945" xr:uid="{00000000-0005-0000-0000-00001D040000}"/>
    <cellStyle name="60% - Accent4 11" xfId="17495" xr:uid="{00000000-0005-0000-0000-000027080000}"/>
    <cellStyle name="60% - Accent4 12" xfId="20880" xr:uid="{00000000-0005-0000-0000-000011080000}"/>
    <cellStyle name="60% - Accent4 13" xfId="33238" xr:uid="{00000000-0005-0000-0000-0000496F0000}"/>
    <cellStyle name="60% - Accent4 2" xfId="473" xr:uid="{00000000-0005-0000-0000-0000DA000000}"/>
    <cellStyle name="60% - Accent4 2 10" xfId="10823" xr:uid="{00000000-0005-0000-0000-000045020000}"/>
    <cellStyle name="60% - Accent4 2 2" xfId="694" xr:uid="{00000000-0005-0000-0000-0000DB000000}"/>
    <cellStyle name="60% - Accent4 2 2 2" xfId="3436" xr:uid="{00000000-0005-0000-0000-000037020000}"/>
    <cellStyle name="60% - Accent4 2 2 2 2" xfId="29973" xr:uid="{00000000-0005-0000-0000-000037020000}"/>
    <cellStyle name="60% - Accent4 2 2 2 3" xfId="21335" xr:uid="{00000000-0005-0000-0000-000049000000}"/>
    <cellStyle name="60% - Accent4 2 2 3" xfId="3263" xr:uid="{00000000-0005-0000-0000-00008A000000}"/>
    <cellStyle name="60% - Accent4 2 2 3 2" xfId="26878" xr:uid="{00000000-0005-0000-0000-000072000000}"/>
    <cellStyle name="60% - Accent4 2 3" xfId="695" xr:uid="{00000000-0005-0000-0000-0000DC000000}"/>
    <cellStyle name="60% - Accent4 2 3 2" xfId="27863" xr:uid="{00000000-0005-0000-0000-0000B6020000}"/>
    <cellStyle name="60% - Accent4 2 3 3" xfId="16242" xr:uid="{00000000-0005-0000-0000-000045020000}"/>
    <cellStyle name="60% - Accent4 2 4" xfId="696" xr:uid="{00000000-0005-0000-0000-0000DD000000}"/>
    <cellStyle name="60% - Accent4 2 4 2" xfId="27884" xr:uid="{00000000-0005-0000-0000-0000B7020000}"/>
    <cellStyle name="60% - Accent4 2 4 3" xfId="18365" xr:uid="{00000000-0005-0000-0000-000048000000}"/>
    <cellStyle name="60% - Accent4 2 5" xfId="693" xr:uid="{00000000-0005-0000-0000-0000DE000000}"/>
    <cellStyle name="60% - Accent4 2 5 2" xfId="27474" xr:uid="{00000000-0005-0000-0000-0000B8020000}"/>
    <cellStyle name="60% - Accent4 2 5 3" xfId="26035" xr:uid="{00000000-0005-0000-0000-00007D000000}"/>
    <cellStyle name="60% - Accent4 2 6" xfId="4263" xr:uid="{2259FDE0-1586-45CA-BE3E-75FB7CC23293}"/>
    <cellStyle name="60% - Accent4 2 6 2" xfId="30417" xr:uid="{2259FDE0-1586-45CA-BE3E-75FB7CC23293}"/>
    <cellStyle name="60% - Accent4 2 6 3" xfId="33958" xr:uid="{2259FDE0-1586-45CA-BE3E-75FB7CC23293}"/>
    <cellStyle name="60% - Accent4 2 6 4" xfId="26546" xr:uid="{00000000-0005-0000-0000-000072000000}"/>
    <cellStyle name="60% - Accent4 2 7" xfId="4988" xr:uid="{E0676E23-2D8B-4F62-A3E8-43FB4A2D8A8A}"/>
    <cellStyle name="60% - Accent4 2 7 2" xfId="30521" xr:uid="{E0676E23-2D8B-4F62-A3E8-43FB4A2D8A8A}"/>
    <cellStyle name="60% - Accent4 2 7 3" xfId="29589" xr:uid="{00000000-0005-0000-0000-000043000000}"/>
    <cellStyle name="60% - Accent4 2 8" xfId="8866" xr:uid="{08208630-4D5F-4098-A3E5-BB7736678D2F}"/>
    <cellStyle name="60% - Accent4 2 9" xfId="3835" xr:uid="{3560912E-1391-4A24-95FF-EABF60ACE12B}"/>
    <cellStyle name="60% - Accent4 3" xfId="3057" xr:uid="{00000000-0005-0000-0000-0000DF000000}"/>
    <cellStyle name="60% - Accent4 3 2" xfId="3361" xr:uid="{00000000-0005-0000-0000-00009A000000}"/>
    <cellStyle name="60% - Accent4 3 2 2" xfId="6985" xr:uid="{54E4FB64-E5AD-46D7-8962-ACC2A3534C2A}"/>
    <cellStyle name="60% - Accent4 3 2 2 2" xfId="7642" xr:uid="{6044427A-153E-47EC-B8B1-BAC84079B7CE}"/>
    <cellStyle name="60% - Accent4 3 2 2 2 2" xfId="10394" xr:uid="{27CBA803-597C-4BB4-ADAC-E6C6C633E474}"/>
    <cellStyle name="60% - Accent4 3 2 2 2 2 2" xfId="37264" xr:uid="{27CBA803-597C-4BB4-ADAC-E6C6C633E474}"/>
    <cellStyle name="60% - Accent4 3 2 2 2 2 3" xfId="29475" xr:uid="{00000000-0005-0000-0000-000044020000}"/>
    <cellStyle name="60% - Accent4 3 2 2 2 3" xfId="35770" xr:uid="{6044427A-153E-47EC-B8B1-BAC84079B7CE}"/>
    <cellStyle name="60% - Accent4 3 2 2 2 4" xfId="28643" xr:uid="{00000000-0005-0000-0000-0000BC020000}"/>
    <cellStyle name="60% - Accent4 3 2 2 3" xfId="9992" xr:uid="{74929549-BDF7-4DB9-BE29-9D936F058A7C}"/>
    <cellStyle name="60% - Accent4 3 2 2 3 2" xfId="36941" xr:uid="{74929549-BDF7-4DB9-BE29-9D936F058A7C}"/>
    <cellStyle name="60% - Accent4 3 2 2 3 3" xfId="29156" xr:uid="{00000000-0005-0000-0000-000043020000}"/>
    <cellStyle name="60% - Accent4 3 2 2 4" xfId="28301" xr:uid="{00000000-0005-0000-0000-0000BB020000}"/>
    <cellStyle name="60% - Accent4 3 2 2 5" xfId="35217" xr:uid="{54E4FB64-E5AD-46D7-8962-ACC2A3534C2A}"/>
    <cellStyle name="60% - Accent4 3 2 2 6" xfId="26837" xr:uid="{00000000-0005-0000-0000-000073000000}"/>
    <cellStyle name="60% - Accent4 3 2 3" xfId="7465" xr:uid="{63EA0103-AB58-4D42-B23F-2CE3DCE2342B}"/>
    <cellStyle name="60% - Accent4 3 2 3 2" xfId="10201" xr:uid="{469EA97D-FC78-40A3-BD38-EF6EA246A716}"/>
    <cellStyle name="60% - Accent4 3 2 3 2 2" xfId="37143" xr:uid="{469EA97D-FC78-40A3-BD38-EF6EA246A716}"/>
    <cellStyle name="60% - Accent4 3 2 3 2 3" xfId="29358" xr:uid="{00000000-0005-0000-0000-000045020000}"/>
    <cellStyle name="60% - Accent4 3 2 3 3" xfId="35611" xr:uid="{63EA0103-AB58-4D42-B23F-2CE3DCE2342B}"/>
    <cellStyle name="60% - Accent4 3 2 3 4" xfId="28507" xr:uid="{00000000-0005-0000-0000-0000BD020000}"/>
    <cellStyle name="60% - Accent4 3 2 4" xfId="9735" xr:uid="{B9901847-B9BD-41A5-A892-FCD47855E1BE}"/>
    <cellStyle name="60% - Accent4 3 2 4 2" xfId="36699" xr:uid="{B9901847-B9BD-41A5-A892-FCD47855E1BE}"/>
    <cellStyle name="60% - Accent4 3 2 4 3" xfId="29013" xr:uid="{00000000-0005-0000-0000-000042020000}"/>
    <cellStyle name="60% - Accent4 3 2 5" xfId="27895" xr:uid="{00000000-0005-0000-0000-0000BA020000}"/>
    <cellStyle name="60% - Accent4 3 2 6" xfId="33386" xr:uid="{00000000-0005-0000-0000-00009A000000}"/>
    <cellStyle name="60% - Accent4 3 2 7" xfId="26104" xr:uid="{00000000-0005-0000-0000-00007E000000}"/>
    <cellStyle name="60% - Accent4 3 3" xfId="6769" xr:uid="{169E682F-7B83-49BE-8D28-E52F23FE1C12}"/>
    <cellStyle name="60% - Accent4 3 3 2" xfId="7588" xr:uid="{6B782409-9489-4819-BF11-69A505945ABC}"/>
    <cellStyle name="60% - Accent4 3 3 2 2" xfId="10355" xr:uid="{BB7BE2DF-50D5-4C6E-A4F4-088E24F851BE}"/>
    <cellStyle name="60% - Accent4 3 3 2 2 2" xfId="37226" xr:uid="{BB7BE2DF-50D5-4C6E-A4F4-088E24F851BE}"/>
    <cellStyle name="60% - Accent4 3 3 2 2 3" xfId="29437" xr:uid="{00000000-0005-0000-0000-000047020000}"/>
    <cellStyle name="60% - Accent4 3 3 2 3" xfId="35731" xr:uid="{6B782409-9489-4819-BF11-69A505945ABC}"/>
    <cellStyle name="60% - Accent4 3 3 2 4" xfId="28613" xr:uid="{00000000-0005-0000-0000-0000BF020000}"/>
    <cellStyle name="60% - Accent4 3 3 3" xfId="9953" xr:uid="{2F90FBD1-DEB0-4A4A-BA22-5A3B55E184E2}"/>
    <cellStyle name="60% - Accent4 3 3 3 2" xfId="36902" xr:uid="{2F90FBD1-DEB0-4A4A-BA22-5A3B55E184E2}"/>
    <cellStyle name="60% - Accent4 3 3 3 3" xfId="29118" xr:uid="{00000000-0005-0000-0000-000046020000}"/>
    <cellStyle name="60% - Accent4 3 3 4" xfId="28268" xr:uid="{00000000-0005-0000-0000-0000BE020000}"/>
    <cellStyle name="60% - Accent4 3 3 5" xfId="35041" xr:uid="{169E682F-7B83-49BE-8D28-E52F23FE1C12}"/>
    <cellStyle name="60% - Accent4 3 3 6" xfId="26602" xr:uid="{00000000-0005-0000-0000-000073000000}"/>
    <cellStyle name="60% - Accent4 3 4" xfId="6911" xr:uid="{3C92C2F3-E191-4A7C-AC78-8AFCF3E8371A}"/>
    <cellStyle name="60% - Accent4 3 4 2" xfId="10103" xr:uid="{79F56E6A-BC49-4CEC-AD11-4532B496F71A}"/>
    <cellStyle name="60% - Accent4 3 4 2 2" xfId="37045" xr:uid="{79F56E6A-BC49-4CEC-AD11-4532B496F71A}"/>
    <cellStyle name="60% - Accent4 3 4 2 3" xfId="29260" xr:uid="{00000000-0005-0000-0000-000048020000}"/>
    <cellStyle name="60% - Accent4 3 4 3" xfId="35144" xr:uid="{3C92C2F3-E191-4A7C-AC78-8AFCF3E8371A}"/>
    <cellStyle name="60% - Accent4 3 4 4" xfId="28421" xr:uid="{00000000-0005-0000-0000-0000C0020000}"/>
    <cellStyle name="60% - Accent4 3 5" xfId="7273" xr:uid="{B397F87C-5D1A-457A-9897-1587C6CF15BE}"/>
    <cellStyle name="60% - Accent4 3 5 2" xfId="9633" xr:uid="{639CB838-792F-4ABB-A974-2BD39336D53A}"/>
    <cellStyle name="60% - Accent4 3 5 2 2" xfId="36623" xr:uid="{639CB838-792F-4ABB-A974-2BD39336D53A}"/>
    <cellStyle name="60% - Accent4 3 5 2 3" xfId="32724" xr:uid="{639CB838-792F-4ABB-A974-2BD39336D53A}"/>
    <cellStyle name="60% - Accent4 3 5 3" xfId="35426" xr:uid="{B397F87C-5D1A-457A-9897-1587C6CF15BE}"/>
    <cellStyle name="60% - Accent4 3 5 4" xfId="28945" xr:uid="{00000000-0005-0000-0000-000041020000}"/>
    <cellStyle name="60% - Accent4 3 6" xfId="7387" xr:uid="{01AAD7E8-9844-47CD-910D-A342A66C5188}"/>
    <cellStyle name="60% - Accent4 3 6 2" xfId="35533" xr:uid="{01AAD7E8-9844-47CD-910D-A342A66C5188}"/>
    <cellStyle name="60% - Accent4 3 6 3" xfId="27872" xr:uid="{00000000-0005-0000-0000-0000B9020000}"/>
    <cellStyle name="60% - Accent4 3 7" xfId="9561" xr:uid="{7C237751-B344-45C3-B7AB-134883E44E92}"/>
    <cellStyle name="60% - Accent4 3 7 2" xfId="36556" xr:uid="{7C237751-B344-45C3-B7AB-134883E44E92}"/>
    <cellStyle name="60% - Accent4 3 7 3" xfId="32665" xr:uid="{7C237751-B344-45C3-B7AB-134883E44E92}"/>
    <cellStyle name="60% - Accent4 3 8" xfId="3201" xr:uid="{00000000-0005-0000-0000-00008B000000}"/>
    <cellStyle name="60% - Accent4 3 8 2" xfId="33305" xr:uid="{00000000-0005-0000-0000-00008B000000}"/>
    <cellStyle name="60% - Accent4 3 9" xfId="10822" xr:uid="{00000000-0005-0000-0000-000046020000}"/>
    <cellStyle name="60% - Accent4 4" xfId="3078" xr:uid="{00000000-0005-0000-0000-0000E0000000}"/>
    <cellStyle name="60% - Accent4 4 2" xfId="7293" xr:uid="{98774302-66C4-43E9-AA19-12852CC2DD2A}"/>
    <cellStyle name="60% - Accent4 4 2 2" xfId="9695" xr:uid="{B09EA3C4-A942-4C23-832D-7ED3195D8DE1}"/>
    <cellStyle name="60% - Accent4 4 2 3" xfId="31679" xr:uid="{98774302-66C4-43E9-AA19-12852CC2DD2A}"/>
    <cellStyle name="60% - Accent4 4 2 4" xfId="35446" xr:uid="{98774302-66C4-43E9-AA19-12852CC2DD2A}"/>
    <cellStyle name="60% - Accent4 4 2 5" xfId="20490" xr:uid="{00000000-0005-0000-0000-00004B000000}"/>
    <cellStyle name="60% - Accent4 4 3" xfId="7676" xr:uid="{82128E93-CE85-4E26-AD31-3CE4BDDCEFBD}"/>
    <cellStyle name="60% - Accent4 4 3 2" xfId="31792" xr:uid="{82128E93-CE85-4E26-AD31-3CE4BDDCEFBD}"/>
    <cellStyle name="60% - Accent4 4 3 3" xfId="35804" xr:uid="{82128E93-CE85-4E26-AD31-3CE4BDDCEFBD}"/>
    <cellStyle name="60% - Accent4 4 3 4" xfId="26169" xr:uid="{00000000-0005-0000-0000-00007F000000}"/>
    <cellStyle name="60% - Accent4 4 4" xfId="9577" xr:uid="{51AB4AAE-0F54-49C8-9F05-0A83B57C7AA1}"/>
    <cellStyle name="60% - Accent4 4 4 2" xfId="36572" xr:uid="{51AB4AAE-0F54-49C8-9F05-0A83B57C7AA1}"/>
    <cellStyle name="60% - Accent4 4 4 3" xfId="32681" xr:uid="{51AB4AAE-0F54-49C8-9F05-0A83B57C7AA1}"/>
    <cellStyle name="60% - Accent4 4 5" xfId="3152" xr:uid="{00000000-0005-0000-0000-00008C000000}"/>
    <cellStyle name="60% - Accent4 4 6" xfId="10906" xr:uid="{00000000-0005-0000-0000-000047020000}"/>
    <cellStyle name="60% - Accent4 5" xfId="345" xr:uid="{00000000-0005-0000-0000-0000E1000000}"/>
    <cellStyle name="60% - Accent4 5 2" xfId="6949" xr:uid="{7BF0A437-B8F6-4076-AF21-79D594775F6D}"/>
    <cellStyle name="60% - Accent4 5 2 2" xfId="7643" xr:uid="{C367C055-74C0-49D6-8752-E4A5F871F511}"/>
    <cellStyle name="60% - Accent4 5 2 2 2" xfId="10395" xr:uid="{9CE01DEB-B587-45E6-8183-AB324FF56136}"/>
    <cellStyle name="60% - Accent4 5 2 2 2 2" xfId="37265" xr:uid="{9CE01DEB-B587-45E6-8183-AB324FF56136}"/>
    <cellStyle name="60% - Accent4 5 2 2 2 3" xfId="29476" xr:uid="{00000000-0005-0000-0000-00004C020000}"/>
    <cellStyle name="60% - Accent4 5 2 2 3" xfId="35771" xr:uid="{C367C055-74C0-49D6-8752-E4A5F871F511}"/>
    <cellStyle name="60% - Accent4 5 2 2 4" xfId="28644" xr:uid="{00000000-0005-0000-0000-0000C4020000}"/>
    <cellStyle name="60% - Accent4 5 2 3" xfId="9993" xr:uid="{64E8CD88-876E-474D-8B45-C7DCE0D7E632}"/>
    <cellStyle name="60% - Accent4 5 2 3 2" xfId="36942" xr:uid="{64E8CD88-876E-474D-8B45-C7DCE0D7E632}"/>
    <cellStyle name="60% - Accent4 5 2 3 3" xfId="29157" xr:uid="{00000000-0005-0000-0000-00004B020000}"/>
    <cellStyle name="60% - Accent4 5 2 4" xfId="28302" xr:uid="{00000000-0005-0000-0000-0000C3020000}"/>
    <cellStyle name="60% - Accent4 5 2 5" xfId="35182" xr:uid="{7BF0A437-B8F6-4076-AF21-79D594775F6D}"/>
    <cellStyle name="60% - Accent4 5 2 6" xfId="26007" xr:uid="{00000000-0005-0000-0000-000080000000}"/>
    <cellStyle name="60% - Accent4 5 3" xfId="7425" xr:uid="{556BBFC7-F336-4D5F-BC2E-206949B9747A}"/>
    <cellStyle name="60% - Accent4 5 3 2" xfId="10202" xr:uid="{C6853DD9-0570-4F9C-A740-B7DC1CE4ACD5}"/>
    <cellStyle name="60% - Accent4 5 3 2 2" xfId="37144" xr:uid="{C6853DD9-0570-4F9C-A740-B7DC1CE4ACD5}"/>
    <cellStyle name="60% - Accent4 5 3 2 3" xfId="29359" xr:uid="{00000000-0005-0000-0000-00004D020000}"/>
    <cellStyle name="60% - Accent4 5 3 3" xfId="35571" xr:uid="{556BBFC7-F336-4D5F-BC2E-206949B9747A}"/>
    <cellStyle name="60% - Accent4 5 3 4" xfId="28508" xr:uid="{00000000-0005-0000-0000-0000C5020000}"/>
    <cellStyle name="60% - Accent4 5 4" xfId="9675" xr:uid="{B5FFC74E-17BB-4E1A-8AB2-37FF845013DB}"/>
    <cellStyle name="60% - Accent4 5 4 2" xfId="36661" xr:uid="{B5FFC74E-17BB-4E1A-8AB2-37FF845013DB}"/>
    <cellStyle name="60% - Accent4 5 4 3" xfId="28975" xr:uid="{00000000-0005-0000-0000-00004A020000}"/>
    <cellStyle name="60% - Accent4 5 5" xfId="3322" xr:uid="{00000000-0005-0000-0000-00009C000000}"/>
    <cellStyle name="60% - Accent4 5 5 2" xfId="27529" xr:uid="{00000000-0005-0000-0000-0000C2020000}"/>
    <cellStyle name="60% - Accent4 5 6" xfId="33348" xr:uid="{00000000-0005-0000-0000-00009C000000}"/>
    <cellStyle name="60% - Accent4 5 7" xfId="11018" xr:uid="{00000000-0005-0000-0000-000048020000}"/>
    <cellStyle name="60% - Accent4 6" xfId="7323" xr:uid="{5A9BD1A1-2C7B-43C2-93BC-231D77C6F651}"/>
    <cellStyle name="60% - Accent4 6 2" xfId="10333" xr:uid="{0B657EFE-3130-4876-8C85-1DB120C539BB}"/>
    <cellStyle name="60% - Accent4 6 2 2" xfId="29415" xr:uid="{00000000-0005-0000-0000-00004F020000}"/>
    <cellStyle name="60% - Accent4 6 2 3" xfId="37204" xr:uid="{0B657EFE-3130-4876-8C85-1DB120C539BB}"/>
    <cellStyle name="60% - Accent4 6 2 4" xfId="26664" xr:uid="{00000000-0005-0000-0000-000081000000}"/>
    <cellStyle name="60% - Accent4 6 3" xfId="9931" xr:uid="{9E826C26-C481-4115-8531-044BBA62FDDE}"/>
    <cellStyle name="60% - Accent4 6 3 2" xfId="29096" xr:uid="{00000000-0005-0000-0000-00004E020000}"/>
    <cellStyle name="60% - Accent4 6 3 3" xfId="36880" xr:uid="{9E826C26-C481-4115-8531-044BBA62FDDE}"/>
    <cellStyle name="60% - Accent4 6 3 4" xfId="26783" xr:uid="{00000000-0005-0000-0000-0000C1060000}"/>
    <cellStyle name="60% - Accent4 6 4" xfId="29548" xr:uid="{00000000-0005-0000-0000-0000C1060000}"/>
    <cellStyle name="60% - Accent4 6 5" xfId="35471" xr:uid="{5A9BD1A1-2C7B-43C2-93BC-231D77C6F651}"/>
    <cellStyle name="60% - Accent4 6 6" xfId="11053" xr:uid="{00000000-0005-0000-0000-000049020000}"/>
    <cellStyle name="60% - Accent4 7" xfId="7740" xr:uid="{F2CF5903-EDD9-4338-98FD-9CDCD52BC34A}"/>
    <cellStyle name="60% - Accent4 7 2" xfId="10063" xr:uid="{F10B38E6-EC62-4D0D-A001-DAED0F787B86}"/>
    <cellStyle name="60% - Accent4 7 2 2" xfId="37006" xr:uid="{F10B38E6-EC62-4D0D-A001-DAED0F787B86}"/>
    <cellStyle name="60% - Accent4 7 2 3" xfId="29221" xr:uid="{00000000-0005-0000-0000-000050020000}"/>
    <cellStyle name="60% - Accent4 7 3" xfId="28381" xr:uid="{00000000-0005-0000-0000-0000C8020000}"/>
    <cellStyle name="60% - Accent4 7 4" xfId="35863" xr:uid="{F2CF5903-EDD9-4338-98FD-9CDCD52BC34A}"/>
    <cellStyle name="60% - Accent4 7 5" xfId="11085" xr:uid="{00000000-0005-0000-0000-00004A020000}"/>
    <cellStyle name="60% - Accent4 8" xfId="10472" xr:uid="{9236E8BC-3DC0-4103-B488-0DDD327F9BE5}"/>
    <cellStyle name="60% - Accent4 8 2" xfId="27900" xr:uid="{00000000-0005-0000-0000-00006C0A0000}"/>
    <cellStyle name="60% - Accent4 8 3" xfId="32977" xr:uid="{9236E8BC-3DC0-4103-B488-0DDD327F9BE5}"/>
    <cellStyle name="60% - Accent4 8 4" xfId="37324" xr:uid="{9236E8BC-3DC0-4103-B488-0DDD327F9BE5}"/>
    <cellStyle name="60% - Accent4 8 5" xfId="10785" xr:uid="{00000000-0005-0000-0000-00004B020000}"/>
    <cellStyle name="60% - Accent4 9" xfId="10600" xr:uid="{E1E0AD25-4A1D-4BCD-A942-9F228EC0EBDA}"/>
    <cellStyle name="60% - Accent4 9 2" xfId="18394" xr:uid="{00000000-0005-0000-0000-00004A0F0000}"/>
    <cellStyle name="60% - Accent4 9 3" xfId="33097" xr:uid="{E1E0AD25-4A1D-4BCD-A942-9F228EC0EBDA}"/>
    <cellStyle name="60% - Accent4 9 4" xfId="37363" xr:uid="{E1E0AD25-4A1D-4BCD-A942-9F228EC0EBDA}"/>
    <cellStyle name="60% - Accent4 9 5" xfId="13544" xr:uid="{00000000-0005-0000-0000-00004A0F0000}"/>
    <cellStyle name="60% - Accent5" xfId="3121" builtinId="48" customBuiltin="1"/>
    <cellStyle name="60% - Accent5 10" xfId="14946" xr:uid="{00000000-0005-0000-0000-000027040000}"/>
    <cellStyle name="60% - Accent5 11" xfId="17498" xr:uid="{00000000-0005-0000-0000-000032080000}"/>
    <cellStyle name="60% - Accent5 12" xfId="21142" xr:uid="{00000000-0005-0000-0000-000022080000}"/>
    <cellStyle name="60% - Accent5 13" xfId="33241" xr:uid="{00000000-0005-0000-0000-0000706F0000}"/>
    <cellStyle name="60% - Accent5 2" xfId="474" xr:uid="{00000000-0005-0000-0000-0000E2000000}"/>
    <cellStyle name="60% - Accent5 2 2" xfId="698" xr:uid="{00000000-0005-0000-0000-0000E3000000}"/>
    <cellStyle name="60% - Accent5 2 2 2" xfId="3437" xr:uid="{00000000-0005-0000-0000-00003B020000}"/>
    <cellStyle name="60% - Accent5 2 2 2 2" xfId="29974" xr:uid="{00000000-0005-0000-0000-00003B020000}"/>
    <cellStyle name="60% - Accent5 2 2 2 3" xfId="16258" xr:uid="{00000000-0005-0000-0000-00004D000000}"/>
    <cellStyle name="60% - Accent5 2 2 3" xfId="3265" xr:uid="{00000000-0005-0000-0000-00008F000000}"/>
    <cellStyle name="60% - Accent5 2 2 3 2" xfId="26882" xr:uid="{00000000-0005-0000-0000-000074000000}"/>
    <cellStyle name="60% - Accent5 2 3" xfId="699" xr:uid="{00000000-0005-0000-0000-0000E4000000}"/>
    <cellStyle name="60% - Accent5 2 3 2" xfId="27534" xr:uid="{00000000-0005-0000-0000-0000CC020000}"/>
    <cellStyle name="60% - Accent5 2 3 3" xfId="16243" xr:uid="{00000000-0005-0000-0000-00004D020000}"/>
    <cellStyle name="60% - Accent5 2 4" xfId="700" xr:uid="{00000000-0005-0000-0000-0000E5000000}"/>
    <cellStyle name="60% - Accent5 2 4 2" xfId="27782" xr:uid="{00000000-0005-0000-0000-0000CD020000}"/>
    <cellStyle name="60% - Accent5 2 4 3" xfId="16931" xr:uid="{00000000-0005-0000-0000-00004C000000}"/>
    <cellStyle name="60% - Accent5 2 5" xfId="697" xr:uid="{00000000-0005-0000-0000-0000E6000000}"/>
    <cellStyle name="60% - Accent5 2 5 2" xfId="27592" xr:uid="{00000000-0005-0000-0000-0000CE020000}"/>
    <cellStyle name="60% - Accent5 2 5 3" xfId="26036" xr:uid="{00000000-0005-0000-0000-000082000000}"/>
    <cellStyle name="60% - Accent5 2 6" xfId="4266" xr:uid="{B79BAECB-AF67-4CB6-9275-17B488288FFF}"/>
    <cellStyle name="60% - Accent5 2 6 2" xfId="30420" xr:uid="{B79BAECB-AF67-4CB6-9275-17B488288FFF}"/>
    <cellStyle name="60% - Accent5 2 6 3" xfId="33961" xr:uid="{B79BAECB-AF67-4CB6-9275-17B488288FFF}"/>
    <cellStyle name="60% - Accent5 2 6 4" xfId="26542" xr:uid="{00000000-0005-0000-0000-000074000000}"/>
    <cellStyle name="60% - Accent5 2 7" xfId="4989" xr:uid="{3C60C6F3-94FE-4861-8B30-F01212C2940D}"/>
    <cellStyle name="60% - Accent5 2 7 2" xfId="30522" xr:uid="{3C60C6F3-94FE-4861-8B30-F01212C2940D}"/>
    <cellStyle name="60% - Accent5 2 7 3" xfId="29590" xr:uid="{00000000-0005-0000-0000-000044000000}"/>
    <cellStyle name="60% - Accent5 2 8" xfId="8867" xr:uid="{7DB7561F-34C0-433B-A5B0-CD927663F520}"/>
    <cellStyle name="60% - Accent5 2 9" xfId="3836" xr:uid="{A7DA7CFB-022B-4B26-BE75-22034FF53A62}"/>
    <cellStyle name="60% - Accent5 3" xfId="3060" xr:uid="{00000000-0005-0000-0000-0000E7000000}"/>
    <cellStyle name="60% - Accent5 3 2" xfId="3362" xr:uid="{00000000-0005-0000-0000-0000A0000000}"/>
    <cellStyle name="60% - Accent5 3 2 2" xfId="6986" xr:uid="{B50349A2-762D-49FA-80CF-7CAEF1C4A37F}"/>
    <cellStyle name="60% - Accent5 3 2 2 2" xfId="7644" xr:uid="{520E5163-3CC7-4405-B830-7E58D43A3930}"/>
    <cellStyle name="60% - Accent5 3 2 2 2 2" xfId="10396" xr:uid="{838CED5E-8CFB-4A8A-B450-42A8CA8B5C11}"/>
    <cellStyle name="60% - Accent5 3 2 2 2 2 2" xfId="37266" xr:uid="{838CED5E-8CFB-4A8A-B450-42A8CA8B5C11}"/>
    <cellStyle name="60% - Accent5 3 2 2 2 2 3" xfId="29477" xr:uid="{00000000-0005-0000-0000-00005A020000}"/>
    <cellStyle name="60% - Accent5 3 2 2 2 3" xfId="35772" xr:uid="{520E5163-3CC7-4405-B830-7E58D43A3930}"/>
    <cellStyle name="60% - Accent5 3 2 2 2 4" xfId="28645" xr:uid="{00000000-0005-0000-0000-0000D2020000}"/>
    <cellStyle name="60% - Accent5 3 2 2 3" xfId="9994" xr:uid="{5AF3E3A0-7AD7-4FEE-B496-53C18810B928}"/>
    <cellStyle name="60% - Accent5 3 2 2 3 2" xfId="36943" xr:uid="{5AF3E3A0-7AD7-4FEE-B496-53C18810B928}"/>
    <cellStyle name="60% - Accent5 3 2 2 3 3" xfId="29158" xr:uid="{00000000-0005-0000-0000-000059020000}"/>
    <cellStyle name="60% - Accent5 3 2 2 4" xfId="28303" xr:uid="{00000000-0005-0000-0000-0000D1020000}"/>
    <cellStyle name="60% - Accent5 3 2 2 5" xfId="35218" xr:uid="{B50349A2-762D-49FA-80CF-7CAEF1C4A37F}"/>
    <cellStyle name="60% - Accent5 3 2 2 6" xfId="26839" xr:uid="{00000000-0005-0000-0000-000075000000}"/>
    <cellStyle name="60% - Accent5 3 2 3" xfId="7466" xr:uid="{D0124193-D40E-4BF1-A8A4-D87A07D77451}"/>
    <cellStyle name="60% - Accent5 3 2 3 2" xfId="10203" xr:uid="{CE84BE46-7F64-4060-B377-D53DFBB29137}"/>
    <cellStyle name="60% - Accent5 3 2 3 2 2" xfId="37145" xr:uid="{CE84BE46-7F64-4060-B377-D53DFBB29137}"/>
    <cellStyle name="60% - Accent5 3 2 3 2 3" xfId="29360" xr:uid="{00000000-0005-0000-0000-00005B020000}"/>
    <cellStyle name="60% - Accent5 3 2 3 3" xfId="35612" xr:uid="{D0124193-D40E-4BF1-A8A4-D87A07D77451}"/>
    <cellStyle name="60% - Accent5 3 2 3 4" xfId="28509" xr:uid="{00000000-0005-0000-0000-0000D3020000}"/>
    <cellStyle name="60% - Accent5 3 2 4" xfId="9736" xr:uid="{229B6980-E5E8-4B3C-949C-394D1DFBF0BB}"/>
    <cellStyle name="60% - Accent5 3 2 4 2" xfId="36700" xr:uid="{229B6980-E5E8-4B3C-949C-394D1DFBF0BB}"/>
    <cellStyle name="60% - Accent5 3 2 4 3" xfId="29014" xr:uid="{00000000-0005-0000-0000-000058020000}"/>
    <cellStyle name="60% - Accent5 3 2 5" xfId="27828" xr:uid="{00000000-0005-0000-0000-0000D0020000}"/>
    <cellStyle name="60% - Accent5 3 2 6" xfId="33387" xr:uid="{00000000-0005-0000-0000-0000A0000000}"/>
    <cellStyle name="60% - Accent5 3 2 7" xfId="26105" xr:uid="{00000000-0005-0000-0000-000083000000}"/>
    <cellStyle name="60% - Accent5 3 3" xfId="6770" xr:uid="{6857AAE6-BF15-4C2F-B20A-98F793253788}"/>
    <cellStyle name="60% - Accent5 3 3 2" xfId="7589" xr:uid="{4CCFE050-0C83-49AF-9841-D52714C63D25}"/>
    <cellStyle name="60% - Accent5 3 3 2 2" xfId="10356" xr:uid="{6A362F45-69CB-43E5-BEB4-F44385BCF342}"/>
    <cellStyle name="60% - Accent5 3 3 2 2 2" xfId="37227" xr:uid="{6A362F45-69CB-43E5-BEB4-F44385BCF342}"/>
    <cellStyle name="60% - Accent5 3 3 2 2 3" xfId="29438" xr:uid="{00000000-0005-0000-0000-00005D020000}"/>
    <cellStyle name="60% - Accent5 3 3 2 3" xfId="35732" xr:uid="{4CCFE050-0C83-49AF-9841-D52714C63D25}"/>
    <cellStyle name="60% - Accent5 3 3 2 4" xfId="28614" xr:uid="{00000000-0005-0000-0000-0000D5020000}"/>
    <cellStyle name="60% - Accent5 3 3 3" xfId="9954" xr:uid="{C39D4E03-D223-48C4-ABA9-C8F506BF2666}"/>
    <cellStyle name="60% - Accent5 3 3 3 2" xfId="36903" xr:uid="{C39D4E03-D223-48C4-ABA9-C8F506BF2666}"/>
    <cellStyle name="60% - Accent5 3 3 3 3" xfId="29119" xr:uid="{00000000-0005-0000-0000-00005C020000}"/>
    <cellStyle name="60% - Accent5 3 3 4" xfId="28269" xr:uid="{00000000-0005-0000-0000-0000D4020000}"/>
    <cellStyle name="60% - Accent5 3 3 5" xfId="35042" xr:uid="{6857AAE6-BF15-4C2F-B20A-98F793253788}"/>
    <cellStyle name="60% - Accent5 3 3 6" xfId="26594" xr:uid="{00000000-0005-0000-0000-000075000000}"/>
    <cellStyle name="60% - Accent5 3 4" xfId="6912" xr:uid="{B0B991CE-094B-4EC7-A6F2-FCCA7DB46C15}"/>
    <cellStyle name="60% - Accent5 3 4 2" xfId="10104" xr:uid="{0385CF4D-AC1D-468C-948D-2EB52DD55F9A}"/>
    <cellStyle name="60% - Accent5 3 4 2 2" xfId="37046" xr:uid="{0385CF4D-AC1D-468C-948D-2EB52DD55F9A}"/>
    <cellStyle name="60% - Accent5 3 4 2 3" xfId="29261" xr:uid="{00000000-0005-0000-0000-00005E020000}"/>
    <cellStyle name="60% - Accent5 3 4 3" xfId="35145" xr:uid="{B0B991CE-094B-4EC7-A6F2-FCCA7DB46C15}"/>
    <cellStyle name="60% - Accent5 3 4 4" xfId="28422" xr:uid="{00000000-0005-0000-0000-0000D6020000}"/>
    <cellStyle name="60% - Accent5 3 5" xfId="7276" xr:uid="{7773EA6F-24CF-48DA-9C26-8ECED18DE850}"/>
    <cellStyle name="60% - Accent5 3 5 2" xfId="9634" xr:uid="{1E43FE8B-0045-40F8-991D-AF0D6C225CDB}"/>
    <cellStyle name="60% - Accent5 3 5 2 2" xfId="36624" xr:uid="{1E43FE8B-0045-40F8-991D-AF0D6C225CDB}"/>
    <cellStyle name="60% - Accent5 3 5 2 3" xfId="32725" xr:uid="{1E43FE8B-0045-40F8-991D-AF0D6C225CDB}"/>
    <cellStyle name="60% - Accent5 3 5 3" xfId="35429" xr:uid="{7773EA6F-24CF-48DA-9C26-8ECED18DE850}"/>
    <cellStyle name="60% - Accent5 3 5 4" xfId="28946" xr:uid="{00000000-0005-0000-0000-000057020000}"/>
    <cellStyle name="60% - Accent5 3 6" xfId="7388" xr:uid="{6C9A08C8-F325-48B4-8EAD-003A76F1BCA0}"/>
    <cellStyle name="60% - Accent5 3 6 2" xfId="35534" xr:uid="{6C9A08C8-F325-48B4-8EAD-003A76F1BCA0}"/>
    <cellStyle name="60% - Accent5 3 6 3" xfId="27839" xr:uid="{00000000-0005-0000-0000-0000CF020000}"/>
    <cellStyle name="60% - Accent5 3 7" xfId="9562" xr:uid="{8422C9A1-52A9-4127-8E31-CCC9ECA9545F}"/>
    <cellStyle name="60% - Accent5 3 7 2" xfId="36557" xr:uid="{8422C9A1-52A9-4127-8E31-CCC9ECA9545F}"/>
    <cellStyle name="60% - Accent5 3 7 3" xfId="32666" xr:uid="{8422C9A1-52A9-4127-8E31-CCC9ECA9545F}"/>
    <cellStyle name="60% - Accent5 3 8" xfId="3202" xr:uid="{00000000-0005-0000-0000-000090000000}"/>
    <cellStyle name="60% - Accent5 3 8 2" xfId="33306" xr:uid="{00000000-0005-0000-0000-000090000000}"/>
    <cellStyle name="60% - Accent5 3 9" xfId="10824" xr:uid="{00000000-0005-0000-0000-00004E020000}"/>
    <cellStyle name="60% - Accent5 4" xfId="3081" xr:uid="{00000000-0005-0000-0000-0000E8000000}"/>
    <cellStyle name="60% - Accent5 4 2" xfId="7296" xr:uid="{610E1AEF-7D26-4859-B643-71AED719E3A7}"/>
    <cellStyle name="60% - Accent5 4 2 2" xfId="9698" xr:uid="{649E3497-5BAB-4FCC-BA53-DFC4E4CA866C}"/>
    <cellStyle name="60% - Accent5 4 2 3" xfId="31680" xr:uid="{610E1AEF-7D26-4859-B643-71AED719E3A7}"/>
    <cellStyle name="60% - Accent5 4 2 4" xfId="35449" xr:uid="{610E1AEF-7D26-4859-B643-71AED719E3A7}"/>
    <cellStyle name="60% - Accent5 4 2 5" xfId="15965" xr:uid="{00000000-0005-0000-0000-00004F000000}"/>
    <cellStyle name="60% - Accent5 4 3" xfId="7550" xr:uid="{EA2A49DC-86AD-4E6D-864B-86253D2AD457}"/>
    <cellStyle name="60% - Accent5 4 3 2" xfId="31779" xr:uid="{EA2A49DC-86AD-4E6D-864B-86253D2AD457}"/>
    <cellStyle name="60% - Accent5 4 3 3" xfId="35696" xr:uid="{EA2A49DC-86AD-4E6D-864B-86253D2AD457}"/>
    <cellStyle name="60% - Accent5 4 3 4" xfId="26170" xr:uid="{00000000-0005-0000-0000-000084000000}"/>
    <cellStyle name="60% - Accent5 4 4" xfId="9580" xr:uid="{9CADA2EA-DF36-41E0-AD3A-922826576244}"/>
    <cellStyle name="60% - Accent5 4 4 2" xfId="36575" xr:uid="{9CADA2EA-DF36-41E0-AD3A-922826576244}"/>
    <cellStyle name="60% - Accent5 4 4 3" xfId="32684" xr:uid="{9CADA2EA-DF36-41E0-AD3A-922826576244}"/>
    <cellStyle name="60% - Accent5 4 5" xfId="3155" xr:uid="{00000000-0005-0000-0000-000091000000}"/>
    <cellStyle name="60% - Accent5 4 6" xfId="10910" xr:uid="{00000000-0005-0000-0000-00004F020000}"/>
    <cellStyle name="60% - Accent5 5" xfId="349" xr:uid="{00000000-0005-0000-0000-0000E9000000}"/>
    <cellStyle name="60% - Accent5 5 2" xfId="6952" xr:uid="{E3247E1D-6FD6-4699-A10C-EAEB48413F21}"/>
    <cellStyle name="60% - Accent5 5 2 2" xfId="7645" xr:uid="{1F20B0A5-1C51-444F-A4EF-D0BA9038A2D1}"/>
    <cellStyle name="60% - Accent5 5 2 2 2" xfId="10397" xr:uid="{BECDC55C-0040-4272-B8C6-D66C0CD2CA15}"/>
    <cellStyle name="60% - Accent5 5 2 2 2 2" xfId="37267" xr:uid="{BECDC55C-0040-4272-B8C6-D66C0CD2CA15}"/>
    <cellStyle name="60% - Accent5 5 2 2 2 3" xfId="29478" xr:uid="{00000000-0005-0000-0000-000062020000}"/>
    <cellStyle name="60% - Accent5 5 2 2 3" xfId="35773" xr:uid="{1F20B0A5-1C51-444F-A4EF-D0BA9038A2D1}"/>
    <cellStyle name="60% - Accent5 5 2 2 4" xfId="28646" xr:uid="{00000000-0005-0000-0000-0000DA020000}"/>
    <cellStyle name="60% - Accent5 5 2 3" xfId="9995" xr:uid="{AD9256F6-B040-4535-A65D-E1C5F4B2049D}"/>
    <cellStyle name="60% - Accent5 5 2 3 2" xfId="36944" xr:uid="{AD9256F6-B040-4535-A65D-E1C5F4B2049D}"/>
    <cellStyle name="60% - Accent5 5 2 3 3" xfId="29159" xr:uid="{00000000-0005-0000-0000-000061020000}"/>
    <cellStyle name="60% - Accent5 5 2 4" xfId="28304" xr:uid="{00000000-0005-0000-0000-0000D9020000}"/>
    <cellStyle name="60% - Accent5 5 2 5" xfId="35185" xr:uid="{E3247E1D-6FD6-4699-A10C-EAEB48413F21}"/>
    <cellStyle name="60% - Accent5 5 2 6" xfId="26011" xr:uid="{00000000-0005-0000-0000-000085000000}"/>
    <cellStyle name="60% - Accent5 5 3" xfId="7428" xr:uid="{0EDB658F-E0E1-4018-A3BE-5D6C580D35B4}"/>
    <cellStyle name="60% - Accent5 5 3 2" xfId="10204" xr:uid="{5DEE4664-E3A2-472F-8F42-0B0E1CEA17DE}"/>
    <cellStyle name="60% - Accent5 5 3 2 2" xfId="37146" xr:uid="{5DEE4664-E3A2-472F-8F42-0B0E1CEA17DE}"/>
    <cellStyle name="60% - Accent5 5 3 2 3" xfId="29361" xr:uid="{00000000-0005-0000-0000-000063020000}"/>
    <cellStyle name="60% - Accent5 5 3 3" xfId="35574" xr:uid="{0EDB658F-E0E1-4018-A3BE-5D6C580D35B4}"/>
    <cellStyle name="60% - Accent5 5 3 4" xfId="28510" xr:uid="{00000000-0005-0000-0000-0000DB020000}"/>
    <cellStyle name="60% - Accent5 5 4" xfId="9678" xr:uid="{CBFC2028-CF36-4552-9D16-5410990940C1}"/>
    <cellStyle name="60% - Accent5 5 4 2" xfId="36664" xr:uid="{CBFC2028-CF36-4552-9D16-5410990940C1}"/>
    <cellStyle name="60% - Accent5 5 4 3" xfId="28978" xr:uid="{00000000-0005-0000-0000-000060020000}"/>
    <cellStyle name="60% - Accent5 5 5" xfId="3325" xr:uid="{00000000-0005-0000-0000-0000A2000000}"/>
    <cellStyle name="60% - Accent5 5 5 2" xfId="27842" xr:uid="{00000000-0005-0000-0000-0000D8020000}"/>
    <cellStyle name="60% - Accent5 5 6" xfId="33351" xr:uid="{00000000-0005-0000-0000-0000A2000000}"/>
    <cellStyle name="60% - Accent5 5 7" xfId="11022" xr:uid="{00000000-0005-0000-0000-000050020000}"/>
    <cellStyle name="60% - Accent5 6" xfId="7327" xr:uid="{EA789213-EDF9-4028-A0E3-DA8F37154DC5}"/>
    <cellStyle name="60% - Accent5 6 2" xfId="10334" xr:uid="{5ECAA673-C46A-42E3-AAA1-4516045A188E}"/>
    <cellStyle name="60% - Accent5 6 2 2" xfId="29416" xr:uid="{00000000-0005-0000-0000-000065020000}"/>
    <cellStyle name="60% - Accent5 6 2 3" xfId="37205" xr:uid="{5ECAA673-C46A-42E3-AAA1-4516045A188E}"/>
    <cellStyle name="60% - Accent5 6 2 4" xfId="26665" xr:uid="{00000000-0005-0000-0000-000086000000}"/>
    <cellStyle name="60% - Accent5 6 3" xfId="9932" xr:uid="{33349FDB-1793-4AFC-A27B-79701AD1B70A}"/>
    <cellStyle name="60% - Accent5 6 3 2" xfId="29097" xr:uid="{00000000-0005-0000-0000-000064020000}"/>
    <cellStyle name="60% - Accent5 6 3 3" xfId="36881" xr:uid="{33349FDB-1793-4AFC-A27B-79701AD1B70A}"/>
    <cellStyle name="60% - Accent5 6 3 4" xfId="26784" xr:uid="{00000000-0005-0000-0000-0000C2060000}"/>
    <cellStyle name="60% - Accent5 6 4" xfId="29549" xr:uid="{00000000-0005-0000-0000-0000C2060000}"/>
    <cellStyle name="60% - Accent5 6 5" xfId="35474" xr:uid="{EA789213-EDF9-4028-A0E3-DA8F37154DC5}"/>
    <cellStyle name="60% - Accent5 6 6" xfId="11056" xr:uid="{00000000-0005-0000-0000-000051020000}"/>
    <cellStyle name="60% - Accent5 7" xfId="7744" xr:uid="{29921B00-CF50-4FCA-8879-1D7E58A040E6}"/>
    <cellStyle name="60% - Accent5 7 2" xfId="10066" xr:uid="{CC31DF68-48A5-4F26-A07E-6EFACFAF9FAA}"/>
    <cellStyle name="60% - Accent5 7 2 2" xfId="37009" xr:uid="{CC31DF68-48A5-4F26-A07E-6EFACFAF9FAA}"/>
    <cellStyle name="60% - Accent5 7 2 3" xfId="29224" xr:uid="{00000000-0005-0000-0000-000066020000}"/>
    <cellStyle name="60% - Accent5 7 3" xfId="28384" xr:uid="{00000000-0005-0000-0000-0000DE020000}"/>
    <cellStyle name="60% - Accent5 7 4" xfId="35866" xr:uid="{29921B00-CF50-4FCA-8879-1D7E58A040E6}"/>
    <cellStyle name="60% - Accent5 7 5" xfId="11088" xr:uid="{00000000-0005-0000-0000-000052020000}"/>
    <cellStyle name="60% - Accent5 8" xfId="10475" xr:uid="{AA3B04D1-0C38-4025-AE5E-F35C53CC871C}"/>
    <cellStyle name="60% - Accent5 8 2" xfId="27811" xr:uid="{00000000-0005-0000-0000-0000900A0000}"/>
    <cellStyle name="60% - Accent5 8 3" xfId="32980" xr:uid="{AA3B04D1-0C38-4025-AE5E-F35C53CC871C}"/>
    <cellStyle name="60% - Accent5 8 4" xfId="37327" xr:uid="{AA3B04D1-0C38-4025-AE5E-F35C53CC871C}"/>
    <cellStyle name="60% - Accent5 8 5" xfId="10788" xr:uid="{00000000-0005-0000-0000-000053020000}"/>
    <cellStyle name="60% - Accent5 9" xfId="10604" xr:uid="{2DBCE99D-93E2-4E89-8ADE-74851EFF38AE}"/>
    <cellStyle name="60% - Accent5 9 2" xfId="18397" xr:uid="{00000000-0005-0000-0000-00004C0F0000}"/>
    <cellStyle name="60% - Accent5 9 3" xfId="33100" xr:uid="{2DBCE99D-93E2-4E89-8ADE-74851EFF38AE}"/>
    <cellStyle name="60% - Accent5 9 4" xfId="37366" xr:uid="{2DBCE99D-93E2-4E89-8ADE-74851EFF38AE}"/>
    <cellStyle name="60% - Accent5 9 5" xfId="13547" xr:uid="{00000000-0005-0000-0000-00004C0F0000}"/>
    <cellStyle name="60% - Accent6" xfId="3125" builtinId="52" customBuiltin="1"/>
    <cellStyle name="60% - Accent6 10" xfId="14947" xr:uid="{00000000-0005-0000-0000-000031040000}"/>
    <cellStyle name="60% - Accent6 11" xfId="17501" xr:uid="{00000000-0005-0000-0000-00003D080000}"/>
    <cellStyle name="60% - Accent6 12" xfId="20285" xr:uid="{00000000-0005-0000-0000-000033080000}"/>
    <cellStyle name="60% - Accent6 13" xfId="33244" xr:uid="{00000000-0005-0000-0000-0000976F0000}"/>
    <cellStyle name="60% - Accent6 2" xfId="475" xr:uid="{00000000-0005-0000-0000-0000EA000000}"/>
    <cellStyle name="60% - Accent6 2 10" xfId="10826" xr:uid="{00000000-0005-0000-0000-000055020000}"/>
    <cellStyle name="60% - Accent6 2 2" xfId="702" xr:uid="{00000000-0005-0000-0000-0000EB000000}"/>
    <cellStyle name="60% - Accent6 2 2 2" xfId="3438" xr:uid="{00000000-0005-0000-0000-00003F020000}"/>
    <cellStyle name="60% - Accent6 2 2 2 2" xfId="29975" xr:uid="{00000000-0005-0000-0000-00003F020000}"/>
    <cellStyle name="60% - Accent6 2 2 2 3" xfId="17413" xr:uid="{00000000-0005-0000-0000-000051000000}"/>
    <cellStyle name="60% - Accent6 2 2 3" xfId="3267" xr:uid="{00000000-0005-0000-0000-000094000000}"/>
    <cellStyle name="60% - Accent6 2 2 3 2" xfId="26886" xr:uid="{00000000-0005-0000-0000-000076000000}"/>
    <cellStyle name="60% - Accent6 2 3" xfId="703" xr:uid="{00000000-0005-0000-0000-0000EC000000}"/>
    <cellStyle name="60% - Accent6 2 3 2" xfId="27611" xr:uid="{00000000-0005-0000-0000-0000E2020000}"/>
    <cellStyle name="60% - Accent6 2 3 3" xfId="16244" xr:uid="{00000000-0005-0000-0000-000055020000}"/>
    <cellStyle name="60% - Accent6 2 4" xfId="704" xr:uid="{00000000-0005-0000-0000-0000ED000000}"/>
    <cellStyle name="60% - Accent6 2 4 2" xfId="27883" xr:uid="{00000000-0005-0000-0000-0000E3020000}"/>
    <cellStyle name="60% - Accent6 2 4 3" xfId="16048" xr:uid="{00000000-0005-0000-0000-000050000000}"/>
    <cellStyle name="60% - Accent6 2 5" xfId="701" xr:uid="{00000000-0005-0000-0000-0000EE000000}"/>
    <cellStyle name="60% - Accent6 2 5 2" xfId="27545" xr:uid="{00000000-0005-0000-0000-0000E4020000}"/>
    <cellStyle name="60% - Accent6 2 5 3" xfId="26037" xr:uid="{00000000-0005-0000-0000-000087000000}"/>
    <cellStyle name="60% - Accent6 2 6" xfId="4269" xr:uid="{C6DB756E-15FA-492C-AD95-F5CAA96D4520}"/>
    <cellStyle name="60% - Accent6 2 6 2" xfId="30423" xr:uid="{C6DB756E-15FA-492C-AD95-F5CAA96D4520}"/>
    <cellStyle name="60% - Accent6 2 6 3" xfId="33964" xr:uid="{C6DB756E-15FA-492C-AD95-F5CAA96D4520}"/>
    <cellStyle name="60% - Accent6 2 6 4" xfId="26538" xr:uid="{00000000-0005-0000-0000-000076000000}"/>
    <cellStyle name="60% - Accent6 2 7" xfId="4990" xr:uid="{30AC1AE3-C153-40E3-9C86-040B47F6C178}"/>
    <cellStyle name="60% - Accent6 2 7 2" xfId="30523" xr:uid="{30AC1AE3-C153-40E3-9C86-040B47F6C178}"/>
    <cellStyle name="60% - Accent6 2 7 3" xfId="29591" xr:uid="{00000000-0005-0000-0000-000045000000}"/>
    <cellStyle name="60% - Accent6 2 8" xfId="8868" xr:uid="{7BC3D1BA-3F18-4682-9C9C-AC6DCE35C5E8}"/>
    <cellStyle name="60% - Accent6 2 9" xfId="3837" xr:uid="{C4A2737C-8AEE-47FC-852C-7105CE5BDC8F}"/>
    <cellStyle name="60% - Accent6 3" xfId="3063" xr:uid="{00000000-0005-0000-0000-0000EF000000}"/>
    <cellStyle name="60% - Accent6 3 2" xfId="3376" xr:uid="{00000000-0005-0000-0000-0000A6000000}"/>
    <cellStyle name="60% - Accent6 3 2 2" xfId="6995" xr:uid="{97C49ED8-1A91-4290-B589-DFEE96A33AF9}"/>
    <cellStyle name="60% - Accent6 3 2 2 2" xfId="7646" xr:uid="{90CEA50D-7472-47FF-A077-BC7E81241C9B}"/>
    <cellStyle name="60% - Accent6 3 2 2 2 2" xfId="10398" xr:uid="{A4E01E79-9665-45B3-BCC4-2B4F278E5ABA}"/>
    <cellStyle name="60% - Accent6 3 2 2 2 2 2" xfId="37268" xr:uid="{A4E01E79-9665-45B3-BCC4-2B4F278E5ABA}"/>
    <cellStyle name="60% - Accent6 3 2 2 2 2 3" xfId="29479" xr:uid="{00000000-0005-0000-0000-000070020000}"/>
    <cellStyle name="60% - Accent6 3 2 2 2 3" xfId="35774" xr:uid="{90CEA50D-7472-47FF-A077-BC7E81241C9B}"/>
    <cellStyle name="60% - Accent6 3 2 2 2 4" xfId="28647" xr:uid="{00000000-0005-0000-0000-0000E8020000}"/>
    <cellStyle name="60% - Accent6 3 2 2 3" xfId="9996" xr:uid="{5422B3B5-8C92-46A1-8643-2022CD0A35EC}"/>
    <cellStyle name="60% - Accent6 3 2 2 3 2" xfId="36945" xr:uid="{5422B3B5-8C92-46A1-8643-2022CD0A35EC}"/>
    <cellStyle name="60% - Accent6 3 2 2 3 3" xfId="29160" xr:uid="{00000000-0005-0000-0000-00006F020000}"/>
    <cellStyle name="60% - Accent6 3 2 2 4" xfId="28305" xr:uid="{00000000-0005-0000-0000-0000E7020000}"/>
    <cellStyle name="60% - Accent6 3 2 2 5" xfId="35224" xr:uid="{97C49ED8-1A91-4290-B589-DFEE96A33AF9}"/>
    <cellStyle name="60% - Accent6 3 2 2 6" xfId="26841" xr:uid="{00000000-0005-0000-0000-000077000000}"/>
    <cellStyle name="60% - Accent6 3 2 3" xfId="7480" xr:uid="{45A849F0-3FC6-417C-B2F4-54160EE89150}"/>
    <cellStyle name="60% - Accent6 3 2 3 2" xfId="10205" xr:uid="{DAB6DFA6-7C42-4BE9-A42C-0249B7580001}"/>
    <cellStyle name="60% - Accent6 3 2 3 2 2" xfId="37147" xr:uid="{DAB6DFA6-7C42-4BE9-A42C-0249B7580001}"/>
    <cellStyle name="60% - Accent6 3 2 3 2 3" xfId="29362" xr:uid="{00000000-0005-0000-0000-000071020000}"/>
    <cellStyle name="60% - Accent6 3 2 3 3" xfId="35626" xr:uid="{45A849F0-3FC6-417C-B2F4-54160EE89150}"/>
    <cellStyle name="60% - Accent6 3 2 3 4" xfId="28511" xr:uid="{00000000-0005-0000-0000-0000E9020000}"/>
    <cellStyle name="60% - Accent6 3 2 4" xfId="9751" xr:uid="{E6B5E379-5EC3-4666-B75A-48511341F978}"/>
    <cellStyle name="60% - Accent6 3 2 4 2" xfId="36714" xr:uid="{E6B5E379-5EC3-4666-B75A-48511341F978}"/>
    <cellStyle name="60% - Accent6 3 2 4 3" xfId="29028" xr:uid="{00000000-0005-0000-0000-00006E020000}"/>
    <cellStyle name="60% - Accent6 3 2 5" xfId="27752" xr:uid="{00000000-0005-0000-0000-0000E6020000}"/>
    <cellStyle name="60% - Accent6 3 2 6" xfId="33401" xr:uid="{00000000-0005-0000-0000-0000A6000000}"/>
    <cellStyle name="60% - Accent6 3 2 7" xfId="26106" xr:uid="{00000000-0005-0000-0000-000088000000}"/>
    <cellStyle name="60% - Accent6 3 3" xfId="6787" xr:uid="{3D145A48-DEB2-4406-B438-E236226BC1FF}"/>
    <cellStyle name="60% - Accent6 3 3 2" xfId="7603" xr:uid="{B32EF767-977E-4677-B31E-CF018DDF5D14}"/>
    <cellStyle name="60% - Accent6 3 3 2 2" xfId="10370" xr:uid="{F3771E31-8090-465F-A143-851D066F2FFD}"/>
    <cellStyle name="60% - Accent6 3 3 2 2 2" xfId="37241" xr:uid="{F3771E31-8090-465F-A143-851D066F2FFD}"/>
    <cellStyle name="60% - Accent6 3 3 2 2 3" xfId="29452" xr:uid="{00000000-0005-0000-0000-000073020000}"/>
    <cellStyle name="60% - Accent6 3 3 2 3" xfId="35746" xr:uid="{B32EF767-977E-4677-B31E-CF018DDF5D14}"/>
    <cellStyle name="60% - Accent6 3 3 2 4" xfId="28620" xr:uid="{00000000-0005-0000-0000-0000EB020000}"/>
    <cellStyle name="60% - Accent6 3 3 3" xfId="9968" xr:uid="{EBF1EF0F-8A1D-4D17-9A4B-0E5FDC14EE02}"/>
    <cellStyle name="60% - Accent6 3 3 3 2" xfId="36917" xr:uid="{EBF1EF0F-8A1D-4D17-9A4B-0E5FDC14EE02}"/>
    <cellStyle name="60% - Accent6 3 3 3 3" xfId="29133" xr:uid="{00000000-0005-0000-0000-000072020000}"/>
    <cellStyle name="60% - Accent6 3 3 4" xfId="28276" xr:uid="{00000000-0005-0000-0000-0000EA020000}"/>
    <cellStyle name="60% - Accent6 3 3 5" xfId="35056" xr:uid="{3D145A48-DEB2-4406-B438-E236226BC1FF}"/>
    <cellStyle name="60% - Accent6 3 3 6" xfId="26590" xr:uid="{00000000-0005-0000-0000-000077000000}"/>
    <cellStyle name="60% - Accent6 3 4" xfId="6926" xr:uid="{E8A17B94-9F83-495E-B47B-9FBC2C47C04A}"/>
    <cellStyle name="60% - Accent6 3 4 2" xfId="10118" xr:uid="{75ED641B-3B74-48D1-ADFC-8EE4B8013E3A}"/>
    <cellStyle name="60% - Accent6 3 4 2 2" xfId="37060" xr:uid="{75ED641B-3B74-48D1-ADFC-8EE4B8013E3A}"/>
    <cellStyle name="60% - Accent6 3 4 2 3" xfId="29275" xr:uid="{00000000-0005-0000-0000-000074020000}"/>
    <cellStyle name="60% - Accent6 3 4 3" xfId="35159" xr:uid="{E8A17B94-9F83-495E-B47B-9FBC2C47C04A}"/>
    <cellStyle name="60% - Accent6 3 4 4" xfId="28436" xr:uid="{00000000-0005-0000-0000-0000EC020000}"/>
    <cellStyle name="60% - Accent6 3 5" xfId="7279" xr:uid="{AFA8C225-397E-422B-B13C-07F0939DBD59}"/>
    <cellStyle name="60% - Accent6 3 5 2" xfId="9651" xr:uid="{3C48FB24-5BBF-4B12-8DA0-D9A4C1D4EEB3}"/>
    <cellStyle name="60% - Accent6 3 5 2 2" xfId="36638" xr:uid="{3C48FB24-5BBF-4B12-8DA0-D9A4C1D4EEB3}"/>
    <cellStyle name="60% - Accent6 3 5 2 3" xfId="32740" xr:uid="{3C48FB24-5BBF-4B12-8DA0-D9A4C1D4EEB3}"/>
    <cellStyle name="60% - Accent6 3 5 3" xfId="35432" xr:uid="{AFA8C225-397E-422B-B13C-07F0939DBD59}"/>
    <cellStyle name="60% - Accent6 3 5 4" xfId="28952" xr:uid="{00000000-0005-0000-0000-00006D020000}"/>
    <cellStyle name="60% - Accent6 3 6" xfId="7402" xr:uid="{958296B2-559E-4A04-8E96-69A310BCD7EE}"/>
    <cellStyle name="60% - Accent6 3 6 2" xfId="35548" xr:uid="{958296B2-559E-4A04-8E96-69A310BCD7EE}"/>
    <cellStyle name="60% - Accent6 3 6 3" xfId="27486" xr:uid="{00000000-0005-0000-0000-0000E5020000}"/>
    <cellStyle name="60% - Accent6 3 7" xfId="9563" xr:uid="{DE2BFD95-000F-4BB4-B582-548173799987}"/>
    <cellStyle name="60% - Accent6 3 7 2" xfId="36558" xr:uid="{DE2BFD95-000F-4BB4-B582-548173799987}"/>
    <cellStyle name="60% - Accent6 3 7 3" xfId="32667" xr:uid="{DE2BFD95-000F-4BB4-B582-548173799987}"/>
    <cellStyle name="60% - Accent6 3 8" xfId="3220" xr:uid="{00000000-0005-0000-0000-000095000000}"/>
    <cellStyle name="60% - Accent6 3 8 2" xfId="33320" xr:uid="{00000000-0005-0000-0000-000095000000}"/>
    <cellStyle name="60% - Accent6 3 9" xfId="10825" xr:uid="{00000000-0005-0000-0000-000056020000}"/>
    <cellStyle name="60% - Accent6 4" xfId="3084" xr:uid="{00000000-0005-0000-0000-0000F0000000}"/>
    <cellStyle name="60% - Accent6 4 2" xfId="7299" xr:uid="{E74D873C-6B02-4CAF-8632-707F9E3B40EE}"/>
    <cellStyle name="60% - Accent6 4 2 2" xfId="9701" xr:uid="{BF2906DC-E3D1-4BA1-8322-3D5BBA7E1A52}"/>
    <cellStyle name="60% - Accent6 4 2 3" xfId="31681" xr:uid="{E74D873C-6B02-4CAF-8632-707F9E3B40EE}"/>
    <cellStyle name="60% - Accent6 4 2 4" xfId="35452" xr:uid="{E74D873C-6B02-4CAF-8632-707F9E3B40EE}"/>
    <cellStyle name="60% - Accent6 4 2 5" xfId="16128" xr:uid="{00000000-0005-0000-0000-000053000000}"/>
    <cellStyle name="60% - Accent6 4 3" xfId="7542" xr:uid="{6212F3E2-A76A-49E6-9B89-3606BBE54645}"/>
    <cellStyle name="60% - Accent6 4 3 2" xfId="31771" xr:uid="{6212F3E2-A76A-49E6-9B89-3606BBE54645}"/>
    <cellStyle name="60% - Accent6 4 3 3" xfId="35688" xr:uid="{6212F3E2-A76A-49E6-9B89-3606BBE54645}"/>
    <cellStyle name="60% - Accent6 4 3 4" xfId="26171" xr:uid="{00000000-0005-0000-0000-000089000000}"/>
    <cellStyle name="60% - Accent6 4 4" xfId="9583" xr:uid="{B9597159-0A94-4DB8-8A51-2408D6F7D162}"/>
    <cellStyle name="60% - Accent6 4 4 2" xfId="36578" xr:uid="{B9597159-0A94-4DB8-8A51-2408D6F7D162}"/>
    <cellStyle name="60% - Accent6 4 4 3" xfId="32687" xr:uid="{B9597159-0A94-4DB8-8A51-2408D6F7D162}"/>
    <cellStyle name="60% - Accent6 4 5" xfId="3158" xr:uid="{00000000-0005-0000-0000-000096000000}"/>
    <cellStyle name="60% - Accent6 4 6" xfId="10914" xr:uid="{00000000-0005-0000-0000-000057020000}"/>
    <cellStyle name="60% - Accent6 5" xfId="353" xr:uid="{00000000-0005-0000-0000-0000F1000000}"/>
    <cellStyle name="60% - Accent6 5 2" xfId="6955" xr:uid="{3040CADD-EA6F-4D5E-B94D-7343D2EDE1B9}"/>
    <cellStyle name="60% - Accent6 5 2 2" xfId="7647" xr:uid="{3CE033CD-E496-4138-B36F-86A7D4A5DBE7}"/>
    <cellStyle name="60% - Accent6 5 2 2 2" xfId="10399" xr:uid="{00527A40-CAF4-47A1-9922-5146EA276C7A}"/>
    <cellStyle name="60% - Accent6 5 2 2 2 2" xfId="37269" xr:uid="{00527A40-CAF4-47A1-9922-5146EA276C7A}"/>
    <cellStyle name="60% - Accent6 5 2 2 2 3" xfId="29480" xr:uid="{00000000-0005-0000-0000-000078020000}"/>
    <cellStyle name="60% - Accent6 5 2 2 3" xfId="35775" xr:uid="{3CE033CD-E496-4138-B36F-86A7D4A5DBE7}"/>
    <cellStyle name="60% - Accent6 5 2 2 4" xfId="28648" xr:uid="{00000000-0005-0000-0000-0000F0020000}"/>
    <cellStyle name="60% - Accent6 5 2 3" xfId="9997" xr:uid="{22C656FA-309F-49CA-B541-41198D194C8F}"/>
    <cellStyle name="60% - Accent6 5 2 3 2" xfId="36946" xr:uid="{22C656FA-309F-49CA-B541-41198D194C8F}"/>
    <cellStyle name="60% - Accent6 5 2 3 3" xfId="29161" xr:uid="{00000000-0005-0000-0000-000077020000}"/>
    <cellStyle name="60% - Accent6 5 2 4" xfId="28306" xr:uid="{00000000-0005-0000-0000-0000EF020000}"/>
    <cellStyle name="60% - Accent6 5 2 5" xfId="35188" xr:uid="{3040CADD-EA6F-4D5E-B94D-7343D2EDE1B9}"/>
    <cellStyle name="60% - Accent6 5 2 6" xfId="26015" xr:uid="{00000000-0005-0000-0000-00008A000000}"/>
    <cellStyle name="60% - Accent6 5 3" xfId="7431" xr:uid="{13FCE98C-24B1-4D77-888D-B1D46B81E5CA}"/>
    <cellStyle name="60% - Accent6 5 3 2" xfId="10206" xr:uid="{EFB14728-3C78-46CE-873F-B19779123341}"/>
    <cellStyle name="60% - Accent6 5 3 2 2" xfId="37148" xr:uid="{EFB14728-3C78-46CE-873F-B19779123341}"/>
    <cellStyle name="60% - Accent6 5 3 2 3" xfId="29363" xr:uid="{00000000-0005-0000-0000-000079020000}"/>
    <cellStyle name="60% - Accent6 5 3 3" xfId="35577" xr:uid="{13FCE98C-24B1-4D77-888D-B1D46B81E5CA}"/>
    <cellStyle name="60% - Accent6 5 3 4" xfId="28512" xr:uid="{00000000-0005-0000-0000-0000F1020000}"/>
    <cellStyle name="60% - Accent6 5 4" xfId="9681" xr:uid="{07E03642-6F08-43A3-8CDA-9B1C2A078DE9}"/>
    <cellStyle name="60% - Accent6 5 4 2" xfId="36667" xr:uid="{07E03642-6F08-43A3-8CDA-9B1C2A078DE9}"/>
    <cellStyle name="60% - Accent6 5 4 3" xfId="28981" xr:uid="{00000000-0005-0000-0000-000076020000}"/>
    <cellStyle name="60% - Accent6 5 5" xfId="3328" xr:uid="{00000000-0005-0000-0000-0000A8000000}"/>
    <cellStyle name="60% - Accent6 5 5 2" xfId="27946" xr:uid="{00000000-0005-0000-0000-0000EE020000}"/>
    <cellStyle name="60% - Accent6 5 6" xfId="33354" xr:uid="{00000000-0005-0000-0000-0000A8000000}"/>
    <cellStyle name="60% - Accent6 5 7" xfId="11026" xr:uid="{00000000-0005-0000-0000-000058020000}"/>
    <cellStyle name="60% - Accent6 6" xfId="7331" xr:uid="{186BF8F6-7B15-440E-A957-2B555B8896D0}"/>
    <cellStyle name="60% - Accent6 6 2" xfId="10335" xr:uid="{63654C97-9DC4-4EF9-AD13-AF1E52FE53D4}"/>
    <cellStyle name="60% - Accent6 6 2 2" xfId="29417" xr:uid="{00000000-0005-0000-0000-00007B020000}"/>
    <cellStyle name="60% - Accent6 6 2 3" xfId="37206" xr:uid="{63654C97-9DC4-4EF9-AD13-AF1E52FE53D4}"/>
    <cellStyle name="60% - Accent6 6 2 4" xfId="26666" xr:uid="{00000000-0005-0000-0000-00008B000000}"/>
    <cellStyle name="60% - Accent6 6 3" xfId="9933" xr:uid="{4EF01D07-D574-453F-A516-0063C591F285}"/>
    <cellStyle name="60% - Accent6 6 3 2" xfId="29098" xr:uid="{00000000-0005-0000-0000-00007A020000}"/>
    <cellStyle name="60% - Accent6 6 3 3" xfId="36882" xr:uid="{4EF01D07-D574-453F-A516-0063C591F285}"/>
    <cellStyle name="60% - Accent6 6 3 4" xfId="26785" xr:uid="{00000000-0005-0000-0000-0000C3060000}"/>
    <cellStyle name="60% - Accent6 6 4" xfId="29550" xr:uid="{00000000-0005-0000-0000-0000C3060000}"/>
    <cellStyle name="60% - Accent6 6 5" xfId="35477" xr:uid="{186BF8F6-7B15-440E-A957-2B555B8896D0}"/>
    <cellStyle name="60% - Accent6 6 6" xfId="11059" xr:uid="{00000000-0005-0000-0000-000059020000}"/>
    <cellStyle name="60% - Accent6 7" xfId="7748" xr:uid="{DC963A08-E928-4564-8CA2-F588855B8C3E}"/>
    <cellStyle name="60% - Accent6 7 2" xfId="10069" xr:uid="{067337C0-F9B1-4FFA-89B8-737A4B0C0387}"/>
    <cellStyle name="60% - Accent6 7 2 2" xfId="37012" xr:uid="{067337C0-F9B1-4FFA-89B8-737A4B0C0387}"/>
    <cellStyle name="60% - Accent6 7 2 3" xfId="29227" xr:uid="{00000000-0005-0000-0000-00007C020000}"/>
    <cellStyle name="60% - Accent6 7 3" xfId="28387" xr:uid="{00000000-0005-0000-0000-0000F4020000}"/>
    <cellStyle name="60% - Accent6 7 4" xfId="35869" xr:uid="{DC963A08-E928-4564-8CA2-F588855B8C3E}"/>
    <cellStyle name="60% - Accent6 7 5" xfId="11091" xr:uid="{00000000-0005-0000-0000-00005A020000}"/>
    <cellStyle name="60% - Accent6 8" xfId="10478" xr:uid="{DB9F8692-2B12-4076-93E1-306E23EC38BD}"/>
    <cellStyle name="60% - Accent6 8 2" xfId="27554" xr:uid="{00000000-0005-0000-0000-0000B40A0000}"/>
    <cellStyle name="60% - Accent6 8 3" xfId="32983" xr:uid="{DB9F8692-2B12-4076-93E1-306E23EC38BD}"/>
    <cellStyle name="60% - Accent6 8 4" xfId="37330" xr:uid="{DB9F8692-2B12-4076-93E1-306E23EC38BD}"/>
    <cellStyle name="60% - Accent6 8 5" xfId="10791" xr:uid="{00000000-0005-0000-0000-00005B020000}"/>
    <cellStyle name="60% - Accent6 9" xfId="10608" xr:uid="{A9967836-44A2-48E4-A2ED-A05646CDBE46}"/>
    <cellStyle name="60% - Accent6 9 2" xfId="18400" xr:uid="{00000000-0005-0000-0000-00004E0F0000}"/>
    <cellStyle name="60% - Accent6 9 3" xfId="33103" xr:uid="{A9967836-44A2-48E4-A2ED-A05646CDBE46}"/>
    <cellStyle name="60% - Accent6 9 4" xfId="37369" xr:uid="{A9967836-44A2-48E4-A2ED-A05646CDBE46}"/>
    <cellStyle name="60% - Accent6 9 5" xfId="13550" xr:uid="{00000000-0005-0000-0000-00004E0F0000}"/>
    <cellStyle name="60% - ส่วนที่ถูกเน้น1" xfId="47" xr:uid="{00000000-0005-0000-0000-0000F2000000}"/>
    <cellStyle name="60% - ส่วนที่ถูกเน้น1 2" xfId="48" xr:uid="{00000000-0005-0000-0000-0000F3000000}"/>
    <cellStyle name="60% - ส่วนที่ถูกเน้น1 2 2" xfId="11106" xr:uid="{00000000-0005-0000-0000-00005E020000}"/>
    <cellStyle name="60% - ส่วนที่ถูกเน้น1 2 3" xfId="11351" xr:uid="{00000000-0005-0000-0000-00005F020000}"/>
    <cellStyle name="60% - ส่วนที่ถูกเน้น1 2 4" xfId="10939" xr:uid="{00000000-0005-0000-0000-00005D020000}"/>
    <cellStyle name="60% - ส่วนที่ถูกเน้น1 3" xfId="3973" xr:uid="{CB824F92-FAE6-46D5-9BF5-4B7FDDDA374F}"/>
    <cellStyle name="60% - ส่วนที่ถูกเน้น1 3 2" xfId="30270" xr:uid="{CB824F92-FAE6-46D5-9BF5-4B7FDDDA374F}"/>
    <cellStyle name="60% - ส่วนที่ถูกเน้น1 3 3" xfId="14110" xr:uid="{00000000-0005-0000-0000-00001E000000}"/>
    <cellStyle name="60% - ส่วนที่ถูกเน้น1 4" xfId="14210" xr:uid="{00000000-0005-0000-0000-00005C020000}"/>
    <cellStyle name="60% - ส่วนที่ถูกเน้น1 5" xfId="16245" xr:uid="{00000000-0005-0000-0000-00005C020000}"/>
    <cellStyle name="60% - ส่วนที่ถูกเน้น2" xfId="49" xr:uid="{00000000-0005-0000-0000-0000F4000000}"/>
    <cellStyle name="60% - ส่วนที่ถูกเน้น2 2" xfId="50" xr:uid="{00000000-0005-0000-0000-0000F5000000}"/>
    <cellStyle name="60% - ส่วนที่ถูกเน้น2 2 2" xfId="11107" xr:uid="{00000000-0005-0000-0000-000062020000}"/>
    <cellStyle name="60% - ส่วนที่ถูกเน้น2 2 3" xfId="11350" xr:uid="{00000000-0005-0000-0000-000063020000}"/>
    <cellStyle name="60% - ส่วนที่ถูกเน้น2 2 4" xfId="10940" xr:uid="{00000000-0005-0000-0000-000061020000}"/>
    <cellStyle name="60% - ส่วนที่ถูกเน้น2 3" xfId="3974" xr:uid="{473B7B95-973B-4D10-B591-82978B2F279F}"/>
    <cellStyle name="60% - ส่วนที่ถูกเน้น2 3 2" xfId="30271" xr:uid="{473B7B95-973B-4D10-B591-82978B2F279F}"/>
    <cellStyle name="60% - ส่วนที่ถูกเน้น2 3 3" xfId="13996" xr:uid="{00000000-0005-0000-0000-000020000000}"/>
    <cellStyle name="60% - ส่วนที่ถูกเน้น2 4" xfId="14211" xr:uid="{00000000-0005-0000-0000-000060020000}"/>
    <cellStyle name="60% - ส่วนที่ถูกเน้น2 5" xfId="16246" xr:uid="{00000000-0005-0000-0000-000060020000}"/>
    <cellStyle name="60% - ส่วนที่ถูกเน้น3" xfId="51" xr:uid="{00000000-0005-0000-0000-0000F6000000}"/>
    <cellStyle name="60% - ส่วนที่ถูกเน้น3 2" xfId="52" xr:uid="{00000000-0005-0000-0000-0000F7000000}"/>
    <cellStyle name="60% - ส่วนที่ถูกเน้น3 2 2" xfId="11108" xr:uid="{00000000-0005-0000-0000-000066020000}"/>
    <cellStyle name="60% - ส่วนที่ถูกเน้น3 2 3" xfId="11349" xr:uid="{00000000-0005-0000-0000-000067020000}"/>
    <cellStyle name="60% - ส่วนที่ถูกเน้น3 2 4" xfId="10941" xr:uid="{00000000-0005-0000-0000-000065020000}"/>
    <cellStyle name="60% - ส่วนที่ถูกเน้น3 3" xfId="3975" xr:uid="{03CC52E2-57F9-415C-9847-748DB9CF9286}"/>
    <cellStyle name="60% - ส่วนที่ถูกเน้น3 3 2" xfId="30272" xr:uid="{03CC52E2-57F9-415C-9847-748DB9CF9286}"/>
    <cellStyle name="60% - ส่วนที่ถูกเน้น3 3 3" xfId="14109" xr:uid="{00000000-0005-0000-0000-000022000000}"/>
    <cellStyle name="60% - ส่วนที่ถูกเน้น3 4" xfId="14212" xr:uid="{00000000-0005-0000-0000-000064020000}"/>
    <cellStyle name="60% - ส่วนที่ถูกเน้น3 5" xfId="16247" xr:uid="{00000000-0005-0000-0000-000064020000}"/>
    <cellStyle name="60% - ส่วนที่ถูกเน้น4" xfId="53" xr:uid="{00000000-0005-0000-0000-0000F8000000}"/>
    <cellStyle name="60% - ส่วนที่ถูกเน้น4 2" xfId="54" xr:uid="{00000000-0005-0000-0000-0000F9000000}"/>
    <cellStyle name="60% - ส่วนที่ถูกเน้น4 2 2" xfId="11109" xr:uid="{00000000-0005-0000-0000-00006A020000}"/>
    <cellStyle name="60% - ส่วนที่ถูกเน้น4 2 3" xfId="11348" xr:uid="{00000000-0005-0000-0000-00006B020000}"/>
    <cellStyle name="60% - ส่วนที่ถูกเน้น4 2 4" xfId="10942" xr:uid="{00000000-0005-0000-0000-000069020000}"/>
    <cellStyle name="60% - ส่วนที่ถูกเน้น4 3" xfId="3976" xr:uid="{FBC77484-17C0-4C99-94C2-5FDA254FC86C}"/>
    <cellStyle name="60% - ส่วนที่ถูกเน้น4 3 2" xfId="30273" xr:uid="{FBC77484-17C0-4C99-94C2-5FDA254FC86C}"/>
    <cellStyle name="60% - ส่วนที่ถูกเน้น4 3 3" xfId="14108" xr:uid="{00000000-0005-0000-0000-000024000000}"/>
    <cellStyle name="60% - ส่วนที่ถูกเน้น4 4" xfId="14213" xr:uid="{00000000-0005-0000-0000-000068020000}"/>
    <cellStyle name="60% - ส่วนที่ถูกเน้น4 5" xfId="16248" xr:uid="{00000000-0005-0000-0000-000068020000}"/>
    <cellStyle name="60% - ส่วนที่ถูกเน้น5" xfId="55" xr:uid="{00000000-0005-0000-0000-0000FA000000}"/>
    <cellStyle name="60% - ส่วนที่ถูกเน้น5 2" xfId="56" xr:uid="{00000000-0005-0000-0000-0000FB000000}"/>
    <cellStyle name="60% - ส่วนที่ถูกเน้น5 2 2" xfId="11110" xr:uid="{00000000-0005-0000-0000-00006E020000}"/>
    <cellStyle name="60% - ส่วนที่ถูกเน้น5 2 3" xfId="11347" xr:uid="{00000000-0005-0000-0000-00006F020000}"/>
    <cellStyle name="60% - ส่วนที่ถูกเน้น5 2 4" xfId="10943" xr:uid="{00000000-0005-0000-0000-00006D020000}"/>
    <cellStyle name="60% - ส่วนที่ถูกเน้น5 3" xfId="3977" xr:uid="{FCEB90B8-6321-46CE-AAAE-2588F38B0CD0}"/>
    <cellStyle name="60% - ส่วนที่ถูกเน้น5 3 2" xfId="30274" xr:uid="{FCEB90B8-6321-46CE-AAAE-2588F38B0CD0}"/>
    <cellStyle name="60% - ส่วนที่ถูกเน้น5 3 3" xfId="13724" xr:uid="{00000000-0005-0000-0000-000026000000}"/>
    <cellStyle name="60% - ส่วนที่ถูกเน้น5 4" xfId="14214" xr:uid="{00000000-0005-0000-0000-00006C020000}"/>
    <cellStyle name="60% - ส่วนที่ถูกเน้น5 5" xfId="16249" xr:uid="{00000000-0005-0000-0000-00006C020000}"/>
    <cellStyle name="60% - ส่วนที่ถูกเน้น6" xfId="57" xr:uid="{00000000-0005-0000-0000-0000FC000000}"/>
    <cellStyle name="60% - ส่วนที่ถูกเน้น6 2" xfId="58" xr:uid="{00000000-0005-0000-0000-0000FD000000}"/>
    <cellStyle name="60% - ส่วนที่ถูกเน้น6 2 2" xfId="11111" xr:uid="{00000000-0005-0000-0000-000072020000}"/>
    <cellStyle name="60% - ส่วนที่ถูกเน้น6 2 3" xfId="11346" xr:uid="{00000000-0005-0000-0000-000073020000}"/>
    <cellStyle name="60% - ส่วนที่ถูกเน้น6 2 4" xfId="10944" xr:uid="{00000000-0005-0000-0000-000071020000}"/>
    <cellStyle name="60% - ส่วนที่ถูกเน้น6 3" xfId="3978" xr:uid="{B5287C17-6659-4237-B065-99365FABB00D}"/>
    <cellStyle name="60% - ส่วนที่ถูกเน้น6 3 2" xfId="30275" xr:uid="{B5287C17-6659-4237-B065-99365FABB00D}"/>
    <cellStyle name="60% - ส่วนที่ถูกเน้น6 3 3" xfId="13990" xr:uid="{00000000-0005-0000-0000-000028000000}"/>
    <cellStyle name="60% - ส่วนที่ถูกเน้น6 4" xfId="14215" xr:uid="{00000000-0005-0000-0000-000070020000}"/>
    <cellStyle name="60% - ส่วนที่ถูกเน้น6 5" xfId="16250" xr:uid="{00000000-0005-0000-0000-000070020000}"/>
    <cellStyle name="60% - 强调文字颜色 1" xfId="476" xr:uid="{00000000-0005-0000-0000-0000FE000000}"/>
    <cellStyle name="60% - 强调文字颜色 1 2" xfId="7800" xr:uid="{9C08E119-499F-4190-BD6C-12C34D55899B}"/>
    <cellStyle name="60% - 强调文字颜色 1 2 2" xfId="13422" xr:uid="{00000000-0005-0000-0000-000012000000}"/>
    <cellStyle name="60% - 强调文字颜色 1 2 3" xfId="14883" xr:uid="{00000000-0005-0000-0000-00000C000000}"/>
    <cellStyle name="60% - 强调文字颜色 1 3" xfId="8770" xr:uid="{B9419391-7F37-4F7F-AFAE-150ADD9B5FBF}"/>
    <cellStyle name="60% - 强调文字颜色 1 4" xfId="8796" xr:uid="{1F918007-2929-4269-BB73-4FA3FAAC8222}"/>
    <cellStyle name="60% - 强调文字颜色 1 5" xfId="21310" xr:uid="{00000000-0005-0000-0000-000032000000}"/>
    <cellStyle name="60% - 强调文字颜色 1 6" xfId="11172" xr:uid="{00000000-0005-0000-0000-000074020000}"/>
    <cellStyle name="60% - 强调文字颜色 2" xfId="477" xr:uid="{00000000-0005-0000-0000-0000FF000000}"/>
    <cellStyle name="60% - 强调文字颜色 2 2" xfId="7801" xr:uid="{FFD7FF03-8DD8-4551-AD8D-A0AE48DFDD69}"/>
    <cellStyle name="60% - 强调文字颜色 2 2 2" xfId="13423" xr:uid="{00000000-0005-0000-0000-000013000000}"/>
    <cellStyle name="60% - 强调文字颜色 2 2 3" xfId="14760" xr:uid="{00000000-0005-0000-0000-00000D000000}"/>
    <cellStyle name="60% - 强调文字颜色 2 3" xfId="8771" xr:uid="{218299E4-BA06-465A-B578-2B1EA998BB4E}"/>
    <cellStyle name="60% - 强调文字颜色 2 4" xfId="8795" xr:uid="{AB180D84-0CD0-4DCE-B9AB-507D9D96E23E}"/>
    <cellStyle name="60% - 强调文字颜色 2 5" xfId="21614" xr:uid="{00000000-0005-0000-0000-000033000000}"/>
    <cellStyle name="60% - 强调文字颜色 2 6" xfId="11173" xr:uid="{00000000-0005-0000-0000-000078020000}"/>
    <cellStyle name="60% - 强调文字颜色 3" xfId="478" xr:uid="{00000000-0005-0000-0000-000000010000}"/>
    <cellStyle name="60% - 强调文字颜色 3 2" xfId="7802" xr:uid="{AC705DD2-C34A-496A-B224-C34BE74792C5}"/>
    <cellStyle name="60% - 强调文字颜色 3 2 2" xfId="13424" xr:uid="{00000000-0005-0000-0000-000014000000}"/>
    <cellStyle name="60% - 强调文字颜色 3 2 3" xfId="14886" xr:uid="{00000000-0005-0000-0000-00000E000000}"/>
    <cellStyle name="60% - 强调文字颜色 3 3" xfId="8772" xr:uid="{2A99B6A4-01E2-40B0-AAC7-CC9352B48BA3}"/>
    <cellStyle name="60% - 强调文字颜色 3 4" xfId="8794" xr:uid="{43A6B44C-A1B7-4D44-8A6F-030E33106809}"/>
    <cellStyle name="60% - 强调文字颜色 3 5" xfId="20804" xr:uid="{00000000-0005-0000-0000-000034000000}"/>
    <cellStyle name="60% - 强调文字颜色 3 6" xfId="11174" xr:uid="{00000000-0005-0000-0000-00007C020000}"/>
    <cellStyle name="60% - 强调文字颜色 4" xfId="479" xr:uid="{00000000-0005-0000-0000-000001010000}"/>
    <cellStyle name="60% - 强调文字颜色 4 2" xfId="7803" xr:uid="{D8C44C16-0170-49D8-BED1-E1338B2E6CD3}"/>
    <cellStyle name="60% - 强调文字颜色 4 2 2" xfId="13425" xr:uid="{00000000-0005-0000-0000-000015000000}"/>
    <cellStyle name="60% - 强调文字颜色 4 2 3" xfId="14885" xr:uid="{00000000-0005-0000-0000-00000F000000}"/>
    <cellStyle name="60% - 强调文字颜色 4 3" xfId="8773" xr:uid="{8AAE2B42-48A5-4825-929B-7282EAA28315}"/>
    <cellStyle name="60% - 强调文字颜色 4 4" xfId="8793" xr:uid="{3A5C193B-2E1F-49B1-8420-B3E01A3F4847}"/>
    <cellStyle name="60% - 强调文字颜色 4 5" xfId="22205" xr:uid="{00000000-0005-0000-0000-000035000000}"/>
    <cellStyle name="60% - 强调文字颜色 4 6" xfId="11175" xr:uid="{00000000-0005-0000-0000-000080020000}"/>
    <cellStyle name="60% - 强调文字颜色 5" xfId="480" xr:uid="{00000000-0005-0000-0000-000002010000}"/>
    <cellStyle name="60% - 强调文字颜色 5 2" xfId="7804" xr:uid="{586F3FF3-1FB1-4AE4-9E3B-755A0BCC3F0F}"/>
    <cellStyle name="60% - 强调文字颜色 5 2 2" xfId="13426" xr:uid="{00000000-0005-0000-0000-000016000000}"/>
    <cellStyle name="60% - 强调文字颜色 5 2 3" xfId="14762" xr:uid="{00000000-0005-0000-0000-000010000000}"/>
    <cellStyle name="60% - 强调文字颜色 5 3" xfId="8774" xr:uid="{C911D78E-9238-43A2-A5C5-05D91E9D5615}"/>
    <cellStyle name="60% - 强调文字颜色 5 4" xfId="8792" xr:uid="{B5EAF157-F8DC-49C9-9D6A-5D882BB8C13E}"/>
    <cellStyle name="60% - 强调文字颜色 5 5" xfId="17365" xr:uid="{00000000-0005-0000-0000-000036000000}"/>
    <cellStyle name="60% - 强调文字颜色 5 6" xfId="11176" xr:uid="{00000000-0005-0000-0000-000084020000}"/>
    <cellStyle name="60% - 强调文字颜色 6" xfId="481" xr:uid="{00000000-0005-0000-0000-000003010000}"/>
    <cellStyle name="60% - 强调文字颜色 6 2" xfId="7805" xr:uid="{04C72CFE-6F5E-4391-9F1E-F69B89C1B74B}"/>
    <cellStyle name="60% - 强调文字颜色 6 2 2" xfId="13427" xr:uid="{00000000-0005-0000-0000-000017000000}"/>
    <cellStyle name="60% - 强调文字颜色 6 2 3" xfId="14763" xr:uid="{00000000-0005-0000-0000-000011000000}"/>
    <cellStyle name="60% - 强调文字颜色 6 3" xfId="8775" xr:uid="{EE7DAAED-D5B7-4987-AF0E-861483026DA4}"/>
    <cellStyle name="60% - 强调文字颜色 6 4" xfId="8791" xr:uid="{B1F49C50-80AF-43A3-A8FC-F087D792C812}"/>
    <cellStyle name="60% - 强调文字颜色 6 5" xfId="23676" xr:uid="{00000000-0005-0000-0000-000037000000}"/>
    <cellStyle name="60% - 强调文字颜色 6 6" xfId="11177" xr:uid="{00000000-0005-0000-0000-000088020000}"/>
    <cellStyle name="6W50" xfId="4991" xr:uid="{43CCF688-C136-4B4E-99BC-E986ED037784}"/>
    <cellStyle name="75" xfId="3979" xr:uid="{B7E1731F-1E73-40C9-8C77-DD1B7A040ED6}"/>
    <cellStyle name="75 2" xfId="17399" xr:uid="{00000000-0005-0000-0000-00005A000000}"/>
    <cellStyle name="8ormal_SPTQ2W24" xfId="4992" xr:uid="{18737E80-7424-4963-9E38-31B51A2E5DD1}"/>
    <cellStyle name="9" xfId="4993" xr:uid="{718F06FC-5BD8-4F8C-B109-B6BA6DAE02A7}"/>
    <cellStyle name="9_20-11-2012 Recap on Capex 2012 - Nov (Hai)" xfId="4994" xr:uid="{27BA7848-B14C-458F-8CC6-AA58AA888AF1}"/>
    <cellStyle name="9_20-11-2012 Recap on Capex 2012 - Nov (Hai)_Capex monitoring 2015" xfId="4995" xr:uid="{65BAA0C3-F316-4075-B34E-CD6058B36FEB}"/>
    <cellStyle name="9_20-11-2012 Recap on Capex 2012 - Nov (Hai)_Capex monitoring 2016 v2" xfId="4996" xr:uid="{F758B12B-FBDC-4C42-83DA-AE80CFF2F580}"/>
    <cellStyle name="9_Capex 2012 report to BOM" xfId="4997" xr:uid="{38E793E0-FAF7-4709-ABC0-59FBBB444797}"/>
    <cellStyle name="9_Capex 2012 report to BOM_Capex monitoring 2015" xfId="4998" xr:uid="{10D768F2-85D1-48A2-8C29-73CCBB0BF9A9}"/>
    <cellStyle name="9_Capex 2012 report to BOM_Capex monitoring 2016 v2" xfId="4999" xr:uid="{A7F88DAC-58A6-47E8-A3D3-C45112C4C0C9}"/>
    <cellStyle name="9_Capex 2013 to Dept v1" xfId="5000" xr:uid="{90B9EC97-F598-4C1C-BAC1-26A4CBFE0813}"/>
    <cellStyle name="9_Capex 2013 to Dept v1_Capex monitoring 2015" xfId="5001" xr:uid="{B1B049D2-38E8-44D9-97F7-885352B873D6}"/>
    <cellStyle name="9_Capex 2013 to Dept v1_Capex monitoring 2016 v2" xfId="5002" xr:uid="{A824A391-EA76-4FC3-A123-EB918EF96A44}"/>
    <cellStyle name="9_Copy of 13-07-2012 (2012 Capex to Mr Tam) (2)" xfId="5003" xr:uid="{EC494B9F-1C2D-4732-9356-C75431A04A48}"/>
    <cellStyle name="9_Copy of 13-07-2012 (2012 Capex to Mr Tam) (2)_Capex monitoring 2015" xfId="5004" xr:uid="{8B18E574-0911-4E47-916D-1365DAF1D1A5}"/>
    <cellStyle name="9_Copy of 13-07-2012 (2012 Capex to Mr Tam) (2)_Capex monitoring 2016 v2" xfId="5005" xr:uid="{60EFD312-32D8-42FD-B001-27829D0B01BE}"/>
    <cellStyle name="a" xfId="4323" xr:uid="{3964F27B-8329-40B5-A384-3F81D250308B}"/>
    <cellStyle name="a 2" xfId="4324" xr:uid="{21F545F5-C6EF-4FAA-A0D2-318FE8397F9B}"/>
    <cellStyle name="a 2 2" xfId="5007" xr:uid="{600749B1-23E6-4577-A282-480088899D7C}"/>
    <cellStyle name="a 2 3" xfId="6537" xr:uid="{9D9477E1-8A6E-4A2B-8966-A77D1D959603}"/>
    <cellStyle name="a 2 4" xfId="6534" xr:uid="{FA11C8C3-13A9-47E7-B913-0CEBEDCC8CF5}"/>
    <cellStyle name="a 2 5" xfId="30450" xr:uid="{21F545F5-C6EF-4FAA-A0D2-318FE8397F9B}"/>
    <cellStyle name="a 2 6" xfId="13350" xr:uid="{00000000-0005-0000-0000-000019000000}"/>
    <cellStyle name="a 3" xfId="4325" xr:uid="{C5F5A298-3D3D-467D-BE9C-028C3E4FE4C4}"/>
    <cellStyle name="a 3 2" xfId="5008" xr:uid="{FA0A3616-4047-4D02-9AD9-4F18190018C9}"/>
    <cellStyle name="a 3 3" xfId="30451" xr:uid="{C5F5A298-3D3D-467D-BE9C-028C3E4FE4C4}"/>
    <cellStyle name="a 4" xfId="5006" xr:uid="{21E1C2A7-F29C-466A-A763-1CE87920031C}"/>
    <cellStyle name="a 5" xfId="30449" xr:uid="{3964F27B-8329-40B5-A384-3F81D250308B}"/>
    <cellStyle name="a?Pmal_TH" xfId="5009" xr:uid="{2201F250-6543-4A38-8EF6-D912A550B742}"/>
    <cellStyle name="_x0001_Å»_x001e_´ " xfId="5010" xr:uid="{F5D9E2E6-F5C8-4EEA-B115-D54180281886}"/>
    <cellStyle name="_x0001_Å»_x001e_´_" xfId="5011" xr:uid="{FE76D3EB-7177-4112-B4B9-3422AB6337A3}"/>
    <cellStyle name="Accent1" xfId="3102" builtinId="29" customBuiltin="1"/>
    <cellStyle name="Accent1 - 20%" xfId="5012" xr:uid="{6ABE25A5-4B19-47C4-A2AB-B04F62EA3D2B}"/>
    <cellStyle name="Accent1 - 40%" xfId="5013" xr:uid="{AB0D6437-71D2-448D-B3AF-E7244316B749}"/>
    <cellStyle name="Accent1 - 60%" xfId="5014" xr:uid="{D4672E4D-74CC-40F1-A4C6-52AA2420D1C7}"/>
    <cellStyle name="Accent1 10" xfId="10585" xr:uid="{75A1805B-6D1E-4752-B840-FD98A5895CE1}"/>
    <cellStyle name="Accent1 11" xfId="10609" xr:uid="{5E1CE466-5A82-447A-B8CF-119E539C845D}"/>
    <cellStyle name="Accent1 12" xfId="3813" xr:uid="{1EC20F64-725D-4163-824A-EE62D074082A}"/>
    <cellStyle name="Accent1 13" xfId="10734" xr:uid="{89747F80-0DCF-45A1-8B7F-2930070255F1}"/>
    <cellStyle name="Accent1 14" xfId="10735" xr:uid="{D6D5E0F7-B3F1-401B-BDF3-23F313EDDD19}"/>
    <cellStyle name="Accent1 15" xfId="10745" xr:uid="{34E8E021-D9CF-4F33-B441-D014D2CD2DC1}"/>
    <cellStyle name="Accent1 2" xfId="482" xr:uid="{00000000-0005-0000-0000-000004010000}"/>
    <cellStyle name="Accent1 2 2" xfId="706" xr:uid="{00000000-0005-0000-0000-000005010000}"/>
    <cellStyle name="Accent1 2 2 2" xfId="3439" xr:uid="{00000000-0005-0000-0000-000043020000}"/>
    <cellStyle name="Accent1 2 2 2 2" xfId="29976" xr:uid="{00000000-0005-0000-0000-000043020000}"/>
    <cellStyle name="Accent1 2 2 2 3" xfId="20630" xr:uid="{00000000-0005-0000-0000-00005C000000}"/>
    <cellStyle name="Accent1 2 2 3" xfId="3256" xr:uid="{00000000-0005-0000-0000-00009F000000}"/>
    <cellStyle name="Accent1 2 2 3 2" xfId="26863" xr:uid="{00000000-0005-0000-0000-000078000000}"/>
    <cellStyle name="Accent1 2 3" xfId="707" xr:uid="{00000000-0005-0000-0000-000006010000}"/>
    <cellStyle name="Accent1 2 3 2" xfId="27758" xr:uid="{00000000-0005-0000-0000-0000FE020000}"/>
    <cellStyle name="Accent1 2 3 3" xfId="16251" xr:uid="{00000000-0005-0000-0000-00008E020000}"/>
    <cellStyle name="Accent1 2 4" xfId="708" xr:uid="{00000000-0005-0000-0000-000007010000}"/>
    <cellStyle name="Accent1 2 4 2" xfId="27793" xr:uid="{00000000-0005-0000-0000-0000FF020000}"/>
    <cellStyle name="Accent1 2 4 3" xfId="16139" xr:uid="{00000000-0005-0000-0000-00005B000000}"/>
    <cellStyle name="Accent1 2 5" xfId="705" xr:uid="{00000000-0005-0000-0000-000008010000}"/>
    <cellStyle name="Accent1 2 5 2" xfId="27993" xr:uid="{00000000-0005-0000-0000-000000030000}"/>
    <cellStyle name="Accent1 2 5 3" xfId="26038" xr:uid="{00000000-0005-0000-0000-0000A5000000}"/>
    <cellStyle name="Accent1 2 6" xfId="5015" xr:uid="{DAF70080-A0F9-489A-837B-172A86CB1C60}"/>
    <cellStyle name="Accent1 2 6 2" xfId="30524" xr:uid="{DAF70080-A0F9-489A-837B-172A86CB1C60}"/>
    <cellStyle name="Accent1 2 6 3" xfId="26569" xr:uid="{00000000-0005-0000-0000-000078000000}"/>
    <cellStyle name="Accent1 2 7" xfId="8887" xr:uid="{21841037-F886-45B8-8952-2234984850D8}"/>
    <cellStyle name="Accent1 2 7 2" xfId="32118" xr:uid="{21841037-F886-45B8-8952-2234984850D8}"/>
    <cellStyle name="Accent1 2 7 3" xfId="29592" xr:uid="{00000000-0005-0000-0000-000058000000}"/>
    <cellStyle name="Accent1 2 8" xfId="3838" xr:uid="{BBB6B05F-949E-4A6F-A0AC-8A29EA93106D}"/>
    <cellStyle name="Accent1 2 9" xfId="10828" xr:uid="{00000000-0005-0000-0000-00008E020000}"/>
    <cellStyle name="Accent1 3" xfId="330" xr:uid="{00000000-0005-0000-0000-000009010000}"/>
    <cellStyle name="Accent1 3 2" xfId="6816" xr:uid="{FB515144-78A8-44BE-B06D-2FAF991525FC}"/>
    <cellStyle name="Accent1 3 2 2" xfId="26830" xr:uid="{00000000-0005-0000-0000-000079000000}"/>
    <cellStyle name="Accent1 3 2 3" xfId="26107" xr:uid="{00000000-0005-0000-0000-0000A6000000}"/>
    <cellStyle name="Accent1 3 3" xfId="5016" xr:uid="{AAC6AD57-09D3-4E1C-8B7F-F91D3C8B938A}"/>
    <cellStyle name="Accent1 3 3 2" xfId="30525" xr:uid="{AAC6AD57-09D3-4E1C-8B7F-F91D3C8B938A}"/>
    <cellStyle name="Accent1 3 3 3" xfId="26618" xr:uid="{00000000-0005-0000-0000-000079000000}"/>
    <cellStyle name="Accent1 3 4" xfId="10827" xr:uid="{00000000-0005-0000-0000-00008F020000}"/>
    <cellStyle name="Accent1 4" xfId="5017" xr:uid="{A1FE273E-B4C2-4663-882F-CDE92FB67E6D}"/>
    <cellStyle name="Accent1 4 2" xfId="16418" xr:uid="{00000000-0005-0000-0000-00005E000000}"/>
    <cellStyle name="Accent1 4 3" xfId="26172" xr:uid="{00000000-0005-0000-0000-0000A7000000}"/>
    <cellStyle name="Accent1 4 4" xfId="30526" xr:uid="{A1FE273E-B4C2-4663-882F-CDE92FB67E6D}"/>
    <cellStyle name="Accent1 4 5" xfId="10891" xr:uid="{00000000-0005-0000-0000-000090020000}"/>
    <cellStyle name="Accent1 5" xfId="6558" xr:uid="{98A58F7D-B505-45C4-AC32-782749F42E21}"/>
    <cellStyle name="Accent1 5 2" xfId="25992" xr:uid="{00000000-0005-0000-0000-0000A8000000}"/>
    <cellStyle name="Accent1 5 3" xfId="31433" xr:uid="{98A58F7D-B505-45C4-AC32-782749F42E21}"/>
    <cellStyle name="Accent1 5 4" xfId="11003" xr:uid="{00000000-0005-0000-0000-000091020000}"/>
    <cellStyle name="Accent1 6" xfId="6686" xr:uid="{8CEE0299-C836-4AF2-9B10-D0F99DA45956}"/>
    <cellStyle name="Accent1 6 2" xfId="26786" xr:uid="{00000000-0005-0000-0000-0000C4060000}"/>
    <cellStyle name="Accent1 7" xfId="6704" xr:uid="{1E336124-9F7F-40CE-8D51-93BD45EC5D27}"/>
    <cellStyle name="Accent1 8" xfId="7308" xr:uid="{E1CB5B6B-DDCA-4B4C-AF7E-E254AD54A901}"/>
    <cellStyle name="Accent1 9" xfId="7725" xr:uid="{B5765289-42B1-433A-933F-23AD596C5D70}"/>
    <cellStyle name="Accent2" xfId="3106" builtinId="33" customBuiltin="1"/>
    <cellStyle name="Accent2 - 20%" xfId="5018" xr:uid="{08E59A00-75BF-4EBF-9685-C5A8D25588C5}"/>
    <cellStyle name="Accent2 - 40%" xfId="5019" xr:uid="{51809A66-B7F6-4DE6-B742-C540CF124351}"/>
    <cellStyle name="Accent2 - 60%" xfId="5020" xr:uid="{D4D7F645-A0EC-4839-80BA-7EE99F136E4B}"/>
    <cellStyle name="Accent2 10" xfId="10589" xr:uid="{63C6F3D7-A742-4B4A-AF45-65946835E645}"/>
    <cellStyle name="Accent2 11" xfId="10610" xr:uid="{322B2FBB-7E07-4C71-A3BD-4CA45E4E8A4B}"/>
    <cellStyle name="Accent2 12" xfId="3811" xr:uid="{D657F45F-6DEE-4FCC-AD72-88A32EAEE140}"/>
    <cellStyle name="Accent2 13" xfId="10728" xr:uid="{76336BA1-A60F-478D-A0D7-8415078AC1DE}"/>
    <cellStyle name="Accent2 14" xfId="10715" xr:uid="{134B61E0-89AD-4017-88A3-DD5FDAEEFDE1}"/>
    <cellStyle name="Accent2 15" xfId="10730" xr:uid="{1CE111E4-090E-4911-A598-36DDC3F445B8}"/>
    <cellStyle name="Accent2 2" xfId="483" xr:uid="{00000000-0005-0000-0000-00000A010000}"/>
    <cellStyle name="Accent2 2 2" xfId="710" xr:uid="{00000000-0005-0000-0000-00000B010000}"/>
    <cellStyle name="Accent2 2 2 2" xfId="3440" xr:uid="{00000000-0005-0000-0000-000047020000}"/>
    <cellStyle name="Accent2 2 2 2 2" xfId="29977" xr:uid="{00000000-0005-0000-0000-000047020000}"/>
    <cellStyle name="Accent2 2 2 2 3" xfId="20681" xr:uid="{00000000-0005-0000-0000-000060000000}"/>
    <cellStyle name="Accent2 2 2 3" xfId="3258" xr:uid="{00000000-0005-0000-0000-0000A3000000}"/>
    <cellStyle name="Accent2 2 2 3 2" xfId="26867" xr:uid="{00000000-0005-0000-0000-00007A000000}"/>
    <cellStyle name="Accent2 2 3" xfId="711" xr:uid="{00000000-0005-0000-0000-00000C010000}"/>
    <cellStyle name="Accent2 2 3 2" xfId="27484" xr:uid="{00000000-0005-0000-0000-000005030000}"/>
    <cellStyle name="Accent2 2 3 3" xfId="16252" xr:uid="{00000000-0005-0000-0000-000096020000}"/>
    <cellStyle name="Accent2 2 4" xfId="712" xr:uid="{00000000-0005-0000-0000-00000D010000}"/>
    <cellStyle name="Accent2 2 4 2" xfId="27550" xr:uid="{00000000-0005-0000-0000-000006030000}"/>
    <cellStyle name="Accent2 2 4 3" xfId="18245" xr:uid="{00000000-0005-0000-0000-00005F000000}"/>
    <cellStyle name="Accent2 2 5" xfId="709" xr:uid="{00000000-0005-0000-0000-00000E010000}"/>
    <cellStyle name="Accent2 2 5 2" xfId="27722" xr:uid="{00000000-0005-0000-0000-000007030000}"/>
    <cellStyle name="Accent2 2 5 3" xfId="26039" xr:uid="{00000000-0005-0000-0000-0000AA000000}"/>
    <cellStyle name="Accent2 2 6" xfId="5021" xr:uid="{CFDBF655-F2D2-4520-8407-48E7B852796A}"/>
    <cellStyle name="Accent2 2 6 2" xfId="30527" xr:uid="{CFDBF655-F2D2-4520-8407-48E7B852796A}"/>
    <cellStyle name="Accent2 2 6 3" xfId="26565" xr:uid="{00000000-0005-0000-0000-00007A000000}"/>
    <cellStyle name="Accent2 2 7" xfId="8888" xr:uid="{CED66BB3-10E0-4447-8AF1-5E22B0CC36B5}"/>
    <cellStyle name="Accent2 2 7 2" xfId="32119" xr:uid="{CED66BB3-10E0-4447-8AF1-5E22B0CC36B5}"/>
    <cellStyle name="Accent2 2 7 3" xfId="29593" xr:uid="{00000000-0005-0000-0000-000059000000}"/>
    <cellStyle name="Accent2 2 8" xfId="3839" xr:uid="{B45AEB66-79C4-408C-99CB-440215B08B78}"/>
    <cellStyle name="Accent2 3" xfId="334" xr:uid="{00000000-0005-0000-0000-00000F010000}"/>
    <cellStyle name="Accent2 3 2" xfId="6817" xr:uid="{BA40F3C2-C5C6-4FD0-96F0-1FCB9F6EA387}"/>
    <cellStyle name="Accent2 3 2 2" xfId="26832" xr:uid="{00000000-0005-0000-0000-00007B000000}"/>
    <cellStyle name="Accent2 3 2 3" xfId="17434" xr:uid="{00000000-0005-0000-0000-00003B000000}"/>
    <cellStyle name="Accent2 3 3" xfId="5022" xr:uid="{7209DB7A-2311-4E40-9C54-CE13C338FA01}"/>
    <cellStyle name="Accent2 3 3 2" xfId="30528" xr:uid="{7209DB7A-2311-4E40-9C54-CE13C338FA01}"/>
    <cellStyle name="Accent2 3 3 3" xfId="26614" xr:uid="{00000000-0005-0000-0000-00007B000000}"/>
    <cellStyle name="Accent2 3 4" xfId="10829" xr:uid="{00000000-0005-0000-0000-000097020000}"/>
    <cellStyle name="Accent2 4" xfId="5023" xr:uid="{9AD29F52-B4B3-4124-892A-D645EB3FE4FA}"/>
    <cellStyle name="Accent2 4 2" xfId="16913" xr:uid="{00000000-0005-0000-0000-000062000000}"/>
    <cellStyle name="Accent2 4 3" xfId="26173" xr:uid="{00000000-0005-0000-0000-0000AC000000}"/>
    <cellStyle name="Accent2 4 4" xfId="30529" xr:uid="{9AD29F52-B4B3-4124-892A-D645EB3FE4FA}"/>
    <cellStyle name="Accent2 4 5" xfId="10895" xr:uid="{00000000-0005-0000-0000-000098020000}"/>
    <cellStyle name="Accent2 5" xfId="6559" xr:uid="{BDD74260-3E73-4A44-A397-CB577D616F99}"/>
    <cellStyle name="Accent2 5 2" xfId="25996" xr:uid="{00000000-0005-0000-0000-0000AD000000}"/>
    <cellStyle name="Accent2 5 3" xfId="31434" xr:uid="{BDD74260-3E73-4A44-A397-CB577D616F99}"/>
    <cellStyle name="Accent2 5 4" xfId="11007" xr:uid="{00000000-0005-0000-0000-000099020000}"/>
    <cellStyle name="Accent2 6" xfId="6689" xr:uid="{9F2046DB-7DE3-442D-B34A-35377A4A3AB6}"/>
    <cellStyle name="Accent2 6 2" xfId="26787" xr:uid="{00000000-0005-0000-0000-0000C5060000}"/>
    <cellStyle name="Accent2 7" xfId="6705" xr:uid="{BDB3FDB5-22C0-4D58-AEB4-E6CD718F830C}"/>
    <cellStyle name="Accent2 8" xfId="7312" xr:uid="{AD8F647A-292B-4815-87C1-B8614093D3FA}"/>
    <cellStyle name="Accent2 9" xfId="7729" xr:uid="{5449F282-F3EE-4FFF-9969-A00694F6410F}"/>
    <cellStyle name="Accent3" xfId="3110" builtinId="37" customBuiltin="1"/>
    <cellStyle name="Accent3 - 20%" xfId="5024" xr:uid="{A0091454-1CFE-4301-AFAE-65B95685BB48}"/>
    <cellStyle name="Accent3 - 40%" xfId="5025" xr:uid="{A291EA39-3209-47E5-BF60-3A1A9AB8522E}"/>
    <cellStyle name="Accent3 - 60%" xfId="5026" xr:uid="{3A35194C-8B11-4D30-9816-1DCC6AE1090B}"/>
    <cellStyle name="Accent3 10" xfId="10593" xr:uid="{AB594C37-3EFA-439D-85AB-4677A94899A1}"/>
    <cellStyle name="Accent3 11" xfId="10611" xr:uid="{0E6E2C1D-DEAB-4072-B106-5F231A1AC88D}"/>
    <cellStyle name="Accent3 12" xfId="3810" xr:uid="{2E4898DC-A352-4D14-93E1-6C51C5B5295A}"/>
    <cellStyle name="Accent3 13" xfId="10732" xr:uid="{96041659-E7E0-443F-8033-3F722B41C21F}"/>
    <cellStyle name="Accent3 14" xfId="10714" xr:uid="{D82DFF52-F330-446B-81FD-ACD3340F8745}"/>
    <cellStyle name="Accent3 15" xfId="10718" xr:uid="{45D22276-1941-4998-944A-92A7737535CA}"/>
    <cellStyle name="Accent3 2" xfId="484" xr:uid="{00000000-0005-0000-0000-000010010000}"/>
    <cellStyle name="Accent3 2 2" xfId="714" xr:uid="{00000000-0005-0000-0000-000011010000}"/>
    <cellStyle name="Accent3 2 2 2" xfId="3441" xr:uid="{00000000-0005-0000-0000-00004B020000}"/>
    <cellStyle name="Accent3 2 2 2 2" xfId="29978" xr:uid="{00000000-0005-0000-0000-00004B020000}"/>
    <cellStyle name="Accent3 2 2 2 3" xfId="17404" xr:uid="{00000000-0005-0000-0000-000064000000}"/>
    <cellStyle name="Accent3 2 2 3" xfId="3260" xr:uid="{00000000-0005-0000-0000-0000A7000000}"/>
    <cellStyle name="Accent3 2 2 3 2" xfId="26871" xr:uid="{00000000-0005-0000-0000-00007C000000}"/>
    <cellStyle name="Accent3 2 3" xfId="715" xr:uid="{00000000-0005-0000-0000-000012010000}"/>
    <cellStyle name="Accent3 2 3 2" xfId="27723" xr:uid="{00000000-0005-0000-0000-00000C030000}"/>
    <cellStyle name="Accent3 2 3 3" xfId="16253" xr:uid="{00000000-0005-0000-0000-00009E020000}"/>
    <cellStyle name="Accent3 2 4" xfId="716" xr:uid="{00000000-0005-0000-0000-000013010000}"/>
    <cellStyle name="Accent3 2 4 2" xfId="27948" xr:uid="{00000000-0005-0000-0000-00000D030000}"/>
    <cellStyle name="Accent3 2 4 3" xfId="20959" xr:uid="{00000000-0005-0000-0000-000063000000}"/>
    <cellStyle name="Accent3 2 5" xfId="713" xr:uid="{00000000-0005-0000-0000-000014010000}"/>
    <cellStyle name="Accent3 2 5 2" xfId="27973" xr:uid="{00000000-0005-0000-0000-00000E030000}"/>
    <cellStyle name="Accent3 2 5 3" xfId="26040" xr:uid="{00000000-0005-0000-0000-0000AF000000}"/>
    <cellStyle name="Accent3 2 6" xfId="5027" xr:uid="{34077CF7-8EEC-49F5-BA58-42C2DAE9E358}"/>
    <cellStyle name="Accent3 2 6 2" xfId="30530" xr:uid="{34077CF7-8EEC-49F5-BA58-42C2DAE9E358}"/>
    <cellStyle name="Accent3 2 6 3" xfId="26561" xr:uid="{00000000-0005-0000-0000-00007C000000}"/>
    <cellStyle name="Accent3 2 7" xfId="8889" xr:uid="{799BEF9E-50A4-414A-9533-F5EBAE3D82FC}"/>
    <cellStyle name="Accent3 2 7 2" xfId="32120" xr:uid="{799BEF9E-50A4-414A-9533-F5EBAE3D82FC}"/>
    <cellStyle name="Accent3 2 7 3" xfId="29594" xr:uid="{00000000-0005-0000-0000-00005A000000}"/>
    <cellStyle name="Accent3 2 8" xfId="3840" xr:uid="{301EEF22-73A7-46BB-B7F1-D947236C9FCC}"/>
    <cellStyle name="Accent3 3" xfId="338" xr:uid="{00000000-0005-0000-0000-000015010000}"/>
    <cellStyle name="Accent3 3 2" xfId="6818" xr:uid="{373240C8-1A8E-425D-8E7B-6D80F12B5F98}"/>
    <cellStyle name="Accent3 3 2 2" xfId="26834" xr:uid="{00000000-0005-0000-0000-00007D000000}"/>
    <cellStyle name="Accent3 3 2 3" xfId="26108" xr:uid="{00000000-0005-0000-0000-0000B0000000}"/>
    <cellStyle name="Accent3 3 3" xfId="5028" xr:uid="{D600F187-8A97-4DF8-A722-F4CDBCE78321}"/>
    <cellStyle name="Accent3 3 3 2" xfId="30531" xr:uid="{D600F187-8A97-4DF8-A722-F4CDBCE78321}"/>
    <cellStyle name="Accent3 3 3 3" xfId="26610" xr:uid="{00000000-0005-0000-0000-00007D000000}"/>
    <cellStyle name="Accent3 3 4" xfId="10830" xr:uid="{00000000-0005-0000-0000-00009F020000}"/>
    <cellStyle name="Accent3 4" xfId="5029" xr:uid="{CF569849-DBAB-4022-8AF2-89F3EB3C864F}"/>
    <cellStyle name="Accent3 4 2" xfId="18277" xr:uid="{00000000-0005-0000-0000-000066000000}"/>
    <cellStyle name="Accent3 4 3" xfId="26174" xr:uid="{00000000-0005-0000-0000-0000B1000000}"/>
    <cellStyle name="Accent3 4 4" xfId="30532" xr:uid="{CF569849-DBAB-4022-8AF2-89F3EB3C864F}"/>
    <cellStyle name="Accent3 4 5" xfId="10899" xr:uid="{00000000-0005-0000-0000-0000A0020000}"/>
    <cellStyle name="Accent3 5" xfId="6560" xr:uid="{638E6553-B9C8-4C09-A640-F13BFDB093EC}"/>
    <cellStyle name="Accent3 5 2" xfId="26000" xr:uid="{00000000-0005-0000-0000-0000B2000000}"/>
    <cellStyle name="Accent3 5 3" xfId="31435" xr:uid="{638E6553-B9C8-4C09-A640-F13BFDB093EC}"/>
    <cellStyle name="Accent3 5 4" xfId="11011" xr:uid="{00000000-0005-0000-0000-0000A1020000}"/>
    <cellStyle name="Accent3 6" xfId="6692" xr:uid="{2042FEEF-65E7-46D3-85BB-9145597E5681}"/>
    <cellStyle name="Accent3 6 2" xfId="26788" xr:uid="{00000000-0005-0000-0000-0000C6060000}"/>
    <cellStyle name="Accent3 7" xfId="6706" xr:uid="{4ADDEFFF-433A-4929-834E-4ED493D1A8EA}"/>
    <cellStyle name="Accent3 8" xfId="7316" xr:uid="{1004FF57-2431-4173-8E4D-E1663DB89880}"/>
    <cellStyle name="Accent3 9" xfId="7733" xr:uid="{27F39FFF-9828-49B7-9EB3-AD914F4B6DD1}"/>
    <cellStyle name="Accent4" xfId="3114" builtinId="41" customBuiltin="1"/>
    <cellStyle name="Accent4 - 20%" xfId="5030" xr:uid="{90D9A3DA-F676-47D5-A00E-B5B36903D103}"/>
    <cellStyle name="Accent4 - 40%" xfId="5031" xr:uid="{241B8F32-37AD-4F32-8BA9-52E559C7C812}"/>
    <cellStyle name="Accent4 - 60%" xfId="5032" xr:uid="{F4530D1C-3DFA-421F-B044-DC7DFACC75C1}"/>
    <cellStyle name="Accent4 10" xfId="10597" xr:uid="{E98162BB-B994-4A7E-8D0A-87B962934BA0}"/>
    <cellStyle name="Accent4 11" xfId="10612" xr:uid="{687C9EBB-6C25-44E3-8954-AA08DF34439F}"/>
    <cellStyle name="Accent4 12" xfId="3812" xr:uid="{C65B0E1D-00D4-4567-B3E8-25FDE873BE9E}"/>
    <cellStyle name="Accent4 13" xfId="10727" xr:uid="{28F5C454-24D3-41E5-A935-5600B7B913AF}"/>
    <cellStyle name="Accent4 14" xfId="10710" xr:uid="{3AE3CCA6-F175-451E-A627-346D829AD374}"/>
    <cellStyle name="Accent4 15" xfId="10719" xr:uid="{E92C72CE-A97A-4FC2-92F9-3EE291120DCA}"/>
    <cellStyle name="Accent4 2" xfId="485" xr:uid="{00000000-0005-0000-0000-000016010000}"/>
    <cellStyle name="Accent4 2 2" xfId="718" xr:uid="{00000000-0005-0000-0000-000017010000}"/>
    <cellStyle name="Accent4 2 2 2" xfId="3442" xr:uid="{00000000-0005-0000-0000-00004F020000}"/>
    <cellStyle name="Accent4 2 2 2 2" xfId="29979" xr:uid="{00000000-0005-0000-0000-00004F020000}"/>
    <cellStyle name="Accent4 2 2 2 3" xfId="20960" xr:uid="{00000000-0005-0000-0000-000068000000}"/>
    <cellStyle name="Accent4 2 2 3" xfId="3262" xr:uid="{00000000-0005-0000-0000-0000AB000000}"/>
    <cellStyle name="Accent4 2 2 3 2" xfId="26875" xr:uid="{00000000-0005-0000-0000-00007E000000}"/>
    <cellStyle name="Accent4 2 3" xfId="719" xr:uid="{00000000-0005-0000-0000-000018010000}"/>
    <cellStyle name="Accent4 2 3 2" xfId="27780" xr:uid="{00000000-0005-0000-0000-000013030000}"/>
    <cellStyle name="Accent4 2 3 3" xfId="16255" xr:uid="{00000000-0005-0000-0000-0000A6020000}"/>
    <cellStyle name="Accent4 2 4" xfId="720" xr:uid="{00000000-0005-0000-0000-000019010000}"/>
    <cellStyle name="Accent4 2 4 2" xfId="27635" xr:uid="{00000000-0005-0000-0000-000014030000}"/>
    <cellStyle name="Accent4 2 4 3" xfId="20487" xr:uid="{00000000-0005-0000-0000-000067000000}"/>
    <cellStyle name="Accent4 2 5" xfId="717" xr:uid="{00000000-0005-0000-0000-00001A010000}"/>
    <cellStyle name="Accent4 2 5 2" xfId="27667" xr:uid="{00000000-0005-0000-0000-000015030000}"/>
    <cellStyle name="Accent4 2 5 3" xfId="26041" xr:uid="{00000000-0005-0000-0000-0000B4000000}"/>
    <cellStyle name="Accent4 2 6" xfId="5033" xr:uid="{A7C02901-4106-4216-9552-9ECDDFD3DC37}"/>
    <cellStyle name="Accent4 2 6 2" xfId="30533" xr:uid="{A7C02901-4106-4216-9552-9ECDDFD3DC37}"/>
    <cellStyle name="Accent4 2 6 3" xfId="26552" xr:uid="{00000000-0005-0000-0000-00007E000000}"/>
    <cellStyle name="Accent4 2 7" xfId="8890" xr:uid="{FFB01C81-5393-4D60-9BE9-C4A832ADB77D}"/>
    <cellStyle name="Accent4 2 7 2" xfId="32121" xr:uid="{FFB01C81-5393-4D60-9BE9-C4A832ADB77D}"/>
    <cellStyle name="Accent4 2 7 3" xfId="29595" xr:uid="{00000000-0005-0000-0000-00005B000000}"/>
    <cellStyle name="Accent4 2 8" xfId="3841" xr:uid="{A7CD1477-6006-47D9-A1BF-A8B261569CE6}"/>
    <cellStyle name="Accent4 2 9" xfId="10832" xr:uid="{00000000-0005-0000-0000-0000A6020000}"/>
    <cellStyle name="Accent4 3" xfId="342" xr:uid="{00000000-0005-0000-0000-00001B010000}"/>
    <cellStyle name="Accent4 3 2" xfId="6819" xr:uid="{26D1D4F0-E43E-4F9C-9AA2-E002778B148D}"/>
    <cellStyle name="Accent4 3 2 2" xfId="26836" xr:uid="{00000000-0005-0000-0000-00007F000000}"/>
    <cellStyle name="Accent4 3 2 3" xfId="26109" xr:uid="{00000000-0005-0000-0000-0000B5000000}"/>
    <cellStyle name="Accent4 3 3" xfId="5034" xr:uid="{828FA523-5478-4CAF-8F3D-B90E0C545F69}"/>
    <cellStyle name="Accent4 3 3 2" xfId="30534" xr:uid="{828FA523-5478-4CAF-8F3D-B90E0C545F69}"/>
    <cellStyle name="Accent4 3 3 3" xfId="26605" xr:uid="{00000000-0005-0000-0000-00007F000000}"/>
    <cellStyle name="Accent4 3 4" xfId="10831" xr:uid="{00000000-0005-0000-0000-0000A7020000}"/>
    <cellStyle name="Accent4 4" xfId="5035" xr:uid="{2682D225-82DB-493F-85AF-112426D17CA3}"/>
    <cellStyle name="Accent4 4 2" xfId="16395" xr:uid="{00000000-0005-0000-0000-00006A000000}"/>
    <cellStyle name="Accent4 4 3" xfId="26175" xr:uid="{00000000-0005-0000-0000-0000B6000000}"/>
    <cellStyle name="Accent4 4 4" xfId="30535" xr:uid="{2682D225-82DB-493F-85AF-112426D17CA3}"/>
    <cellStyle name="Accent4 4 5" xfId="10903" xr:uid="{00000000-0005-0000-0000-0000A8020000}"/>
    <cellStyle name="Accent4 5" xfId="6561" xr:uid="{C05B90A8-B76A-4EB0-B2A7-5F45B5928B8D}"/>
    <cellStyle name="Accent4 5 2" xfId="26004" xr:uid="{00000000-0005-0000-0000-0000B7000000}"/>
    <cellStyle name="Accent4 5 3" xfId="31436" xr:uid="{C05B90A8-B76A-4EB0-B2A7-5F45B5928B8D}"/>
    <cellStyle name="Accent4 5 4" xfId="11015" xr:uid="{00000000-0005-0000-0000-0000A9020000}"/>
    <cellStyle name="Accent4 6" xfId="6695" xr:uid="{5AF41422-3F0D-42B3-B154-A1DC6E51E596}"/>
    <cellStyle name="Accent4 6 2" xfId="26789" xr:uid="{00000000-0005-0000-0000-0000C7060000}"/>
    <cellStyle name="Accent4 7" xfId="6707" xr:uid="{A248C04A-C900-413B-80FC-B38B130C810B}"/>
    <cellStyle name="Accent4 8" xfId="7320" xr:uid="{1B2CCBA7-521E-4B95-B3E0-DDF2C93A8EFA}"/>
    <cellStyle name="Accent4 9" xfId="7737" xr:uid="{4DA78B4C-53D0-4502-8A1F-0CE1472EDE8A}"/>
    <cellStyle name="Accent5" xfId="3118" builtinId="45" customBuiltin="1"/>
    <cellStyle name="Accent5 - 20%" xfId="5036" xr:uid="{0AD118CF-72BD-4E30-ADBC-C1735A9857FF}"/>
    <cellStyle name="Accent5 - 40%" xfId="5037" xr:uid="{82E67CFA-E107-463D-A39C-1A008B33C6B5}"/>
    <cellStyle name="Accent5 - 60%" xfId="5038" xr:uid="{B2A0C564-0435-4BD4-9AAB-13E9490D00A0}"/>
    <cellStyle name="Accent5 10" xfId="10601" xr:uid="{A211E4A2-0ADC-4CF2-8F95-2021F21A1034}"/>
    <cellStyle name="Accent5 11" xfId="10613" xr:uid="{2B9EC996-983F-4028-8464-5A61B3EC84C8}"/>
    <cellStyle name="Accent5 12" xfId="6814" xr:uid="{A4AD60E9-905A-49A5-AA7E-A20C00E85BAD}"/>
    <cellStyle name="Accent5 13" xfId="10672" xr:uid="{73E42F24-9892-49AD-8978-5873D833362B}"/>
    <cellStyle name="Accent5 14" xfId="10675" xr:uid="{CA318A3B-6FEE-46B0-B255-300CE21DDD66}"/>
    <cellStyle name="Accent5 15" xfId="10733" xr:uid="{6B79B878-C737-4AF1-9AFF-B39C46D431A8}"/>
    <cellStyle name="Accent5 2" xfId="486" xr:uid="{00000000-0005-0000-0000-00001C010000}"/>
    <cellStyle name="Accent5 2 2" xfId="722" xr:uid="{00000000-0005-0000-0000-00001D010000}"/>
    <cellStyle name="Accent5 2 2 2" xfId="3443" xr:uid="{00000000-0005-0000-0000-000053020000}"/>
    <cellStyle name="Accent5 2 2 2 2" xfId="29980" xr:uid="{00000000-0005-0000-0000-000053020000}"/>
    <cellStyle name="Accent5 2 2 2 3" xfId="18255" xr:uid="{00000000-0005-0000-0000-00006C000000}"/>
    <cellStyle name="Accent5 2 2 3" xfId="3264" xr:uid="{00000000-0005-0000-0000-0000AF000000}"/>
    <cellStyle name="Accent5 2 2 3 2" xfId="26879" xr:uid="{00000000-0005-0000-0000-000080000000}"/>
    <cellStyle name="Accent5 2 3" xfId="723" xr:uid="{00000000-0005-0000-0000-00001E010000}"/>
    <cellStyle name="Accent5 2 3 2" xfId="27584" xr:uid="{00000000-0005-0000-0000-00001A030000}"/>
    <cellStyle name="Accent5 2 3 3" xfId="16257" xr:uid="{00000000-0005-0000-0000-0000AE020000}"/>
    <cellStyle name="Accent5 2 4" xfId="724" xr:uid="{00000000-0005-0000-0000-00001F010000}"/>
    <cellStyle name="Accent5 2 4 2" xfId="27668" xr:uid="{00000000-0005-0000-0000-00001B030000}"/>
    <cellStyle name="Accent5 2 4 3" xfId="21328" xr:uid="{00000000-0005-0000-0000-00006B000000}"/>
    <cellStyle name="Accent5 2 5" xfId="721" xr:uid="{00000000-0005-0000-0000-000020010000}"/>
    <cellStyle name="Accent5 2 5 2" xfId="27608" xr:uid="{00000000-0005-0000-0000-00001C030000}"/>
    <cellStyle name="Accent5 2 5 3" xfId="26042" xr:uid="{00000000-0005-0000-0000-0000B9000000}"/>
    <cellStyle name="Accent5 2 6" xfId="5039" xr:uid="{04B5647A-3CBC-4E92-8116-AC093A86B892}"/>
    <cellStyle name="Accent5 2 6 2" xfId="30536" xr:uid="{04B5647A-3CBC-4E92-8116-AC093A86B892}"/>
    <cellStyle name="Accent5 2 6 3" xfId="26545" xr:uid="{00000000-0005-0000-0000-000080000000}"/>
    <cellStyle name="Accent5 2 7" xfId="8891" xr:uid="{C50470CC-6337-418D-B228-5E4A7C6AFAF8}"/>
    <cellStyle name="Accent5 2 7 2" xfId="32122" xr:uid="{C50470CC-6337-418D-B228-5E4A7C6AFAF8}"/>
    <cellStyle name="Accent5 2 7 3" xfId="29596" xr:uid="{00000000-0005-0000-0000-00005C000000}"/>
    <cellStyle name="Accent5 2 8" xfId="3842" xr:uid="{67F17325-FEDF-49FD-9CEA-164C5A20B76A}"/>
    <cellStyle name="Accent5 3" xfId="346" xr:uid="{00000000-0005-0000-0000-000021010000}"/>
    <cellStyle name="Accent5 3 2" xfId="6820" xr:uid="{8E45DC6D-E042-447C-BE2E-26AB469BB101}"/>
    <cellStyle name="Accent5 3 2 2" xfId="26838" xr:uid="{00000000-0005-0000-0000-000081000000}"/>
    <cellStyle name="Accent5 3 2 3" xfId="26110" xr:uid="{00000000-0005-0000-0000-0000BA000000}"/>
    <cellStyle name="Accent5 3 3" xfId="5040" xr:uid="{CD1780DD-4720-431A-A64F-09F5B5569E6C}"/>
    <cellStyle name="Accent5 3 3 2" xfId="30537" xr:uid="{CD1780DD-4720-431A-A64F-09F5B5569E6C}"/>
    <cellStyle name="Accent5 3 3 3" xfId="26598" xr:uid="{00000000-0005-0000-0000-000081000000}"/>
    <cellStyle name="Accent5 3 4" xfId="10833" xr:uid="{00000000-0005-0000-0000-0000AF020000}"/>
    <cellStyle name="Accent5 4" xfId="5041" xr:uid="{1B7739F1-3716-41EF-B52B-FA355B1E109D}"/>
    <cellStyle name="Accent5 4 2" xfId="17454" xr:uid="{00000000-0005-0000-0000-00006E000000}"/>
    <cellStyle name="Accent5 4 3" xfId="26176" xr:uid="{00000000-0005-0000-0000-0000BB000000}"/>
    <cellStyle name="Accent5 4 4" xfId="30538" xr:uid="{1B7739F1-3716-41EF-B52B-FA355B1E109D}"/>
    <cellStyle name="Accent5 4 5" xfId="10907" xr:uid="{00000000-0005-0000-0000-0000B0020000}"/>
    <cellStyle name="Accent5 5" xfId="6562" xr:uid="{35AFED6A-9E33-4525-92A1-54E199D800D2}"/>
    <cellStyle name="Accent5 5 2" xfId="26008" xr:uid="{00000000-0005-0000-0000-0000BC000000}"/>
    <cellStyle name="Accent5 5 3" xfId="31437" xr:uid="{35AFED6A-9E33-4525-92A1-54E199D800D2}"/>
    <cellStyle name="Accent5 5 4" xfId="11019" xr:uid="{00000000-0005-0000-0000-0000B1020000}"/>
    <cellStyle name="Accent5 6" xfId="6698" xr:uid="{35CF8115-2BCE-4BE4-AEB3-BB758C6E1CA2}"/>
    <cellStyle name="Accent5 6 2" xfId="26790" xr:uid="{00000000-0005-0000-0000-0000C8060000}"/>
    <cellStyle name="Accent5 7" xfId="6708" xr:uid="{414BC1F9-5CDE-4CBE-AD22-839BABD341D8}"/>
    <cellStyle name="Accent5 8" xfId="7324" xr:uid="{802B4ABE-AB7F-4556-9BBA-33B638196ECF}"/>
    <cellStyle name="Accent5 9" xfId="7741" xr:uid="{58DBC92A-BED3-41E6-9F99-F784E7EA1300}"/>
    <cellStyle name="Accent6" xfId="3122" builtinId="49" customBuiltin="1"/>
    <cellStyle name="Accent6 - 20%" xfId="5042" xr:uid="{8C5E3EC2-9780-48B4-A169-1C842CBCA605}"/>
    <cellStyle name="Accent6 - 40%" xfId="5043" xr:uid="{50F00BE7-185E-4861-9E50-C4870688596D}"/>
    <cellStyle name="Accent6 - 60%" xfId="5044" xr:uid="{4F9CBECA-8035-40A1-A5AD-73BFE1326A4E}"/>
    <cellStyle name="Accent6 10" xfId="10605" xr:uid="{F1EA415B-6349-4F39-8725-3536563CABA0}"/>
    <cellStyle name="Accent6 11" xfId="10614" xr:uid="{CCC6D202-FAE0-4638-ADA6-EA15547912D5}"/>
    <cellStyle name="Accent6 12" xfId="3953" xr:uid="{74A48D63-1E7B-4845-AE62-FB174BB7FF04}"/>
    <cellStyle name="Accent6 13" xfId="10726" xr:uid="{7D1DFC18-C580-4439-8DD3-190386D12991}"/>
    <cellStyle name="Accent6 14" xfId="10716" xr:uid="{A1FB66CB-4864-4F03-88DF-C5CE780C0CA8}"/>
    <cellStyle name="Accent6 15" xfId="10724" xr:uid="{41348EC6-DD37-4612-9EDB-8EB4A2A663B8}"/>
    <cellStyle name="Accent6 2" xfId="487" xr:uid="{00000000-0005-0000-0000-000022010000}"/>
    <cellStyle name="Accent6 2 2" xfId="726" xr:uid="{00000000-0005-0000-0000-000023010000}"/>
    <cellStyle name="Accent6 2 2 2" xfId="3444" xr:uid="{00000000-0005-0000-0000-000057020000}"/>
    <cellStyle name="Accent6 2 2 2 2" xfId="29981" xr:uid="{00000000-0005-0000-0000-000057020000}"/>
    <cellStyle name="Accent6 2 2 2 3" xfId="16938" xr:uid="{00000000-0005-0000-0000-000070000000}"/>
    <cellStyle name="Accent6 2 2 3" xfId="3266" xr:uid="{00000000-0005-0000-0000-0000B3000000}"/>
    <cellStyle name="Accent6 2 2 3 2" xfId="26883" xr:uid="{00000000-0005-0000-0000-000082000000}"/>
    <cellStyle name="Accent6 2 3" xfId="727" xr:uid="{00000000-0005-0000-0000-000024010000}"/>
    <cellStyle name="Accent6 2 3 2" xfId="27743" xr:uid="{00000000-0005-0000-0000-000021030000}"/>
    <cellStyle name="Accent6 2 3 3" xfId="16259" xr:uid="{00000000-0005-0000-0000-0000B6020000}"/>
    <cellStyle name="Accent6 2 4" xfId="728" xr:uid="{00000000-0005-0000-0000-000025010000}"/>
    <cellStyle name="Accent6 2 4 2" xfId="27670" xr:uid="{00000000-0005-0000-0000-000022030000}"/>
    <cellStyle name="Accent6 2 4 3" xfId="17504" xr:uid="{00000000-0005-0000-0000-00006F000000}"/>
    <cellStyle name="Accent6 2 5" xfId="725" xr:uid="{00000000-0005-0000-0000-000026010000}"/>
    <cellStyle name="Accent6 2 5 2" xfId="27669" xr:uid="{00000000-0005-0000-0000-000023030000}"/>
    <cellStyle name="Accent6 2 5 3" xfId="26043" xr:uid="{00000000-0005-0000-0000-0000BE000000}"/>
    <cellStyle name="Accent6 2 6" xfId="5045" xr:uid="{DC02B77F-5F29-4BD7-8CE3-AF4D562EA80D}"/>
    <cellStyle name="Accent6 2 6 2" xfId="30539" xr:uid="{DC02B77F-5F29-4BD7-8CE3-AF4D562EA80D}"/>
    <cellStyle name="Accent6 2 6 3" xfId="26541" xr:uid="{00000000-0005-0000-0000-000082000000}"/>
    <cellStyle name="Accent6 2 7" xfId="8892" xr:uid="{DE81CF2B-D813-44D2-98E8-0C0AE2506D34}"/>
    <cellStyle name="Accent6 2 7 2" xfId="32123" xr:uid="{DE81CF2B-D813-44D2-98E8-0C0AE2506D34}"/>
    <cellStyle name="Accent6 2 7 3" xfId="29597" xr:uid="{00000000-0005-0000-0000-00005D000000}"/>
    <cellStyle name="Accent6 2 8" xfId="3843" xr:uid="{6CBCCAC8-3D62-469D-A554-F0052EC12898}"/>
    <cellStyle name="Accent6 3" xfId="350" xr:uid="{00000000-0005-0000-0000-000027010000}"/>
    <cellStyle name="Accent6 3 2" xfId="6821" xr:uid="{BEB8FF45-45A8-43C9-85E6-7733BA133442}"/>
    <cellStyle name="Accent6 3 2 2" xfId="26840" xr:uid="{00000000-0005-0000-0000-000083000000}"/>
    <cellStyle name="Accent6 3 2 3" xfId="26111" xr:uid="{00000000-0005-0000-0000-0000BF000000}"/>
    <cellStyle name="Accent6 3 3" xfId="5046" xr:uid="{33821E30-C427-4B0D-91E7-D9D4D3243293}"/>
    <cellStyle name="Accent6 3 3 2" xfId="30540" xr:uid="{33821E30-C427-4B0D-91E7-D9D4D3243293}"/>
    <cellStyle name="Accent6 3 3 3" xfId="26593" xr:uid="{00000000-0005-0000-0000-000083000000}"/>
    <cellStyle name="Accent6 3 4" xfId="10834" xr:uid="{00000000-0005-0000-0000-0000B7020000}"/>
    <cellStyle name="Accent6 4" xfId="5047" xr:uid="{6112BE69-D526-4DB2-95D3-D961E6273708}"/>
    <cellStyle name="Accent6 4 2" xfId="16630" xr:uid="{00000000-0005-0000-0000-000072000000}"/>
    <cellStyle name="Accent6 4 3" xfId="26177" xr:uid="{00000000-0005-0000-0000-0000C0000000}"/>
    <cellStyle name="Accent6 4 4" xfId="30541" xr:uid="{6112BE69-D526-4DB2-95D3-D961E6273708}"/>
    <cellStyle name="Accent6 4 5" xfId="10911" xr:uid="{00000000-0005-0000-0000-0000B8020000}"/>
    <cellStyle name="Accent6 5" xfId="6563" xr:uid="{6C64DCEE-C0FF-42B9-8BD8-24EB32B6577A}"/>
    <cellStyle name="Accent6 5 2" xfId="26012" xr:uid="{00000000-0005-0000-0000-0000C1000000}"/>
    <cellStyle name="Accent6 5 3" xfId="31438" xr:uid="{6C64DCEE-C0FF-42B9-8BD8-24EB32B6577A}"/>
    <cellStyle name="Accent6 5 4" xfId="11023" xr:uid="{00000000-0005-0000-0000-0000B9020000}"/>
    <cellStyle name="Accent6 6" xfId="6701" xr:uid="{50FCF422-F8DE-4F5E-AFFB-F5A412939833}"/>
    <cellStyle name="Accent6 6 2" xfId="26791" xr:uid="{00000000-0005-0000-0000-0000C9060000}"/>
    <cellStyle name="Accent6 7" xfId="6709" xr:uid="{2B31432D-F0C7-404B-BCA5-5906951FA421}"/>
    <cellStyle name="Accent6 8" xfId="7328" xr:uid="{4C647FC5-D12D-411B-9F1E-6A1582BBB78F}"/>
    <cellStyle name="Accent6 9" xfId="7745" xr:uid="{B9DA59D1-4F17-46EF-8552-0C354D97DD98}"/>
    <cellStyle name="ÅëÈ­ [0]_      " xfId="5048" xr:uid="{F87E8F2A-18EF-43EC-98B8-F59E1D07CC57}"/>
    <cellStyle name="AeE­ [0]_½C¿¹PL " xfId="5049" xr:uid="{7C734B22-4F7D-4D10-A238-0CF2AFC1EB4A}"/>
    <cellStyle name="ÅëÈ­ [0]_L601CPT" xfId="5050" xr:uid="{235F92CD-A44C-408C-ADDB-9DF328BF977A}"/>
    <cellStyle name="ÅëÈ­_      " xfId="5051" xr:uid="{3F04405C-7907-41B9-84AA-E6C2EE78BBCE}"/>
    <cellStyle name="AeE­_½C¿¹PL " xfId="5052" xr:uid="{56A01AB5-1028-4494-8CD9-9A7AB29B9E92}"/>
    <cellStyle name="ÅëÈ­_L601CPT" xfId="5053" xr:uid="{408F36B5-F97F-4897-A830-C6177AAF26DE}"/>
    <cellStyle name="al_Sheet1_FY96" xfId="5054" xr:uid="{CEF9B560-AF1D-43A4-88DC-65F82444121D}"/>
    <cellStyle name="a_x0012_Normal_Sheet1_P_x0015_Normal_Sheet1_Reserve" xfId="5055" xr:uid="{F8F80028-6BF7-4344-82FA-BC979F365317}"/>
    <cellStyle name="aormaormaormaormaormaormaormaorma? maormaormaormaormaormaormaormaormaorma?Pmal_TH" xfId="5056" xr:uid="{F37EF275-529E-4C49-9277-819E9BE9D606}"/>
    <cellStyle name="aormaormaormaormaormaormaormaormaorma?Pmal_TH" xfId="5057" xr:uid="{F787D53B-E159-4423-AA43-EF6061F93BA1}"/>
    <cellStyle name="APPEAR" xfId="5058" xr:uid="{136C7E6F-B23C-4C52-82FE-2E3864F165A5}"/>
    <cellStyle name="args.style" xfId="5059" xr:uid="{A42B8FB0-F8E0-47F6-9B25-28F47BCCBF1D}"/>
    <cellStyle name="as" xfId="4326" xr:uid="{F515808B-F62D-4415-B80B-1186AD1CC067}"/>
    <cellStyle name="as 2" xfId="4327" xr:uid="{075E8A56-D059-4B05-A5E6-D6C8664F65FE}"/>
    <cellStyle name="as 2 2" xfId="5061" xr:uid="{38CF2D48-F4A5-43E6-96C3-EC8D3C625839}"/>
    <cellStyle name="as 2 3" xfId="6538" xr:uid="{D3D37ABF-9E1B-4B67-8B75-F9820726109E}"/>
    <cellStyle name="as 2 4" xfId="6535" xr:uid="{C2685378-151D-468E-BEE7-C38F00357153}"/>
    <cellStyle name="as 2 5" xfId="30453" xr:uid="{075E8A56-D059-4B05-A5E6-D6C8664F65FE}"/>
    <cellStyle name="as 2 6" xfId="13351" xr:uid="{00000000-0005-0000-0000-00001E000000}"/>
    <cellStyle name="as 3" xfId="4328" xr:uid="{6B80593C-863E-4B4C-8BD8-08AC80231A83}"/>
    <cellStyle name="as 3 2" xfId="5062" xr:uid="{B392CEBF-8FC7-4247-AC42-97FECA60D943}"/>
    <cellStyle name="as 3 3" xfId="30454" xr:uid="{6B80593C-863E-4B4C-8BD8-08AC80231A83}"/>
    <cellStyle name="as 4" xfId="5060" xr:uid="{F98E84C6-3C69-426D-9BD5-7F86E5D3382B}"/>
    <cellStyle name="as 5" xfId="30452" xr:uid="{F515808B-F62D-4415-B80B-1186AD1CC067}"/>
    <cellStyle name="ÄÞ¸¶ [0]_      " xfId="5063" xr:uid="{6C6E8815-31C2-490D-9988-DED3AF15896E}"/>
    <cellStyle name="AÞ¸¶ [0]_½C¿¹PL " xfId="5064" xr:uid="{A220C00A-F012-438F-B768-92A8541FA759}"/>
    <cellStyle name="ÄÞ¸¶ [0]_L601CPT" xfId="5065" xr:uid="{3D0A0742-E7C8-4698-B9DD-7BA211E39C6C}"/>
    <cellStyle name="ÄÞ¸¶_      " xfId="5066" xr:uid="{97C45A95-D169-453E-93CA-C131F021F50F}"/>
    <cellStyle name="AÞ¸¶_½C¿¹PL " xfId="5067" xr:uid="{06D01801-AC78-4B15-B488-6616598ABAF1}"/>
    <cellStyle name="ÄÞ¸¶_L601CPT" xfId="5068" xr:uid="{1FEA905B-3EA5-482E-9F85-D7CA2C4DC859}"/>
    <cellStyle name="AutoFormat Options" xfId="5069" xr:uid="{DEB54555-4FCD-4463-8A02-72983FECC644}"/>
    <cellStyle name="Bad" xfId="3092" builtinId="27" customBuiltin="1"/>
    <cellStyle name="Bad 2" xfId="488" xr:uid="{00000000-0005-0000-0000-000028010000}"/>
    <cellStyle name="Bad 2 2" xfId="730" xr:uid="{00000000-0005-0000-0000-000029010000}"/>
    <cellStyle name="Bad 2 2 2" xfId="3445" xr:uid="{00000000-0005-0000-0000-00005B020000}"/>
    <cellStyle name="Bad 2 2 2 2" xfId="29982" xr:uid="{00000000-0005-0000-0000-00005B020000}"/>
    <cellStyle name="Bad 2 2 2 3" xfId="16038" xr:uid="{00000000-0005-0000-0000-000074000000}"/>
    <cellStyle name="Bad 2 2 3" xfId="3247" xr:uid="{00000000-0005-0000-0000-0000B7000000}"/>
    <cellStyle name="Bad 2 2 3 2" xfId="26852" xr:uid="{00000000-0005-0000-0000-000084000000}"/>
    <cellStyle name="Bad 2 2 4" xfId="29960" xr:uid="{00000000-0005-0000-0000-0000B7000000}"/>
    <cellStyle name="Bad 2 2 5" xfId="12448" xr:uid="{00000000-0005-0000-0000-0000BF020000}"/>
    <cellStyle name="Bad 2 3" xfId="731" xr:uid="{00000000-0005-0000-0000-00002A010000}"/>
    <cellStyle name="Bad 2 3 2" xfId="27958" xr:uid="{00000000-0005-0000-0000-000028030000}"/>
    <cellStyle name="Bad 2 3 3" xfId="13330" xr:uid="{00000000-0005-0000-0000-00003C000000}"/>
    <cellStyle name="Bad 2 4" xfId="732" xr:uid="{00000000-0005-0000-0000-00002B010000}"/>
    <cellStyle name="Bad 2 4 2" xfId="27621" xr:uid="{00000000-0005-0000-0000-000029030000}"/>
    <cellStyle name="Bad 2 4 3" xfId="16261" xr:uid="{00000000-0005-0000-0000-0000BE020000}"/>
    <cellStyle name="Bad 2 5" xfId="729" xr:uid="{00000000-0005-0000-0000-00002C010000}"/>
    <cellStyle name="Bad 2 5 2" xfId="27620" xr:uid="{00000000-0005-0000-0000-00002A030000}"/>
    <cellStyle name="Bad 2 5 3" xfId="16399" xr:uid="{00000000-0005-0000-0000-000073000000}"/>
    <cellStyle name="Bad 2 6" xfId="5070" xr:uid="{66A34E9F-1EEE-45EC-A867-5418EA433BA9}"/>
    <cellStyle name="Bad 2 6 2" xfId="27858" xr:uid="{00000000-0005-0000-0000-000026030000}"/>
    <cellStyle name="Bad 2 6 3" xfId="30542" xr:uid="{66A34E9F-1EEE-45EC-A867-5418EA433BA9}"/>
    <cellStyle name="Bad 2 6 4" xfId="26044" xr:uid="{00000000-0005-0000-0000-0000C3000000}"/>
    <cellStyle name="Bad 2 7" xfId="8875" xr:uid="{36D83B43-0350-4524-8DF4-EE43A42B7E4B}"/>
    <cellStyle name="Bad 2 7 2" xfId="29598" xr:uid="{00000000-0005-0000-0000-00005F000000}"/>
    <cellStyle name="Bad 2 7 3" xfId="32109" xr:uid="{36D83B43-0350-4524-8DF4-EE43A42B7E4B}"/>
    <cellStyle name="Bad 2 7 4" xfId="26580" xr:uid="{00000000-0005-0000-0000-000084000000}"/>
    <cellStyle name="Bad 2 8" xfId="3844" xr:uid="{F3B2A385-5FEE-46DD-BEB7-5FBFF25BBB9D}"/>
    <cellStyle name="Bad 3" xfId="320" xr:uid="{00000000-0005-0000-0000-00002D010000}"/>
    <cellStyle name="Bad 3 2" xfId="14749" xr:uid="{00000000-0005-0000-0000-0000E1030000}"/>
    <cellStyle name="Bad 3 2 2" xfId="26820" xr:uid="{00000000-0005-0000-0000-000085000000}"/>
    <cellStyle name="Bad 3 3" xfId="21179" xr:uid="{00000000-0005-0000-0000-000041000000}"/>
    <cellStyle name="Bad 3 4" xfId="26628" xr:uid="{00000000-0005-0000-0000-000085000000}"/>
    <cellStyle name="Bad 3 5" xfId="10835" xr:uid="{00000000-0005-0000-0000-0000C0020000}"/>
    <cellStyle name="Bad 4" xfId="10881" xr:uid="{00000000-0005-0000-0000-0000C1020000}"/>
    <cellStyle name="Bad 4 2" xfId="17333" xr:uid="{00000000-0005-0000-0000-000076000000}"/>
    <cellStyle name="Bad 4 3" xfId="26112" xr:uid="{00000000-0005-0000-0000-0000C5000000}"/>
    <cellStyle name="Bad 5" xfId="10993" xr:uid="{00000000-0005-0000-0000-0000C2020000}"/>
    <cellStyle name="Bad 5 2" xfId="26178" xr:uid="{00000000-0005-0000-0000-0000C6000000}"/>
    <cellStyle name="Bad 6" xfId="11032" xr:uid="{00000000-0005-0000-0000-0000C3020000}"/>
    <cellStyle name="Bad 6 2" xfId="25981" xr:uid="{00000000-0005-0000-0000-0000C7000000}"/>
    <cellStyle name="Bad 7" xfId="11064" xr:uid="{00000000-0005-0000-0000-0000C4020000}"/>
    <cellStyle name="Bad 7 2" xfId="26792" xr:uid="{00000000-0005-0000-0000-0000CA060000}"/>
    <cellStyle name="Bad 8" xfId="10765" xr:uid="{00000000-0005-0000-0000-0000C5020000}"/>
    <cellStyle name="Bad 9" xfId="17476" xr:uid="{00000000-0005-0000-0000-0000D1080000}"/>
    <cellStyle name="Bangchu" xfId="5071" xr:uid="{9AE456C7-0439-4902-9AA1-73988E9B3FB1}"/>
    <cellStyle name="BDAD" xfId="5072" xr:uid="{9D78CBC5-5176-4D72-8E58-5A9F192267A1}"/>
    <cellStyle name="Body" xfId="5073" xr:uid="{D0EAFFE3-E720-42FA-BBE7-9A5950232C37}"/>
    <cellStyle name="C?AØ_¿?¾÷CoE² " xfId="4329" xr:uid="{431B8FA7-5276-45D0-9CF1-E307D1759FC3}"/>
    <cellStyle name="C~1" xfId="5074" xr:uid="{A1919CB1-B51B-4362-B824-19128F46D09C}"/>
    <cellStyle name="Ç¥ÁØ_      " xfId="5075" xr:uid="{9BA6B563-73F0-487C-B664-1BCDA1B0DB32}"/>
    <cellStyle name="C￥AØ_¿μ¾÷CoE² " xfId="4330" xr:uid="{14A3E7B7-C259-4066-9574-67F417AAEF3D}"/>
    <cellStyle name="Ç¥ÁØ_£Ò£Ã°üÁ¦ÀÛ" xfId="5076" xr:uid="{027EFA68-7148-4C1B-9058-19B93E53DF7D}"/>
    <cellStyle name="C￥AØ_5-1±¤°i " xfId="5077" xr:uid="{03A7C607-8D3C-4F9F-AE47-301657461E7E}"/>
    <cellStyle name="Ç¥ÁØ_6" xfId="5078" xr:uid="{5F361108-9003-4535-9B78-8758E2D3F0F3}"/>
    <cellStyle name="C￥AØ_Ay°eC￥(2¿u) " xfId="5079" xr:uid="{976C19E8-B926-40F7-BC83-E7B74D69B469}"/>
    <cellStyle name="Ç¥ÁØ_Áý°èÇ¥_1" xfId="5080" xr:uid="{CCD873F9-0646-43DE-A5CB-682D1DA74267}"/>
    <cellStyle name="C￥AØ_CoAo¹yAI °A¾×¿ⓒ½A " xfId="5081" xr:uid="{B2DB242D-0BB0-40DC-88B2-ED97DB05DCE2}"/>
    <cellStyle name="Ç¥ÁØ_ESCº¸°í" xfId="5082" xr:uid="{793503B5-A564-4706-9FE5-86F6BC7DC48C}"/>
    <cellStyle name="C￥AØ_Sheet1_¿μ¾÷CoE² " xfId="5083" xr:uid="{85EC0EDE-6235-40A2-A97C-8A158840E8D8}"/>
    <cellStyle name="Ç¥ÁØ_Sheet1_£Ò£Ã°üÁ¦ÀÛÇöÈ²" xfId="5084" xr:uid="{BAF69E1E-52D8-4AA2-B2C8-EB1EBBBE9CDB}"/>
    <cellStyle name="C￥AØ_Sheet1_0N-HANDLING " xfId="5085" xr:uid="{8CD996CC-9692-4879-BBE4-E91DB2CD4A54}"/>
    <cellStyle name="Ç¥ÁØ_Sheet1_¼­¿ï-¾È»ê" xfId="5086" xr:uid="{55F1700A-2F10-4AA6-9561-36ED217B0F05}"/>
    <cellStyle name="C￥AØ_Sheet1_Ay°eC￥(2¿u) " xfId="5087" xr:uid="{4288F229-3CD3-4004-84C3-CE3DE94B5266}"/>
    <cellStyle name="Ç¥ÁØ_Sheet1_laroux" xfId="5088" xr:uid="{F30F318B-4C5A-40DE-8697-2B5A892AB032}"/>
    <cellStyle name="Calc Currency (0)" xfId="4331" xr:uid="{17F5BA98-58DF-432B-8602-914A3CAB9E65}"/>
    <cellStyle name="Calc Currency (0) 2" xfId="4332" xr:uid="{2E4E2BC5-3C51-40DE-9801-BFBF503B0E1A}"/>
    <cellStyle name="Calc Currency (0) 2 2" xfId="5090" xr:uid="{839B9B14-9FDE-4222-BB6A-818EEBD16CA1}"/>
    <cellStyle name="Calc Currency (0) 2 2 2" xfId="6643" xr:uid="{3D17CB82-DB46-4F2C-956C-B2DD2FB63D30}"/>
    <cellStyle name="Calc Currency (0) 2 3" xfId="30456" xr:uid="{2E4E2BC5-3C51-40DE-9801-BFBF503B0E1A}"/>
    <cellStyle name="Calc Currency (0) 3" xfId="4333" xr:uid="{CF84A715-692F-4612-8A34-3EF21E389020}"/>
    <cellStyle name="Calc Currency (0) 3 2" xfId="5091" xr:uid="{CB67C121-8442-4C7E-9216-3DC2F51F2962}"/>
    <cellStyle name="Calc Currency (0) 3 3" xfId="30457" xr:uid="{CF84A715-692F-4612-8A34-3EF21E389020}"/>
    <cellStyle name="Calc Currency (0) 4" xfId="5092" xr:uid="{BFCA09CF-56F6-4B28-BC5B-B63A4A30F238}"/>
    <cellStyle name="Calc Currency (0) 4 2" xfId="6586" xr:uid="{F258F794-7BDE-4FF3-8C10-895A7E0FCCE8}"/>
    <cellStyle name="Calc Currency (0) 5" xfId="5089" xr:uid="{BC710542-909F-48F7-A7CF-C41E1FA5EBB7}"/>
    <cellStyle name="Calc Currency (0) 5 2" xfId="6642" xr:uid="{117594DF-6F82-408F-A534-3C91A40EDF7E}"/>
    <cellStyle name="Calc Currency (0) 6" xfId="30455" xr:uid="{17F5BA98-58DF-432B-8602-914A3CAB9E65}"/>
    <cellStyle name="Calc Currency (0)_Financial statement 03.15- Cyber" xfId="5093" xr:uid="{5E0C1E30-6C08-4C48-B008-F57BC45CD06C}"/>
    <cellStyle name="Calc Currency (2)" xfId="5094" xr:uid="{18548AE2-EFC6-4528-9CE2-639606B1A220}"/>
    <cellStyle name="Calc Currency (2) 2" xfId="5095" xr:uid="{C41B816B-57DE-4F0A-B468-F8548038ACA1}"/>
    <cellStyle name="Calc Percent (0)" xfId="4334" xr:uid="{3BD8A03B-7919-4A93-82ED-28EE1A5BF7F0}"/>
    <cellStyle name="Calc Percent (0) 2" xfId="4335" xr:uid="{D2CAEE95-97CA-451A-B684-A434E8ECECF9}"/>
    <cellStyle name="Calc Percent (0) 2 2" xfId="6587" xr:uid="{FE8F86AC-FC6C-40DA-AA72-4ECC0E310465}"/>
    <cellStyle name="Calc Percent (0) 3" xfId="5096" xr:uid="{54EDAC06-A8CA-4209-8D3D-AAEBC2023837}"/>
    <cellStyle name="Calc Percent (0)_Financial statement 01.16- Cyber" xfId="5097" xr:uid="{E362E816-A766-469A-BE4B-93176553BC54}"/>
    <cellStyle name="Calc Percent (1)" xfId="4336" xr:uid="{1DF8910B-F7B7-45F6-BD4F-17A693FA9086}"/>
    <cellStyle name="Calc Percent (1) 2" xfId="4337" xr:uid="{DA969553-672E-4B35-AC7E-938F4A40F56E}"/>
    <cellStyle name="Calc Percent (1) 2 2" xfId="6588" xr:uid="{53570D20-D7B6-434D-88CD-03B00AA3ADED}"/>
    <cellStyle name="Calc Percent (1) 3" xfId="5098" xr:uid="{3A8DE95D-0510-4E5F-A66E-AAE1D01332BF}"/>
    <cellStyle name="Calc Percent (1)_Financial statement 01.16- Cyber" xfId="5099" xr:uid="{AA0EDD86-A2BD-439E-ACC5-4A62BB841710}"/>
    <cellStyle name="Calc Percent (2)" xfId="5100" xr:uid="{3C01113E-C15D-4BD1-A348-7CD91CDA8762}"/>
    <cellStyle name="Calc Percent (2) 2" xfId="5101" xr:uid="{DBB74C05-3A98-4D05-8D42-CE80A8A5EEAA}"/>
    <cellStyle name="Calc Units (0)" xfId="5102" xr:uid="{443F60A8-EAE7-469F-9AFA-41637D7EE872}"/>
    <cellStyle name="Calc Units (0) 2" xfId="5103" xr:uid="{FA57EE41-6ED3-4E8B-AA6F-BD6D680D1E49}"/>
    <cellStyle name="Calc Units (1)" xfId="5104" xr:uid="{20573E5F-D4AB-425F-BFF1-1F12F58B8F99}"/>
    <cellStyle name="Calc Units (1) 2" xfId="5105" xr:uid="{E9624661-C394-49CB-9A03-4E8650DA5CA7}"/>
    <cellStyle name="Calc Units (2)" xfId="5106" xr:uid="{C7EC248C-D63C-4B09-82B5-D05FBCAEC35D}"/>
    <cellStyle name="Calc Units (2) 2" xfId="5107" xr:uid="{4537848A-BA9E-44CD-92A7-4841F6B5CB1D}"/>
    <cellStyle name="Calculation" xfId="3096" builtinId="22" customBuiltin="1"/>
    <cellStyle name="Calculation 2" xfId="489" xr:uid="{00000000-0005-0000-0000-00002E010000}"/>
    <cellStyle name="Calculation 2 10" xfId="9107" xr:uid="{F975E976-CE5F-4D9F-B34C-63E9293B8933}"/>
    <cellStyle name="Calculation 2 10 2" xfId="22371" xr:uid="{00000000-0005-0000-0000-000077000000}"/>
    <cellStyle name="Calculation 2 10 3" xfId="21509" xr:uid="{00000000-0005-0000-0000-000077000000}"/>
    <cellStyle name="Calculation 2 10 4" xfId="32271" xr:uid="{F975E976-CE5F-4D9F-B34C-63E9293B8933}"/>
    <cellStyle name="Calculation 2 10 5" xfId="36176" xr:uid="{F975E976-CE5F-4D9F-B34C-63E9293B8933}"/>
    <cellStyle name="Calculation 2 10 6" xfId="37691" xr:uid="{F975E976-CE5F-4D9F-B34C-63E9293B8933}"/>
    <cellStyle name="Calculation 2 10 7" xfId="16037" xr:uid="{00000000-0005-0000-0000-000077000000}"/>
    <cellStyle name="Calculation 2 11" xfId="9089" xr:uid="{3B166E65-FC19-4B28-9B79-319B756C0385}"/>
    <cellStyle name="Calculation 2 11 2" xfId="32257" xr:uid="{3B166E65-FC19-4B28-9B79-319B756C0385}"/>
    <cellStyle name="Calculation 2 11 3" xfId="36159" xr:uid="{3B166E65-FC19-4B28-9B79-319B756C0385}"/>
    <cellStyle name="Calculation 2 11 4" xfId="35989" xr:uid="{3B166E65-FC19-4B28-9B79-319B756C0385}"/>
    <cellStyle name="Calculation 2 11 5" xfId="22386" xr:uid="{00000000-0005-0000-0000-0000C7020000}"/>
    <cellStyle name="Calculation 2 12" xfId="9416" xr:uid="{4FE22929-68BC-4DFE-B532-E6DF544C312A}"/>
    <cellStyle name="Calculation 2 12 2" xfId="32522" xr:uid="{4FE22929-68BC-4DFE-B532-E6DF544C312A}"/>
    <cellStyle name="Calculation 2 12 3" xfId="36412" xr:uid="{4FE22929-68BC-4DFE-B532-E6DF544C312A}"/>
    <cellStyle name="Calculation 2 12 4" xfId="33707" xr:uid="{4FE22929-68BC-4DFE-B532-E6DF544C312A}"/>
    <cellStyle name="Calculation 2 12 5" xfId="20469" xr:uid="{00000000-0005-0000-0000-000042000000}"/>
    <cellStyle name="Calculation 2 13" xfId="3845" xr:uid="{F528E222-3404-497D-836A-7B9E92F62216}"/>
    <cellStyle name="Calculation 2 13 2" xfId="30059" xr:uid="{F528E222-3404-497D-836A-7B9E92F62216}"/>
    <cellStyle name="Calculation 2 13 3" xfId="33686" xr:uid="{F528E222-3404-497D-836A-7B9E92F62216}"/>
    <cellStyle name="Calculation 2 13 4" xfId="37551" xr:uid="{F528E222-3404-497D-836A-7B9E92F62216}"/>
    <cellStyle name="Calculation 2 13 5" xfId="16463" xr:uid="{00000000-0005-0000-0000-000042000000}"/>
    <cellStyle name="Calculation 2 14" xfId="26045" xr:uid="{00000000-0005-0000-0000-0000C9000000}"/>
    <cellStyle name="Calculation 2 15" xfId="26576" xr:uid="{00000000-0005-0000-0000-000086000000}"/>
    <cellStyle name="Calculation 2 16" xfId="10837" xr:uid="{00000000-0005-0000-0000-0000C7020000}"/>
    <cellStyle name="Calculation 2 2" xfId="734" xr:uid="{00000000-0005-0000-0000-00002F010000}"/>
    <cellStyle name="Calculation 2 2 10" xfId="11393" xr:uid="{00000000-0005-0000-0000-0000C8020000}"/>
    <cellStyle name="Calculation 2 2 2" xfId="3446" xr:uid="{00000000-0005-0000-0000-00005F020000}"/>
    <cellStyle name="Calculation 2 2 2 2" xfId="9033" xr:uid="{80A8D42C-4DE1-4FFC-89AA-8CF649B2AEC5}"/>
    <cellStyle name="Calculation 2 2 2 2 2" xfId="19523" xr:uid="{00000000-0005-0000-0000-0000C9020000}"/>
    <cellStyle name="Calculation 2 2 2 2 2 2" xfId="23504" xr:uid="{00000000-0005-0000-0000-0000C9020000}"/>
    <cellStyle name="Calculation 2 2 2 2 2 3" xfId="24972" xr:uid="{00000000-0005-0000-0000-0000C9020000}"/>
    <cellStyle name="Calculation 2 2 2 2 3" xfId="21140" xr:uid="{00000000-0005-0000-0000-0000C9020000}"/>
    <cellStyle name="Calculation 2 2 2 2 3 2" xfId="24357" xr:uid="{00000000-0005-0000-0000-0000C9020000}"/>
    <cellStyle name="Calculation 2 2 2 2 3 3" xfId="25738" xr:uid="{00000000-0005-0000-0000-0000C9020000}"/>
    <cellStyle name="Calculation 2 2 2 2 4" xfId="22040" xr:uid="{00000000-0005-0000-0000-0000C9020000}"/>
    <cellStyle name="Calculation 2 2 2 2 5" xfId="22459" xr:uid="{00000000-0005-0000-0000-0000C9020000}"/>
    <cellStyle name="Calculation 2 2 2 2 6" xfId="32203" xr:uid="{80A8D42C-4DE1-4FFC-89AA-8CF649B2AEC5}"/>
    <cellStyle name="Calculation 2 2 2 2 7" xfId="36108" xr:uid="{80A8D42C-4DE1-4FFC-89AA-8CF649B2AEC5}"/>
    <cellStyle name="Calculation 2 2 2 2 8" xfId="37695" xr:uid="{80A8D42C-4DE1-4FFC-89AA-8CF649B2AEC5}"/>
    <cellStyle name="Calculation 2 2 2 2 9" xfId="15164" xr:uid="{00000000-0005-0000-0000-0000C9020000}"/>
    <cellStyle name="Calculation 2 2 2 3" xfId="17719" xr:uid="{00000000-0005-0000-0000-0000C9020000}"/>
    <cellStyle name="Calculation 2 2 2 3 2" xfId="22826" xr:uid="{00000000-0005-0000-0000-0000C9020000}"/>
    <cellStyle name="Calculation 2 2 2 3 3" xfId="17357" xr:uid="{00000000-0005-0000-0000-0000C9020000}"/>
    <cellStyle name="Calculation 2 2 2 4" xfId="20281" xr:uid="{00000000-0005-0000-0000-0000C9020000}"/>
    <cellStyle name="Calculation 2 2 2 4 2" xfId="23885" xr:uid="{00000000-0005-0000-0000-0000C9020000}"/>
    <cellStyle name="Calculation 2 2 2 4 3" xfId="25278" xr:uid="{00000000-0005-0000-0000-0000C9020000}"/>
    <cellStyle name="Calculation 2 2 2 5" xfId="20363" xr:uid="{00000000-0005-0000-0000-0000C9020000}"/>
    <cellStyle name="Calculation 2 2 2 6" xfId="20997" xr:uid="{00000000-0005-0000-0000-0000C9020000}"/>
    <cellStyle name="Calculation 2 2 2 7" xfId="29983" xr:uid="{00000000-0005-0000-0000-00005F020000}"/>
    <cellStyle name="Calculation 2 2 2 8" xfId="12746" xr:uid="{00000000-0005-0000-0000-0000C9020000}"/>
    <cellStyle name="Calculation 2 2 3" xfId="9154" xr:uid="{8A6683AE-08DE-4132-8B40-019457B5314E}"/>
    <cellStyle name="Calculation 2 2 3 10" xfId="13133" xr:uid="{00000000-0005-0000-0000-0000CA020000}"/>
    <cellStyle name="Calculation 2 2 3 2" xfId="15541" xr:uid="{00000000-0005-0000-0000-0000CA020000}"/>
    <cellStyle name="Calculation 2 2 3 2 2" xfId="19900" xr:uid="{00000000-0005-0000-0000-0000CA020000}"/>
    <cellStyle name="Calculation 2 2 3 2 2 2" xfId="23629" xr:uid="{00000000-0005-0000-0000-0000CA020000}"/>
    <cellStyle name="Calculation 2 2 3 2 2 3" xfId="25043" xr:uid="{00000000-0005-0000-0000-0000CA020000}"/>
    <cellStyle name="Calculation 2 2 3 2 3" xfId="21278" xr:uid="{00000000-0005-0000-0000-0000CA020000}"/>
    <cellStyle name="Calculation 2 2 3 2 3 2" xfId="24425" xr:uid="{00000000-0005-0000-0000-0000CA020000}"/>
    <cellStyle name="Calculation 2 2 3 2 3 3" xfId="25806" xr:uid="{00000000-0005-0000-0000-0000CA020000}"/>
    <cellStyle name="Calculation 2 2 3 2 4" xfId="22159" xr:uid="{00000000-0005-0000-0000-0000CA020000}"/>
    <cellStyle name="Calculation 2 2 3 2 5" xfId="23358" xr:uid="{00000000-0005-0000-0000-0000CA020000}"/>
    <cellStyle name="Calculation 2 2 3 3" xfId="18097" xr:uid="{00000000-0005-0000-0000-0000CA020000}"/>
    <cellStyle name="Calculation 2 2 3 3 2" xfId="22944" xr:uid="{00000000-0005-0000-0000-0000CA020000}"/>
    <cellStyle name="Calculation 2 2 3 3 3" xfId="23309" xr:uid="{00000000-0005-0000-0000-0000CA020000}"/>
    <cellStyle name="Calculation 2 2 3 4" xfId="20438" xr:uid="{00000000-0005-0000-0000-0000CA020000}"/>
    <cellStyle name="Calculation 2 2 3 4 2" xfId="23953" xr:uid="{00000000-0005-0000-0000-0000CA020000}"/>
    <cellStyle name="Calculation 2 2 3 4 3" xfId="25346" xr:uid="{00000000-0005-0000-0000-0000CA020000}"/>
    <cellStyle name="Calculation 2 2 3 5" xfId="21064" xr:uid="{00000000-0005-0000-0000-0000CA020000}"/>
    <cellStyle name="Calculation 2 2 3 6" xfId="21920" xr:uid="{00000000-0005-0000-0000-0000CA020000}"/>
    <cellStyle name="Calculation 2 2 3 7" xfId="32307" xr:uid="{8A6683AE-08DE-4132-8B40-019457B5314E}"/>
    <cellStyle name="Calculation 2 2 3 8" xfId="36220" xr:uid="{8A6683AE-08DE-4132-8B40-019457B5314E}"/>
    <cellStyle name="Calculation 2 2 3 9" xfId="37687" xr:uid="{8A6683AE-08DE-4132-8B40-019457B5314E}"/>
    <cellStyle name="Calculation 2 2 4" xfId="9200" xr:uid="{DA674CCD-3B46-4AD4-BA1D-D38D892D7463}"/>
    <cellStyle name="Calculation 2 2 4 2" xfId="18949" xr:uid="{00000000-0005-0000-0000-0000C8020000}"/>
    <cellStyle name="Calculation 2 2 4 2 2" xfId="23272" xr:uid="{00000000-0005-0000-0000-0000C8020000}"/>
    <cellStyle name="Calculation 2 2 4 2 3" xfId="24804" xr:uid="{00000000-0005-0000-0000-0000C8020000}"/>
    <cellStyle name="Calculation 2 2 4 3" xfId="20878" xr:uid="{00000000-0005-0000-0000-0000C8020000}"/>
    <cellStyle name="Calculation 2 2 4 3 2" xfId="24190" xr:uid="{00000000-0005-0000-0000-0000C8020000}"/>
    <cellStyle name="Calculation 2 2 4 3 3" xfId="25574" xr:uid="{00000000-0005-0000-0000-0000C8020000}"/>
    <cellStyle name="Calculation 2 2 4 4" xfId="21791" xr:uid="{00000000-0005-0000-0000-0000C8020000}"/>
    <cellStyle name="Calculation 2 2 4 5" xfId="23679" xr:uid="{00000000-0005-0000-0000-0000C8020000}"/>
    <cellStyle name="Calculation 2 2 4 6" xfId="32347" xr:uid="{DA674CCD-3B46-4AD4-BA1D-D38D892D7463}"/>
    <cellStyle name="Calculation 2 2 4 7" xfId="36265" xr:uid="{DA674CCD-3B46-4AD4-BA1D-D38D892D7463}"/>
    <cellStyle name="Calculation 2 2 4 8" xfId="37675" xr:uid="{DA674CCD-3B46-4AD4-BA1D-D38D892D7463}"/>
    <cellStyle name="Calculation 2 2 4 9" xfId="14465" xr:uid="{00000000-0005-0000-0000-0000C8020000}"/>
    <cellStyle name="Calculation 2 2 5" xfId="3251" xr:uid="{00000000-0005-0000-0000-0000BB000000}"/>
    <cellStyle name="Calculation 2 2 5 2" xfId="22561" xr:uid="{00000000-0005-0000-0000-0000C8020000}"/>
    <cellStyle name="Calculation 2 2 5 3" xfId="23551" xr:uid="{00000000-0005-0000-0000-0000C8020000}"/>
    <cellStyle name="Calculation 2 2 5 4" xfId="16657" xr:uid="{00000000-0005-0000-0000-0000C8020000}"/>
    <cellStyle name="Calculation 2 2 6" xfId="20583" xr:uid="{00000000-0005-0000-0000-000078000000}"/>
    <cellStyle name="Calculation 2 2 6 2" xfId="24035" xr:uid="{00000000-0005-0000-0000-000078000000}"/>
    <cellStyle name="Calculation 2 2 6 3" xfId="25422" xr:uid="{00000000-0005-0000-0000-000078000000}"/>
    <cellStyle name="Calculation 2 2 7" xfId="20192" xr:uid="{00000000-0005-0000-0000-0000C8020000}"/>
    <cellStyle name="Calculation 2 2 8" xfId="26856" xr:uid="{00000000-0005-0000-0000-000086000000}"/>
    <cellStyle name="Calculation 2 2 9" xfId="29963" xr:uid="{00000000-0005-0000-0000-0000BB000000}"/>
    <cellStyle name="Calculation 2 3" xfId="735" xr:uid="{00000000-0005-0000-0000-000030010000}"/>
    <cellStyle name="Calculation 2 3 10" xfId="35083" xr:uid="{00000000-0005-0000-0000-000060020000}"/>
    <cellStyle name="Calculation 2 3 11" xfId="12569" xr:uid="{00000000-0005-0000-0000-0000CB020000}"/>
    <cellStyle name="Calculation 2 3 2" xfId="2871" xr:uid="{00000000-0005-0000-0000-000031010000}"/>
    <cellStyle name="Calculation 2 3 2 2" xfId="3019" xr:uid="{00000000-0005-0000-0000-000032010000}"/>
    <cellStyle name="Calculation 2 3 2 2 2" xfId="7252" xr:uid="{4B386AB4-C40D-416D-9342-E995BF1E7064}"/>
    <cellStyle name="Calculation 2 3 2 2 2 2" xfId="31666" xr:uid="{4B386AB4-C40D-416D-9342-E995BF1E7064}"/>
    <cellStyle name="Calculation 2 3 2 2 2 3" xfId="35405" xr:uid="{4B386AB4-C40D-416D-9342-E995BF1E7064}"/>
    <cellStyle name="Calculation 2 3 2 2 2 4" xfId="37443" xr:uid="{4B386AB4-C40D-416D-9342-E995BF1E7064}"/>
    <cellStyle name="Calculation 2 3 2 2 2 5" xfId="23391" xr:uid="{00000000-0005-0000-0000-0000CB020000}"/>
    <cellStyle name="Calculation 2 3 2 2 3" xfId="9535" xr:uid="{4BA721F3-CA1A-4E0B-8575-F0AF8A1EDD13}"/>
    <cellStyle name="Calculation 2 3 2 2 3 2" xfId="32639" xr:uid="{4BA721F3-CA1A-4E0B-8575-F0AF8A1EDD13}"/>
    <cellStyle name="Calculation 2 3 2 2 3 3" xfId="36530" xr:uid="{4BA721F3-CA1A-4E0B-8575-F0AF8A1EDD13}"/>
    <cellStyle name="Calculation 2 3 2 2 3 4" xfId="37603" xr:uid="{4BA721F3-CA1A-4E0B-8575-F0AF8A1EDD13}"/>
    <cellStyle name="Calculation 2 3 2 2 3 5" xfId="24868" xr:uid="{00000000-0005-0000-0000-0000CB020000}"/>
    <cellStyle name="Calculation 2 3 2 2 4" xfId="30237" xr:uid="{BD6E5201-3428-4244-AE95-9FF2B43450A2}"/>
    <cellStyle name="Calculation 2 3 2 2 5" xfId="33848" xr:uid="{BD6E5201-3428-4244-AE95-9FF2B43450A2}"/>
    <cellStyle name="Calculation 2 3 2 2 6" xfId="37678" xr:uid="{BD6E5201-3428-4244-AE95-9FF2B43450A2}"/>
    <cellStyle name="Calculation 2 3 2 2 7" xfId="19351" xr:uid="{00000000-0005-0000-0000-0000CB020000}"/>
    <cellStyle name="Calculation 2 3 2 3" xfId="3032" xr:uid="{00000000-0005-0000-0000-000033010000}"/>
    <cellStyle name="Calculation 2 3 2 3 2" xfId="9548" xr:uid="{28FF6D79-3DE0-4FC4-9D15-4F72B75C7FF3}"/>
    <cellStyle name="Calculation 2 3 2 3 2 2" xfId="32652" xr:uid="{28FF6D79-3DE0-4FC4-9D15-4F72B75C7FF3}"/>
    <cellStyle name="Calculation 2 3 2 3 2 3" xfId="36543" xr:uid="{28FF6D79-3DE0-4FC4-9D15-4F72B75C7FF3}"/>
    <cellStyle name="Calculation 2 3 2 3 2 4" xfId="37679" xr:uid="{28FF6D79-3DE0-4FC4-9D15-4F72B75C7FF3}"/>
    <cellStyle name="Calculation 2 3 2 3 2 5" xfId="24253" xr:uid="{00000000-0005-0000-0000-0000CB020000}"/>
    <cellStyle name="Calculation 2 3 2 3 3" xfId="25634" xr:uid="{00000000-0005-0000-0000-0000CB020000}"/>
    <cellStyle name="Calculation 2 3 2 3 4" xfId="30250" xr:uid="{F9A42B86-9884-41D6-94C7-EB5AC52A869D}"/>
    <cellStyle name="Calculation 2 3 2 3 5" xfId="33861" xr:uid="{F9A42B86-9884-41D6-94C7-EB5AC52A869D}"/>
    <cellStyle name="Calculation 2 3 2 3 6" xfId="37510" xr:uid="{F9A42B86-9884-41D6-94C7-EB5AC52A869D}"/>
    <cellStyle name="Calculation 2 3 2 3 7" xfId="21022" xr:uid="{00000000-0005-0000-0000-0000CB020000}"/>
    <cellStyle name="Calculation 2 3 2 4" xfId="9496" xr:uid="{45177895-E2B5-45B0-B579-F2463AC2C8E0}"/>
    <cellStyle name="Calculation 2 3 2 4 2" xfId="32600" xr:uid="{45177895-E2B5-45B0-B579-F2463AC2C8E0}"/>
    <cellStyle name="Calculation 2 3 2 4 3" xfId="36491" xr:uid="{45177895-E2B5-45B0-B579-F2463AC2C8E0}"/>
    <cellStyle name="Calculation 2 3 2 4 4" xfId="37471" xr:uid="{45177895-E2B5-45B0-B579-F2463AC2C8E0}"/>
    <cellStyle name="Calculation 2 3 2 4 5" xfId="21925" xr:uid="{00000000-0005-0000-0000-0000CB020000}"/>
    <cellStyle name="Calculation 2 3 2 5" xfId="20595" xr:uid="{00000000-0005-0000-0000-0000CB020000}"/>
    <cellStyle name="Calculation 2 3 2 6" xfId="30173" xr:uid="{46179075-0032-49C4-A588-7DA81C6BCE79}"/>
    <cellStyle name="Calculation 2 3 2 7" xfId="33716" xr:uid="{46179075-0032-49C4-A588-7DA81C6BCE79}"/>
    <cellStyle name="Calculation 2 3 2 8" xfId="37541" xr:uid="{46179075-0032-49C4-A588-7DA81C6BCE79}"/>
    <cellStyle name="Calculation 2 3 2 9" xfId="14992" xr:uid="{00000000-0005-0000-0000-0000CB020000}"/>
    <cellStyle name="Calculation 2 3 3" xfId="3004" xr:uid="{00000000-0005-0000-0000-000034010000}"/>
    <cellStyle name="Calculation 2 3 3 2" xfId="9516" xr:uid="{B002DA82-A3C1-472B-B6C2-6C8C7DDA8596}"/>
    <cellStyle name="Calculation 2 3 3 2 2" xfId="32620" xr:uid="{B002DA82-A3C1-472B-B6C2-6C8C7DDA8596}"/>
    <cellStyle name="Calculation 2 3 3 2 3" xfId="36511" xr:uid="{B002DA82-A3C1-472B-B6C2-6C8C7DDA8596}"/>
    <cellStyle name="Calculation 2 3 3 2 4" xfId="37335" xr:uid="{B002DA82-A3C1-472B-B6C2-6C8C7DDA8596}"/>
    <cellStyle name="Calculation 2 3 3 2 5" xfId="22711" xr:uid="{00000000-0005-0000-0000-0000CB020000}"/>
    <cellStyle name="Calculation 2 3 3 3" xfId="22833" xr:uid="{00000000-0005-0000-0000-0000CB020000}"/>
    <cellStyle name="Calculation 2 3 3 4" xfId="30224" xr:uid="{F627C853-2C7A-4C62-A610-EF989D3CC957}"/>
    <cellStyle name="Calculation 2 3 3 5" xfId="33830" xr:uid="{F627C853-2C7A-4C62-A610-EF989D3CC957}"/>
    <cellStyle name="Calculation 2 3 3 6" xfId="33626" xr:uid="{F627C853-2C7A-4C62-A610-EF989D3CC957}"/>
    <cellStyle name="Calculation 2 3 3 7" xfId="17548" xr:uid="{00000000-0005-0000-0000-0000CB020000}"/>
    <cellStyle name="Calculation 2 3 4" xfId="9806" xr:uid="{7C4131FE-D0D5-434E-BEA8-09FDC655EBF7}"/>
    <cellStyle name="Calculation 2 3 4 2" xfId="10576" xr:uid="{D33A8316-3A68-45F7-8FEA-BEB2176A415E}"/>
    <cellStyle name="Calculation 2 3 4 2 2" xfId="33081" xr:uid="{D33A8316-3A68-45F7-8FEA-BEB2176A415E}"/>
    <cellStyle name="Calculation 2 3 4 2 3" xfId="37345" xr:uid="{D33A8316-3A68-45F7-8FEA-BEB2176A415E}"/>
    <cellStyle name="Calculation 2 3 4 2 4" xfId="34098" xr:uid="{D33A8316-3A68-45F7-8FEA-BEB2176A415E}"/>
    <cellStyle name="Calculation 2 3 4 2 5" xfId="23017" xr:uid="{00000000-0005-0000-0000-0000CB020000}"/>
    <cellStyle name="Calculation 2 3 4 3" xfId="24603" xr:uid="{00000000-0005-0000-0000-0000CB020000}"/>
    <cellStyle name="Calculation 2 3 4 4" xfId="32817" xr:uid="{7C4131FE-D0D5-434E-BEA8-09FDC655EBF7}"/>
    <cellStyle name="Calculation 2 3 4 5" xfId="36767" xr:uid="{7C4131FE-D0D5-434E-BEA8-09FDC655EBF7}"/>
    <cellStyle name="Calculation 2 3 4 6" xfId="37475" xr:uid="{7C4131FE-D0D5-434E-BEA8-09FDC655EBF7}"/>
    <cellStyle name="Calculation 2 3 4 7" xfId="18269" xr:uid="{00000000-0005-0000-0000-0000CB020000}"/>
    <cellStyle name="Calculation 2 3 5" xfId="9477" xr:uid="{83FC2294-95F3-4357-B93A-DDD7DA71843C}"/>
    <cellStyle name="Calculation 2 3 5 2" xfId="32581" xr:uid="{83FC2294-95F3-4357-B93A-DDD7DA71843C}"/>
    <cellStyle name="Calculation 2 3 5 3" xfId="36472" xr:uid="{83FC2294-95F3-4357-B93A-DDD7DA71843C}"/>
    <cellStyle name="Calculation 2 3 5 4" xfId="33502" xr:uid="{83FC2294-95F3-4357-B93A-DDD7DA71843C}"/>
    <cellStyle name="Calculation 2 3 5 5" xfId="20881" xr:uid="{00000000-0005-0000-0000-0000CB020000}"/>
    <cellStyle name="Calculation 2 3 6" xfId="23142" xr:uid="{00000000-0005-0000-0000-0000CB020000}"/>
    <cellStyle name="Calculation 2 3 7" xfId="27907" xr:uid="{00000000-0005-0000-0000-00002F030000}"/>
    <cellStyle name="Calculation 2 3 8" xfId="29984" xr:uid="{00000000-0005-0000-0000-000060020000}"/>
    <cellStyle name="Calculation 2 3 9" xfId="33454" xr:uid="{00000000-0005-0000-0000-000060020000}"/>
    <cellStyle name="Calculation 2 4" xfId="736" xr:uid="{00000000-0005-0000-0000-000035010000}"/>
    <cellStyle name="Calculation 2 4 2" xfId="15501" xr:uid="{00000000-0005-0000-0000-0000CC020000}"/>
    <cellStyle name="Calculation 2 4 2 2" xfId="19860" xr:uid="{00000000-0005-0000-0000-0000CC020000}"/>
    <cellStyle name="Calculation 2 4 2 2 2" xfId="23606" xr:uid="{00000000-0005-0000-0000-0000CC020000}"/>
    <cellStyle name="Calculation 2 4 2 2 3" xfId="25019" xr:uid="{00000000-0005-0000-0000-0000CC020000}"/>
    <cellStyle name="Calculation 2 4 2 3" xfId="21254" xr:uid="{00000000-0005-0000-0000-0000CC020000}"/>
    <cellStyle name="Calculation 2 4 2 3 2" xfId="24404" xr:uid="{00000000-0005-0000-0000-0000CC020000}"/>
    <cellStyle name="Calculation 2 4 2 3 3" xfId="25785" xr:uid="{00000000-0005-0000-0000-0000CC020000}"/>
    <cellStyle name="Calculation 2 4 2 4" xfId="22135" xr:uid="{00000000-0005-0000-0000-0000CC020000}"/>
    <cellStyle name="Calculation 2 4 2 5" xfId="20567" xr:uid="{00000000-0005-0000-0000-0000CC020000}"/>
    <cellStyle name="Calculation 2 4 3" xfId="18056" xr:uid="{00000000-0005-0000-0000-0000CC020000}"/>
    <cellStyle name="Calculation 2 4 3 2" xfId="22920" xr:uid="{00000000-0005-0000-0000-0000CC020000}"/>
    <cellStyle name="Calculation 2 4 3 3" xfId="18302" xr:uid="{00000000-0005-0000-0000-0000CC020000}"/>
    <cellStyle name="Calculation 2 4 4" xfId="20412" xr:uid="{00000000-0005-0000-0000-0000CC020000}"/>
    <cellStyle name="Calculation 2 4 4 2" xfId="23932" xr:uid="{00000000-0005-0000-0000-0000CC020000}"/>
    <cellStyle name="Calculation 2 4 4 3" xfId="25325" xr:uid="{00000000-0005-0000-0000-0000CC020000}"/>
    <cellStyle name="Calculation 2 4 5" xfId="15909" xr:uid="{00000000-0005-0000-0000-0000CC020000}"/>
    <cellStyle name="Calculation 2 4 6" xfId="22892" xr:uid="{00000000-0005-0000-0000-0000CC020000}"/>
    <cellStyle name="Calculation 2 4 7" xfId="27671" xr:uid="{00000000-0005-0000-0000-000030030000}"/>
    <cellStyle name="Calculation 2 4 8" xfId="13084" xr:uid="{00000000-0005-0000-0000-0000CC020000}"/>
    <cellStyle name="Calculation 2 5" xfId="733" xr:uid="{00000000-0005-0000-0000-000036010000}"/>
    <cellStyle name="Calculation 2 6" xfId="3014" xr:uid="{00000000-0005-0000-0000-000037010000}"/>
    <cellStyle name="Calculation 2 6 10" xfId="14217" xr:uid="{00000000-0005-0000-0000-0000C7020000}"/>
    <cellStyle name="Calculation 2 6 2" xfId="7250" xr:uid="{29A0D551-FEB9-4257-ABDF-FCE259E6B252}"/>
    <cellStyle name="Calculation 2 6 2 2" xfId="23194" xr:uid="{00000000-0005-0000-0000-0000C7020000}"/>
    <cellStyle name="Calculation 2 6 2 3" xfId="24738" xr:uid="{00000000-0005-0000-0000-0000C7020000}"/>
    <cellStyle name="Calculation 2 6 2 4" xfId="31664" xr:uid="{29A0D551-FEB9-4257-ABDF-FCE259E6B252}"/>
    <cellStyle name="Calculation 2 6 2 5" xfId="35403" xr:uid="{29A0D551-FEB9-4257-ABDF-FCE259E6B252}"/>
    <cellStyle name="Calculation 2 6 2 6" xfId="33460" xr:uid="{29A0D551-FEB9-4257-ABDF-FCE259E6B252}"/>
    <cellStyle name="Calculation 2 6 2 7" xfId="18791" xr:uid="{00000000-0005-0000-0000-0000C7020000}"/>
    <cellStyle name="Calculation 2 6 3" xfId="9525" xr:uid="{6C5C2609-D22D-4F66-A917-EE857DBEE002}"/>
    <cellStyle name="Calculation 2 6 3 2" xfId="24124" xr:uid="{00000000-0005-0000-0000-0000C7020000}"/>
    <cellStyle name="Calculation 2 6 3 3" xfId="25508" xr:uid="{00000000-0005-0000-0000-0000C7020000}"/>
    <cellStyle name="Calculation 2 6 3 4" xfId="32629" xr:uid="{6C5C2609-D22D-4F66-A917-EE857DBEE002}"/>
    <cellStyle name="Calculation 2 6 3 5" xfId="36520" xr:uid="{6C5C2609-D22D-4F66-A917-EE857DBEE002}"/>
    <cellStyle name="Calculation 2 6 3 6" xfId="37683" xr:uid="{6C5C2609-D22D-4F66-A917-EE857DBEE002}"/>
    <cellStyle name="Calculation 2 6 3 7" xfId="20782" xr:uid="{00000000-0005-0000-0000-0000C7020000}"/>
    <cellStyle name="Calculation 2 6 4" xfId="21702" xr:uid="{00000000-0005-0000-0000-0000C7020000}"/>
    <cellStyle name="Calculation 2 6 5" xfId="24087" xr:uid="{00000000-0005-0000-0000-0000C7020000}"/>
    <cellStyle name="Calculation 2 6 6" xfId="27784" xr:uid="{00000000-0005-0000-0000-00002D030000}"/>
    <cellStyle name="Calculation 2 6 7" xfId="30232" xr:uid="{FAEDB124-51FA-477E-9FB6-C5D816A2E00E}"/>
    <cellStyle name="Calculation 2 6 8" xfId="33839" xr:uid="{FAEDB124-51FA-477E-9FB6-C5D816A2E00E}"/>
    <cellStyle name="Calculation 2 6 9" xfId="33636" xr:uid="{FAEDB124-51FA-477E-9FB6-C5D816A2E00E}"/>
    <cellStyle name="Calculation 2 7" xfId="2996" xr:uid="{00000000-0005-0000-0000-000038010000}"/>
    <cellStyle name="Calculation 2 7 2" xfId="9509" xr:uid="{02F7D590-C7AE-4E23-8D44-034BEACEEFF0}"/>
    <cellStyle name="Calculation 2 7 2 2" xfId="22496" xr:uid="{00000000-0005-0000-0000-0000C7020000}"/>
    <cellStyle name="Calculation 2 7 2 3" xfId="15861" xr:uid="{00000000-0005-0000-0000-0000C7020000}"/>
    <cellStyle name="Calculation 2 7 2 4" xfId="32613" xr:uid="{02F7D590-C7AE-4E23-8D44-034BEACEEFF0}"/>
    <cellStyle name="Calculation 2 7 2 5" xfId="36504" xr:uid="{02F7D590-C7AE-4E23-8D44-034BEACEEFF0}"/>
    <cellStyle name="Calculation 2 7 2 6" xfId="37718" xr:uid="{02F7D590-C7AE-4E23-8D44-034BEACEEFF0}"/>
    <cellStyle name="Calculation 2 7 2 7" xfId="16492" xr:uid="{00000000-0005-0000-0000-0000C7020000}"/>
    <cellStyle name="Calculation 2 7 3" xfId="22428" xr:uid="{00000000-0005-0000-0000-0000C7020000}"/>
    <cellStyle name="Calculation 2 7 4" xfId="16075" xr:uid="{00000000-0005-0000-0000-0000C7020000}"/>
    <cellStyle name="Calculation 2 7 5" xfId="29599" xr:uid="{00000000-0005-0000-0000-000060000000}"/>
    <cellStyle name="Calculation 2 7 6" xfId="30216" xr:uid="{F0ECC867-234C-4B71-A472-2EC8F08ECA8D}"/>
    <cellStyle name="Calculation 2 7 7" xfId="33824" xr:uid="{F0ECC867-234C-4B71-A472-2EC8F08ECA8D}"/>
    <cellStyle name="Calculation 2 7 8" xfId="33619" xr:uid="{F0ECC867-234C-4B71-A472-2EC8F08ECA8D}"/>
    <cellStyle name="Calculation 2 7 9" xfId="16263" xr:uid="{00000000-0005-0000-0000-0000C7020000}"/>
    <cellStyle name="Calculation 2 8" xfId="5108" xr:uid="{C648606E-8FEF-4E18-A098-26BCC931154E}"/>
    <cellStyle name="Calculation 2 8 2" xfId="22385" xr:uid="{00000000-0005-0000-0000-0000D4000000}"/>
    <cellStyle name="Calculation 2 8 3" xfId="16331" xr:uid="{00000000-0005-0000-0000-0000D4000000}"/>
    <cellStyle name="Calculation 2 8 4" xfId="30543" xr:uid="{C648606E-8FEF-4E18-A098-26BCC931154E}"/>
    <cellStyle name="Calculation 2 8 5" xfId="34047" xr:uid="{C648606E-8FEF-4E18-A098-26BCC931154E}"/>
    <cellStyle name="Calculation 2 8 6" xfId="33532" xr:uid="{C648606E-8FEF-4E18-A098-26BCC931154E}"/>
    <cellStyle name="Calculation 2 8 7" xfId="16099" xr:uid="{00000000-0005-0000-0000-0000D4000000}"/>
    <cellStyle name="Calculation 2 9" xfId="8880" xr:uid="{CA6CC512-B9A8-47C9-867B-229884BFC6AC}"/>
    <cellStyle name="Calculation 2 9 2" xfId="24082" xr:uid="{00000000-0005-0000-0000-0000D4000000}"/>
    <cellStyle name="Calculation 2 9 3" xfId="25467" xr:uid="{00000000-0005-0000-0000-0000D4000000}"/>
    <cellStyle name="Calculation 2 9 4" xfId="32113" xr:uid="{CA6CC512-B9A8-47C9-867B-229884BFC6AC}"/>
    <cellStyle name="Calculation 2 9 5" xfId="36053" xr:uid="{CA6CC512-B9A8-47C9-867B-229884BFC6AC}"/>
    <cellStyle name="Calculation 2 9 6" xfId="37658" xr:uid="{CA6CC512-B9A8-47C9-867B-229884BFC6AC}"/>
    <cellStyle name="Calculation 2 9 7" xfId="20668" xr:uid="{00000000-0005-0000-0000-0000D4000000}"/>
    <cellStyle name="Calculation 3" xfId="324" xr:uid="{00000000-0005-0000-0000-000039010000}"/>
    <cellStyle name="Calculation 3 10" xfId="20690" xr:uid="{00000000-0005-0000-0000-0000CD020000}"/>
    <cellStyle name="Calculation 3 11" xfId="26113" xr:uid="{00000000-0005-0000-0000-0000CA000000}"/>
    <cellStyle name="Calculation 3 12" xfId="26625" xr:uid="{00000000-0005-0000-0000-000087000000}"/>
    <cellStyle name="Calculation 3 13" xfId="10836" xr:uid="{00000000-0005-0000-0000-0000CD020000}"/>
    <cellStyle name="Calculation 3 2" xfId="9042" xr:uid="{1B812E57-961C-46A9-B5C1-659F6B974D4E}"/>
    <cellStyle name="Calculation 3 2 10" xfId="36117" xr:uid="{1B812E57-961C-46A9-B5C1-659F6B974D4E}"/>
    <cellStyle name="Calculation 3 2 11" xfId="34918" xr:uid="{1B812E57-961C-46A9-B5C1-659F6B974D4E}"/>
    <cellStyle name="Calculation 3 2 12" xfId="11394" xr:uid="{00000000-0005-0000-0000-0000CE020000}"/>
    <cellStyle name="Calculation 3 2 2" xfId="9163" xr:uid="{6651DE08-5486-4828-B84C-3AD60762D424}"/>
    <cellStyle name="Calculation 3 2 2 10" xfId="12747" xr:uid="{00000000-0005-0000-0000-0000CF020000}"/>
    <cellStyle name="Calculation 3 2 2 2" xfId="15165" xr:uid="{00000000-0005-0000-0000-0000CF020000}"/>
    <cellStyle name="Calculation 3 2 2 2 2" xfId="19524" xr:uid="{00000000-0005-0000-0000-0000CF020000}"/>
    <cellStyle name="Calculation 3 2 2 2 2 2" xfId="23505" xr:uid="{00000000-0005-0000-0000-0000CF020000}"/>
    <cellStyle name="Calculation 3 2 2 2 2 3" xfId="24973" xr:uid="{00000000-0005-0000-0000-0000CF020000}"/>
    <cellStyle name="Calculation 3 2 2 2 3" xfId="21141" xr:uid="{00000000-0005-0000-0000-0000CF020000}"/>
    <cellStyle name="Calculation 3 2 2 2 3 2" xfId="24358" xr:uid="{00000000-0005-0000-0000-0000CF020000}"/>
    <cellStyle name="Calculation 3 2 2 2 3 3" xfId="25739" xr:uid="{00000000-0005-0000-0000-0000CF020000}"/>
    <cellStyle name="Calculation 3 2 2 2 4" xfId="22041" xr:uid="{00000000-0005-0000-0000-0000CF020000}"/>
    <cellStyle name="Calculation 3 2 2 2 5" xfId="22348" xr:uid="{00000000-0005-0000-0000-0000CF020000}"/>
    <cellStyle name="Calculation 3 2 2 3" xfId="17720" xr:uid="{00000000-0005-0000-0000-0000CF020000}"/>
    <cellStyle name="Calculation 3 2 2 3 2" xfId="22827" xr:uid="{00000000-0005-0000-0000-0000CF020000}"/>
    <cellStyle name="Calculation 3 2 2 3 3" xfId="21480" xr:uid="{00000000-0005-0000-0000-0000CF020000}"/>
    <cellStyle name="Calculation 3 2 2 4" xfId="20282" xr:uid="{00000000-0005-0000-0000-0000CF020000}"/>
    <cellStyle name="Calculation 3 2 2 4 2" xfId="23886" xr:uid="{00000000-0005-0000-0000-0000CF020000}"/>
    <cellStyle name="Calculation 3 2 2 4 3" xfId="25279" xr:uid="{00000000-0005-0000-0000-0000CF020000}"/>
    <cellStyle name="Calculation 3 2 2 5" xfId="20178" xr:uid="{00000000-0005-0000-0000-0000CF020000}"/>
    <cellStyle name="Calculation 3 2 2 6" xfId="22541" xr:uid="{00000000-0005-0000-0000-0000CF020000}"/>
    <cellStyle name="Calculation 3 2 2 7" xfId="32316" xr:uid="{6651DE08-5486-4828-B84C-3AD60762D424}"/>
    <cellStyle name="Calculation 3 2 2 8" xfId="36229" xr:uid="{6651DE08-5486-4828-B84C-3AD60762D424}"/>
    <cellStyle name="Calculation 3 2 2 9" xfId="36014" xr:uid="{6651DE08-5486-4828-B84C-3AD60762D424}"/>
    <cellStyle name="Calculation 3 2 3" xfId="9209" xr:uid="{EFFD5637-2410-422E-A310-69ED6261C9D0}"/>
    <cellStyle name="Calculation 3 2 3 10" xfId="12706" xr:uid="{00000000-0005-0000-0000-0000D0020000}"/>
    <cellStyle name="Calculation 3 2 3 2" xfId="15126" xr:uid="{00000000-0005-0000-0000-0000D0020000}"/>
    <cellStyle name="Calculation 3 2 3 2 2" xfId="19485" xr:uid="{00000000-0005-0000-0000-0000D0020000}"/>
    <cellStyle name="Calculation 3 2 3 2 2 2" xfId="23476" xr:uid="{00000000-0005-0000-0000-0000D0020000}"/>
    <cellStyle name="Calculation 3 2 3 2 2 3" xfId="24945" xr:uid="{00000000-0005-0000-0000-0000D0020000}"/>
    <cellStyle name="Calculation 3 2 3 2 3" xfId="21111" xr:uid="{00000000-0005-0000-0000-0000D0020000}"/>
    <cellStyle name="Calculation 3 2 3 2 3 2" xfId="24330" xr:uid="{00000000-0005-0000-0000-0000D0020000}"/>
    <cellStyle name="Calculation 3 2 3 2 3 3" xfId="25711" xr:uid="{00000000-0005-0000-0000-0000D0020000}"/>
    <cellStyle name="Calculation 3 2 3 2 4" xfId="22011" xr:uid="{00000000-0005-0000-0000-0000D0020000}"/>
    <cellStyle name="Calculation 3 2 3 2 5" xfId="16922" xr:uid="{00000000-0005-0000-0000-0000D0020000}"/>
    <cellStyle name="Calculation 3 2 3 3" xfId="17681" xr:uid="{00000000-0005-0000-0000-0000D0020000}"/>
    <cellStyle name="Calculation 3 2 3 3 2" xfId="22798" xr:uid="{00000000-0005-0000-0000-0000D0020000}"/>
    <cellStyle name="Calculation 3 2 3 3 3" xfId="22742" xr:uid="{00000000-0005-0000-0000-0000D0020000}"/>
    <cellStyle name="Calculation 3 2 3 4" xfId="20253" xr:uid="{00000000-0005-0000-0000-0000D0020000}"/>
    <cellStyle name="Calculation 3 2 3 4 2" xfId="23858" xr:uid="{00000000-0005-0000-0000-0000D0020000}"/>
    <cellStyle name="Calculation 3 2 3 4 3" xfId="25251" xr:uid="{00000000-0005-0000-0000-0000D0020000}"/>
    <cellStyle name="Calculation 3 2 3 5" xfId="17021" xr:uid="{00000000-0005-0000-0000-0000D0020000}"/>
    <cellStyle name="Calculation 3 2 3 6" xfId="15959" xr:uid="{00000000-0005-0000-0000-0000D0020000}"/>
    <cellStyle name="Calculation 3 2 3 7" xfId="32356" xr:uid="{EFFD5637-2410-422E-A310-69ED6261C9D0}"/>
    <cellStyle name="Calculation 3 2 3 8" xfId="36274" xr:uid="{EFFD5637-2410-422E-A310-69ED6261C9D0}"/>
    <cellStyle name="Calculation 3 2 3 9" xfId="37662" xr:uid="{EFFD5637-2410-422E-A310-69ED6261C9D0}"/>
    <cellStyle name="Calculation 3 2 4" xfId="14466" xr:uid="{00000000-0005-0000-0000-0000CE020000}"/>
    <cellStyle name="Calculation 3 2 4 2" xfId="18950" xr:uid="{00000000-0005-0000-0000-0000CE020000}"/>
    <cellStyle name="Calculation 3 2 4 2 2" xfId="23273" xr:uid="{00000000-0005-0000-0000-0000CE020000}"/>
    <cellStyle name="Calculation 3 2 4 2 3" xfId="24805" xr:uid="{00000000-0005-0000-0000-0000CE020000}"/>
    <cellStyle name="Calculation 3 2 4 3" xfId="20879" xr:uid="{00000000-0005-0000-0000-0000CE020000}"/>
    <cellStyle name="Calculation 3 2 4 3 2" xfId="24191" xr:uid="{00000000-0005-0000-0000-0000CE020000}"/>
    <cellStyle name="Calculation 3 2 4 3 3" xfId="25575" xr:uid="{00000000-0005-0000-0000-0000CE020000}"/>
    <cellStyle name="Calculation 3 2 4 4" xfId="21792" xr:uid="{00000000-0005-0000-0000-0000CE020000}"/>
    <cellStyle name="Calculation 3 2 4 5" xfId="22207" xr:uid="{00000000-0005-0000-0000-0000CE020000}"/>
    <cellStyle name="Calculation 3 2 5" xfId="16658" xr:uid="{00000000-0005-0000-0000-0000CE020000}"/>
    <cellStyle name="Calculation 3 2 5 2" xfId="22562" xr:uid="{00000000-0005-0000-0000-0000CE020000}"/>
    <cellStyle name="Calculation 3 2 5 3" xfId="22084" xr:uid="{00000000-0005-0000-0000-0000CE020000}"/>
    <cellStyle name="Calculation 3 2 6" xfId="20599" xr:uid="{00000000-0005-0000-0000-0000CE020000}"/>
    <cellStyle name="Calculation 3 2 7" xfId="15884" xr:uid="{00000000-0005-0000-0000-0000CE020000}"/>
    <cellStyle name="Calculation 3 2 8" xfId="26824" xr:uid="{00000000-0005-0000-0000-000087000000}"/>
    <cellStyle name="Calculation 3 2 9" xfId="32212" xr:uid="{1B812E57-961C-46A9-B5C1-659F6B974D4E}"/>
    <cellStyle name="Calculation 3 3" xfId="8923" xr:uid="{3F30560F-99B0-4A20-B9D5-145CDCCB1842}"/>
    <cellStyle name="Calculation 3 3 10" xfId="12568" xr:uid="{00000000-0005-0000-0000-0000D1020000}"/>
    <cellStyle name="Calculation 3 3 2" xfId="14991" xr:uid="{00000000-0005-0000-0000-0000D1020000}"/>
    <cellStyle name="Calculation 3 3 2 2" xfId="19350" xr:uid="{00000000-0005-0000-0000-0000D1020000}"/>
    <cellStyle name="Calculation 3 3 2 2 2" xfId="23390" xr:uid="{00000000-0005-0000-0000-0000D1020000}"/>
    <cellStyle name="Calculation 3 3 2 2 3" xfId="24867" xr:uid="{00000000-0005-0000-0000-0000D1020000}"/>
    <cellStyle name="Calculation 3 3 2 3" xfId="21021" xr:uid="{00000000-0005-0000-0000-0000D1020000}"/>
    <cellStyle name="Calculation 3 3 2 3 2" xfId="24252" xr:uid="{00000000-0005-0000-0000-0000D1020000}"/>
    <cellStyle name="Calculation 3 3 2 3 3" xfId="25633" xr:uid="{00000000-0005-0000-0000-0000D1020000}"/>
    <cellStyle name="Calculation 3 3 2 4" xfId="21924" xr:uid="{00000000-0005-0000-0000-0000D1020000}"/>
    <cellStyle name="Calculation 3 3 2 5" xfId="22192" xr:uid="{00000000-0005-0000-0000-0000D1020000}"/>
    <cellStyle name="Calculation 3 3 3" xfId="17547" xr:uid="{00000000-0005-0000-0000-0000D1020000}"/>
    <cellStyle name="Calculation 3 3 3 2" xfId="22710" xr:uid="{00000000-0005-0000-0000-0000D1020000}"/>
    <cellStyle name="Calculation 3 3 3 3" xfId="21798" xr:uid="{00000000-0005-0000-0000-0000D1020000}"/>
    <cellStyle name="Calculation 3 3 4" xfId="18256" xr:uid="{00000000-0005-0000-0000-0000D1020000}"/>
    <cellStyle name="Calculation 3 3 4 2" xfId="23006" xr:uid="{00000000-0005-0000-0000-0000D1020000}"/>
    <cellStyle name="Calculation 3 3 4 3" xfId="24592" xr:uid="{00000000-0005-0000-0000-0000D1020000}"/>
    <cellStyle name="Calculation 3 3 5" xfId="18220" xr:uid="{00000000-0005-0000-0000-0000D1020000}"/>
    <cellStyle name="Calculation 3 3 6" xfId="16154" xr:uid="{00000000-0005-0000-0000-0000D1020000}"/>
    <cellStyle name="Calculation 3 3 7" xfId="32136" xr:uid="{3F30560F-99B0-4A20-B9D5-145CDCCB1842}"/>
    <cellStyle name="Calculation 3 3 8" xfId="36064" xr:uid="{3F30560F-99B0-4A20-B9D5-145CDCCB1842}"/>
    <cellStyle name="Calculation 3 3 9" xfId="35900" xr:uid="{3F30560F-99B0-4A20-B9D5-145CDCCB1842}"/>
    <cellStyle name="Calculation 3 4" xfId="9117" xr:uid="{94561924-DB18-4813-88E7-A6A01B6316D4}"/>
    <cellStyle name="Calculation 3 4 10" xfId="13155" xr:uid="{00000000-0005-0000-0000-0000D2020000}"/>
    <cellStyle name="Calculation 3 4 2" xfId="15562" xr:uid="{00000000-0005-0000-0000-0000D2020000}"/>
    <cellStyle name="Calculation 3 4 2 2" xfId="19921" xr:uid="{00000000-0005-0000-0000-0000D2020000}"/>
    <cellStyle name="Calculation 3 4 2 2 2" xfId="23650" xr:uid="{00000000-0005-0000-0000-0000D2020000}"/>
    <cellStyle name="Calculation 3 4 2 2 3" xfId="25064" xr:uid="{00000000-0005-0000-0000-0000D2020000}"/>
    <cellStyle name="Calculation 3 4 2 3" xfId="21299" xr:uid="{00000000-0005-0000-0000-0000D2020000}"/>
    <cellStyle name="Calculation 3 4 2 3 2" xfId="24446" xr:uid="{00000000-0005-0000-0000-0000D2020000}"/>
    <cellStyle name="Calculation 3 4 2 3 3" xfId="25827" xr:uid="{00000000-0005-0000-0000-0000D2020000}"/>
    <cellStyle name="Calculation 3 4 2 4" xfId="22180" xr:uid="{00000000-0005-0000-0000-0000D2020000}"/>
    <cellStyle name="Calculation 3 4 2 5" xfId="22025" xr:uid="{00000000-0005-0000-0000-0000D2020000}"/>
    <cellStyle name="Calculation 3 4 3" xfId="18118" xr:uid="{00000000-0005-0000-0000-0000D2020000}"/>
    <cellStyle name="Calculation 3 4 3 2" xfId="22965" xr:uid="{00000000-0005-0000-0000-0000D2020000}"/>
    <cellStyle name="Calculation 3 4 3 3" xfId="17321" xr:uid="{00000000-0005-0000-0000-0000D2020000}"/>
    <cellStyle name="Calculation 3 4 4" xfId="20459" xr:uid="{00000000-0005-0000-0000-0000D2020000}"/>
    <cellStyle name="Calculation 3 4 4 2" xfId="23974" xr:uid="{00000000-0005-0000-0000-0000D2020000}"/>
    <cellStyle name="Calculation 3 4 4 3" xfId="25367" xr:uid="{00000000-0005-0000-0000-0000D2020000}"/>
    <cellStyle name="Calculation 3 4 5" xfId="20890" xr:uid="{00000000-0005-0000-0000-0000D2020000}"/>
    <cellStyle name="Calculation 3 4 6" xfId="23549" xr:uid="{00000000-0005-0000-0000-0000D2020000}"/>
    <cellStyle name="Calculation 3 4 7" xfId="32281" xr:uid="{94561924-DB18-4813-88E7-A6A01B6316D4}"/>
    <cellStyle name="Calculation 3 4 8" xfId="36185" xr:uid="{94561924-DB18-4813-88E7-A6A01B6316D4}"/>
    <cellStyle name="Calculation 3 4 9" xfId="37334" xr:uid="{94561924-DB18-4813-88E7-A6A01B6316D4}"/>
    <cellStyle name="Calculation 3 5" xfId="8267" xr:uid="{A516240B-1174-4822-8E61-4A2828334EFA}"/>
    <cellStyle name="Calculation 3 5 2" xfId="18790" xr:uid="{00000000-0005-0000-0000-0000CD020000}"/>
    <cellStyle name="Calculation 3 5 2 2" xfId="23193" xr:uid="{00000000-0005-0000-0000-0000CD020000}"/>
    <cellStyle name="Calculation 3 5 2 3" xfId="24737" xr:uid="{00000000-0005-0000-0000-0000CD020000}"/>
    <cellStyle name="Calculation 3 5 3" xfId="20781" xr:uid="{00000000-0005-0000-0000-0000CD020000}"/>
    <cellStyle name="Calculation 3 5 3 2" xfId="24123" xr:uid="{00000000-0005-0000-0000-0000CD020000}"/>
    <cellStyle name="Calculation 3 5 3 3" xfId="25507" xr:uid="{00000000-0005-0000-0000-0000CD020000}"/>
    <cellStyle name="Calculation 3 5 4" xfId="21701" xr:uid="{00000000-0005-0000-0000-0000CD020000}"/>
    <cellStyle name="Calculation 3 5 5" xfId="22431" xr:uid="{00000000-0005-0000-0000-0000CD020000}"/>
    <cellStyle name="Calculation 3 5 6" xfId="32021" xr:uid="{A516240B-1174-4822-8E61-4A2828334EFA}"/>
    <cellStyle name="Calculation 3 5 7" xfId="35973" xr:uid="{A516240B-1174-4822-8E61-4A2828334EFA}"/>
    <cellStyle name="Calculation 3 5 8" xfId="37585" xr:uid="{A516240B-1174-4822-8E61-4A2828334EFA}"/>
    <cellStyle name="Calculation 3 5 9" xfId="14216" xr:uid="{00000000-0005-0000-0000-0000CD020000}"/>
    <cellStyle name="Calculation 3 6" xfId="14863" xr:uid="{00000000-0005-0000-0000-0000E2030000}"/>
    <cellStyle name="Calculation 3 6 2" xfId="19262" xr:uid="{00000000-0005-0000-0000-0000E2030000}"/>
    <cellStyle name="Calculation 3 6 2 2" xfId="23359" xr:uid="{00000000-0005-0000-0000-0000E2030000}"/>
    <cellStyle name="Calculation 3 6 2 3" xfId="24851" xr:uid="{00000000-0005-0000-0000-0000E2030000}"/>
    <cellStyle name="Calculation 3 6 3" xfId="20993" xr:uid="{00000000-0005-0000-0000-0000E2030000}"/>
    <cellStyle name="Calculation 3 6 3 2" xfId="24237" xr:uid="{00000000-0005-0000-0000-0000E2030000}"/>
    <cellStyle name="Calculation 3 6 3 3" xfId="25618" xr:uid="{00000000-0005-0000-0000-0000E2030000}"/>
    <cellStyle name="Calculation 3 6 4" xfId="21890" xr:uid="{00000000-0005-0000-0000-0000E2030000}"/>
    <cellStyle name="Calculation 3 6 5" xfId="20610" xr:uid="{00000000-0005-0000-0000-0000E2030000}"/>
    <cellStyle name="Calculation 3 7" xfId="16262" xr:uid="{00000000-0005-0000-0000-0000CD020000}"/>
    <cellStyle name="Calculation 3 7 2" xfId="22427" xr:uid="{00000000-0005-0000-0000-0000CD020000}"/>
    <cellStyle name="Calculation 3 7 3" xfId="20914" xr:uid="{00000000-0005-0000-0000-0000CD020000}"/>
    <cellStyle name="Calculation 3 8" xfId="16108" xr:uid="{00000000-0005-0000-0000-0000D5000000}"/>
    <cellStyle name="Calculation 3 8 2" xfId="22388" xr:uid="{00000000-0005-0000-0000-0000D5000000}"/>
    <cellStyle name="Calculation 3 8 3" xfId="17415" xr:uid="{00000000-0005-0000-0000-0000D5000000}"/>
    <cellStyle name="Calculation 3 9" xfId="16046" xr:uid="{00000000-0005-0000-0000-0000D5000000}"/>
    <cellStyle name="Calculation 3 9 2" xfId="22376" xr:uid="{00000000-0005-0000-0000-0000D5000000}"/>
    <cellStyle name="Calculation 3 9 3" xfId="16065" xr:uid="{00000000-0005-0000-0000-0000D5000000}"/>
    <cellStyle name="Calculation 4" xfId="10885" xr:uid="{00000000-0005-0000-0000-0000D3020000}"/>
    <cellStyle name="Calculation 4 2" xfId="21338" xr:uid="{00000000-0005-0000-0000-00007A000000}"/>
    <cellStyle name="Calculation 4 2 2" xfId="24463" xr:uid="{00000000-0005-0000-0000-00007A000000}"/>
    <cellStyle name="Calculation 4 2 3" xfId="25843" xr:uid="{00000000-0005-0000-0000-00007A000000}"/>
    <cellStyle name="Calculation 4 3" xfId="26179" xr:uid="{00000000-0005-0000-0000-0000CB000000}"/>
    <cellStyle name="Calculation 5" xfId="10996" xr:uid="{00000000-0005-0000-0000-0000D4020000}"/>
    <cellStyle name="Calculation 5 2" xfId="25985" xr:uid="{00000000-0005-0000-0000-0000CC000000}"/>
    <cellStyle name="Calculation 6" xfId="11035" xr:uid="{00000000-0005-0000-0000-0000D5020000}"/>
    <cellStyle name="Calculation 6 2" xfId="26793" xr:uid="{00000000-0005-0000-0000-0000CB060000}"/>
    <cellStyle name="Calculation 7" xfId="11067" xr:uid="{00000000-0005-0000-0000-0000D6020000}"/>
    <cellStyle name="Calculation 8" xfId="10768" xr:uid="{00000000-0005-0000-0000-0000D7020000}"/>
    <cellStyle name="Calculation 9" xfId="17479" xr:uid="{00000000-0005-0000-0000-0000E5080000}"/>
    <cellStyle name="category" xfId="5109" xr:uid="{05E9E202-104C-4242-99FB-DD91A0EC1D02}"/>
    <cellStyle name="CC1" xfId="5110" xr:uid="{9C74AA37-5899-4FF7-B347-929BB31CAD7B}"/>
    <cellStyle name="CC2" xfId="5111" xr:uid="{392A9EC5-78DE-49D3-8436-6B9DE6867D1E}"/>
    <cellStyle name="Celkem" xfId="5112" xr:uid="{55BDC1B1-5CEF-4800-BAAD-4200E01412D9}"/>
    <cellStyle name="Celkem 2" xfId="34048" xr:uid="{55BDC1B1-5CEF-4800-BAAD-4200E01412D9}"/>
    <cellStyle name="Celkem 3" xfId="37655" xr:uid="{55BDC1B1-5CEF-4800-BAAD-4200E01412D9}"/>
    <cellStyle name="Celkem 4" xfId="30544" xr:uid="{55BDC1B1-5CEF-4800-BAAD-4200E01412D9}"/>
    <cellStyle name="Cerrency_Sheet2_XANGDAU" xfId="5113" xr:uid="{B20044FA-93BA-4B2F-8504-BA56C44C2EDF}"/>
    <cellStyle name="chchuyen" xfId="5114" xr:uid="{E8EC3FC5-9838-41D9-A409-FA037F9D3800}"/>
    <cellStyle name="Check Cell" xfId="3098" builtinId="23" customBuiltin="1"/>
    <cellStyle name="Check Cell 2" xfId="490" xr:uid="{00000000-0005-0000-0000-00003A010000}"/>
    <cellStyle name="Check Cell 2 10" xfId="10839" xr:uid="{00000000-0005-0000-0000-0000D9020000}"/>
    <cellStyle name="Check Cell 2 2" xfId="738" xr:uid="{00000000-0005-0000-0000-00003B010000}"/>
    <cellStyle name="Check Cell 2 2 2" xfId="3447" xr:uid="{00000000-0005-0000-0000-000063020000}"/>
    <cellStyle name="Check Cell 2 2 2 2" xfId="6667" xr:uid="{8C271C31-B067-4F33-B123-0850D4762EF9}"/>
    <cellStyle name="Check Cell 2 2 2 3" xfId="29985" xr:uid="{00000000-0005-0000-0000-000063020000}"/>
    <cellStyle name="Check Cell 2 2 2 4" xfId="20682" xr:uid="{00000000-0005-0000-0000-00007C000000}"/>
    <cellStyle name="Check Cell 2 2 3" xfId="6589" xr:uid="{2E44DA1B-D1A6-4F57-92AE-8B8C8EA4A9F0}"/>
    <cellStyle name="Check Cell 2 2 3 2" xfId="31453" xr:uid="{2E44DA1B-D1A6-4F57-92AE-8B8C8EA4A9F0}"/>
    <cellStyle name="Check Cell 2 2 3 3" xfId="26858" xr:uid="{00000000-0005-0000-0000-000088000000}"/>
    <cellStyle name="Check Cell 2 2 4" xfId="3297" xr:uid="{00000000-0005-0000-0000-0000BF000000}"/>
    <cellStyle name="Check Cell 2 2 5" xfId="13331" xr:uid="{00000000-0005-0000-0000-00003E000000}"/>
    <cellStyle name="Check Cell 2 3" xfId="739" xr:uid="{00000000-0005-0000-0000-00003C010000}"/>
    <cellStyle name="Check Cell 2 3 2" xfId="27593" xr:uid="{00000000-0005-0000-0000-000036030000}"/>
    <cellStyle name="Check Cell 2 3 3" xfId="16265" xr:uid="{00000000-0005-0000-0000-0000D9020000}"/>
    <cellStyle name="Check Cell 2 4" xfId="740" xr:uid="{00000000-0005-0000-0000-00003D010000}"/>
    <cellStyle name="Check Cell 2 4 2" xfId="27504" xr:uid="{00000000-0005-0000-0000-000037030000}"/>
    <cellStyle name="Check Cell 2 4 3" xfId="16054" xr:uid="{00000000-0005-0000-0000-00007B000000}"/>
    <cellStyle name="Check Cell 2 5" xfId="737" xr:uid="{00000000-0005-0000-0000-00003E010000}"/>
    <cellStyle name="Check Cell 2 5 2" xfId="27527" xr:uid="{00000000-0005-0000-0000-000038030000}"/>
    <cellStyle name="Check Cell 2 5 3" xfId="26046" xr:uid="{00000000-0005-0000-0000-0000CE000000}"/>
    <cellStyle name="Check Cell 2 6" xfId="4182" xr:uid="{84A95560-74F5-4B1F-9741-2E132CA4C885}"/>
    <cellStyle name="Check Cell 2 6 2" xfId="30379" xr:uid="{84A95560-74F5-4B1F-9741-2E132CA4C885}"/>
    <cellStyle name="Check Cell 2 6 3" xfId="26574" xr:uid="{00000000-0005-0000-0000-000088000000}"/>
    <cellStyle name="Check Cell 2 7" xfId="5115" xr:uid="{CA1ED955-D2CA-4C78-9C2F-456813D3D02E}"/>
    <cellStyle name="Check Cell 2 7 2" xfId="30545" xr:uid="{CA1ED955-D2CA-4C78-9C2F-456813D3D02E}"/>
    <cellStyle name="Check Cell 2 7 3" xfId="29600" xr:uid="{00000000-0005-0000-0000-000061000000}"/>
    <cellStyle name="Check Cell 2 8" xfId="8881" xr:uid="{1AAA08BF-2F73-4A2A-B86C-45C7A7E0030B}"/>
    <cellStyle name="Check Cell 2 9" xfId="3846" xr:uid="{C44BA998-EC6A-4ACE-A6DB-5FD34275BD5E}"/>
    <cellStyle name="Check Cell 3" xfId="326" xr:uid="{00000000-0005-0000-0000-00003F010000}"/>
    <cellStyle name="Check Cell 3 2" xfId="6644" xr:uid="{5F088C4F-F411-41E6-AF55-3D02C13FF32B}"/>
    <cellStyle name="Check Cell 3 2 2" xfId="6678" xr:uid="{021FE3DE-E7A3-41A8-B09E-7D4B79F3DA45}"/>
    <cellStyle name="Check Cell 3 2 2 2" xfId="31491" xr:uid="{021FE3DE-E7A3-41A8-B09E-7D4B79F3DA45}"/>
    <cellStyle name="Check Cell 3 2 2 3" xfId="26826" xr:uid="{00000000-0005-0000-0000-000089000000}"/>
    <cellStyle name="Check Cell 3 2 3" xfId="31479" xr:uid="{5F088C4F-F411-41E6-AF55-3D02C13FF32B}"/>
    <cellStyle name="Check Cell 3 2 4" xfId="14865" xr:uid="{00000000-0005-0000-0000-0000E3030000}"/>
    <cellStyle name="Check Cell 3 3" xfId="6664" xr:uid="{760B58D1-32A5-465C-857E-2A88AF7BCFBA}"/>
    <cellStyle name="Check Cell 3 3 2" xfId="31487" xr:uid="{760B58D1-32A5-465C-857E-2A88AF7BCFBA}"/>
    <cellStyle name="Check Cell 3 3 3" xfId="26114" xr:uid="{00000000-0005-0000-0000-0000CF000000}"/>
    <cellStyle name="Check Cell 3 4" xfId="6564" xr:uid="{DFF95BF2-EC35-4C0D-A3A2-9F6ECF24A722}"/>
    <cellStyle name="Check Cell 3 4 2" xfId="31439" xr:uid="{DFF95BF2-EC35-4C0D-A3A2-9F6ECF24A722}"/>
    <cellStyle name="Check Cell 3 4 3" xfId="26623" xr:uid="{00000000-0005-0000-0000-000089000000}"/>
    <cellStyle name="Check Cell 3 5" xfId="10838" xr:uid="{00000000-0005-0000-0000-0000DA020000}"/>
    <cellStyle name="Check Cell 4" xfId="10887" xr:uid="{00000000-0005-0000-0000-0000DB020000}"/>
    <cellStyle name="Check Cell 4 2" xfId="16135" xr:uid="{00000000-0005-0000-0000-00007E000000}"/>
    <cellStyle name="Check Cell 4 3" xfId="26180" xr:uid="{00000000-0005-0000-0000-0000D0000000}"/>
    <cellStyle name="Check Cell 5" xfId="10998" xr:uid="{00000000-0005-0000-0000-0000DC020000}"/>
    <cellStyle name="Check Cell 5 2" xfId="25987" xr:uid="{00000000-0005-0000-0000-0000D1000000}"/>
    <cellStyle name="Check Cell 6" xfId="11037" xr:uid="{00000000-0005-0000-0000-0000DD020000}"/>
    <cellStyle name="Check Cell 6 2" xfId="26794" xr:uid="{00000000-0005-0000-0000-0000CC060000}"/>
    <cellStyle name="Check Cell 7" xfId="11069" xr:uid="{00000000-0005-0000-0000-0000DE020000}"/>
    <cellStyle name="Check Cell 8" xfId="10770" xr:uid="{00000000-0005-0000-0000-0000DF020000}"/>
    <cellStyle name="Check Cell 9" xfId="17481" xr:uid="{00000000-0005-0000-0000-000005090000}"/>
    <cellStyle name="Checksum" xfId="59" xr:uid="{00000000-0005-0000-0000-000040010000}"/>
    <cellStyle name="Checksum 2" xfId="741" xr:uid="{00000000-0005-0000-0000-000041010000}"/>
    <cellStyle name="Checksum 3" xfId="742" xr:uid="{00000000-0005-0000-0000-000042010000}"/>
    <cellStyle name="Checksum 4" xfId="743" xr:uid="{00000000-0005-0000-0000-000043010000}"/>
    <cellStyle name="CHUONG" xfId="5116" xr:uid="{E29A4DFD-E098-46C3-B66D-4CCB303893CA}"/>
    <cellStyle name="Chybně" xfId="5117" xr:uid="{188C75C1-4808-4CC7-B54C-814E3476E123}"/>
    <cellStyle name="Comma" xfId="1" builtinId="3"/>
    <cellStyle name="Comma  - Style1" xfId="5119" xr:uid="{16A48476-AE6C-43A1-B045-BD531D70364B}"/>
    <cellStyle name="Comma  - Style2" xfId="5120" xr:uid="{4ACAA8EF-A5D9-4538-A3A0-567D561516B6}"/>
    <cellStyle name="Comma  - Style3" xfId="5121" xr:uid="{A3B430B1-D301-4BCC-A006-380064E81D72}"/>
    <cellStyle name="Comma  - Style4" xfId="5122" xr:uid="{4A98C486-0FBD-4459-A7C6-CC93017F1618}"/>
    <cellStyle name="Comma  - Style5" xfId="5123" xr:uid="{68A3A95E-0209-4F87-BB37-9D7F1421B649}"/>
    <cellStyle name="Comma  - Style6" xfId="5124" xr:uid="{A28586DC-08B0-4678-B8A8-B3AC07F6B899}"/>
    <cellStyle name="Comma  - Style7" xfId="5125" xr:uid="{541E291A-2DA9-424E-BCE5-CD44A1CC70D8}"/>
    <cellStyle name="Comma  - Style8" xfId="5126" xr:uid="{CB451EC6-D177-4973-A3B8-BB7A16E11980}"/>
    <cellStyle name="Comma [0] 10" xfId="26643" xr:uid="{00000000-0005-0000-0000-000035440000}"/>
    <cellStyle name="Comma [0] 11" xfId="13238" xr:uid="{00000000-0005-0000-0000-0000643F0000}"/>
    <cellStyle name="Comma [0] 2" xfId="4338" xr:uid="{AA636457-03BA-4237-B1EE-BAD5EA6ADF28}"/>
    <cellStyle name="Comma [0] 2 2" xfId="5127" xr:uid="{854E730E-254B-4C17-8FAE-D3FC1D6740F7}"/>
    <cellStyle name="Comma [0] 2 2 2" xfId="27422" xr:uid="{00000000-0005-0000-0000-00001C000000}"/>
    <cellStyle name="Comma [0] 2 2 3" xfId="30547" xr:uid="{854E730E-254B-4C17-8FAE-D3FC1D6740F7}"/>
    <cellStyle name="Comma [0] 2 2 4" xfId="13836" xr:uid="{00000000-0005-0000-0000-000030000000}"/>
    <cellStyle name="Comma [0] 2 3" xfId="13832" xr:uid="{00000000-0005-0000-0000-000031000000}"/>
    <cellStyle name="Comma [0] 2 3 2" xfId="27182" xr:uid="{00000000-0005-0000-0000-000048000000}"/>
    <cellStyle name="Comma [0] 2 4" xfId="13559" xr:uid="{00000000-0005-0000-0000-00002F000000}"/>
    <cellStyle name="Comma [0] 2 5" xfId="15839" xr:uid="{00000000-0005-0000-0000-00004C000000}"/>
    <cellStyle name="Comma [0] 2 6" xfId="18285" xr:uid="{00000000-0005-0000-0000-00002C000000}"/>
    <cellStyle name="Comma [0] 2 7" xfId="25020" xr:uid="{00000000-0005-0000-0000-000045000000}"/>
    <cellStyle name="Comma [0] 2 8" xfId="26948" xr:uid="{00000000-0005-0000-0000-00001C000000}"/>
    <cellStyle name="Comma [0] 3" xfId="4339" xr:uid="{6CD303D8-CA0F-443B-9A62-C9C9C69E92DA}"/>
    <cellStyle name="Comma [0] 3 2" xfId="5128" xr:uid="{190A1CA8-9806-4D7B-ADAC-CEBD5AFE07C8}"/>
    <cellStyle name="Comma [0] 3 2 2" xfId="18674" xr:uid="{00000000-0005-0000-0000-0000CA030000}"/>
    <cellStyle name="Comma [0] 3 2 3" xfId="30548" xr:uid="{190A1CA8-9806-4D7B-ADAC-CEBD5AFE07C8}"/>
    <cellStyle name="Comma [0] 3 2 4" xfId="13980" xr:uid="{00000000-0005-0000-0000-0000CA030000}"/>
    <cellStyle name="Comma [0] 3 3" xfId="14861" xr:uid="{00000000-0005-0000-0000-0000E5030000}"/>
    <cellStyle name="Comma [0] 3 4" xfId="27234" xr:uid="{00000000-0005-0000-0000-0000F3030000}"/>
    <cellStyle name="Comma [0] 4" xfId="13499" xr:uid="{00000000-0005-0000-0000-0000B2010000}"/>
    <cellStyle name="Comma [0] 4 2" xfId="13884" xr:uid="{00000000-0005-0000-0000-000087030000}"/>
    <cellStyle name="Comma [0] 4 3" xfId="18372" xr:uid="{00000000-0005-0000-0000-0000B2010000}"/>
    <cellStyle name="Comma [0] 5" xfId="13560" xr:uid="{00000000-0005-0000-0000-000030000000}"/>
    <cellStyle name="Comma [0] 6" xfId="13304" xr:uid="{00000000-0005-0000-0000-0000730F0000}"/>
    <cellStyle name="Comma [0] 6 2" xfId="18235" xr:uid="{00000000-0005-0000-0000-0000730F0000}"/>
    <cellStyle name="Comma [0] 7" xfId="15626" xr:uid="{00000000-0005-0000-0000-0000C7040000}"/>
    <cellStyle name="Comma [0] 8" xfId="18184" xr:uid="{00000000-0005-0000-0000-000011090000}"/>
    <cellStyle name="Comma [0] 9" xfId="18873" xr:uid="{00000000-0005-0000-0000-00006A090000}"/>
    <cellStyle name="Comma [00]" xfId="5129" xr:uid="{AF7FE0F0-4EFB-4D6F-A338-37DB81FE4AF5}"/>
    <cellStyle name="Comma [00] 2" xfId="5130" xr:uid="{F21E9024-D74F-496C-940C-31E8FA086CAE}"/>
    <cellStyle name="Comma 10" xfId="60" xr:uid="{00000000-0005-0000-0000-000045010000}"/>
    <cellStyle name="Comma 10 10" xfId="12607" xr:uid="{00000000-0005-0000-0000-0000E4020000}"/>
    <cellStyle name="Comma 10 10 2" xfId="15027" xr:uid="{00000000-0005-0000-0000-0000E4020000}"/>
    <cellStyle name="Comma 10 10 2 2" xfId="19386" xr:uid="{00000000-0005-0000-0000-0000E4020000}"/>
    <cellStyle name="Comma 10 10 3" xfId="17583" xr:uid="{00000000-0005-0000-0000-0000E4020000}"/>
    <cellStyle name="Comma 10 11" xfId="13254" xr:uid="{00000000-0005-0000-0000-0000E5020000}"/>
    <cellStyle name="Comma 10 12" xfId="14286" xr:uid="{00000000-0005-0000-0000-0000E3020000}"/>
    <cellStyle name="Comma 10 12 2" xfId="18821" xr:uid="{00000000-0005-0000-0000-0000E3020000}"/>
    <cellStyle name="Comma 10 13" xfId="16381" xr:uid="{00000000-0005-0000-0000-0000E3020000}"/>
    <cellStyle name="Comma 10 14" xfId="29926" xr:uid="{00000000-0005-0000-0000-000001000000}"/>
    <cellStyle name="Comma 10 15" xfId="10977" xr:uid="{00000000-0005-0000-0000-0000E3020000}"/>
    <cellStyle name="Comma 10 2" xfId="61" xr:uid="{00000000-0005-0000-0000-000046010000}"/>
    <cellStyle name="Comma 10 2 2" xfId="400" xr:uid="{00000000-0005-0000-0000-000047010000}"/>
    <cellStyle name="Comma 10 2 2 2" xfId="401" xr:uid="{00000000-0005-0000-0000-000048010000}"/>
    <cellStyle name="Comma 10 2 2 2 2" xfId="27624" xr:uid="{00000000-0005-0000-0000-000042030000}"/>
    <cellStyle name="Comma 10 2 2 2 3" xfId="11770" xr:uid="{00000000-0005-0000-0000-0000E8020000}"/>
    <cellStyle name="Comma 10 2 2 3" xfId="744" xr:uid="{00000000-0005-0000-0000-000049010000}"/>
    <cellStyle name="Comma 10 2 2 3 2" xfId="30134" xr:uid="{05C09F07-DCC2-49AC-8A7D-240DF0FF1ACD}"/>
    <cellStyle name="Comma 10 2 2 3 3" xfId="13562" xr:uid="{00000000-0005-0000-0000-000032000000}"/>
    <cellStyle name="Comma 10 2 2 4" xfId="26995" xr:uid="{00000000-0005-0000-0000-00004B000000}"/>
    <cellStyle name="Comma 10 2 2 5" xfId="11769" xr:uid="{00000000-0005-0000-0000-0000E7020000}"/>
    <cellStyle name="Comma 10 2 3" xfId="399" xr:uid="{00000000-0005-0000-0000-00004A010000}"/>
    <cellStyle name="Comma 10 2 3 2" xfId="7048" xr:uid="{D740FB0C-961B-4660-8395-A735D09E1C53}"/>
    <cellStyle name="Comma 10 2 3 2 2" xfId="31572" xr:uid="{D740FB0C-961B-4660-8395-A735D09E1C53}"/>
    <cellStyle name="Comma 10 2 3 2 3" xfId="26996" xr:uid="{00000000-0005-0000-0000-00004C000000}"/>
    <cellStyle name="Comma 10 2 3 3" xfId="3795" xr:uid="{B76B6099-011F-4CC9-9C33-0E3C5A759379}"/>
    <cellStyle name="Comma 10 2 3 3 2" xfId="30045" xr:uid="{B76B6099-011F-4CC9-9C33-0E3C5A759379}"/>
    <cellStyle name="Comma 10 2 3 3 3" xfId="27453" xr:uid="{00000000-0005-0000-0000-000043030000}"/>
    <cellStyle name="Comma 10 2 3 4" xfId="3448" xr:uid="{00000000-0005-0000-0000-000069020000}"/>
    <cellStyle name="Comma 10 2 3 5" xfId="11771" xr:uid="{00000000-0005-0000-0000-0000E9020000}"/>
    <cellStyle name="Comma 10 2 4" xfId="357" xr:uid="{00000000-0005-0000-0000-00004B010000}"/>
    <cellStyle name="Comma 10 2 4 2" xfId="7806" xr:uid="{E6F1C54E-B416-41CA-BEA0-0E56DDC8F3E4}"/>
    <cellStyle name="Comma 10 2 4 3" xfId="27922" xr:uid="{00000000-0005-0000-0000-000040030000}"/>
    <cellStyle name="Comma 10 2 4 4" xfId="13257" xr:uid="{00000000-0005-0000-0000-0000EA020000}"/>
    <cellStyle name="Comma 10 2 5" xfId="3767" xr:uid="{DAA73234-D7FD-4E3A-92D6-A4E36271C523}"/>
    <cellStyle name="Comma 10 2 5 2" xfId="26994" xr:uid="{00000000-0005-0000-0000-00004A000000}"/>
    <cellStyle name="Comma 10 2 5 3" xfId="13498" xr:uid="{00000000-0005-0000-0000-000002000000}"/>
    <cellStyle name="Comma 10 2 6" xfId="14340" xr:uid="{00000000-0005-0000-0000-0000E6020000}"/>
    <cellStyle name="Comma 10 2 7" xfId="16468" xr:uid="{00000000-0005-0000-0000-0000E6020000}"/>
    <cellStyle name="Comma 10 2 8" xfId="16052" xr:uid="{00000000-0005-0000-0000-0000E3000000}"/>
    <cellStyle name="Comma 10 3" xfId="62" xr:uid="{00000000-0005-0000-0000-00004C010000}"/>
    <cellStyle name="Comma 10 3 2" xfId="398" xr:uid="{00000000-0005-0000-0000-00004D010000}"/>
    <cellStyle name="Comma 10 3 2 2" xfId="9807" xr:uid="{8E686C9A-D577-4FD5-A921-C57155EFB0B3}"/>
    <cellStyle name="Comma 10 3 2 2 2" xfId="32818" xr:uid="{8E686C9A-D577-4FD5-A921-C57155EFB0B3}"/>
    <cellStyle name="Comma 10 3 2 2 3" xfId="11772" xr:uid="{00000000-0005-0000-0000-0000ED020000}"/>
    <cellStyle name="Comma 10 3 2 3" xfId="3982" xr:uid="{9E59CC73-28C1-4146-862B-186561CDD9E1}"/>
    <cellStyle name="Comma 10 3 2 3 2" xfId="27564" xr:uid="{00000000-0005-0000-0000-000044030000}"/>
    <cellStyle name="Comma 10 3 3" xfId="7049" xr:uid="{6DBEFB90-56A1-4AE5-BA27-47BDBBC417A6}"/>
    <cellStyle name="Comma 10 3 3 2" xfId="26997" xr:uid="{00000000-0005-0000-0000-00004D000000}"/>
    <cellStyle name="Comma 10 3 3 3" xfId="31573" xr:uid="{6DBEFB90-56A1-4AE5-BA27-47BDBBC417A6}"/>
    <cellStyle name="Comma 10 3 3 4" xfId="11479" xr:uid="{00000000-0005-0000-0000-0000EE020000}"/>
    <cellStyle name="Comma 10 3 4" xfId="7807" xr:uid="{CCEDEDAF-B0DF-40DC-A394-26B60F49F5DA}"/>
    <cellStyle name="Comma 10 3 4 2" xfId="31877" xr:uid="{CCEDEDAF-B0DF-40DC-A394-26B60F49F5DA}"/>
    <cellStyle name="Comma 10 3 4 3" xfId="13353" xr:uid="{00000000-0005-0000-0000-00002E000000}"/>
    <cellStyle name="Comma 10 3 5" xfId="3794" xr:uid="{AE25CF4B-8516-4A70-8917-388AB0D02D5A}"/>
    <cellStyle name="Comma 10 3 5 2" xfId="30044" xr:uid="{AE25CF4B-8516-4A70-8917-388AB0D02D5A}"/>
    <cellStyle name="Comma 10 3 5 3" xfId="14360" xr:uid="{00000000-0005-0000-0000-0000EB020000}"/>
    <cellStyle name="Comma 10 3 6" xfId="3449" xr:uid="{00000000-0005-0000-0000-00006A020000}"/>
    <cellStyle name="Comma 10 3 6 2" xfId="16507" xr:uid="{00000000-0005-0000-0000-0000EB020000}"/>
    <cellStyle name="Comma 10 3 7" xfId="11157" xr:uid="{00000000-0005-0000-0000-0000EB020000}"/>
    <cellStyle name="Comma 10 4" xfId="444" xr:uid="{00000000-0005-0000-0000-00004E010000}"/>
    <cellStyle name="Comma 10 4 2" xfId="7808" xr:uid="{B8F6D8C8-C248-470B-BDCC-06F00A05FCF7}"/>
    <cellStyle name="Comma 10 4 2 2" xfId="27308" xr:uid="{00000000-0005-0000-0000-0000BB000000}"/>
    <cellStyle name="Comma 10 4 2 3" xfId="29636" xr:uid="{00000000-0005-0000-0000-000069000000}"/>
    <cellStyle name="Comma 10 4 2 4" xfId="12412" xr:uid="{00000000-0005-0000-0000-0000F0020000}"/>
    <cellStyle name="Comma 10 4 3" xfId="3818" xr:uid="{8377BE51-89AE-40CF-A03C-923DDA9239A0}"/>
    <cellStyle name="Comma 10 4 3 2" xfId="26998" xr:uid="{00000000-0005-0000-0000-00004E000000}"/>
    <cellStyle name="Comma 10 4 3 3" xfId="30057" xr:uid="{8377BE51-89AE-40CF-A03C-923DDA9239A0}"/>
    <cellStyle name="Comma 10 4 3 4" xfId="11773" xr:uid="{00000000-0005-0000-0000-0000F1020000}"/>
    <cellStyle name="Comma 10 4 4" xfId="3755" xr:uid="{FB1FC561-BFFF-434B-A571-78DF3FFEB047}"/>
    <cellStyle name="Comma 10 4 4 2" xfId="16467" xr:uid="{00000000-0005-0000-0000-0000EF020000}"/>
    <cellStyle name="Comma 10 4 5" xfId="30011" xr:uid="{FB1FC561-BFFF-434B-A571-78DF3FFEB047}"/>
    <cellStyle name="Comma 10 5" xfId="375" xr:uid="{00000000-0005-0000-0000-00004F010000}"/>
    <cellStyle name="Comma 10 5 2" xfId="7809" xr:uid="{65559CBD-DE23-49C1-8274-B644CC142503}"/>
    <cellStyle name="Comma 10 5 2 2" xfId="12908" xr:uid="{00000000-0005-0000-0000-0000F4020000}"/>
    <cellStyle name="Comma 10 5 2 2 2" xfId="15326" xr:uid="{00000000-0005-0000-0000-0000F4020000}"/>
    <cellStyle name="Comma 10 5 2 2 2 2" xfId="19685" xr:uid="{00000000-0005-0000-0000-0000F4020000}"/>
    <cellStyle name="Comma 10 5 2 2 3" xfId="17881" xr:uid="{00000000-0005-0000-0000-0000F4020000}"/>
    <cellStyle name="Comma 10 5 2 3" xfId="14635" xr:uid="{00000000-0005-0000-0000-0000F3020000}"/>
    <cellStyle name="Comma 10 5 2 3 2" xfId="19114" xr:uid="{00000000-0005-0000-0000-0000F3020000}"/>
    <cellStyle name="Comma 10 5 2 4" xfId="16830" xr:uid="{00000000-0005-0000-0000-0000F3020000}"/>
    <cellStyle name="Comma 10 5 2 5" xfId="29751" xr:uid="{00000000-0005-0000-0000-00006A000000}"/>
    <cellStyle name="Comma 10 5 2 6" xfId="31878" xr:uid="{65559CBD-DE23-49C1-8274-B644CC142503}"/>
    <cellStyle name="Comma 10 5 2 7" xfId="11586" xr:uid="{00000000-0005-0000-0000-0000F3020000}"/>
    <cellStyle name="Comma 10 5 3" xfId="3981" xr:uid="{A15173BE-DE2C-46A0-86D2-33B546641B63}"/>
    <cellStyle name="Comma 10 5 3 2" xfId="11774" xr:uid="{00000000-0005-0000-0000-0000F5020000}"/>
    <cellStyle name="Comma 10 5 4" xfId="12723" xr:uid="{00000000-0005-0000-0000-0000F6020000}"/>
    <cellStyle name="Comma 10 5 4 2" xfId="15143" xr:uid="{00000000-0005-0000-0000-0000F6020000}"/>
    <cellStyle name="Comma 10 5 4 2 2" xfId="19502" xr:uid="{00000000-0005-0000-0000-0000F6020000}"/>
    <cellStyle name="Comma 10 5 4 3" xfId="17698" xr:uid="{00000000-0005-0000-0000-0000F6020000}"/>
    <cellStyle name="Comma 10 5 5" xfId="14442" xr:uid="{00000000-0005-0000-0000-0000F2020000}"/>
    <cellStyle name="Comma 10 5 5 2" xfId="18928" xr:uid="{00000000-0005-0000-0000-0000F2020000}"/>
    <cellStyle name="Comma 10 5 6" xfId="16614" xr:uid="{00000000-0005-0000-0000-0000F2020000}"/>
    <cellStyle name="Comma 10 5 7" xfId="30277" xr:uid="{A15173BE-DE2C-46A0-86D2-33B546641B63}"/>
    <cellStyle name="Comma 10 5 8" xfId="11311" xr:uid="{00000000-0005-0000-0000-0000F2020000}"/>
    <cellStyle name="Comma 10 6" xfId="7810" xr:uid="{33F3E837-4105-47BA-B8F1-D082B06C173C}"/>
    <cellStyle name="Comma 10 6 2" xfId="11775" xr:uid="{00000000-0005-0000-0000-0000F8020000}"/>
    <cellStyle name="Comma 10 6 3" xfId="12855" xr:uid="{00000000-0005-0000-0000-0000F9020000}"/>
    <cellStyle name="Comma 10 6 3 2" xfId="15273" xr:uid="{00000000-0005-0000-0000-0000F9020000}"/>
    <cellStyle name="Comma 10 6 3 2 2" xfId="19632" xr:uid="{00000000-0005-0000-0000-0000F9020000}"/>
    <cellStyle name="Comma 10 6 3 3" xfId="17828" xr:uid="{00000000-0005-0000-0000-0000F9020000}"/>
    <cellStyle name="Comma 10 6 4" xfId="14582" xr:uid="{00000000-0005-0000-0000-0000F7020000}"/>
    <cellStyle name="Comma 10 6 4 2" xfId="19061" xr:uid="{00000000-0005-0000-0000-0000F7020000}"/>
    <cellStyle name="Comma 10 6 5" xfId="16777" xr:uid="{00000000-0005-0000-0000-0000F7020000}"/>
    <cellStyle name="Comma 10 6 6" xfId="11532" xr:uid="{00000000-0005-0000-0000-0000F7020000}"/>
    <cellStyle name="Comma 10 7" xfId="7781" xr:uid="{0C962C4D-8CB0-48E8-A307-C30608972BD0}"/>
    <cellStyle name="Comma 10 7 2" xfId="13561" xr:uid="{00000000-0005-0000-0000-000031000000}"/>
    <cellStyle name="Comma 10 7 3" xfId="27526" xr:uid="{00000000-0005-0000-0000-00003F030000}"/>
    <cellStyle name="Comma 10 7 4" xfId="31875" xr:uid="{0C962C4D-8CB0-48E8-A307-C30608972BD0}"/>
    <cellStyle name="Comma 10 7 5" xfId="11776" xr:uid="{00000000-0005-0000-0000-0000FA020000}"/>
    <cellStyle name="Comma 10 8" xfId="9358" xr:uid="{E3CD5EBE-1847-449B-B39E-7B1F495C77C2}"/>
    <cellStyle name="Comma 10 8 2" xfId="32480" xr:uid="{E3CD5EBE-1847-449B-B39E-7B1F495C77C2}"/>
    <cellStyle name="Comma 10 8 3" xfId="11777" xr:uid="{00000000-0005-0000-0000-0000FB020000}"/>
    <cellStyle name="Comma 10 9" xfId="368" xr:uid="{00000000-0005-0000-0000-000050010000}"/>
    <cellStyle name="Comma 100" xfId="7712" xr:uid="{AF4C7429-3CB9-467D-8FFB-E28E09368575}"/>
    <cellStyle name="Comma 100 2" xfId="31827" xr:uid="{AF4C7429-3CB9-467D-8FFB-E28E09368575}"/>
    <cellStyle name="Comma 100 3" xfId="35840" xr:uid="{AF4C7429-3CB9-467D-8FFB-E28E09368575}"/>
    <cellStyle name="Comma 100 4" xfId="19305" xr:uid="{00000000-0005-0000-0000-0000242B0000}"/>
    <cellStyle name="Comma 101" xfId="7708" xr:uid="{5E8F360F-4E36-438D-991A-8A05C513BBE0}"/>
    <cellStyle name="Comma 101 2" xfId="31823" xr:uid="{5E8F360F-4E36-438D-991A-8A05C513BBE0}"/>
    <cellStyle name="Comma 101 3" xfId="35836" xr:uid="{5E8F360F-4E36-438D-991A-8A05C513BBE0}"/>
    <cellStyle name="Comma 101 4" xfId="17470" xr:uid="{00000000-0005-0000-0000-0000322B0000}"/>
    <cellStyle name="Comma 102" xfId="7716" xr:uid="{6E5EB19D-68DD-4DCC-BE82-6015D1F6CF34}"/>
    <cellStyle name="Comma 102 2" xfId="31831" xr:uid="{6E5EB19D-68DD-4DCC-BE82-6015D1F6CF34}"/>
    <cellStyle name="Comma 102 3" xfId="35844" xr:uid="{6E5EB19D-68DD-4DCC-BE82-6015D1F6CF34}"/>
    <cellStyle name="Comma 102 4" xfId="19259" xr:uid="{00000000-0005-0000-0000-00003B2B0000}"/>
    <cellStyle name="Comma 103" xfId="7714" xr:uid="{29927E7C-6000-4783-BCF9-CDD41623FB59}"/>
    <cellStyle name="Comma 103 2" xfId="31829" xr:uid="{29927E7C-6000-4783-BCF9-CDD41623FB59}"/>
    <cellStyle name="Comma 103 3" xfId="35842" xr:uid="{29927E7C-6000-4783-BCF9-CDD41623FB59}"/>
    <cellStyle name="Comma 103 4" xfId="18143" xr:uid="{00000000-0005-0000-0000-0000402B0000}"/>
    <cellStyle name="Comma 104" xfId="7722" xr:uid="{83F60FAA-8C43-4720-BF3D-24E88BCDBE0B}"/>
    <cellStyle name="Comma 104 2" xfId="31837" xr:uid="{83F60FAA-8C43-4720-BF3D-24E88BCDBE0B}"/>
    <cellStyle name="Comma 104 3" xfId="35850" xr:uid="{83F60FAA-8C43-4720-BF3D-24E88BCDBE0B}"/>
    <cellStyle name="Comma 104 4" xfId="20955" xr:uid="{00000000-0005-0000-0000-0000742B0000}"/>
    <cellStyle name="Comma 105" xfId="7750" xr:uid="{3FF53C2F-067D-4089-BD5F-DD9E165E1EA9}"/>
    <cellStyle name="Comma 105 2" xfId="31851" xr:uid="{3FF53C2F-067D-4089-BD5F-DD9E165E1EA9}"/>
    <cellStyle name="Comma 105 3" xfId="35871" xr:uid="{3FF53C2F-067D-4089-BD5F-DD9E165E1EA9}"/>
    <cellStyle name="Comma 105 4" xfId="18281" xr:uid="{00000000-0005-0000-0000-0000DE2B0000}"/>
    <cellStyle name="Comma 106" xfId="7753" xr:uid="{F14BB37F-E2AC-4E27-9335-3F9C0706525F}"/>
    <cellStyle name="Comma 106 2" xfId="31854" xr:uid="{F14BB37F-E2AC-4E27-9335-3F9C0706525F}"/>
    <cellStyle name="Comma 106 3" xfId="35874" xr:uid="{F14BB37F-E2AC-4E27-9335-3F9C0706525F}"/>
    <cellStyle name="Comma 106 4" xfId="20496" xr:uid="{00000000-0005-0000-0000-0000382C0000}"/>
    <cellStyle name="Comma 107" xfId="7757" xr:uid="{341D5C1D-DA9B-4BBB-869A-3AB2742D68A0}"/>
    <cellStyle name="Comma 107 2" xfId="31858" xr:uid="{341D5C1D-DA9B-4BBB-869A-3AB2742D68A0}"/>
    <cellStyle name="Comma 107 3" xfId="35878" xr:uid="{341D5C1D-DA9B-4BBB-869A-3AB2742D68A0}"/>
    <cellStyle name="Comma 107 4" xfId="17414" xr:uid="{00000000-0005-0000-0000-000069090000}"/>
    <cellStyle name="Comma 108" xfId="7760" xr:uid="{5CFB0EB1-A929-4D89-AE2B-F1CC812AF628}"/>
    <cellStyle name="Comma 108 2" xfId="31860" xr:uid="{5CFB0EB1-A929-4D89-AE2B-F1CC812AF628}"/>
    <cellStyle name="Comma 108 3" xfId="35881" xr:uid="{5CFB0EB1-A929-4D89-AE2B-F1CC812AF628}"/>
    <cellStyle name="Comma 108 4" xfId="16188" xr:uid="{00000000-0005-0000-0000-0000972C0000}"/>
    <cellStyle name="Comma 109" xfId="7756" xr:uid="{EAE26B82-D753-4F6B-B763-B957A871A709}"/>
    <cellStyle name="Comma 109 2" xfId="31857" xr:uid="{EAE26B82-D753-4F6B-B763-B957A871A709}"/>
    <cellStyle name="Comma 109 3" xfId="35877" xr:uid="{EAE26B82-D753-4F6B-B763-B957A871A709}"/>
    <cellStyle name="Comma 109 4" xfId="21519" xr:uid="{00000000-0005-0000-0000-00000A370000}"/>
    <cellStyle name="Comma 11" xfId="63" xr:uid="{00000000-0005-0000-0000-000051010000}"/>
    <cellStyle name="Comma 11 10" xfId="20691" xr:uid="{00000000-0005-0000-0000-000081000000}"/>
    <cellStyle name="Comma 11 11" xfId="10870" xr:uid="{00000000-0005-0000-0000-0000FD020000}"/>
    <cellStyle name="Comma 11 2" xfId="64" xr:uid="{00000000-0005-0000-0000-000052010000}"/>
    <cellStyle name="Comma 11 2 2" xfId="403" xr:uid="{00000000-0005-0000-0000-000053010000}"/>
    <cellStyle name="Comma 11 2 2 2" xfId="746" xr:uid="{00000000-0005-0000-0000-000054010000}"/>
    <cellStyle name="Comma 11 2 2 2 2" xfId="30136" xr:uid="{5A76B95A-CAD4-489D-B453-0FC4324AB82A}"/>
    <cellStyle name="Comma 11 2 2 2 3" xfId="27512" xr:uid="{00000000-0005-0000-0000-000047030000}"/>
    <cellStyle name="Comma 11 2 2 3" xfId="7052" xr:uid="{0C369973-1E8D-4ABE-BA24-3CCC00A265CC}"/>
    <cellStyle name="Comma 11 2 2 4" xfId="3797" xr:uid="{B9290F8F-4105-42B6-A338-5EA7A776CE36}"/>
    <cellStyle name="Comma 11 2 2 5" xfId="3452" xr:uid="{00000000-0005-0000-0000-00006D020000}"/>
    <cellStyle name="Comma 11 2 2 6" xfId="13563" xr:uid="{00000000-0005-0000-0000-000037000000}"/>
    <cellStyle name="Comma 11 2 3" xfId="443" xr:uid="{00000000-0005-0000-0000-000055010000}"/>
    <cellStyle name="Comma 11 2 3 2" xfId="7051" xr:uid="{4884F004-3770-48BE-827C-9F59CE0B42B8}"/>
    <cellStyle name="Comma 11 2 3 3" xfId="3817" xr:uid="{0C2C614C-38C1-4852-A816-8B76FDA5F841}"/>
    <cellStyle name="Comma 11 2 3 4" xfId="3451" xr:uid="{00000000-0005-0000-0000-00006C020000}"/>
    <cellStyle name="Comma 11 2 3 5" xfId="14895" xr:uid="{00000000-0005-0000-0000-000054000000}"/>
    <cellStyle name="Comma 11 2 4" xfId="374" xr:uid="{00000000-0005-0000-0000-000056010000}"/>
    <cellStyle name="Comma 11 2 4 2" xfId="3984" xr:uid="{BD2C4805-9625-4F46-B10D-00F075F21B02}"/>
    <cellStyle name="Comma 11 2 5" xfId="3780" xr:uid="{CF2CE88B-F06C-423D-8D9F-25CDB60636B7}"/>
    <cellStyle name="Comma 11 2 5 2" xfId="30031" xr:uid="{CF2CE88B-F06C-423D-8D9F-25CDB60636B7}"/>
    <cellStyle name="Comma 11 2 5 3" xfId="27706" xr:uid="{00000000-0005-0000-0000-000046030000}"/>
    <cellStyle name="Comma 11 3" xfId="402" xr:uid="{00000000-0005-0000-0000-000057010000}"/>
    <cellStyle name="Comma 11 3 2" xfId="745" xr:uid="{00000000-0005-0000-0000-000058010000}"/>
    <cellStyle name="Comma 11 3 2 2" xfId="29637" xr:uid="{00000000-0005-0000-0000-00006D000000}"/>
    <cellStyle name="Comma 11 3 2 3" xfId="30135" xr:uid="{A60F9EEF-8689-4587-9B70-79C7F429F5DC}"/>
    <cellStyle name="Comma 11 3 2 4" xfId="11778" xr:uid="{00000000-0005-0000-0000-000000030000}"/>
    <cellStyle name="Comma 11 3 3" xfId="7053" xr:uid="{9B1FD8CF-F58F-4D00-B05E-D928A7A18797}"/>
    <cellStyle name="Comma 11 3 4" xfId="3796" xr:uid="{345B9972-9C21-4F62-AF9D-19BA0682E53A}"/>
    <cellStyle name="Comma 11 3 5" xfId="3453" xr:uid="{00000000-0005-0000-0000-00006E020000}"/>
    <cellStyle name="Comma 11 4" xfId="358" xr:uid="{00000000-0005-0000-0000-000059010000}"/>
    <cellStyle name="Comma 11 4 2" xfId="7050" xr:uid="{EFF4FA5E-26C1-47D9-A5DB-92492665534E}"/>
    <cellStyle name="Comma 11 4 2 2" xfId="31574" xr:uid="{EFF4FA5E-26C1-47D9-A5DB-92492665534E}"/>
    <cellStyle name="Comma 11 4 2 3" xfId="11779" xr:uid="{00000000-0005-0000-0000-000002030000}"/>
    <cellStyle name="Comma 11 4 3" xfId="3983" xr:uid="{413AD4C4-9219-4DDD-81C2-AF6496D40A7C}"/>
    <cellStyle name="Comma 11 4 3 2" xfId="30278" xr:uid="{413AD4C4-9219-4DDD-81C2-AF6496D40A7C}"/>
    <cellStyle name="Comma 11 4 3 3" xfId="27257" xr:uid="{00000000-0005-0000-0000-0000BE000000}"/>
    <cellStyle name="Comma 11 4 4" xfId="3450" xr:uid="{00000000-0005-0000-0000-00006B020000}"/>
    <cellStyle name="Comma 11 4 5" xfId="11383" xr:uid="{00000000-0005-0000-0000-000001030000}"/>
    <cellStyle name="Comma 11 5" xfId="8885" xr:uid="{C0EFF0F6-CA85-4AFF-936D-DAE120585297}"/>
    <cellStyle name="Comma 11 5 2" xfId="26969" xr:uid="{00000000-0005-0000-0000-00004F000000}"/>
    <cellStyle name="Comma 11 5 3" xfId="27881" xr:uid="{00000000-0005-0000-0000-000045030000}"/>
    <cellStyle name="Comma 11 5 4" xfId="32117" xr:uid="{C0EFF0F6-CA85-4AFF-936D-DAE120585297}"/>
    <cellStyle name="Comma 11 5 5" xfId="12447" xr:uid="{00000000-0005-0000-0000-000003030000}"/>
    <cellStyle name="Comma 11 6" xfId="3768" xr:uid="{48F53329-8604-441A-909C-B0304EAE334D}"/>
    <cellStyle name="Comma 11 6 2" xfId="30022" xr:uid="{48F53329-8604-441A-909C-B0304EAE334D}"/>
    <cellStyle name="Comma 11 6 3" xfId="13352" xr:uid="{00000000-0005-0000-0000-0000DA000000}"/>
    <cellStyle name="Comma 11 7" xfId="13646" xr:uid="{00000000-0005-0000-0000-000043000000}"/>
    <cellStyle name="Comma 11 8" xfId="14250" xr:uid="{00000000-0005-0000-0000-0000FD020000}"/>
    <cellStyle name="Comma 11 9" xfId="16314" xr:uid="{00000000-0005-0000-0000-0000FD020000}"/>
    <cellStyle name="Comma 110" xfId="7761" xr:uid="{2344746E-5365-4CEF-980D-2584B1CDA810}"/>
    <cellStyle name="Comma 110 2" xfId="31861" xr:uid="{2344746E-5365-4CEF-980D-2584B1CDA810}"/>
    <cellStyle name="Comma 110 3" xfId="35882" xr:uid="{2344746E-5365-4CEF-980D-2584B1CDA810}"/>
    <cellStyle name="Comma 110 4" xfId="18549" xr:uid="{00000000-0005-0000-0000-00000A410000}"/>
    <cellStyle name="Comma 111" xfId="7759" xr:uid="{063C3FFF-766B-48D9-9EFE-FAEC7B390F8B}"/>
    <cellStyle name="Comma 111 2" xfId="31859" xr:uid="{063C3FFF-766B-48D9-9EFE-FAEC7B390F8B}"/>
    <cellStyle name="Comma 111 3" xfId="35880" xr:uid="{063C3FFF-766B-48D9-9EFE-FAEC7B390F8B}"/>
    <cellStyle name="Comma 111 4" xfId="20604" xr:uid="{00000000-0005-0000-0000-000049410000}"/>
    <cellStyle name="Comma 112" xfId="7766" xr:uid="{6B7A8BB0-0177-4122-A2B4-6AC087E079F2}"/>
    <cellStyle name="Comma 112 2" xfId="31866" xr:uid="{6B7A8BB0-0177-4122-A2B4-6AC087E079F2}"/>
    <cellStyle name="Comma 112 3" xfId="35887" xr:uid="{6B7A8BB0-0177-4122-A2B4-6AC087E079F2}"/>
    <cellStyle name="Comma 112 4" xfId="17417" xr:uid="{00000000-0005-0000-0000-000050410000}"/>
    <cellStyle name="Comma 113" xfId="9220" xr:uid="{CE97C5BB-28A6-4A7E-A5CB-9176ABC5E683}"/>
    <cellStyle name="Comma 113 2" xfId="32367" xr:uid="{CE97C5BB-28A6-4A7E-A5CB-9176ABC5E683}"/>
    <cellStyle name="Comma 113 3" xfId="36285" xr:uid="{CE97C5BB-28A6-4A7E-A5CB-9176ABC5E683}"/>
    <cellStyle name="Comma 113 4" xfId="21568" xr:uid="{00000000-0005-0000-0000-00005E410000}"/>
    <cellStyle name="Comma 114" xfId="9223" xr:uid="{F2CCB842-219C-429B-BB51-B93722A141F4}"/>
    <cellStyle name="Comma 114 2" xfId="32370" xr:uid="{F2CCB842-219C-429B-BB51-B93722A141F4}"/>
    <cellStyle name="Comma 114 3" xfId="36288" xr:uid="{F2CCB842-219C-429B-BB51-B93722A141F4}"/>
    <cellStyle name="Comma 114 4" xfId="15886" xr:uid="{00000000-0005-0000-0000-000067410000}"/>
    <cellStyle name="Comma 115" xfId="9225" xr:uid="{59CDB7DF-57E1-4CE1-91FB-3EF6326CA9A4}"/>
    <cellStyle name="Comma 115 2" xfId="32372" xr:uid="{59CDB7DF-57E1-4CE1-91FB-3EF6326CA9A4}"/>
    <cellStyle name="Comma 115 3" xfId="36290" xr:uid="{59CDB7DF-57E1-4CE1-91FB-3EF6326CA9A4}"/>
    <cellStyle name="Comma 115 4" xfId="25967" xr:uid="{A078D96C-6917-4DF8-B988-3D1A6E9DB0C2}"/>
    <cellStyle name="Comma 116" xfId="9229" xr:uid="{E4615464-4C4F-4C51-8A38-541A6DB04447}"/>
    <cellStyle name="Comma 116 2" xfId="32376" xr:uid="{E4615464-4C4F-4C51-8A38-541A6DB04447}"/>
    <cellStyle name="Comma 116 3" xfId="36294" xr:uid="{E4615464-4C4F-4C51-8A38-541A6DB04447}"/>
    <cellStyle name="Comma 116 4" xfId="25970" xr:uid="{00000000-0005-0000-0000-0000B9410000}"/>
    <cellStyle name="Comma 117" xfId="9232" xr:uid="{15926534-B396-4A9A-A453-F519B9EA0FEE}"/>
    <cellStyle name="Comma 117 2" xfId="32379" xr:uid="{15926534-B396-4A9A-A453-F519B9EA0FEE}"/>
    <cellStyle name="Comma 117 3" xfId="36297" xr:uid="{15926534-B396-4A9A-A453-F519B9EA0FEE}"/>
    <cellStyle name="Comma 117 4" xfId="26644" xr:uid="{00000000-0005-0000-0000-000091430000}"/>
    <cellStyle name="Comma 118" xfId="9234" xr:uid="{85C66572-4386-4D05-8C0C-F0ACB94882C6}"/>
    <cellStyle name="Comma 118 2" xfId="32381" xr:uid="{85C66572-4386-4D05-8C0C-F0ACB94882C6}"/>
    <cellStyle name="Comma 118 3" xfId="36299" xr:uid="{85C66572-4386-4D05-8C0C-F0ACB94882C6}"/>
    <cellStyle name="Comma 118 4" xfId="26641" xr:uid="{00000000-0005-0000-0000-000034440000}"/>
    <cellStyle name="Comma 119" xfId="9238" xr:uid="{476C7399-27DA-4144-939F-F55FCD23F385}"/>
    <cellStyle name="Comma 119 2" xfId="32385" xr:uid="{476C7399-27DA-4144-939F-F55FCD23F385}"/>
    <cellStyle name="Comma 119 3" xfId="36303" xr:uid="{476C7399-27DA-4144-939F-F55FCD23F385}"/>
    <cellStyle name="Comma 119 4" xfId="26695" xr:uid="{00000000-0005-0000-0000-000013470000}"/>
    <cellStyle name="Comma 12" xfId="65" xr:uid="{00000000-0005-0000-0000-00005A010000}"/>
    <cellStyle name="Comma 12 10" xfId="13505" xr:uid="{00000000-0005-0000-0000-00000A020000}"/>
    <cellStyle name="Comma 12 11" xfId="13601" xr:uid="{00000000-0005-0000-0000-000044000000}"/>
    <cellStyle name="Comma 12 12" xfId="14176" xr:uid="{00000000-0005-0000-0000-000004030000}"/>
    <cellStyle name="Comma 12 12 2" xfId="18770" xr:uid="{00000000-0005-0000-0000-000004030000}"/>
    <cellStyle name="Comma 12 13" xfId="14435" xr:uid="{00000000-0005-0000-0000-000055000000}"/>
    <cellStyle name="Comma 12 14" xfId="16175" xr:uid="{00000000-0005-0000-0000-000004030000}"/>
    <cellStyle name="Comma 12 15" xfId="16327" xr:uid="{00000000-0005-0000-0000-0000E6000000}"/>
    <cellStyle name="Comma 12 16" xfId="16439" xr:uid="{00000000-0005-0000-0000-000082000000}"/>
    <cellStyle name="Comma 12 17" xfId="26064" xr:uid="{00000000-0005-0000-0000-0000DA000000}"/>
    <cellStyle name="Comma 12 18" xfId="10757" xr:uid="{00000000-0005-0000-0000-000004030000}"/>
    <cellStyle name="Comma 12 2" xfId="66" xr:uid="{00000000-0005-0000-0000-00005B010000}"/>
    <cellStyle name="Comma 12 2 2" xfId="747" xr:uid="{00000000-0005-0000-0000-00005C010000}"/>
    <cellStyle name="Comma 12 2 2 2" xfId="3986" xr:uid="{7513F6D9-BB23-4F95-A7F5-A57FCE208033}"/>
    <cellStyle name="Comma 12 2 2 2 2" xfId="11780" xr:uid="{00000000-0005-0000-0000-000007030000}"/>
    <cellStyle name="Comma 12 2 2 3" xfId="27901" xr:uid="{00000000-0005-0000-0000-00004C030000}"/>
    <cellStyle name="Comma 12 2 3" xfId="7811" xr:uid="{15D57D11-BBA3-4A83-A1A4-D621B6A2FB1A}"/>
    <cellStyle name="Comma 12 2 3 2" xfId="26999" xr:uid="{00000000-0005-0000-0000-000053000000}"/>
    <cellStyle name="Comma 12 2 3 3" xfId="31879" xr:uid="{15D57D11-BBA3-4A83-A1A4-D621B6A2FB1A}"/>
    <cellStyle name="Comma 12 2 3 4" xfId="11480" xr:uid="{00000000-0005-0000-0000-000008030000}"/>
    <cellStyle name="Comma 12 2 4" xfId="14434" xr:uid="{00000000-0005-0000-0000-000056000000}"/>
    <cellStyle name="Comma 12 2 5" xfId="16508" xr:uid="{00000000-0005-0000-0000-000005030000}"/>
    <cellStyle name="Comma 12 2 6" xfId="11158" xr:uid="{00000000-0005-0000-0000-000005030000}"/>
    <cellStyle name="Comma 12 3" xfId="67" xr:uid="{00000000-0005-0000-0000-00005D010000}"/>
    <cellStyle name="Comma 12 3 2" xfId="363" xr:uid="{00000000-0005-0000-0000-00005E010000}"/>
    <cellStyle name="Comma 12 3 2 2" xfId="9808" xr:uid="{4B717F89-F134-49F9-B551-94C873041D29}"/>
    <cellStyle name="Comma 12 3 2 3" xfId="3987" xr:uid="{062263A5-6049-4235-9E81-5BE65480374D}"/>
    <cellStyle name="Comma 12 3 2 4" xfId="11781" xr:uid="{00000000-0005-0000-0000-00000A030000}"/>
    <cellStyle name="Comma 12 3 3" xfId="7055" xr:uid="{7425F090-EEF2-4753-AF6D-7A939FBFEBCF}"/>
    <cellStyle name="Comma 12 3 3 2" xfId="27000" xr:uid="{00000000-0005-0000-0000-000054000000}"/>
    <cellStyle name="Comma 12 3 3 3" xfId="31575" xr:uid="{7425F090-EEF2-4753-AF6D-7A939FBFEBCF}"/>
    <cellStyle name="Comma 12 3 3 4" xfId="14436" xr:uid="{00000000-0005-0000-0000-000057000000}"/>
    <cellStyle name="Comma 12 3 4" xfId="7812" xr:uid="{9DF0E570-9479-48F3-9127-04F66C457EF6}"/>
    <cellStyle name="Comma 12 3 4 2" xfId="31880" xr:uid="{9DF0E570-9479-48F3-9127-04F66C457EF6}"/>
    <cellStyle name="Comma 12 3 4 3" xfId="16514" xr:uid="{00000000-0005-0000-0000-000009030000}"/>
    <cellStyle name="Comma 12 3 5" xfId="3775" xr:uid="{F94C6756-3B43-4439-AA55-E5E4F64416B4}"/>
    <cellStyle name="Comma 12 3 6" xfId="3455" xr:uid="{00000000-0005-0000-0000-000071020000}"/>
    <cellStyle name="Comma 12 4" xfId="491" xr:uid="{00000000-0005-0000-0000-00005F010000}"/>
    <cellStyle name="Comma 12 4 2" xfId="7054" xr:uid="{422B4914-2459-4907-B9BD-0E0EAD3CA9B5}"/>
    <cellStyle name="Comma 12 4 2 2" xfId="27309" xr:uid="{00000000-0005-0000-0000-0000C2000000}"/>
    <cellStyle name="Comma 12 4 2 3" xfId="27897" xr:uid="{00000000-0005-0000-0000-00004E030000}"/>
    <cellStyle name="Comma 12 4 2 4" xfId="12413" xr:uid="{00000000-0005-0000-0000-00000C030000}"/>
    <cellStyle name="Comma 12 4 3" xfId="7813" xr:uid="{354E7937-6441-49CC-97CC-D00E65682429}"/>
    <cellStyle name="Comma 12 4 3 2" xfId="27001" xr:uid="{00000000-0005-0000-0000-000055000000}"/>
    <cellStyle name="Comma 12 4 4" xfId="3985" xr:uid="{A57232B5-8264-4DEE-81F5-3E8B78941D9D}"/>
    <cellStyle name="Comma 12 4 4 2" xfId="30279" xr:uid="{A57232B5-8264-4DEE-81F5-3E8B78941D9D}"/>
    <cellStyle name="Comma 12 4 4 3" xfId="14433" xr:uid="{00000000-0005-0000-0000-000058000000}"/>
    <cellStyle name="Comma 12 4 5" xfId="3454" xr:uid="{00000000-0005-0000-0000-00006F020000}"/>
    <cellStyle name="Comma 12 4 5 2" xfId="16469" xr:uid="{00000000-0005-0000-0000-00000B030000}"/>
    <cellStyle name="Comma 12 5" xfId="7814" xr:uid="{B5ECAE1B-7FE5-4144-9780-5CE673227F8F}"/>
    <cellStyle name="Comma 12 5 2" xfId="11611" xr:uid="{00000000-0005-0000-0000-00000F030000}"/>
    <cellStyle name="Comma 12 5 2 2" xfId="12933" xr:uid="{00000000-0005-0000-0000-000010030000}"/>
    <cellStyle name="Comma 12 5 2 2 2" xfId="15351" xr:uid="{00000000-0005-0000-0000-000010030000}"/>
    <cellStyle name="Comma 12 5 2 2 2 2" xfId="19710" xr:uid="{00000000-0005-0000-0000-000010030000}"/>
    <cellStyle name="Comma 12 5 2 2 3" xfId="17906" xr:uid="{00000000-0005-0000-0000-000010030000}"/>
    <cellStyle name="Comma 12 5 2 3" xfId="14660" xr:uid="{00000000-0005-0000-0000-00000F030000}"/>
    <cellStyle name="Comma 12 5 2 3 2" xfId="19139" xr:uid="{00000000-0005-0000-0000-00000F030000}"/>
    <cellStyle name="Comma 12 5 2 4" xfId="16855" xr:uid="{00000000-0005-0000-0000-00000F030000}"/>
    <cellStyle name="Comma 12 5 3" xfId="11782" xr:uid="{00000000-0005-0000-0000-000011030000}"/>
    <cellStyle name="Comma 12 5 4" xfId="12765" xr:uid="{00000000-0005-0000-0000-000012030000}"/>
    <cellStyle name="Comma 12 5 4 2" xfId="15183" xr:uid="{00000000-0005-0000-0000-000012030000}"/>
    <cellStyle name="Comma 12 5 4 2 2" xfId="19542" xr:uid="{00000000-0005-0000-0000-000012030000}"/>
    <cellStyle name="Comma 12 5 4 3" xfId="17738" xr:uid="{00000000-0005-0000-0000-000012030000}"/>
    <cellStyle name="Comma 12 5 5" xfId="14484" xr:uid="{00000000-0005-0000-0000-00000E030000}"/>
    <cellStyle name="Comma 12 5 5 2" xfId="18968" xr:uid="{00000000-0005-0000-0000-00000E030000}"/>
    <cellStyle name="Comma 12 5 6" xfId="16678" xr:uid="{00000000-0005-0000-0000-00000E030000}"/>
    <cellStyle name="Comma 12 5 7" xfId="11416" xr:uid="{00000000-0005-0000-0000-00000E030000}"/>
    <cellStyle name="Comma 12 6" xfId="7815" xr:uid="{75F7E0BC-A1A3-4A80-89DC-0891CE483A57}"/>
    <cellStyle name="Comma 12 6 2" xfId="11783" xr:uid="{00000000-0005-0000-0000-000014030000}"/>
    <cellStyle name="Comma 12 6 3" xfId="12830" xr:uid="{00000000-0005-0000-0000-000015030000}"/>
    <cellStyle name="Comma 12 6 3 2" xfId="15248" xr:uid="{00000000-0005-0000-0000-000015030000}"/>
    <cellStyle name="Comma 12 6 3 2 2" xfId="19607" xr:uid="{00000000-0005-0000-0000-000015030000}"/>
    <cellStyle name="Comma 12 6 3 3" xfId="17803" xr:uid="{00000000-0005-0000-0000-000015030000}"/>
    <cellStyle name="Comma 12 6 4" xfId="14557" xr:uid="{00000000-0005-0000-0000-000013030000}"/>
    <cellStyle name="Comma 12 6 4 2" xfId="19036" xr:uid="{00000000-0005-0000-0000-000013030000}"/>
    <cellStyle name="Comma 12 6 5" xfId="16752" xr:uid="{00000000-0005-0000-0000-000013030000}"/>
    <cellStyle name="Comma 12 6 6" xfId="11507" xr:uid="{00000000-0005-0000-0000-000013030000}"/>
    <cellStyle name="Comma 12 7" xfId="8956" xr:uid="{25AE6656-3A68-4984-89B6-009B85007752}"/>
    <cellStyle name="Comma 12 7 2" xfId="13564" xr:uid="{00000000-0005-0000-0000-000038000000}"/>
    <cellStyle name="Comma 12 7 3" xfId="27255" xr:uid="{00000000-0005-0000-0000-0000BF000000}"/>
    <cellStyle name="Comma 12 7 4" xfId="27695" xr:uid="{00000000-0005-0000-0000-00004B030000}"/>
    <cellStyle name="Comma 12 7 5" xfId="36075" xr:uid="{25AE6656-3A68-4984-89B6-009B85007752}"/>
    <cellStyle name="Comma 12 7 6" xfId="11784" xr:uid="{00000000-0005-0000-0000-000016030000}"/>
    <cellStyle name="Comma 12 8" xfId="11785" xr:uid="{00000000-0005-0000-0000-000017030000}"/>
    <cellStyle name="Comma 12 8 2" xfId="26970" xr:uid="{00000000-0005-0000-0000-000052000000}"/>
    <cellStyle name="Comma 12 8 3" xfId="29601" xr:uid="{00000000-0005-0000-0000-00006E000000}"/>
    <cellStyle name="Comma 12 9" xfId="372" xr:uid="{00000000-0005-0000-0000-000060010000}"/>
    <cellStyle name="Comma 12 9 2" xfId="7167" xr:uid="{1E357C52-B6DF-4E80-B64C-58965503455C}"/>
    <cellStyle name="Comma 12 9 2 2" xfId="19328" xr:uid="{00000000-0005-0000-0000-000018030000}"/>
    <cellStyle name="Comma 12 9 2 3" xfId="31631" xr:uid="{1E357C52-B6DF-4E80-B64C-58965503455C}"/>
    <cellStyle name="Comma 12 9 2 4" xfId="35322" xr:uid="{1E357C52-B6DF-4E80-B64C-58965503455C}"/>
    <cellStyle name="Comma 12 9 2 5" xfId="14969" xr:uid="{00000000-0005-0000-0000-000018030000}"/>
    <cellStyle name="Comma 12 9 3" xfId="7349" xr:uid="{22564E1B-C249-49CC-8171-315046840CF6}"/>
    <cellStyle name="Comma 12 9 3 2" xfId="31709" xr:uid="{22564E1B-C249-49CC-8171-315046840CF6}"/>
    <cellStyle name="Comma 12 9 3 3" xfId="35495" xr:uid="{22564E1B-C249-49CC-8171-315046840CF6}"/>
    <cellStyle name="Comma 12 9 3 4" xfId="17525" xr:uid="{00000000-0005-0000-0000-000018030000}"/>
    <cellStyle name="Comma 12 9 4" xfId="9403" xr:uid="{D47E9DE2-A941-4CE4-999B-DA5EC4788316}"/>
    <cellStyle name="Comma 12 9 4 2" xfId="36399" xr:uid="{D47E9DE2-A941-4CE4-999B-DA5EC4788316}"/>
    <cellStyle name="Comma 12 9 4 3" xfId="32510" xr:uid="{D47E9DE2-A941-4CE4-999B-DA5EC4788316}"/>
    <cellStyle name="Comma 12 9 5" xfId="3779" xr:uid="{27591E91-4CA1-431D-8E6B-70C8F2CA7973}"/>
    <cellStyle name="Comma 12 9 5 2" xfId="30030" xr:uid="{27591E91-4CA1-431D-8E6B-70C8F2CA7973}"/>
    <cellStyle name="Comma 12 9 6" xfId="33676" xr:uid="{27591E91-4CA1-431D-8E6B-70C8F2CA7973}"/>
    <cellStyle name="Comma 12 9 7" xfId="12546" xr:uid="{00000000-0005-0000-0000-000018030000}"/>
    <cellStyle name="Comma 120" xfId="9241" xr:uid="{FA6AB721-776A-463F-A4FE-FB35E94215B9}"/>
    <cellStyle name="Comma 120 2" xfId="32388" xr:uid="{FA6AB721-776A-463F-A4FE-FB35E94215B9}"/>
    <cellStyle name="Comma 120 3" xfId="36306" xr:uid="{FA6AB721-776A-463F-A4FE-FB35E94215B9}"/>
    <cellStyle name="Comma 120 4" xfId="27161" xr:uid="{00000000-0005-0000-0000-000017470000}"/>
    <cellStyle name="Comma 121" xfId="9247" xr:uid="{6E97E4FD-1505-4395-8604-43338C5651C6}"/>
    <cellStyle name="Comma 121 2" xfId="32394" xr:uid="{6E97E4FD-1505-4395-8604-43338C5651C6}"/>
    <cellStyle name="Comma 121 3" xfId="36312" xr:uid="{6E97E4FD-1505-4395-8604-43338C5651C6}"/>
    <cellStyle name="Comma 121 4" xfId="26677" xr:uid="{00000000-0005-0000-0000-00001B470000}"/>
    <cellStyle name="Comma 122" xfId="9242" xr:uid="{E64EE0C5-34EA-443D-97CF-F2F273B234AE}"/>
    <cellStyle name="Comma 122 2" xfId="32389" xr:uid="{E64EE0C5-34EA-443D-97CF-F2F273B234AE}"/>
    <cellStyle name="Comma 122 3" xfId="36307" xr:uid="{E64EE0C5-34EA-443D-97CF-F2F273B234AE}"/>
    <cellStyle name="Comma 122 4" xfId="26016" xr:uid="{00000000-0005-0000-0000-00001F470000}"/>
    <cellStyle name="Comma 123" xfId="9245" xr:uid="{6D073E43-4C5D-474D-A8AE-0DE78CFFB20C}"/>
    <cellStyle name="Comma 123 2" xfId="32392" xr:uid="{6D073E43-4C5D-474D-A8AE-0DE78CFFB20C}"/>
    <cellStyle name="Comma 123 3" xfId="36310" xr:uid="{6D073E43-4C5D-474D-A8AE-0DE78CFFB20C}"/>
    <cellStyle name="Comma 123 4" xfId="26673" xr:uid="{00000000-0005-0000-0000-000023470000}"/>
    <cellStyle name="Comma 124" xfId="9254" xr:uid="{D016FB50-F49D-49E7-8A17-A72613F90231}"/>
    <cellStyle name="Comma 124 2" xfId="32401" xr:uid="{D016FB50-F49D-49E7-8A17-A72613F90231}"/>
    <cellStyle name="Comma 124 3" xfId="36319" xr:uid="{D016FB50-F49D-49E7-8A17-A72613F90231}"/>
    <cellStyle name="Comma 124 4" xfId="26993" xr:uid="{00000000-0005-0000-0000-000027470000}"/>
    <cellStyle name="Comma 125" xfId="9248" xr:uid="{CEB8F290-5122-44D7-B2C6-7F2887E41CCE}"/>
    <cellStyle name="Comma 125 2" xfId="32395" xr:uid="{CEB8F290-5122-44D7-B2C6-7F2887E41CCE}"/>
    <cellStyle name="Comma 125 3" xfId="36313" xr:uid="{CEB8F290-5122-44D7-B2C6-7F2887E41CCE}"/>
    <cellStyle name="Comma 125 4" xfId="27446" xr:uid="{00000000-0005-0000-0000-00002C470000}"/>
    <cellStyle name="Comma 126" xfId="9259" xr:uid="{25833DF1-F169-4AE6-A090-1D6A423D9B3B}"/>
    <cellStyle name="Comma 126 2" xfId="36324" xr:uid="{25833DF1-F169-4AE6-A090-1D6A423D9B3B}"/>
    <cellStyle name="Comma 126 3" xfId="27436" xr:uid="{00000000-0005-0000-0000-000031470000}"/>
    <cellStyle name="Comma 127" xfId="9381" xr:uid="{BF377344-E8E1-4A8E-B275-08CB85726076}"/>
    <cellStyle name="Comma 127 2" xfId="32493" xr:uid="{BF377344-E8E1-4A8E-B275-08CB85726076}"/>
    <cellStyle name="Comma 127 3" xfId="27464" xr:uid="{00000000-0005-0000-0000-000036470000}"/>
    <cellStyle name="Comma 128" xfId="9362" xr:uid="{AE42DD37-8902-4F09-9A3D-69E96DE19217}"/>
    <cellStyle name="Comma 128 2" xfId="36389" xr:uid="{AE42DD37-8902-4F09-9A3D-69E96DE19217}"/>
    <cellStyle name="Comma 128 3" xfId="27477" xr:uid="{00000000-0005-0000-0000-00003B470000}"/>
    <cellStyle name="Comma 129" xfId="9352" xr:uid="{E7881AE5-5E5B-4825-9BDE-4941ACA1D447}"/>
    <cellStyle name="Comma 129 2" xfId="32475" xr:uid="{E7881AE5-5E5B-4825-9BDE-4941ACA1D447}"/>
    <cellStyle name="Comma 129 3" xfId="27442" xr:uid="{00000000-0005-0000-0000-00003D470000}"/>
    <cellStyle name="Comma 13" xfId="68" xr:uid="{00000000-0005-0000-0000-000061010000}"/>
    <cellStyle name="Comma 13 2" xfId="301" xr:uid="{00000000-0005-0000-0000-000062010000}"/>
    <cellStyle name="Comma 13 2 2" xfId="405" xr:uid="{00000000-0005-0000-0000-000063010000}"/>
    <cellStyle name="Comma 13 2 2 2" xfId="7056" xr:uid="{01EBF785-F42A-4838-9AD3-278D6CED143A}"/>
    <cellStyle name="Comma 13 2 2 2 2" xfId="7622" xr:uid="{CF5DB5EA-0218-4A90-853B-06745A7D7EF4}"/>
    <cellStyle name="Comma 13 2 2 2 3" xfId="31576" xr:uid="{01EBF785-F42A-4838-9AD3-278D6CED143A}"/>
    <cellStyle name="Comma 13 2 2 2 4" xfId="27404" xr:uid="{00000000-0005-0000-0000-0000C6000000}"/>
    <cellStyle name="Comma 13 2 2 3" xfId="10320" xr:uid="{110260C8-EC31-4389-A972-E307F7D01D37}"/>
    <cellStyle name="Comma 13 2 2 4" xfId="9809" xr:uid="{4C987975-7423-4D6C-9026-9D7CCDE50F5A}"/>
    <cellStyle name="Comma 13 2 2 4 2" xfId="32819" xr:uid="{4C987975-7423-4D6C-9026-9D7CCDE50F5A}"/>
    <cellStyle name="Comma 13 2 2 4 3" xfId="28794" xr:uid="{00000000-0005-0000-0000-000054030000}"/>
    <cellStyle name="Comma 13 2 2 5" xfId="3799" xr:uid="{DA8474A0-6F96-4CAF-A467-1139FCDC79A2}"/>
    <cellStyle name="Comma 13 2 2 5 2" xfId="30046" xr:uid="{DA8474A0-6F96-4CAF-A467-1139FCDC79A2}"/>
    <cellStyle name="Comma 13 2 2 5 3" xfId="27469" xr:uid="{00000000-0005-0000-0000-000051030000}"/>
    <cellStyle name="Comma 13 2 2 6" xfId="3456" xr:uid="{00000000-0005-0000-0000-000073020000}"/>
    <cellStyle name="Comma 13 2 2 7" xfId="13565" xr:uid="{00000000-0005-0000-0000-00003E000000}"/>
    <cellStyle name="Comma 13 2 3" xfId="378" xr:uid="{00000000-0005-0000-0000-000064010000}"/>
    <cellStyle name="Comma 13 2 3 2" xfId="10255" xr:uid="{32CA87B9-0B9C-4801-AE4E-D673066AD767}"/>
    <cellStyle name="Comma 13 2 3 3" xfId="7170" xr:uid="{040B965E-EEE5-4752-A763-8A85DC79E89E}"/>
    <cellStyle name="Comma 13 2 3 3 2" xfId="29535" xr:uid="{00000000-0005-0000-0000-00006C000000}"/>
    <cellStyle name="Comma 13 2 3 4" xfId="28560" xr:uid="{00000000-0005-0000-0000-000055030000}"/>
    <cellStyle name="Comma 13 2 3 5" xfId="35325" xr:uid="{040B965E-EEE5-4752-A763-8A85DC79E89E}"/>
    <cellStyle name="Comma 13 2 3 6" xfId="26647" xr:uid="{00000000-0005-0000-0000-0000E1000000}"/>
    <cellStyle name="Comma 13 2 4" xfId="7549" xr:uid="{F46336EE-D9AF-4FDE-95B0-E77DF4AFDA06}"/>
    <cellStyle name="Comma 13 2 4 2" xfId="31778" xr:uid="{F46336EE-D9AF-4FDE-95B0-E77DF4AFDA06}"/>
    <cellStyle name="Comma 13 2 4 3" xfId="35695" xr:uid="{F46336EE-D9AF-4FDE-95B0-E77DF4AFDA06}"/>
    <cellStyle name="Comma 13 2 4 4" xfId="28755" xr:uid="{00000000-0005-0000-0000-000057030000}"/>
    <cellStyle name="Comma 13 2 5" xfId="9406" xr:uid="{8665D35F-B5E0-491E-92A0-921475EE6C9E}"/>
    <cellStyle name="Comma 13 2 5 2" xfId="32513" xr:uid="{8665D35F-B5E0-491E-92A0-921475EE6C9E}"/>
    <cellStyle name="Comma 13 2 5 3" xfId="36402" xr:uid="{8665D35F-B5E0-491E-92A0-921475EE6C9E}"/>
    <cellStyle name="Comma 13 2 5 4" xfId="27517" xr:uid="{00000000-0005-0000-0000-000050030000}"/>
    <cellStyle name="Comma 13 2 6" xfId="3783" xr:uid="{06C1CC40-C2F1-4A7A-84B9-EFD04D5897BF}"/>
    <cellStyle name="Comma 13 2 6 2" xfId="33679" xr:uid="{06C1CC40-C2F1-4A7A-84B9-EFD04D5897BF}"/>
    <cellStyle name="Comma 13 2 6 3" xfId="30033" xr:uid="{06C1CC40-C2F1-4A7A-84B9-EFD04D5897BF}"/>
    <cellStyle name="Comma 13 2 7" xfId="11269" xr:uid="{00000000-0005-0000-0000-00001A030000}"/>
    <cellStyle name="Comma 13 3" xfId="404" xr:uid="{00000000-0005-0000-0000-000065010000}"/>
    <cellStyle name="Comma 13 3 2" xfId="748" xr:uid="{00000000-0005-0000-0000-000066010000}"/>
    <cellStyle name="Comma 13 3 2 2" xfId="30137" xr:uid="{F604E19F-E4B5-44F1-8970-764C00D35DF9}"/>
    <cellStyle name="Comma 13 3 2 3" xfId="27260" xr:uid="{00000000-0005-0000-0000-0000C5000000}"/>
    <cellStyle name="Comma 13 3 3" xfId="3989" xr:uid="{4CDB5EF0-DDD6-4C23-9B76-CBF416F8A2F4}"/>
    <cellStyle name="Comma 13 3 3 2" xfId="30281" xr:uid="{4CDB5EF0-DDD6-4C23-9B76-CBF416F8A2F4}"/>
    <cellStyle name="Comma 13 3 3 3" xfId="27701" xr:uid="{00000000-0005-0000-0000-000058030000}"/>
    <cellStyle name="Comma 13 3 4" xfId="3798" xr:uid="{612985A5-4EF8-41BD-9B67-979C06EC4393}"/>
    <cellStyle name="Comma 13 3 5" xfId="11422" xr:uid="{00000000-0005-0000-0000-00001B030000}"/>
    <cellStyle name="Comma 13 4" xfId="3988" xr:uid="{6FA2819F-F99A-4BD5-91DF-8536C3E6097C}"/>
    <cellStyle name="Comma 13 4 2" xfId="12988" xr:uid="{00000000-0005-0000-0000-00001D030000}"/>
    <cellStyle name="Comma 13 4 2 2" xfId="15406" xr:uid="{00000000-0005-0000-0000-00001D030000}"/>
    <cellStyle name="Comma 13 4 2 2 2" xfId="19765" xr:uid="{00000000-0005-0000-0000-00001D030000}"/>
    <cellStyle name="Comma 13 4 2 3" xfId="17961" xr:uid="{00000000-0005-0000-0000-00001D030000}"/>
    <cellStyle name="Comma 13 4 3" xfId="14713" xr:uid="{00000000-0005-0000-0000-00001C030000}"/>
    <cellStyle name="Comma 13 4 3 2" xfId="19192" xr:uid="{00000000-0005-0000-0000-00001C030000}"/>
    <cellStyle name="Comma 13 4 4" xfId="16910" xr:uid="{00000000-0005-0000-0000-00001C030000}"/>
    <cellStyle name="Comma 13 4 5" xfId="27607" xr:uid="{00000000-0005-0000-0000-00004F030000}"/>
    <cellStyle name="Comma 13 4 6" xfId="30280" xr:uid="{6FA2819F-F99A-4BD5-91DF-8536C3E6097C}"/>
    <cellStyle name="Comma 13 4 7" xfId="11667" xr:uid="{00000000-0005-0000-0000-00001C030000}"/>
    <cellStyle name="Comma 13 5" xfId="8959" xr:uid="{5C2F0D36-10BF-4CE6-9929-B0EA73451AF2}"/>
    <cellStyle name="Comma 13 5 2" xfId="15639" xr:uid="{00000000-0005-0000-0000-00001E030000}"/>
    <cellStyle name="Comma 13 5 2 2" xfId="19996" xr:uid="{00000000-0005-0000-0000-00001E030000}"/>
    <cellStyle name="Comma 13 5 3" xfId="18197" xr:uid="{00000000-0005-0000-0000-00001E030000}"/>
    <cellStyle name="Comma 13 5 4" xfId="32155" xr:uid="{5C2F0D36-10BF-4CE6-9929-B0EA73451AF2}"/>
    <cellStyle name="Comma 13 5 5" xfId="36078" xr:uid="{5C2F0D36-10BF-4CE6-9929-B0EA73451AF2}"/>
    <cellStyle name="Comma 13 5 6" xfId="13255" xr:uid="{00000000-0005-0000-0000-00001E030000}"/>
    <cellStyle name="Comma 13 6" xfId="3765" xr:uid="{5FD79021-3FF5-4E3F-83A1-D712E6F8307B}"/>
    <cellStyle name="Comma 13 6 2" xfId="30021" xr:uid="{5FD79021-3FF5-4E3F-83A1-D712E6F8307B}"/>
    <cellStyle name="Comma 13 6 3" xfId="13354" xr:uid="{00000000-0005-0000-0000-00002F000000}"/>
    <cellStyle name="Comma 13 7" xfId="14169" xr:uid="{00000000-0005-0000-0000-000019030000}"/>
    <cellStyle name="Comma 13 8" xfId="16166" xr:uid="{00000000-0005-0000-0000-000019030000}"/>
    <cellStyle name="Comma 13 9" xfId="10750" xr:uid="{00000000-0005-0000-0000-000019030000}"/>
    <cellStyle name="Comma 130" xfId="10579" xr:uid="{9E8C9D15-FC3E-4F1F-94B6-80ED4D1A185C}"/>
    <cellStyle name="Comma 130 2" xfId="37348" xr:uid="{9E8C9D15-FC3E-4F1F-94B6-80ED4D1A185C}"/>
    <cellStyle name="Comma 130 3" xfId="27476" xr:uid="{00000000-0005-0000-0000-00003F470000}"/>
    <cellStyle name="Comma 131" xfId="10584" xr:uid="{14BF3F1E-7F83-4027-8010-5F8497DCFDFA}"/>
    <cellStyle name="Comma 131 2" xfId="37351" xr:uid="{14BF3F1E-7F83-4027-8010-5F8497DCFDFA}"/>
    <cellStyle name="Comma 131 3" xfId="27795" xr:uid="{00000000-0005-0000-0000-000044470000}"/>
    <cellStyle name="Comma 132" xfId="10616" xr:uid="{610DBEC5-0A3F-4A3F-8D39-C144EECD02BB}"/>
    <cellStyle name="Comma 132 2" xfId="33105" xr:uid="{610DBEC5-0A3F-4A3F-8D39-C144EECD02BB}"/>
    <cellStyle name="Comma 132 3" xfId="37371" xr:uid="{610DBEC5-0A3F-4A3F-8D39-C144EECD02BB}"/>
    <cellStyle name="Comma 132 4" xfId="27615" xr:uid="{00000000-0005-0000-0000-000049470000}"/>
    <cellStyle name="Comma 133" xfId="10620" xr:uid="{B0C4FC39-C569-4FB4-A923-B93956DB113C}"/>
    <cellStyle name="Comma 133 2" xfId="33109" xr:uid="{B0C4FC39-C569-4FB4-A923-B93956DB113C}"/>
    <cellStyle name="Comma 133 3" xfId="37375" xr:uid="{B0C4FC39-C569-4FB4-A923-B93956DB113C}"/>
    <cellStyle name="Comma 133 4" xfId="27988" xr:uid="{00000000-0005-0000-0000-00004E470000}"/>
    <cellStyle name="Comma 134" xfId="10622" xr:uid="{2565CA5E-AF5F-4336-8C4E-817C07DAF676}"/>
    <cellStyle name="Comma 134 2" xfId="33111" xr:uid="{2565CA5E-AF5F-4336-8C4E-817C07DAF676}"/>
    <cellStyle name="Comma 134 3" xfId="37377" xr:uid="{2565CA5E-AF5F-4336-8C4E-817C07DAF676}"/>
    <cellStyle name="Comma 134 4" xfId="27831" xr:uid="{00000000-0005-0000-0000-000053470000}"/>
    <cellStyle name="Comma 135" xfId="10619" xr:uid="{D16BC39D-A895-4D86-A1EA-32CA04D46894}"/>
    <cellStyle name="Comma 135 2" xfId="33108" xr:uid="{D16BC39D-A895-4D86-A1EA-32CA04D46894}"/>
    <cellStyle name="Comma 135 3" xfId="37374" xr:uid="{D16BC39D-A895-4D86-A1EA-32CA04D46894}"/>
    <cellStyle name="Comma 135 4" xfId="27582" xr:uid="{00000000-0005-0000-0000-00004F4B0000}"/>
    <cellStyle name="Comma 136" xfId="10623" xr:uid="{D5D5596B-AC96-422F-B2F6-6F8E95C055D9}"/>
    <cellStyle name="Comma 136 2" xfId="33112" xr:uid="{D5D5596B-AC96-422F-B2F6-6F8E95C055D9}"/>
    <cellStyle name="Comma 136 3" xfId="37378" xr:uid="{D5D5596B-AC96-422F-B2F6-6F8E95C055D9}"/>
    <cellStyle name="Comma 136 4" xfId="27612" xr:uid="{00000000-0005-0000-0000-000027580000}"/>
    <cellStyle name="Comma 137" xfId="10631" xr:uid="{98DF62D7-DB24-4895-9652-8D13B6990EAF}"/>
    <cellStyle name="Comma 137 2" xfId="33120" xr:uid="{98DF62D7-DB24-4895-9652-8D13B6990EAF}"/>
    <cellStyle name="Comma 137 3" xfId="37386" xr:uid="{98DF62D7-DB24-4895-9652-8D13B6990EAF}"/>
    <cellStyle name="Comma 137 4" xfId="29658" xr:uid="{00000000-0005-0000-0000-00008E580000}"/>
    <cellStyle name="Comma 138" xfId="10634" xr:uid="{5E3855A4-484D-47D4-B828-051A476B0D83}"/>
    <cellStyle name="Comma 138 2" xfId="33123" xr:uid="{5E3855A4-484D-47D4-B828-051A476B0D83}"/>
    <cellStyle name="Comma 138 3" xfId="37389" xr:uid="{5E3855A4-484D-47D4-B828-051A476B0D83}"/>
    <cellStyle name="Comma 138 4" xfId="29947" xr:uid="{00000000-0005-0000-0000-000094580000}"/>
    <cellStyle name="Comma 139" xfId="10636" xr:uid="{0D436533-BFB9-4FF7-A7D5-9DF243EAB79C}"/>
    <cellStyle name="Comma 139 2" xfId="33125" xr:uid="{0D436533-BFB9-4FF7-A7D5-9DF243EAB79C}"/>
    <cellStyle name="Comma 139 3" xfId="37391" xr:uid="{0D436533-BFB9-4FF7-A7D5-9DF243EAB79C}"/>
    <cellStyle name="Comma 139 4" xfId="29956" xr:uid="{00000000-0005-0000-0000-00009A580000}"/>
    <cellStyle name="Comma 14" xfId="69" xr:uid="{00000000-0005-0000-0000-000067010000}"/>
    <cellStyle name="Comma 14 10" xfId="16509" xr:uid="{00000000-0005-0000-0000-00001F030000}"/>
    <cellStyle name="Comma 14 11" xfId="17340" xr:uid="{00000000-0005-0000-0000-00001F030000}"/>
    <cellStyle name="Comma 14 12" xfId="29952" xr:uid="{00000000-0005-0000-0000-000046000000}"/>
    <cellStyle name="Comma 14 13" xfId="11159" xr:uid="{00000000-0005-0000-0000-00001F030000}"/>
    <cellStyle name="Comma 14 2" xfId="407" xr:uid="{00000000-0005-0000-0000-000068010000}"/>
    <cellStyle name="Comma 14 2 2" xfId="3457" xr:uid="{00000000-0005-0000-0000-000075020000}"/>
    <cellStyle name="Comma 14 2 2 2" xfId="27583" xr:uid="{00000000-0005-0000-0000-00005B030000}"/>
    <cellStyle name="Comma 14 2 2 3" xfId="12414" xr:uid="{00000000-0005-0000-0000-000021030000}"/>
    <cellStyle name="Comma 14 2 3" xfId="13236" xr:uid="{00000000-0005-0000-0000-000022030000}"/>
    <cellStyle name="Comma 14 2 3 2" xfId="29603" xr:uid="{00000000-0005-0000-0000-000074000000}"/>
    <cellStyle name="Comma 14 2 4" xfId="17420" xr:uid="{00000000-0005-0000-0000-000020030000}"/>
    <cellStyle name="Comma 14 2 5" xfId="20286" xr:uid="{00000000-0005-0000-0000-00004B000000}"/>
    <cellStyle name="Comma 14 2 6" xfId="27596" xr:uid="{00000000-0005-0000-0000-00005A030000}"/>
    <cellStyle name="Comma 14 2 7" xfId="11178" xr:uid="{00000000-0005-0000-0000-000020030000}"/>
    <cellStyle name="Comma 14 3" xfId="749" xr:uid="{00000000-0005-0000-0000-000069010000}"/>
    <cellStyle name="Comma 14 3 2" xfId="12415" xr:uid="{00000000-0005-0000-0000-000024030000}"/>
    <cellStyle name="Comma 14 3 2 2" xfId="28795" xr:uid="{00000000-0005-0000-0000-00005D030000}"/>
    <cellStyle name="Comma 14 3 3" xfId="11786" xr:uid="{00000000-0005-0000-0000-000025030000}"/>
    <cellStyle name="Comma 14 3 3 2" xfId="29638" xr:uid="{00000000-0005-0000-0000-000075000000}"/>
    <cellStyle name="Comma 14 3 4" xfId="13566" xr:uid="{00000000-0005-0000-0000-00003F000000}"/>
    <cellStyle name="Comma 14 3 5" xfId="20990" xr:uid="{00000000-0005-0000-0000-00004C000000}"/>
    <cellStyle name="Comma 14 3 6" xfId="27002" xr:uid="{00000000-0005-0000-0000-00005A000000}"/>
    <cellStyle name="Comma 14 3 7" xfId="27735" xr:uid="{00000000-0005-0000-0000-00005C030000}"/>
    <cellStyle name="Comma 14 3 8" xfId="11481" xr:uid="{00000000-0005-0000-0000-000023030000}"/>
    <cellStyle name="Comma 14 4" xfId="406" xr:uid="{00000000-0005-0000-0000-00006A010000}"/>
    <cellStyle name="Comma 14 4 2" xfId="10256" xr:uid="{15B4CF21-787B-4A06-8470-5927F4B2E9AE}"/>
    <cellStyle name="Comma 14 4 2 2" xfId="28836" xr:uid="{00000000-0005-0000-0000-00005F030000}"/>
    <cellStyle name="Comma 14 4 2 3" xfId="23582" xr:uid="{00000000-0005-0000-0000-00004D000000}"/>
    <cellStyle name="Comma 14 4 3" xfId="3990" xr:uid="{9287B3DC-9A75-4010-A263-E4B853F2BCED}"/>
    <cellStyle name="Comma 14 4 3 2" xfId="27264" xr:uid="{00000000-0005-0000-0000-0000C7000000}"/>
    <cellStyle name="Comma 14 4 4" xfId="28561" xr:uid="{00000000-0005-0000-0000-00005E030000}"/>
    <cellStyle name="Comma 14 4 5" xfId="30282" xr:uid="{9287B3DC-9A75-4010-A263-E4B853F2BCED}"/>
    <cellStyle name="Comma 14 4 6" xfId="11787" xr:uid="{00000000-0005-0000-0000-000026030000}"/>
    <cellStyle name="Comma 14 5" xfId="5131" xr:uid="{A63D1618-078F-4337-A207-40AF627C7948}"/>
    <cellStyle name="Comma 14 5 2" xfId="19269" xr:uid="{0DA37550-7A95-4750-BF1C-46ACC3CF15E4}"/>
    <cellStyle name="Comma 14 5 3" xfId="26971" xr:uid="{00000000-0005-0000-0000-000058000000}"/>
    <cellStyle name="Comma 14 5 4" xfId="28756" xr:uid="{00000000-0005-0000-0000-000060030000}"/>
    <cellStyle name="Comma 14 5 5" xfId="12528" xr:uid="{00000000-0005-0000-0000-000027030000}"/>
    <cellStyle name="Comma 14 6" xfId="13311" xr:uid="{00000000-0005-0000-0000-000003000000}"/>
    <cellStyle name="Comma 14 6 2" xfId="18238" xr:uid="{00000000-0005-0000-0000-000003000000}"/>
    <cellStyle name="Comma 14 6 3" xfId="27781" xr:uid="{00000000-0005-0000-0000-000059030000}"/>
    <cellStyle name="Comma 14 7" xfId="13457" xr:uid="{00000000-0005-0000-0000-000046000000}"/>
    <cellStyle name="Comma 14 7 2" xfId="18354" xr:uid="{00000000-0005-0000-0000-000046000000}"/>
    <cellStyle name="Comma 14 7 3" xfId="29602" xr:uid="{00000000-0005-0000-0000-000073000000}"/>
    <cellStyle name="Comma 14 8" xfId="14362" xr:uid="{00000000-0005-0000-0000-00001F030000}"/>
    <cellStyle name="Comma 14 9" xfId="15863" xr:uid="{00000000-0005-0000-0000-000068000000}"/>
    <cellStyle name="Comma 140" xfId="3815" xr:uid="{2813DC6D-E2F7-4502-8F2C-4780298DFAF2}"/>
    <cellStyle name="Comma 140 2" xfId="30055" xr:uid="{2813DC6D-E2F7-4502-8F2C-4780298DFAF2}"/>
    <cellStyle name="Comma 140 3" xfId="29685" xr:uid="{00000000-0005-0000-0000-00009C580000}"/>
    <cellStyle name="Comma 141" xfId="10723" xr:uid="{FFC5B45D-FCF1-4FD2-8FD6-ED02357C3F85}"/>
    <cellStyle name="Comma 141 2" xfId="33202" xr:uid="{FFC5B45D-FCF1-4FD2-8FD6-ED02357C3F85}"/>
    <cellStyle name="Comma 141 3" xfId="27738" xr:uid="{00000000-0005-0000-0000-0000A5580000}"/>
    <cellStyle name="Comma 142" xfId="3948" xr:uid="{357806C2-4767-4625-B16A-21C1825494FC}"/>
    <cellStyle name="Comma 142 2" xfId="30158" xr:uid="{357806C2-4767-4625-B16A-21C1825494FC}"/>
    <cellStyle name="Comma 142 3" xfId="29951" xr:uid="{00000000-0005-0000-0000-0000B6580000}"/>
    <cellStyle name="Comma 143" xfId="10717" xr:uid="{590CB19C-8EA7-4EA0-8FEF-05D39DABE3E4}"/>
    <cellStyle name="Comma 143 2" xfId="33199" xr:uid="{590CB19C-8EA7-4EA0-8FEF-05D39DABE3E4}"/>
    <cellStyle name="Comma 143 3" xfId="29920" xr:uid="{00000000-0005-0000-0000-0000BD580000}"/>
    <cellStyle name="Comma 144" xfId="3127" xr:uid="{00000000-0005-0000-0000-00002C150000}"/>
    <cellStyle name="Comma 144 2" xfId="29918" xr:uid="{00000000-0005-0000-0000-0000C3580000}"/>
    <cellStyle name="Comma 145" xfId="29821" xr:uid="{00000000-0005-0000-0000-0000C8580000}"/>
    <cellStyle name="Comma 146" xfId="29943" xr:uid="{00000000-0005-0000-0000-0000B95D0000}"/>
    <cellStyle name="Comma 147" xfId="32100" xr:uid="{00000000-0005-0000-0000-0000666B0000}"/>
    <cellStyle name="Comma 148" xfId="32062" xr:uid="{00000000-0005-0000-0000-00007E6B0000}"/>
    <cellStyle name="Comma 149" xfId="32305" xr:uid="{00000000-0005-0000-0000-0000836B0000}"/>
    <cellStyle name="Comma 15" xfId="70" xr:uid="{00000000-0005-0000-0000-00006B010000}"/>
    <cellStyle name="Comma 15 10" xfId="3175" xr:uid="{00000000-0005-0000-0000-0000CE000000}"/>
    <cellStyle name="Comma 15 10 2" xfId="26087" xr:uid="{00000000-0005-0000-0000-0000E3000000}"/>
    <cellStyle name="Comma 15 11" xfId="33274" xr:uid="{00000000-0005-0000-0000-0000CE000000}"/>
    <cellStyle name="Comma 15 12" xfId="11160" xr:uid="{00000000-0005-0000-0000-000028030000}"/>
    <cellStyle name="Comma 15 2" xfId="750" xr:uid="{00000000-0005-0000-0000-00006C010000}"/>
    <cellStyle name="Comma 15 2 2" xfId="3459" xr:uid="{00000000-0005-0000-0000-000077020000}"/>
    <cellStyle name="Comma 15 2 2 2" xfId="7058" xr:uid="{F04BBCF6-37A8-4E2E-8256-2FB86D2F43F6}"/>
    <cellStyle name="Comma 15 2 2 2 2" xfId="31578" xr:uid="{F04BBCF6-37A8-4E2E-8256-2FB86D2F43F6}"/>
    <cellStyle name="Comma 15 2 2 2 3" xfId="27306" xr:uid="{00000000-0005-0000-0000-0000C9000000}"/>
    <cellStyle name="Comma 15 2 2 3" xfId="6831" xr:uid="{8E58401E-B665-4491-BFCB-42E254F78112}"/>
    <cellStyle name="Comma 15 2 2 3 2" xfId="31526" xr:uid="{8E58401E-B665-4491-BFCB-42E254F78112}"/>
    <cellStyle name="Comma 15 2 2 3 3" xfId="35084" xr:uid="{8E58401E-B665-4491-BFCB-42E254F78112}"/>
    <cellStyle name="Comma 15 2 2 3 4" xfId="27898" xr:uid="{00000000-0005-0000-0000-000063030000}"/>
    <cellStyle name="Comma 15 2 2 4" xfId="13567" xr:uid="{00000000-0005-0000-0000-000040000000}"/>
    <cellStyle name="Comma 15 2 3" xfId="6971" xr:uid="{110A1952-8183-4E8B-99EE-1A93E95BF535}"/>
    <cellStyle name="Comma 15 2 3 2" xfId="7648" xr:uid="{503C2855-F206-4A38-8548-C5A96B04E383}"/>
    <cellStyle name="Comma 15 2 3 2 2" xfId="10400" xr:uid="{3907CCF0-DBD9-41E1-B56C-D2011662502E}"/>
    <cellStyle name="Comma 15 2 3 2 2 2" xfId="37270" xr:uid="{3907CCF0-DBD9-41E1-B56C-D2011662502E}"/>
    <cellStyle name="Comma 15 2 3 2 2 3" xfId="29524" xr:uid="{00000000-0005-0000-0000-0000E8020000}"/>
    <cellStyle name="Comma 15 2 3 2 3" xfId="29481" xr:uid="{00000000-0005-0000-0000-0000E7020000}"/>
    <cellStyle name="Comma 15 2 3 2 4" xfId="28649" xr:uid="{00000000-0005-0000-0000-000065030000}"/>
    <cellStyle name="Comma 15 2 3 2 5" xfId="35776" xr:uid="{503C2855-F206-4A38-8548-C5A96B04E383}"/>
    <cellStyle name="Comma 15 2 3 2 6" xfId="27003" xr:uid="{00000000-0005-0000-0000-00005C000000}"/>
    <cellStyle name="Comma 15 2 3 3" xfId="9998" xr:uid="{59B98835-F589-4D86-817F-9AB17E29A70A}"/>
    <cellStyle name="Comma 15 2 3 3 2" xfId="36947" xr:uid="{59B98835-F589-4D86-817F-9AB17E29A70A}"/>
    <cellStyle name="Comma 15 2 3 3 3" xfId="29162" xr:uid="{00000000-0005-0000-0000-0000E6020000}"/>
    <cellStyle name="Comma 15 2 3 4" xfId="28307" xr:uid="{00000000-0005-0000-0000-000064030000}"/>
    <cellStyle name="Comma 15 2 3 5" xfId="35204" xr:uid="{110A1952-8183-4E8B-99EE-1A93E95BF535}"/>
    <cellStyle name="Comma 15 2 3 6" xfId="16394" xr:uid="{00000000-0005-0000-0000-000003000000}"/>
    <cellStyle name="Comma 15 2 4" xfId="7448" xr:uid="{8A13F642-12E4-4F0B-8B44-24A483312EAD}"/>
    <cellStyle name="Comma 15 2 4 2" xfId="10207" xr:uid="{A593C542-8F53-4E34-B50F-11AAACAE78F3}"/>
    <cellStyle name="Comma 15 2 4 2 2" xfId="37149" xr:uid="{A593C542-8F53-4E34-B50F-11AAACAE78F3}"/>
    <cellStyle name="Comma 15 2 4 2 3" xfId="29364" xr:uid="{00000000-0005-0000-0000-0000E9020000}"/>
    <cellStyle name="Comma 15 2 4 3" xfId="28513" xr:uid="{00000000-0005-0000-0000-000066030000}"/>
    <cellStyle name="Comma 15 2 4 4" xfId="35594" xr:uid="{8A13F642-12E4-4F0B-8B44-24A483312EAD}"/>
    <cellStyle name="Comma 15 2 4 5" xfId="15882" xr:uid="{00000000-0005-0000-0000-000029030000}"/>
    <cellStyle name="Comma 15 2 5" xfId="9717" xr:uid="{27C571B2-A228-49CF-8AA0-64F860656D2F}"/>
    <cellStyle name="Comma 15 2 5 2" xfId="36683" xr:uid="{27C571B2-A228-49CF-8AA0-64F860656D2F}"/>
    <cellStyle name="Comma 15 2 5 3" xfId="26296" xr:uid="{00000000-0005-0000-0000-0000E4000000}"/>
    <cellStyle name="Comma 15 2 6" xfId="3926" xr:uid="{18800E1F-DABA-459C-92FD-4FD94D22EB34}"/>
    <cellStyle name="Comma 15 2 7" xfId="3343" xr:uid="{00000000-0005-0000-0000-0000D8000000}"/>
    <cellStyle name="Comma 15 2 7 2" xfId="33369" xr:uid="{00000000-0005-0000-0000-0000D8000000}"/>
    <cellStyle name="Comma 15 2 8" xfId="11179" xr:uid="{00000000-0005-0000-0000-000029030000}"/>
    <cellStyle name="Comma 15 3" xfId="408" xr:uid="{00000000-0005-0000-0000-00006D010000}"/>
    <cellStyle name="Comma 15 3 2" xfId="7057" xr:uid="{4690857D-0559-401E-B0FA-CF5EE82E1570}"/>
    <cellStyle name="Comma 15 3 2 2" xfId="29537" xr:uid="{00000000-0005-0000-0000-000070000000}"/>
    <cellStyle name="Comma 15 3 2 3" xfId="31577" xr:uid="{4690857D-0559-401E-B0FA-CF5EE82E1570}"/>
    <cellStyle name="Comma 15 3 2 4" xfId="11788" xr:uid="{00000000-0005-0000-0000-00002B030000}"/>
    <cellStyle name="Comma 15 3 3" xfId="3991" xr:uid="{6C73457B-59E7-47F9-A06D-955787BD5394}"/>
    <cellStyle name="Comma 15 3 3 2" xfId="29532" xr:uid="{00000000-0005-0000-0000-000071000000}"/>
    <cellStyle name="Comma 15 3 3 3" xfId="30283" xr:uid="{6C73457B-59E7-47F9-A06D-955787BD5394}"/>
    <cellStyle name="Comma 15 3 3 4" xfId="21327" xr:uid="{00000000-0005-0000-0000-000005000000}"/>
    <cellStyle name="Comma 15 3 4" xfId="3458" xr:uid="{00000000-0005-0000-0000-000076020000}"/>
    <cellStyle name="Comma 15 3 4 2" xfId="16334" xr:uid="{00000000-0005-0000-0000-000004000000}"/>
    <cellStyle name="Comma 15 3 5" xfId="16529" xr:uid="{00000000-0005-0000-0000-00002A030000}"/>
    <cellStyle name="Comma 15 3 6" xfId="27268" xr:uid="{00000000-0005-0000-0000-0000C8000000}"/>
    <cellStyle name="Comma 15 3 7" xfId="27740" xr:uid="{00000000-0005-0000-0000-000067030000}"/>
    <cellStyle name="Comma 15 3 8" xfId="11482" xr:uid="{00000000-0005-0000-0000-00002A030000}"/>
    <cellStyle name="Comma 15 4" xfId="5132" xr:uid="{30A2154A-6880-412B-A12C-85EA8AE33C62}"/>
    <cellStyle name="Comma 15 4 2" xfId="7572" xr:uid="{3DA3DED9-934A-47FA-8FF1-563B18B44505}"/>
    <cellStyle name="Comma 15 4 2 2" xfId="10339" xr:uid="{4409B3BC-885A-4CD2-8637-95BE506A8388}"/>
    <cellStyle name="Comma 15 4 2 2 2" xfId="37210" xr:uid="{4409B3BC-885A-4CD2-8637-95BE506A8388}"/>
    <cellStyle name="Comma 15 4 2 2 3" xfId="29421" xr:uid="{00000000-0005-0000-0000-0000EC020000}"/>
    <cellStyle name="Comma 15 4 2 3" xfId="35715" xr:uid="{3DA3DED9-934A-47FA-8FF1-563B18B44505}"/>
    <cellStyle name="Comma 15 4 2 4" xfId="28602" xr:uid="{00000000-0005-0000-0000-000069030000}"/>
    <cellStyle name="Comma 15 4 3" xfId="9937" xr:uid="{9F563F31-54A6-47E0-904E-6C88A157CE1D}"/>
    <cellStyle name="Comma 15 4 3 2" xfId="36886" xr:uid="{9F563F31-54A6-47E0-904E-6C88A157CE1D}"/>
    <cellStyle name="Comma 15 4 3 3" xfId="29102" xr:uid="{00000000-0005-0000-0000-0000EB020000}"/>
    <cellStyle name="Comma 15 4 4" xfId="28257" xr:uid="{00000000-0005-0000-0000-000068030000}"/>
    <cellStyle name="Comma 15 4 5" xfId="30549" xr:uid="{30A2154A-6880-412B-A12C-85EA8AE33C62}"/>
    <cellStyle name="Comma 15 4 6" xfId="13525" xr:uid="{00000000-0005-0000-0000-00000D020000}"/>
    <cellStyle name="Comma 15 5" xfId="6743" xr:uid="{71891E05-EB29-42D7-9409-55CDA866D0D0}"/>
    <cellStyle name="Comma 15 5 2" xfId="10086" xr:uid="{E00E5B62-C33D-4878-AB9D-55151007C94A}"/>
    <cellStyle name="Comma 15 5 2 2" xfId="37028" xr:uid="{E00E5B62-C33D-4878-AB9D-55151007C94A}"/>
    <cellStyle name="Comma 15 5 2 3" xfId="29243" xr:uid="{00000000-0005-0000-0000-0000ED020000}"/>
    <cellStyle name="Comma 15 5 3" xfId="28404" xr:uid="{00000000-0005-0000-0000-00006A030000}"/>
    <cellStyle name="Comma 15 5 4" xfId="35022" xr:uid="{71891E05-EB29-42D7-9409-55CDA866D0D0}"/>
    <cellStyle name="Comma 15 5 5" xfId="14363" xr:uid="{00000000-0005-0000-0000-000028030000}"/>
    <cellStyle name="Comma 15 6" xfId="6892" xr:uid="{FFE1039D-7560-47BB-A54A-36458EDD68FA}"/>
    <cellStyle name="Comma 15 6 2" xfId="9604" xr:uid="{5D644BBD-5D6B-43E1-A5F5-6E548942F751}"/>
    <cellStyle name="Comma 15 6 2 2" xfId="32706" xr:uid="{5D644BBD-5D6B-43E1-A5F5-6E548942F751}"/>
    <cellStyle name="Comma 15 6 2 3" xfId="36598" xr:uid="{5D644BBD-5D6B-43E1-A5F5-6E548942F751}"/>
    <cellStyle name="Comma 15 6 2 4" xfId="18924" xr:uid="{00000000-0005-0000-0000-00005D000000}"/>
    <cellStyle name="Comma 15 6 3" xfId="28930" xr:uid="{00000000-0005-0000-0000-0000E3020000}"/>
    <cellStyle name="Comma 15 6 4" xfId="35125" xr:uid="{FFE1039D-7560-47BB-A54A-36458EDD68FA}"/>
    <cellStyle name="Comma 15 6 5" xfId="14437" xr:uid="{00000000-0005-0000-0000-00005D000000}"/>
    <cellStyle name="Comma 15 7" xfId="7171" xr:uid="{85051ECE-AC6C-48C0-92AB-0CE9F64A40E4}"/>
    <cellStyle name="Comma 15 7 2" xfId="31633" xr:uid="{85051ECE-AC6C-48C0-92AB-0CE9F64A40E4}"/>
    <cellStyle name="Comma 15 7 3" xfId="35326" xr:uid="{85051ECE-AC6C-48C0-92AB-0CE9F64A40E4}"/>
    <cellStyle name="Comma 15 7 4" xfId="15864" xr:uid="{00000000-0005-0000-0000-000069000000}"/>
    <cellStyle name="Comma 15 8" xfId="7365" xr:uid="{054AA8DB-3871-4D30-A8C4-BCD80EAB17BC}"/>
    <cellStyle name="Comma 15 8 2" xfId="31724" xr:uid="{054AA8DB-3871-4D30-A8C4-BCD80EAB17BC}"/>
    <cellStyle name="Comma 15 8 3" xfId="35511" xr:uid="{054AA8DB-3871-4D30-A8C4-BCD80EAB17BC}"/>
    <cellStyle name="Comma 15 8 4" xfId="16510" xr:uid="{00000000-0005-0000-0000-000028030000}"/>
    <cellStyle name="Comma 15 9" xfId="9408" xr:uid="{6A6B1053-0A7C-4227-B45D-F4C1040B32CE}"/>
    <cellStyle name="Comma 15 9 2" xfId="32515" xr:uid="{6A6B1053-0A7C-4227-B45D-F4C1040B32CE}"/>
    <cellStyle name="Comma 15 9 3" xfId="36404" xr:uid="{6A6B1053-0A7C-4227-B45D-F4C1040B32CE}"/>
    <cellStyle name="Comma 15 9 4" xfId="17405" xr:uid="{00000000-0005-0000-0000-0000E9000000}"/>
    <cellStyle name="Comma 150" xfId="33218" xr:uid="{00000000-0005-0000-0000-0000E26F0000}"/>
    <cellStyle name="Comma 151" xfId="36045" xr:uid="{00000000-0005-0000-0000-0000237A0000}"/>
    <cellStyle name="Comma 152" xfId="37569" xr:uid="{00000000-0005-0000-0000-0000687A0000}"/>
    <cellStyle name="Comma 153" xfId="10749" xr:uid="{00000000-0005-0000-0000-0000633F0000}"/>
    <cellStyle name="Comma 16" xfId="5" xr:uid="{00000000-0005-0000-0000-00006E010000}"/>
    <cellStyle name="Comma 16 10" xfId="3137" xr:uid="{00000000-0005-0000-0000-0000CF000000}"/>
    <cellStyle name="Comma 16 10 2" xfId="33250" xr:uid="{00000000-0005-0000-0000-0000CF000000}"/>
    <cellStyle name="Comma 16 11" xfId="11180" xr:uid="{00000000-0005-0000-0000-00002C030000}"/>
    <cellStyle name="Comma 16 2" xfId="751" xr:uid="{00000000-0005-0000-0000-00006F010000}"/>
    <cellStyle name="Comma 16 2 10" xfId="11282" xr:uid="{00000000-0005-0000-0000-00002D030000}"/>
    <cellStyle name="Comma 16 2 2" xfId="3380" xr:uid="{00000000-0005-0000-0000-0000DB000000}"/>
    <cellStyle name="Comma 16 2 2 2" xfId="6999" xr:uid="{B16AC4BF-F43D-4319-BCFD-8B3626CDF0B7}"/>
    <cellStyle name="Comma 16 2 2 2 2" xfId="7649" xr:uid="{A8750263-F5B0-4B54-9701-B619A9328A48}"/>
    <cellStyle name="Comma 16 2 2 2 2 2" xfId="10401" xr:uid="{BAF89989-50B6-4D79-80EA-9052EE703A72}"/>
    <cellStyle name="Comma 16 2 2 2 2 2 2" xfId="37271" xr:uid="{BAF89989-50B6-4D79-80EA-9052EE703A72}"/>
    <cellStyle name="Comma 16 2 2 2 2 2 3" xfId="29482" xr:uid="{00000000-0005-0000-0000-0000F2020000}"/>
    <cellStyle name="Comma 16 2 2 2 2 3" xfId="35777" xr:uid="{A8750263-F5B0-4B54-9701-B619A9328A48}"/>
    <cellStyle name="Comma 16 2 2 2 2 4" xfId="28650" xr:uid="{00000000-0005-0000-0000-00006F030000}"/>
    <cellStyle name="Comma 16 2 2 2 3" xfId="9999" xr:uid="{1D34ED22-1E4B-40B2-8302-4AE16D91715C}"/>
    <cellStyle name="Comma 16 2 2 2 3 2" xfId="36948" xr:uid="{1D34ED22-1E4B-40B2-8302-4AE16D91715C}"/>
    <cellStyle name="Comma 16 2 2 2 3 3" xfId="29163" xr:uid="{00000000-0005-0000-0000-0000F1020000}"/>
    <cellStyle name="Comma 16 2 2 2 4" xfId="35228" xr:uid="{B16AC4BF-F43D-4319-BCFD-8B3626CDF0B7}"/>
    <cellStyle name="Comma 16 2 2 2 5" xfId="28308" xr:uid="{00000000-0005-0000-0000-00006E030000}"/>
    <cellStyle name="Comma 16 2 2 3" xfId="7484" xr:uid="{12089258-6A0D-41B2-ADE4-CDB4EE9C6183}"/>
    <cellStyle name="Comma 16 2 2 3 2" xfId="10208" xr:uid="{717DB0F0-900C-4089-ADE4-878CFA93F83D}"/>
    <cellStyle name="Comma 16 2 2 3 2 2" xfId="37150" xr:uid="{717DB0F0-900C-4089-ADE4-878CFA93F83D}"/>
    <cellStyle name="Comma 16 2 2 3 2 3" xfId="29365" xr:uid="{00000000-0005-0000-0000-0000F3020000}"/>
    <cellStyle name="Comma 16 2 2 3 3" xfId="35630" xr:uid="{12089258-6A0D-41B2-ADE4-CDB4EE9C6183}"/>
    <cellStyle name="Comma 16 2 2 3 4" xfId="28514" xr:uid="{00000000-0005-0000-0000-000070030000}"/>
    <cellStyle name="Comma 16 2 2 4" xfId="9755" xr:uid="{52DEB020-0412-4E6F-977B-8ADC94FF0D5B}"/>
    <cellStyle name="Comma 16 2 2 4 2" xfId="36718" xr:uid="{52DEB020-0412-4E6F-977B-8ADC94FF0D5B}"/>
    <cellStyle name="Comma 16 2 2 4 3" xfId="29032" xr:uid="{00000000-0005-0000-0000-0000F0020000}"/>
    <cellStyle name="Comma 16 2 2 5" xfId="27889" xr:uid="{00000000-0005-0000-0000-00006D030000}"/>
    <cellStyle name="Comma 16 2 2 6" xfId="33405" xr:uid="{00000000-0005-0000-0000-0000DB000000}"/>
    <cellStyle name="Comma 16 2 2 7" xfId="11789" xr:uid="{00000000-0005-0000-0000-00002E030000}"/>
    <cellStyle name="Comma 16 2 3" xfId="3461" xr:uid="{00000000-0005-0000-0000-000079020000}"/>
    <cellStyle name="Comma 16 2 3 2" xfId="7060" xr:uid="{B46CF3E0-EDA4-4921-97CD-C1B74D0391DA}"/>
    <cellStyle name="Comma 16 2 3 3" xfId="6792" xr:uid="{4AA59A3F-5AE7-4234-A3C4-ED4D2D4816AD}"/>
    <cellStyle name="Comma 16 2 3 3 2" xfId="35060" xr:uid="{4AA59A3F-5AE7-4234-A3C4-ED4D2D4816AD}"/>
    <cellStyle name="Comma 16 2 3 3 3" xfId="31516" xr:uid="{4AA59A3F-5AE7-4234-A3C4-ED4D2D4816AD}"/>
    <cellStyle name="Comma 16 2 3 4" xfId="13568" xr:uid="{00000000-0005-0000-0000-000041000000}"/>
    <cellStyle name="Comma 16 2 4" xfId="6930" xr:uid="{99C7DE94-6ADC-4C95-B700-684481E8E6D8}"/>
    <cellStyle name="Comma 16 2 4 2" xfId="7607" xr:uid="{51C9B7AE-FD4B-4294-8B60-9425CAF0BA1A}"/>
    <cellStyle name="Comma 16 2 4 2 2" xfId="10374" xr:uid="{2741255D-5410-46DD-A7BF-C062D893C79C}"/>
    <cellStyle name="Comma 16 2 4 2 2 2" xfId="37245" xr:uid="{2741255D-5410-46DD-A7BF-C062D893C79C}"/>
    <cellStyle name="Comma 16 2 4 2 2 3" xfId="29456" xr:uid="{00000000-0005-0000-0000-0000F6020000}"/>
    <cellStyle name="Comma 16 2 4 2 3" xfId="35750" xr:uid="{51C9B7AE-FD4B-4294-8B60-9425CAF0BA1A}"/>
    <cellStyle name="Comma 16 2 4 2 4" xfId="28624" xr:uid="{00000000-0005-0000-0000-000073030000}"/>
    <cellStyle name="Comma 16 2 4 3" xfId="9972" xr:uid="{1671A558-7FCC-42EA-8D35-45D75CDFF475}"/>
    <cellStyle name="Comma 16 2 4 3 2" xfId="36921" xr:uid="{1671A558-7FCC-42EA-8D35-45D75CDFF475}"/>
    <cellStyle name="Comma 16 2 4 3 3" xfId="29137" xr:uid="{00000000-0005-0000-0000-0000F5020000}"/>
    <cellStyle name="Comma 16 2 4 4" xfId="35163" xr:uid="{99C7DE94-6ADC-4C95-B700-684481E8E6D8}"/>
    <cellStyle name="Comma 16 2 4 5" xfId="28280" xr:uid="{00000000-0005-0000-0000-000072030000}"/>
    <cellStyle name="Comma 16 2 5" xfId="7406" xr:uid="{3A40ADD5-E472-4277-A77F-998ACFFBE57A}"/>
    <cellStyle name="Comma 16 2 5 2" xfId="10122" xr:uid="{C89C2373-FAE1-4A15-9539-298F47407765}"/>
    <cellStyle name="Comma 16 2 5 2 2" xfId="37064" xr:uid="{C89C2373-FAE1-4A15-9539-298F47407765}"/>
    <cellStyle name="Comma 16 2 5 2 3" xfId="29279" xr:uid="{00000000-0005-0000-0000-0000F7020000}"/>
    <cellStyle name="Comma 16 2 5 3" xfId="35552" xr:uid="{3A40ADD5-E472-4277-A77F-998ACFFBE57A}"/>
    <cellStyle name="Comma 16 2 5 4" xfId="28440" xr:uid="{00000000-0005-0000-0000-000074030000}"/>
    <cellStyle name="Comma 16 2 6" xfId="9656" xr:uid="{DA19135E-657F-4AC2-B710-A90EC0430B35}"/>
    <cellStyle name="Comma 16 2 6 2" xfId="36642" xr:uid="{DA19135E-657F-4AC2-B710-A90EC0430B35}"/>
    <cellStyle name="Comma 16 2 6 3" xfId="28956" xr:uid="{00000000-0005-0000-0000-0000EF020000}"/>
    <cellStyle name="Comma 16 2 7" xfId="3927" xr:uid="{2D8C3DEF-4387-4108-AA42-4177D9279F61}"/>
    <cellStyle name="Comma 16 2 7 2" xfId="30138" xr:uid="{2D8C3DEF-4387-4108-AA42-4177D9279F61}"/>
    <cellStyle name="Comma 16 2 7 3" xfId="29640" xr:uid="{00000000-0005-0000-0000-000079000000}"/>
    <cellStyle name="Comma 16 2 8" xfId="3225" xr:uid="{00000000-0005-0000-0000-0000D0000000}"/>
    <cellStyle name="Comma 16 2 8 2" xfId="27437" xr:uid="{00000000-0005-0000-0000-00006C030000}"/>
    <cellStyle name="Comma 16 2 9" xfId="33324" xr:uid="{00000000-0005-0000-0000-0000D0000000}"/>
    <cellStyle name="Comma 16 3" xfId="3309" xr:uid="{00000000-0005-0000-0000-0000DC000000}"/>
    <cellStyle name="Comma 16 3 2" xfId="6796" xr:uid="{6B59A3AB-FF52-4CD5-BEA9-E65141062018}"/>
    <cellStyle name="Comma 16 3 2 2" xfId="7650" xr:uid="{3A5F00E0-EA7A-4324-91F5-760CB36296DA}"/>
    <cellStyle name="Comma 16 3 2 2 2" xfId="10402" xr:uid="{C734F302-AB03-4F33-857B-481AFD860D59}"/>
    <cellStyle name="Comma 16 3 2 2 2 2" xfId="37272" xr:uid="{C734F302-AB03-4F33-857B-481AFD860D59}"/>
    <cellStyle name="Comma 16 3 2 2 2 3" xfId="29483" xr:uid="{00000000-0005-0000-0000-0000FA020000}"/>
    <cellStyle name="Comma 16 3 2 2 3" xfId="35778" xr:uid="{3A5F00E0-EA7A-4324-91F5-760CB36296DA}"/>
    <cellStyle name="Comma 16 3 2 2 4" xfId="28651" xr:uid="{00000000-0005-0000-0000-000077030000}"/>
    <cellStyle name="Comma 16 3 2 3" xfId="10000" xr:uid="{970501A5-B3D2-4AF3-BB70-7E8547B59271}"/>
    <cellStyle name="Comma 16 3 2 3 2" xfId="36949" xr:uid="{970501A5-B3D2-4AF3-BB70-7E8547B59271}"/>
    <cellStyle name="Comma 16 3 2 3 3" xfId="29164" xr:uid="{00000000-0005-0000-0000-0000F9020000}"/>
    <cellStyle name="Comma 16 3 2 4" xfId="28309" xr:uid="{00000000-0005-0000-0000-000076030000}"/>
    <cellStyle name="Comma 16 3 2 5" xfId="35064" xr:uid="{6B59A3AB-FF52-4CD5-BEA9-E65141062018}"/>
    <cellStyle name="Comma 16 3 2 6" xfId="27293" xr:uid="{00000000-0005-0000-0000-0000CA000000}"/>
    <cellStyle name="Comma 16 3 3" xfId="6936" xr:uid="{62200314-B518-4EAA-9F68-069E63470603}"/>
    <cellStyle name="Comma 16 3 3 2" xfId="10209" xr:uid="{71E24374-F864-4470-ACA2-016A321EDE88}"/>
    <cellStyle name="Comma 16 3 3 2 2" xfId="37151" xr:uid="{71E24374-F864-4470-ACA2-016A321EDE88}"/>
    <cellStyle name="Comma 16 3 3 2 3" xfId="29366" xr:uid="{00000000-0005-0000-0000-0000FB020000}"/>
    <cellStyle name="Comma 16 3 3 3" xfId="35169" xr:uid="{62200314-B518-4EAA-9F68-069E63470603}"/>
    <cellStyle name="Comma 16 3 3 4" xfId="28515" xr:uid="{00000000-0005-0000-0000-000078030000}"/>
    <cellStyle name="Comma 16 3 4" xfId="7412" xr:uid="{453A0138-0747-4710-8376-4D1FBF2AD073}"/>
    <cellStyle name="Comma 16 3 4 2" xfId="35558" xr:uid="{453A0138-0747-4710-8376-4D1FBF2AD073}"/>
    <cellStyle name="Comma 16 3 4 3" xfId="28962" xr:uid="{00000000-0005-0000-0000-0000F8020000}"/>
    <cellStyle name="Comma 16 3 5" xfId="9662" xr:uid="{C8DB3961-F478-4BE8-8999-58CBB430547E}"/>
    <cellStyle name="Comma 16 3 5 2" xfId="36648" xr:uid="{C8DB3961-F478-4BE8-8999-58CBB430547E}"/>
    <cellStyle name="Comma 16 3 5 3" xfId="27445" xr:uid="{00000000-0005-0000-0000-000075030000}"/>
    <cellStyle name="Comma 16 3 6" xfId="3992" xr:uid="{866350E1-55E6-4AB0-827D-EC42FB202402}"/>
    <cellStyle name="Comma 16 3 7" xfId="33335" xr:uid="{00000000-0005-0000-0000-0000DC000000}"/>
    <cellStyle name="Comma 16 3 8" xfId="13514" xr:uid="{00000000-0005-0000-0000-000010020000}"/>
    <cellStyle name="Comma 16 4" xfId="3460" xr:uid="{00000000-0005-0000-0000-000078020000}"/>
    <cellStyle name="Comma 16 4 2" xfId="7059" xr:uid="{595E12C9-7210-4047-84BD-1F99A7E4DDFE}"/>
    <cellStyle name="Comma 16 4 2 2" xfId="31579" xr:uid="{595E12C9-7210-4047-84BD-1F99A7E4DDFE}"/>
    <cellStyle name="Comma 16 4 2 3" xfId="26972" xr:uid="{00000000-0005-0000-0000-00005D000000}"/>
    <cellStyle name="Comma 16 4 3" xfId="5133" xr:uid="{95949E76-5187-4818-A215-1FBFC974A292}"/>
    <cellStyle name="Comma 16 4 3 2" xfId="30550" xr:uid="{95949E76-5187-4818-A215-1FBFC974A292}"/>
    <cellStyle name="Comma 16 4 3 3" xfId="27703" xr:uid="{00000000-0005-0000-0000-000079030000}"/>
    <cellStyle name="Comma 16 4 4" xfId="14372" xr:uid="{00000000-0005-0000-0000-00002C030000}"/>
    <cellStyle name="Comma 16 5" xfId="3303" xr:uid="{00000000-0005-0000-0000-000001000000}"/>
    <cellStyle name="Comma 16 5 2" xfId="7561" xr:uid="{575F9103-D0BC-4A1B-8009-4AFC5C32055E}"/>
    <cellStyle name="Comma 16 5 2 2" xfId="10039" xr:uid="{E76C9674-CB35-42ED-BB26-0658FACB19B2}"/>
    <cellStyle name="Comma 16 5 2 2 2" xfId="36988" xr:uid="{E76C9674-CB35-42ED-BB26-0658FACB19B2}"/>
    <cellStyle name="Comma 16 5 2 2 3" xfId="29204" xr:uid="{00000000-0005-0000-0000-0000FE020000}"/>
    <cellStyle name="Comma 16 5 2 3" xfId="28347" xr:uid="{00000000-0005-0000-0000-00007B030000}"/>
    <cellStyle name="Comma 16 5 2 4" xfId="35707" xr:uid="{575F9103-D0BC-4A1B-8009-4AFC5C32055E}"/>
    <cellStyle name="Comma 16 5 2 5" xfId="19295" xr:uid="{00000000-0005-0000-0000-00005E000000}"/>
    <cellStyle name="Comma 16 5 3" xfId="7774" xr:uid="{81BCA7A9-55C5-4851-9365-D25F3CC1223F}"/>
    <cellStyle name="Comma 16 5 3 2" xfId="35892" xr:uid="{81BCA7A9-55C5-4851-9365-D25F3CC1223F}"/>
    <cellStyle name="Comma 16 5 3 3" xfId="29089" xr:uid="{00000000-0005-0000-0000-0000FD020000}"/>
    <cellStyle name="Comma 16 5 4" xfId="9264" xr:uid="{D17C64DA-5870-459E-A2D8-4363E9130D41}"/>
    <cellStyle name="Comma 16 5 4 2" xfId="36329" xr:uid="{D17C64DA-5870-459E-A2D8-4363E9130D41}"/>
    <cellStyle name="Comma 16 5 4 3" xfId="28246" xr:uid="{00000000-0005-0000-0000-00007A030000}"/>
    <cellStyle name="Comma 16 5 5" xfId="9923" xr:uid="{B7BF861E-00FF-4D5C-8D1D-5C7765607DAE}"/>
    <cellStyle name="Comma 16 5 5 2" xfId="36873" xr:uid="{B7BF861E-00FF-4D5C-8D1D-5C7765607DAE}"/>
    <cellStyle name="Comma 16 5 5 3" xfId="32923" xr:uid="{B7BF861E-00FF-4D5C-8D1D-5C7765607DAE}"/>
    <cellStyle name="Comma 16 5 6" xfId="6758" xr:uid="{B9C33572-24AA-40A3-87C0-31F9C392C39D}"/>
    <cellStyle name="Comma 16 5 6 2" xfId="35032" xr:uid="{B9C33572-24AA-40A3-87C0-31F9C392C39D}"/>
    <cellStyle name="Comma 16 5 6 3" xfId="31511" xr:uid="{B9C33572-24AA-40A3-87C0-31F9C392C39D}"/>
    <cellStyle name="Comma 16 5 7" xfId="29969" xr:uid="{00000000-0005-0000-0000-000001000000}"/>
    <cellStyle name="Comma 16 5 8" xfId="14931" xr:uid="{00000000-0005-0000-0000-00005E000000}"/>
    <cellStyle name="Comma 16 6" xfId="6902" xr:uid="{C806899C-02D5-4C13-8305-704AD74A586F}"/>
    <cellStyle name="Comma 16 6 2" xfId="9622" xr:uid="{8705CAD2-08EC-405B-94AE-25FFA94D9EF6}"/>
    <cellStyle name="Comma 16 6 2 2" xfId="36614" xr:uid="{8705CAD2-08EC-405B-94AE-25FFA94D9EF6}"/>
    <cellStyle name="Comma 16 6 2 3" xfId="28940" xr:uid="{00000000-0005-0000-0000-0000EE020000}"/>
    <cellStyle name="Comma 16 6 3" xfId="35135" xr:uid="{C806899C-02D5-4C13-8305-704AD74A586F}"/>
    <cellStyle name="Comma 16 6 4" xfId="15865" xr:uid="{00000000-0005-0000-0000-00006A000000}"/>
    <cellStyle name="Comma 16 7" xfId="7377" xr:uid="{E9064933-B998-49C6-BE26-1E9947776FD9}"/>
    <cellStyle name="Comma 16 7 2" xfId="27944" xr:uid="{00000000-0005-0000-0000-00006B030000}"/>
    <cellStyle name="Comma 16 7 3" xfId="35523" xr:uid="{E9064933-B998-49C6-BE26-1E9947776FD9}"/>
    <cellStyle name="Comma 16 7 4" xfId="16515" xr:uid="{00000000-0005-0000-0000-00002C030000}"/>
    <cellStyle name="Comma 16 8" xfId="7768" xr:uid="{79DEA486-4152-427E-AD52-BDC5A5600E84}"/>
    <cellStyle name="Comma 16 8 2" xfId="29639" xr:uid="{00000000-0005-0000-0000-000078000000}"/>
    <cellStyle name="Comma 16 8 3" xfId="31868" xr:uid="{79DEA486-4152-427E-AD52-BDC5A5600E84}"/>
    <cellStyle name="Comma 16 8 4" xfId="35889" xr:uid="{79DEA486-4152-427E-AD52-BDC5A5600E84}"/>
    <cellStyle name="Comma 16 8 5" xfId="26181" xr:uid="{00000000-0005-0000-0000-0000E5000000}"/>
    <cellStyle name="Comma 16 9" xfId="9261" xr:uid="{6B8AAA00-CC26-435B-8D88-E812207212D3}"/>
    <cellStyle name="Comma 16 9 2" xfId="36326" xr:uid="{6B8AAA00-CC26-435B-8D88-E812207212D3}"/>
    <cellStyle name="Comma 16 9 3" xfId="32407" xr:uid="{6B8AAA00-CC26-435B-8D88-E812207212D3}"/>
    <cellStyle name="Comma 17" xfId="292" xr:uid="{00000000-0005-0000-0000-000070010000}"/>
    <cellStyle name="Comma 17 10" xfId="17342" xr:uid="{00000000-0005-0000-0000-00002F030000}"/>
    <cellStyle name="Comma 17 11" xfId="25974" xr:uid="{00000000-0005-0000-0000-0000E6000000}"/>
    <cellStyle name="Comma 17 12" xfId="33298" xr:uid="{00000000-0005-0000-0000-0000D1000000}"/>
    <cellStyle name="Comma 17 13" xfId="11181" xr:uid="{00000000-0005-0000-0000-00002F030000}"/>
    <cellStyle name="Comma 17 2" xfId="752" xr:uid="{00000000-0005-0000-0000-000071010000}"/>
    <cellStyle name="Comma 17 2 2" xfId="3463" xr:uid="{00000000-0005-0000-0000-00007B020000}"/>
    <cellStyle name="Comma 17 2 2 2" xfId="7062" xr:uid="{A4C0E6B6-4BC2-4938-B212-F31C19346AC4}"/>
    <cellStyle name="Comma 17 2 2 3" xfId="6842" xr:uid="{6764DF73-4A4C-4B72-90D0-CC59A78E8F86}"/>
    <cellStyle name="Comma 17 2 2 3 2" xfId="35093" xr:uid="{6764DF73-4A4C-4B72-90D0-CC59A78E8F86}"/>
    <cellStyle name="Comma 17 2 2 3 3" xfId="31528" xr:uid="{6764DF73-4A4C-4B72-90D0-CC59A78E8F86}"/>
    <cellStyle name="Comma 17 2 2 4" xfId="13569" xr:uid="{00000000-0005-0000-0000-000042000000}"/>
    <cellStyle name="Comma 17 2 3" xfId="6981" xr:uid="{C42772DC-646A-4B3B-B445-1F78125A17D8}"/>
    <cellStyle name="Comma 17 2 3 2" xfId="7651" xr:uid="{59942293-649E-40FE-8C62-CBBEA527377D}"/>
    <cellStyle name="Comma 17 2 3 2 2" xfId="10403" xr:uid="{C4FA65C9-191C-4198-8EDA-5D60D0166B32}"/>
    <cellStyle name="Comma 17 2 3 2 2 2" xfId="37273" xr:uid="{C4FA65C9-191C-4198-8EDA-5D60D0166B32}"/>
    <cellStyle name="Comma 17 2 3 2 2 3" xfId="29484" xr:uid="{00000000-0005-0000-0000-000003030000}"/>
    <cellStyle name="Comma 17 2 3 2 3" xfId="35779" xr:uid="{59942293-649E-40FE-8C62-CBBEA527377D}"/>
    <cellStyle name="Comma 17 2 3 2 4" xfId="28652" xr:uid="{00000000-0005-0000-0000-000080030000}"/>
    <cellStyle name="Comma 17 2 3 3" xfId="10001" xr:uid="{2FABE6AB-10EB-4C7E-A111-1A48DAB62D50}"/>
    <cellStyle name="Comma 17 2 3 3 2" xfId="36950" xr:uid="{2FABE6AB-10EB-4C7E-A111-1A48DAB62D50}"/>
    <cellStyle name="Comma 17 2 3 3 3" xfId="29165" xr:uid="{00000000-0005-0000-0000-000002030000}"/>
    <cellStyle name="Comma 17 2 3 4" xfId="28310" xr:uid="{00000000-0005-0000-0000-00007F030000}"/>
    <cellStyle name="Comma 17 2 3 5" xfId="35214" xr:uid="{C42772DC-646A-4B3B-B445-1F78125A17D8}"/>
    <cellStyle name="Comma 17 2 3 6" xfId="27004" xr:uid="{00000000-0005-0000-0000-000060000000}"/>
    <cellStyle name="Comma 17 2 4" xfId="7458" xr:uid="{DFDCEF51-6D67-42F0-8E03-582CE469EDC2}"/>
    <cellStyle name="Comma 17 2 4 2" xfId="10210" xr:uid="{EA168C52-D382-46E5-8E86-452B85031713}"/>
    <cellStyle name="Comma 17 2 4 2 2" xfId="37152" xr:uid="{EA168C52-D382-46E5-8E86-452B85031713}"/>
    <cellStyle name="Comma 17 2 4 2 3" xfId="29367" xr:uid="{00000000-0005-0000-0000-000004030000}"/>
    <cellStyle name="Comma 17 2 4 3" xfId="35604" xr:uid="{DFDCEF51-6D67-42F0-8E03-582CE469EDC2}"/>
    <cellStyle name="Comma 17 2 4 4" xfId="28516" xr:uid="{00000000-0005-0000-0000-000081030000}"/>
    <cellStyle name="Comma 17 2 5" xfId="9727" xr:uid="{E453B30F-7CFF-41BF-98CF-0878FB3AE880}"/>
    <cellStyle name="Comma 17 2 5 2" xfId="36692" xr:uid="{E453B30F-7CFF-41BF-98CF-0878FB3AE880}"/>
    <cellStyle name="Comma 17 2 5 3" xfId="29006" xr:uid="{00000000-0005-0000-0000-000000030000}"/>
    <cellStyle name="Comma 17 2 6" xfId="3928" xr:uid="{3DD03179-F75A-4F4A-A18E-2BF094EC585D}"/>
    <cellStyle name="Comma 17 2 6 2" xfId="30139" xr:uid="{3DD03179-F75A-4F4A-A18E-2BF094EC585D}"/>
    <cellStyle name="Comma 17 2 6 3" xfId="29642" xr:uid="{00000000-0005-0000-0000-00007B000000}"/>
    <cellStyle name="Comma 17 2 7" xfId="3354" xr:uid="{00000000-0005-0000-0000-0000DE000000}"/>
    <cellStyle name="Comma 17 2 7 2" xfId="27451" xr:uid="{00000000-0005-0000-0000-00007D030000}"/>
    <cellStyle name="Comma 17 2 8" xfId="33379" xr:uid="{00000000-0005-0000-0000-0000DE000000}"/>
    <cellStyle name="Comma 17 2 9" xfId="11182" xr:uid="{00000000-0005-0000-0000-000030030000}"/>
    <cellStyle name="Comma 17 3" xfId="492" xr:uid="{00000000-0005-0000-0000-000072010000}"/>
    <cellStyle name="Comma 17 3 2" xfId="7061" xr:uid="{2464BFC4-5413-4410-BC38-64995F83A1D8}"/>
    <cellStyle name="Comma 17 3 2 2" xfId="29531" xr:uid="{00000000-0005-0000-0000-000074000000}"/>
    <cellStyle name="Comma 17 3 2 3" xfId="31580" xr:uid="{2464BFC4-5413-4410-BC38-64995F83A1D8}"/>
    <cellStyle name="Comma 17 3 2 4" xfId="17400" xr:uid="{00000000-0005-0000-0000-000007000000}"/>
    <cellStyle name="Comma 17 3 3" xfId="3993" xr:uid="{94FF9973-0784-45D4-A880-D6167142E01C}"/>
    <cellStyle name="Comma 17 3 3 2" xfId="30284" xr:uid="{94FF9973-0784-45D4-A880-D6167142E01C}"/>
    <cellStyle name="Comma 17 3 3 3" xfId="18348" xr:uid="{00000000-0005-0000-0000-000031030000}"/>
    <cellStyle name="Comma 17 3 4" xfId="3462" xr:uid="{00000000-0005-0000-0000-00007A020000}"/>
    <cellStyle name="Comma 17 3 4 2" xfId="27242" xr:uid="{00000000-0005-0000-0000-0000CB000000}"/>
    <cellStyle name="Comma 17 3 5" xfId="27438" xr:uid="{00000000-0005-0000-0000-000082030000}"/>
    <cellStyle name="Comma 17 4" xfId="6760" xr:uid="{786A20E3-6436-42F3-9E1E-A31FC63A1CB8}"/>
    <cellStyle name="Comma 17 4 2" xfId="7582" xr:uid="{51F4060A-8FF6-45E1-A85F-C4504EBD9599}"/>
    <cellStyle name="Comma 17 4 2 2" xfId="10349" xr:uid="{80141777-E0C4-423A-96E9-B065BF7A1F2B}"/>
    <cellStyle name="Comma 17 4 2 2 2" xfId="37220" xr:uid="{80141777-E0C4-423A-96E9-B065BF7A1F2B}"/>
    <cellStyle name="Comma 17 4 2 2 3" xfId="29431" xr:uid="{00000000-0005-0000-0000-000007030000}"/>
    <cellStyle name="Comma 17 4 2 3" xfId="35725" xr:uid="{51F4060A-8FF6-45E1-A85F-C4504EBD9599}"/>
    <cellStyle name="Comma 17 4 2 4" xfId="26973" xr:uid="{00000000-0005-0000-0000-00005F000000}"/>
    <cellStyle name="Comma 17 4 3" xfId="9947" xr:uid="{39FE5295-6155-47DC-B49B-4430802E010D}"/>
    <cellStyle name="Comma 17 4 3 2" xfId="36896" xr:uid="{39FE5295-6155-47DC-B49B-4430802E010D}"/>
    <cellStyle name="Comma 17 4 3 3" xfId="29112" xr:uid="{00000000-0005-0000-0000-000006030000}"/>
    <cellStyle name="Comma 17 4 4" xfId="35034" xr:uid="{786A20E3-6436-42F3-9E1E-A31FC63A1CB8}"/>
    <cellStyle name="Comma 17 4 5" xfId="12416" xr:uid="{00000000-0005-0000-0000-000032030000}"/>
    <cellStyle name="Comma 17 5" xfId="6904" xr:uid="{97097B11-2537-481F-B503-498240F8E02A}"/>
    <cellStyle name="Comma 17 5 2" xfId="10096" xr:uid="{05220119-3C43-4508-BBF4-06A422310E81}"/>
    <cellStyle name="Comma 17 5 2 2" xfId="37038" xr:uid="{05220119-3C43-4508-BBF4-06A422310E81}"/>
    <cellStyle name="Comma 17 5 2 3" xfId="29253" xr:uid="{00000000-0005-0000-0000-000008030000}"/>
    <cellStyle name="Comma 17 5 3" xfId="28414" xr:uid="{00000000-0005-0000-0000-000085030000}"/>
    <cellStyle name="Comma 17 5 4" xfId="35137" xr:uid="{97097B11-2537-481F-B503-498240F8E02A}"/>
    <cellStyle name="Comma 17 5 5" xfId="13526" xr:uid="{00000000-0005-0000-0000-000013020000}"/>
    <cellStyle name="Comma 17 6" xfId="7379" xr:uid="{8D2E94CB-C752-45C5-8C0C-412DAA319FC0}"/>
    <cellStyle name="Comma 17 6 2" xfId="9624" xr:uid="{DB330F6D-D97D-4196-A1A5-9A4F34480A37}"/>
    <cellStyle name="Comma 17 6 2 2" xfId="36616" xr:uid="{DB330F6D-D97D-4196-A1A5-9A4F34480A37}"/>
    <cellStyle name="Comma 17 6 2 3" xfId="28942" xr:uid="{00000000-0005-0000-0000-0000FF020000}"/>
    <cellStyle name="Comma 17 6 3" xfId="35525" xr:uid="{8D2E94CB-C752-45C5-8C0C-412DAA319FC0}"/>
    <cellStyle name="Comma 17 6 4" xfId="14373" xr:uid="{00000000-0005-0000-0000-00002F030000}"/>
    <cellStyle name="Comma 17 7" xfId="3847" xr:uid="{B20FD049-E613-4140-B3B3-3E3640A599B7}"/>
    <cellStyle name="Comma 17 7 2" xfId="18756" xr:uid="{00000000-0005-0000-0000-00005F000000}"/>
    <cellStyle name="Comma 17 7 3" xfId="27590" xr:uid="{00000000-0005-0000-0000-00007C030000}"/>
    <cellStyle name="Comma 17 7 4" xfId="30060" xr:uid="{B20FD049-E613-4140-B3B3-3E3640A599B7}"/>
    <cellStyle name="Comma 17 7 5" xfId="14148" xr:uid="{00000000-0005-0000-0000-00005F000000}"/>
    <cellStyle name="Comma 17 8" xfId="3192" xr:uid="{00000000-0005-0000-0000-0000D1000000}"/>
    <cellStyle name="Comma 17 8 2" xfId="29641" xr:uid="{00000000-0005-0000-0000-00007A000000}"/>
    <cellStyle name="Comma 17 8 3" xfId="15844" xr:uid="{00000000-0005-0000-0000-00006B000000}"/>
    <cellStyle name="Comma 17 9" xfId="16516" xr:uid="{00000000-0005-0000-0000-00002F030000}"/>
    <cellStyle name="Comma 18" xfId="71" xr:uid="{00000000-0005-0000-0000-000073010000}"/>
    <cellStyle name="Comma 18 2" xfId="753" xr:uid="{00000000-0005-0000-0000-000074010000}"/>
    <cellStyle name="Comma 18 2 2" xfId="3465" xr:uid="{00000000-0005-0000-0000-00007D020000}"/>
    <cellStyle name="Comma 18 2 2 2" xfId="7064" xr:uid="{A9F9D34B-C763-4E21-8024-FF4C5A873289}"/>
    <cellStyle name="Comma 18 2 2 3" xfId="6850" xr:uid="{AF5826F1-ACAD-4877-8DEE-A714EA194F37}"/>
    <cellStyle name="Comma 18 2 2 4" xfId="12417" xr:uid="{00000000-0005-0000-0000-000035030000}"/>
    <cellStyle name="Comma 18 2 3" xfId="9749" xr:uid="{5D171207-25AA-4DFD-97FE-2D2A202B0C05}"/>
    <cellStyle name="Comma 18 2 3 2" xfId="29644" xr:uid="{00000000-0005-0000-0000-00007D000000}"/>
    <cellStyle name="Comma 18 2 3 3" xfId="32779" xr:uid="{5D171207-25AA-4DFD-97FE-2D2A202B0C05}"/>
    <cellStyle name="Comma 18 2 3 4" xfId="13570" xr:uid="{00000000-0005-0000-0000-000043000000}"/>
    <cellStyle name="Comma 18 2 4" xfId="3929" xr:uid="{7D187629-EE2C-4ADC-9E1B-3273F92F4431}"/>
    <cellStyle name="Comma 18 2 4 2" xfId="30140" xr:uid="{7D187629-EE2C-4ADC-9E1B-3273F92F4431}"/>
    <cellStyle name="Comma 18 2 4 3" xfId="27656" xr:uid="{00000000-0005-0000-0000-000087030000}"/>
    <cellStyle name="Comma 18 2 5" xfId="3239" xr:uid="{00000000-0005-0000-0000-0000D3000000}"/>
    <cellStyle name="Comma 18 2 6" xfId="11183" xr:uid="{00000000-0005-0000-0000-000034030000}"/>
    <cellStyle name="Comma 18 3" xfId="493" xr:uid="{00000000-0005-0000-0000-000075010000}"/>
    <cellStyle name="Comma 18 3 2" xfId="7063" xr:uid="{F6E51F60-6CAA-4A2C-B3EA-BAD2D60801C2}"/>
    <cellStyle name="Comma 18 3 2 2" xfId="31581" xr:uid="{F6E51F60-6CAA-4A2C-B3EA-BAD2D60801C2}"/>
    <cellStyle name="Comma 18 3 2 3" xfId="27239" xr:uid="{00000000-0005-0000-0000-0000CC000000}"/>
    <cellStyle name="Comma 18 3 3" xfId="3994" xr:uid="{4902C270-FB84-4019-A62B-B295395F6B8C}"/>
    <cellStyle name="Comma 18 3 3 2" xfId="30285" xr:uid="{4902C270-FB84-4019-A62B-B295395F6B8C}"/>
    <cellStyle name="Comma 18 3 3 3" xfId="27859" xr:uid="{00000000-0005-0000-0000-000089030000}"/>
    <cellStyle name="Comma 18 3 4" xfId="3464" xr:uid="{00000000-0005-0000-0000-00007C020000}"/>
    <cellStyle name="Comma 18 3 5" xfId="11790" xr:uid="{00000000-0005-0000-0000-000036030000}"/>
    <cellStyle name="Comma 18 4" xfId="6783" xr:uid="{A007FF2C-F965-403F-8805-399C9EAC46CE}"/>
    <cellStyle name="Comma 18 4 2" xfId="27005" xr:uid="{00000000-0005-0000-0000-000061000000}"/>
    <cellStyle name="Comma 18 4 3" xfId="27869" xr:uid="{00000000-0005-0000-0000-000086030000}"/>
    <cellStyle name="Comma 18 4 4" xfId="13517" xr:uid="{00000000-0005-0000-0000-000016020000}"/>
    <cellStyle name="Comma 18 5" xfId="3848" xr:uid="{45FD5AE0-F134-45D1-B5D9-07670DD26897}"/>
    <cellStyle name="Comma 18 5 2" xfId="29541" xr:uid="{00000000-0005-0000-0000-0000CC000000}"/>
    <cellStyle name="Comma 18 5 3" xfId="30061" xr:uid="{45FD5AE0-F134-45D1-B5D9-07670DD26897}"/>
    <cellStyle name="Comma 18 5 4" xfId="14364" xr:uid="{00000000-0005-0000-0000-000033030000}"/>
    <cellStyle name="Comma 18 6" xfId="3215" xr:uid="{00000000-0005-0000-0000-0000D2000000}"/>
    <cellStyle name="Comma 18 6 2" xfId="29643" xr:uid="{00000000-0005-0000-0000-00007C000000}"/>
    <cellStyle name="Comma 18 6 3" xfId="16511" xr:uid="{00000000-0005-0000-0000-000033030000}"/>
    <cellStyle name="Comma 18 7" xfId="16068" xr:uid="{00000000-0005-0000-0000-000051000000}"/>
    <cellStyle name="Comma 18 8" xfId="26667" xr:uid="{00000000-0005-0000-0000-0000E7000000}"/>
    <cellStyle name="Comma 18 9" xfId="26386" xr:uid="{00000000-0005-0000-0000-0000CC000000}"/>
    <cellStyle name="Comma 19" xfId="72" xr:uid="{00000000-0005-0000-0000-000076010000}"/>
    <cellStyle name="Comma 19 10" xfId="29958" xr:uid="{00000000-0005-0000-0000-0000D4000000}"/>
    <cellStyle name="Comma 19 11" xfId="33325" xr:uid="{00000000-0005-0000-0000-0000D4000000}"/>
    <cellStyle name="Comma 19 2" xfId="755" xr:uid="{00000000-0005-0000-0000-000077010000}"/>
    <cellStyle name="Comma 19 2 2" xfId="13571" xr:uid="{00000000-0005-0000-0000-000044000000}"/>
    <cellStyle name="Comma 19 2 3" xfId="27418" xr:uid="{00000000-0005-0000-0000-0000CD000000}"/>
    <cellStyle name="Comma 19 2 4" xfId="27847" xr:uid="{00000000-0005-0000-0000-00008B030000}"/>
    <cellStyle name="Comma 19 2 5" xfId="11791" xr:uid="{00000000-0005-0000-0000-000038030000}"/>
    <cellStyle name="Comma 19 3" xfId="754" xr:uid="{00000000-0005-0000-0000-000078010000}"/>
    <cellStyle name="Comma 19 3 2" xfId="7065" xr:uid="{C613E489-DC2C-4779-8E09-F51FAA289671}"/>
    <cellStyle name="Comma 19 3 2 2" xfId="31582" xr:uid="{C613E489-DC2C-4779-8E09-F51FAA289671}"/>
    <cellStyle name="Comma 19 3 2 3" xfId="18401" xr:uid="{00000000-0005-0000-0000-000018020000}"/>
    <cellStyle name="Comma 19 3 3" xfId="7229" xr:uid="{ECE04E33-DA76-4A97-B70A-0E6501514544}"/>
    <cellStyle name="Comma 19 3 3 2" xfId="31649" xr:uid="{ECE04E33-DA76-4A97-B70A-0E6501514544}"/>
    <cellStyle name="Comma 19 3 3 3" xfId="35383" xr:uid="{ECE04E33-DA76-4A97-B70A-0E6501514544}"/>
    <cellStyle name="Comma 19 3 3 4" xfId="27006" xr:uid="{00000000-0005-0000-0000-000063000000}"/>
    <cellStyle name="Comma 19 3 4" xfId="7533" xr:uid="{D4C7037D-17E8-49A9-ADFD-054F351CC995}"/>
    <cellStyle name="Comma 19 3 4 2" xfId="31762" xr:uid="{D4C7037D-17E8-49A9-ADFD-054F351CC995}"/>
    <cellStyle name="Comma 19 3 4 3" xfId="35679" xr:uid="{D4C7037D-17E8-49A9-ADFD-054F351CC995}"/>
    <cellStyle name="Comma 19 3 4 4" xfId="27567" xr:uid="{00000000-0005-0000-0000-00008C030000}"/>
    <cellStyle name="Comma 19 3 5" xfId="9479" xr:uid="{4B5E8DE1-8BF9-430F-B4A7-16E4D9CDEFEB}"/>
    <cellStyle name="Comma 19 3 5 2" xfId="36474" xr:uid="{4B5E8DE1-8BF9-430F-B4A7-16E4D9CDEFEB}"/>
    <cellStyle name="Comma 19 3 5 3" xfId="32583" xr:uid="{4B5E8DE1-8BF9-430F-B4A7-16E4D9CDEFEB}"/>
    <cellStyle name="Comma 19 3 6" xfId="3930" xr:uid="{26FB199F-BBB2-47F0-84D0-BACD5F599D65}"/>
    <cellStyle name="Comma 19 3 6 2" xfId="33709" xr:uid="{26FB199F-BBB2-47F0-84D0-BACD5F599D65}"/>
    <cellStyle name="Comma 19 3 6 3" xfId="30141" xr:uid="{26FB199F-BBB2-47F0-84D0-BACD5F599D65}"/>
    <cellStyle name="Comma 19 3 7" xfId="3466" xr:uid="{00000000-0005-0000-0000-00007E020000}"/>
    <cellStyle name="Comma 19 3 8" xfId="13551" xr:uid="{00000000-0005-0000-0000-000018020000}"/>
    <cellStyle name="Comma 19 4" xfId="3305" xr:uid="{00000000-0005-0000-0000-0000E1000000}"/>
    <cellStyle name="Comma 19 4 2" xfId="7652" xr:uid="{6ACFDD0D-E552-4857-B7E6-EABB549AF0E9}"/>
    <cellStyle name="Comma 19 4 2 2" xfId="10404" xr:uid="{24717D51-D5DD-4003-9F48-5C742ACD1D34}"/>
    <cellStyle name="Comma 19 4 2 2 2" xfId="37274" xr:uid="{24717D51-D5DD-4003-9F48-5C742ACD1D34}"/>
    <cellStyle name="Comma 19 4 2 2 3" xfId="29485" xr:uid="{00000000-0005-0000-0000-000011030000}"/>
    <cellStyle name="Comma 19 4 2 3" xfId="35780" xr:uid="{6ACFDD0D-E552-4857-B7E6-EABB549AF0E9}"/>
    <cellStyle name="Comma 19 4 2 4" xfId="28653" xr:uid="{00000000-0005-0000-0000-00008E030000}"/>
    <cellStyle name="Comma 19 4 3" xfId="10002" xr:uid="{79315B2A-49F5-4AF1-B17D-00E8D4F294F9}"/>
    <cellStyle name="Comma 19 4 3 2" xfId="36951" xr:uid="{79315B2A-49F5-4AF1-B17D-00E8D4F294F9}"/>
    <cellStyle name="Comma 19 4 3 3" xfId="29166" xr:uid="{00000000-0005-0000-0000-000010030000}"/>
    <cellStyle name="Comma 19 4 4" xfId="5134" xr:uid="{803DEFB6-8A6A-4999-80D1-B5E8548AAB6A}"/>
    <cellStyle name="Comma 19 4 4 2" xfId="30551" xr:uid="{803DEFB6-8A6A-4999-80D1-B5E8548AAB6A}"/>
    <cellStyle name="Comma 19 4 4 3" xfId="28311" xr:uid="{00000000-0005-0000-0000-00008D030000}"/>
    <cellStyle name="Comma 19 4 5" xfId="33331" xr:uid="{00000000-0005-0000-0000-0000E1000000}"/>
    <cellStyle name="Comma 19 4 6" xfId="14034" xr:uid="{00000000-0005-0000-0000-00004B000000}"/>
    <cellStyle name="Comma 19 5" xfId="6794" xr:uid="{D8B002EE-64C7-42D1-85A6-B8EDF71AC501}"/>
    <cellStyle name="Comma 19 5 2" xfId="10211" xr:uid="{C928B540-A7B1-45E1-B6E9-CBD142C05E8A}"/>
    <cellStyle name="Comma 19 5 2 2" xfId="37153" xr:uid="{C928B540-A7B1-45E1-B6E9-CBD142C05E8A}"/>
    <cellStyle name="Comma 19 5 2 3" xfId="29368" xr:uid="{00000000-0005-0000-0000-000012030000}"/>
    <cellStyle name="Comma 19 5 3" xfId="28517" xr:uid="{00000000-0005-0000-0000-00008F030000}"/>
    <cellStyle name="Comma 19 5 4" xfId="35062" xr:uid="{D8B002EE-64C7-42D1-85A6-B8EDF71AC501}"/>
    <cellStyle name="Comma 19 5 5" xfId="14365" xr:uid="{00000000-0005-0000-0000-000037030000}"/>
    <cellStyle name="Comma 19 6" xfId="6932" xr:uid="{83CFE002-4C5F-4E3E-A110-6981BCD23348}"/>
    <cellStyle name="Comma 19 6 2" xfId="9658" xr:uid="{606B9A67-4D49-47A2-8454-0F178F08128E}"/>
    <cellStyle name="Comma 19 6 2 2" xfId="32745" xr:uid="{606B9A67-4D49-47A2-8454-0F178F08128E}"/>
    <cellStyle name="Comma 19 6 2 3" xfId="36644" xr:uid="{606B9A67-4D49-47A2-8454-0F178F08128E}"/>
    <cellStyle name="Comma 19 6 2 4" xfId="18923" xr:uid="{00000000-0005-0000-0000-000061000000}"/>
    <cellStyle name="Comma 19 6 3" xfId="28958" xr:uid="{00000000-0005-0000-0000-00000D030000}"/>
    <cellStyle name="Comma 19 6 4" xfId="35165" xr:uid="{83CFE002-4C5F-4E3E-A110-6981BCD23348}"/>
    <cellStyle name="Comma 19 6 5" xfId="14432" xr:uid="{00000000-0005-0000-0000-000061000000}"/>
    <cellStyle name="Comma 19 7" xfId="7408" xr:uid="{ECB0F66F-AE17-4FC8-8D3A-4A1CD18ACB15}"/>
    <cellStyle name="Comma 19 7 2" xfId="29645" xr:uid="{00000000-0005-0000-0000-00007E000000}"/>
    <cellStyle name="Comma 19 7 3" xfId="31734" xr:uid="{ECB0F66F-AE17-4FC8-8D3A-4A1CD18ACB15}"/>
    <cellStyle name="Comma 19 7 4" xfId="35554" xr:uid="{ECB0F66F-AE17-4FC8-8D3A-4A1CD18ACB15}"/>
    <cellStyle name="Comma 19 7 5" xfId="15866" xr:uid="{00000000-0005-0000-0000-00006D000000}"/>
    <cellStyle name="Comma 19 8" xfId="3849" xr:uid="{69AAC6E1-3946-4EF1-AD0B-BF07C73EAA34}"/>
    <cellStyle name="Comma 19 9" xfId="3236" xr:uid="{00000000-0005-0000-0000-0000D4000000}"/>
    <cellStyle name="Comma 19 9 2" xfId="26758" xr:uid="{00000000-0005-0000-0000-0000CD000000}"/>
    <cellStyle name="Comma 2" xfId="9" xr:uid="{00000000-0005-0000-0000-000079010000}"/>
    <cellStyle name="Comma 2 10" xfId="290" xr:uid="{00000000-0005-0000-0000-00007A010000}"/>
    <cellStyle name="Comma 2 10 2" xfId="7816" xr:uid="{BC780FB1-79D2-4265-A0D8-6918EBD1B885}"/>
    <cellStyle name="Comma 2 10 2 2" xfId="27310" xr:uid="{00000000-0005-0000-0000-0000CF000000}"/>
    <cellStyle name="Comma 2 10 2 3" xfId="28833" xr:uid="{00000000-0005-0000-0000-000091030000}"/>
    <cellStyle name="Comma 2 10 2 4" xfId="11792" xr:uid="{00000000-0005-0000-0000-00003B030000}"/>
    <cellStyle name="Comma 2 10 3" xfId="4186" xr:uid="{97DD2F5B-2AEA-4C2C-981D-A47A97A51FC9}"/>
    <cellStyle name="Comma 2 10 3 2" xfId="27007" xr:uid="{00000000-0005-0000-0000-000065000000}"/>
    <cellStyle name="Comma 2 10 4" xfId="30380" xr:uid="{97DD2F5B-2AEA-4C2C-981D-A47A97A51FC9}"/>
    <cellStyle name="Comma 2 10 5" xfId="33934" xr:uid="{97DD2F5B-2AEA-4C2C-981D-A47A97A51FC9}"/>
    <cellStyle name="Comma 2 11" xfId="6715" xr:uid="{B702C44C-B280-47E0-8ACC-4AC8CF814F66}"/>
    <cellStyle name="Comma 2 11 2" xfId="7817" xr:uid="{E93D420D-E6CB-42C2-8445-561CFACD9751}"/>
    <cellStyle name="Comma 2 11 2 2" xfId="27311" xr:uid="{00000000-0005-0000-0000-0000D0000000}"/>
    <cellStyle name="Comma 2 11 2 3" xfId="28740" xr:uid="{00000000-0005-0000-0000-000092030000}"/>
    <cellStyle name="Comma 2 11 2 4" xfId="11793" xr:uid="{00000000-0005-0000-0000-00003D030000}"/>
    <cellStyle name="Comma 2 11 3" xfId="27008" xr:uid="{00000000-0005-0000-0000-000066000000}"/>
    <cellStyle name="Comma 2 11 4" xfId="31499" xr:uid="{B702C44C-B280-47E0-8ACC-4AC8CF814F66}"/>
    <cellStyle name="Comma 2 11 5" xfId="35001" xr:uid="{B702C44C-B280-47E0-8ACC-4AC8CF814F66}"/>
    <cellStyle name="Comma 2 12" xfId="6858" xr:uid="{02DC376A-D4A0-4AC4-AC0F-02C33CBFB764}"/>
    <cellStyle name="Comma 2 12 2" xfId="7818" xr:uid="{C7E0725E-F631-4EF3-A71A-9A006CCD13CF}"/>
    <cellStyle name="Comma 2 12 2 2" xfId="27312" xr:uid="{00000000-0005-0000-0000-0000D1000000}"/>
    <cellStyle name="Comma 2 12 2 3" xfId="28915" xr:uid="{00000000-0005-0000-0000-000013030000}"/>
    <cellStyle name="Comma 2 12 2 4" xfId="12418" xr:uid="{00000000-0005-0000-0000-00003F030000}"/>
    <cellStyle name="Comma 2 12 3" xfId="27009" xr:uid="{00000000-0005-0000-0000-000067000000}"/>
    <cellStyle name="Comma 2 12 4" xfId="35100" xr:uid="{02DC376A-D4A0-4AC4-AC0F-02C33CBFB764}"/>
    <cellStyle name="Comma 2 13" xfId="6863" xr:uid="{D9E3F1F8-5A29-445A-8C13-B9CF22B33926}"/>
    <cellStyle name="Comma 2 13 2" xfId="7819" xr:uid="{D3607874-166A-4104-9713-C9B742DAAE7D}"/>
    <cellStyle name="Comma 2 13 3" xfId="31540" xr:uid="{D9E3F1F8-5A29-445A-8C13-B9CF22B33926}"/>
    <cellStyle name="Comma 2 13 4" xfId="35105" xr:uid="{D9E3F1F8-5A29-445A-8C13-B9CF22B33926}"/>
    <cellStyle name="Comma 2 14" xfId="6877" xr:uid="{EF17ADA5-D572-46C7-A444-D55CD7F54EA2}"/>
    <cellStyle name="Comma 2 14 2" xfId="7820" xr:uid="{26E4841A-2EB6-4E5A-9D00-EC82926CD932}"/>
    <cellStyle name="Comma 2 14 3" xfId="31553" xr:uid="{EF17ADA5-D572-46C7-A444-D55CD7F54EA2}"/>
    <cellStyle name="Comma 2 14 4" xfId="35110" xr:uid="{EF17ADA5-D572-46C7-A444-D55CD7F54EA2}"/>
    <cellStyle name="Comma 2 15" xfId="7130" xr:uid="{E4CC736B-FCD5-4BF5-A16F-9A6B9A11D24A}"/>
    <cellStyle name="Comma 2 15 2" xfId="7821" xr:uid="{E371D507-643E-49A5-9010-AE744C5B4E5E}"/>
    <cellStyle name="Comma 2 15 3" xfId="31606" xr:uid="{E4CC736B-FCD5-4BF5-A16F-9A6B9A11D24A}"/>
    <cellStyle name="Comma 2 15 4" xfId="35289" xr:uid="{E4CC736B-FCD5-4BF5-A16F-9A6B9A11D24A}"/>
    <cellStyle name="Comma 2 16" xfId="7140" xr:uid="{6641A0B5-CEFC-4175-B71F-EB0EE24926BC}"/>
    <cellStyle name="Comma 2 16 2" xfId="370" xr:uid="{00000000-0005-0000-0000-00007B010000}"/>
    <cellStyle name="Comma 2 16 2 2" xfId="8629" xr:uid="{0A2C5020-D9B5-42EE-85EA-1001A48B1CAA}"/>
    <cellStyle name="Comma 2 16 2 3" xfId="30029" xr:uid="{CA0FC9E1-61CC-432E-8DB7-D488263DAA0C}"/>
    <cellStyle name="Comma 2 16 3" xfId="7822" xr:uid="{C0D829FE-1112-4D0E-A45E-2190D82F9770}"/>
    <cellStyle name="Comma 2 16 3 2" xfId="31881" xr:uid="{C0D829FE-1112-4D0E-A45E-2190D82F9770}"/>
    <cellStyle name="Comma 2 16 3 3" xfId="12419" xr:uid="{00000000-0005-0000-0000-000045030000}"/>
    <cellStyle name="Comma 2 16 4" xfId="13854" xr:uid="{00000000-0005-0000-0000-00004E000000}"/>
    <cellStyle name="Comma 2 16 5" xfId="14888" xr:uid="{00000000-0005-0000-0000-000012000000}"/>
    <cellStyle name="Comma 2 16 6" xfId="31611" xr:uid="{6641A0B5-CEFC-4175-B71F-EB0EE24926BC}"/>
    <cellStyle name="Comma 2 16 7" xfId="35299" xr:uid="{6641A0B5-CEFC-4175-B71F-EB0EE24926BC}"/>
    <cellStyle name="Comma 2 17" xfId="7161" xr:uid="{18236D2B-B662-4420-9688-D25A3969FEB4}"/>
    <cellStyle name="Comma 2 17 2" xfId="8630" xr:uid="{EBAC2DA3-B7DC-471A-BD46-594E94CD60E8}"/>
    <cellStyle name="Comma 2 17 3" xfId="7823" xr:uid="{346A8F8F-02DD-4DAE-8984-9F913ED9FD6B}"/>
    <cellStyle name="Comma 2 17 3 2" xfId="31882" xr:uid="{346A8F8F-02DD-4DAE-8984-9F913ED9FD6B}"/>
    <cellStyle name="Comma 2 17 3 3" xfId="13838" xr:uid="{00000000-0005-0000-0000-00004F000000}"/>
    <cellStyle name="Comma 2 17 4" xfId="31625" xr:uid="{18236D2B-B662-4420-9688-D25A3969FEB4}"/>
    <cellStyle name="Comma 2 18" xfId="7335" xr:uid="{F5FE1A5E-90E1-48B6-B77D-EF64B77FFD9F}"/>
    <cellStyle name="Comma 2 18 2" xfId="8631" xr:uid="{0357D019-CD6D-48EB-9F85-FD13294B373C}"/>
    <cellStyle name="Comma 2 18 3" xfId="7824" xr:uid="{EF3F826B-0F78-4939-970F-04DA838504A7}"/>
    <cellStyle name="Comma 2 18 3 2" xfId="31883" xr:uid="{EF3F826B-0F78-4939-970F-04DA838504A7}"/>
    <cellStyle name="Comma 2 18 3 3" xfId="13887" xr:uid="{00000000-0005-0000-0000-0000C6030000}"/>
    <cellStyle name="Comma 2 18 4" xfId="31699" xr:uid="{F5FE1A5E-90E1-48B6-B77D-EF64B77FFD9F}"/>
    <cellStyle name="Comma 2 18 5" xfId="35481" xr:uid="{F5FE1A5E-90E1-48B6-B77D-EF64B77FFD9F}"/>
    <cellStyle name="Comma 2 19" xfId="7683" xr:uid="{FBBFA934-577B-45B4-A4ED-8C1FB36FE9D8}"/>
    <cellStyle name="Comma 2 19 2" xfId="7825" xr:uid="{EF23FFE8-6EB8-4459-9AAC-6912E27C5D88}"/>
    <cellStyle name="Comma 2 19 2 2" xfId="31884" xr:uid="{EF23FFE8-6EB8-4459-9AAC-6912E27C5D88}"/>
    <cellStyle name="Comma 2 19 2 3" xfId="13824" xr:uid="{00000000-0005-0000-0000-000047000000}"/>
    <cellStyle name="Comma 2 19 3" xfId="31798" xr:uid="{FBBFA934-577B-45B4-A4ED-8C1FB36FE9D8}"/>
    <cellStyle name="Comma 2 19 4" xfId="35811" xr:uid="{FBBFA934-577B-45B4-A4ED-8C1FB36FE9D8}"/>
    <cellStyle name="Comma 2 2" xfId="73" xr:uid="{00000000-0005-0000-0000-00007C010000}"/>
    <cellStyle name="Comma 2 2 10" xfId="757" xr:uid="{00000000-0005-0000-0000-00007D010000}"/>
    <cellStyle name="Comma 2 2 10 2" xfId="3468" xr:uid="{00000000-0005-0000-0000-000082020000}"/>
    <cellStyle name="Comma 2 2 10 2 2" xfId="8633" xr:uid="{2FC98BF7-83FA-4E3B-AEC2-2EE5F7BAE7DD}"/>
    <cellStyle name="Comma 2 2 10 2 2 2" xfId="32063" xr:uid="{2FC98BF7-83FA-4E3B-AEC2-2EE5F7BAE7DD}"/>
    <cellStyle name="Comma 2 2 10 2 2 3" xfId="27632" xr:uid="{00000000-0005-0000-0000-000095030000}"/>
    <cellStyle name="Comma 2 2 10 3" xfId="7826" xr:uid="{A060513F-AB4A-4ACA-9D7B-9F2D43BB54B8}"/>
    <cellStyle name="Comma 2 2 10 3 2" xfId="27874" xr:uid="{00000000-0005-0000-0000-000094030000}"/>
    <cellStyle name="Comma 2 2 10 3 3" xfId="31885" xr:uid="{A060513F-AB4A-4ACA-9D7B-9F2D43BB54B8}"/>
    <cellStyle name="Comma 2 2 10 3 4" xfId="11794" xr:uid="{00000000-0005-0000-0000-00004E030000}"/>
    <cellStyle name="Comma 2 2 10 4" xfId="29752" xr:uid="{00000000-0005-0000-0000-000084000000}"/>
    <cellStyle name="Comma 2 2 11" xfId="758" xr:uid="{00000000-0005-0000-0000-00007E010000}"/>
    <cellStyle name="Comma 2 2 11 2" xfId="3469" xr:uid="{00000000-0005-0000-0000-000084020000}"/>
    <cellStyle name="Comma 2 2 11 2 2" xfId="8634" xr:uid="{3D40F878-9599-4960-A9A6-202DA61F48CB}"/>
    <cellStyle name="Comma 2 2 11 2 2 2" xfId="32064" xr:uid="{3D40F878-9599-4960-A9A6-202DA61F48CB}"/>
    <cellStyle name="Comma 2 2 11 2 2 3" xfId="27685" xr:uid="{00000000-0005-0000-0000-000097030000}"/>
    <cellStyle name="Comma 2 2 11 3" xfId="7827" xr:uid="{3CAC5A72-23CC-478D-B7B2-22090EDD7558}"/>
    <cellStyle name="Comma 2 2 11 3 2" xfId="27562" xr:uid="{00000000-0005-0000-0000-000096030000}"/>
    <cellStyle name="Comma 2 2 11 3 3" xfId="31886" xr:uid="{3CAC5A72-23CC-478D-B7B2-22090EDD7558}"/>
    <cellStyle name="Comma 2 2 11 3 4" xfId="11795" xr:uid="{00000000-0005-0000-0000-000051030000}"/>
    <cellStyle name="Comma 2 2 12" xfId="759" xr:uid="{00000000-0005-0000-0000-00007F010000}"/>
    <cellStyle name="Comma 2 2 12 2" xfId="3470" xr:uid="{00000000-0005-0000-0000-000086020000}"/>
    <cellStyle name="Comma 2 2 12 2 2" xfId="8635" xr:uid="{1C84FC9E-53A4-4743-B9F9-2C80E1B1F57A}"/>
    <cellStyle name="Comma 2 2 12 2 2 2" xfId="32065" xr:uid="{1C84FC9E-53A4-4743-B9F9-2C80E1B1F57A}"/>
    <cellStyle name="Comma 2 2 12 2 2 3" xfId="27449" xr:uid="{00000000-0005-0000-0000-000099030000}"/>
    <cellStyle name="Comma 2 2 12 3" xfId="7828" xr:uid="{D3C0DEBE-5101-4D0F-AFB8-3785FF0D7FC3}"/>
    <cellStyle name="Comma 2 2 12 3 2" xfId="27523" xr:uid="{00000000-0005-0000-0000-000098030000}"/>
    <cellStyle name="Comma 2 2 12 3 3" xfId="31887" xr:uid="{D3C0DEBE-5101-4D0F-AFB8-3785FF0D7FC3}"/>
    <cellStyle name="Comma 2 2 12 3 4" xfId="11796" xr:uid="{00000000-0005-0000-0000-000054030000}"/>
    <cellStyle name="Comma 2 2 13" xfId="760" xr:uid="{00000000-0005-0000-0000-000080010000}"/>
    <cellStyle name="Comma 2 2 13 2" xfId="3471" xr:uid="{00000000-0005-0000-0000-000088020000}"/>
    <cellStyle name="Comma 2 2 13 2 2" xfId="7067" xr:uid="{84475AB6-A5C4-4D23-B726-4846093FE297}"/>
    <cellStyle name="Comma 2 2 13 2 2 2" xfId="27586" xr:uid="{00000000-0005-0000-0000-00009B030000}"/>
    <cellStyle name="Comma 2 2 13 2 2 3" xfId="11798" xr:uid="{00000000-0005-0000-0000-000057030000}"/>
    <cellStyle name="Comma 2 2 13 2 3" xfId="4198" xr:uid="{5ADA0A34-0374-48DA-8282-FF319A8DFB49}"/>
    <cellStyle name="Comma 2 2 13 3" xfId="7829" xr:uid="{C8C08A6A-1EB2-46EF-9A23-8F40C81FC87B}"/>
    <cellStyle name="Comma 2 2 13 3 2" xfId="11799" xr:uid="{00000000-0005-0000-0000-000059030000}"/>
    <cellStyle name="Comma 2 2 13 4" xfId="11797" xr:uid="{00000000-0005-0000-0000-00005A030000}"/>
    <cellStyle name="Comma 2 2 13 4 2" xfId="27911" xr:uid="{00000000-0005-0000-0000-00009A030000}"/>
    <cellStyle name="Comma 2 2 14" xfId="761" xr:uid="{00000000-0005-0000-0000-000081010000}"/>
    <cellStyle name="Comma 2 2 14 2" xfId="3472" xr:uid="{00000000-0005-0000-0000-00008A020000}"/>
    <cellStyle name="Comma 2 2 14 2 2" xfId="27971" xr:uid="{00000000-0005-0000-0000-00009D030000}"/>
    <cellStyle name="Comma 2 2 14 2 3" xfId="11800" xr:uid="{00000000-0005-0000-0000-00005C030000}"/>
    <cellStyle name="Comma 2 2 14 3" xfId="7830" xr:uid="{B451F128-AA9D-4569-8298-38034036FFB5}"/>
    <cellStyle name="Comma 2 2 14 3 2" xfId="31888" xr:uid="{B451F128-AA9D-4569-8298-38034036FFB5}"/>
    <cellStyle name="Comma 2 2 14 3 3" xfId="27440" xr:uid="{00000000-0005-0000-0000-00009C030000}"/>
    <cellStyle name="Comma 2 2 15" xfId="762" xr:uid="{00000000-0005-0000-0000-000082010000}"/>
    <cellStyle name="Comma 2 2 15 2" xfId="3473" xr:uid="{00000000-0005-0000-0000-00008C020000}"/>
    <cellStyle name="Comma 2 2 15 2 2" xfId="27982" xr:uid="{00000000-0005-0000-0000-00009F030000}"/>
    <cellStyle name="Comma 2 2 15 2 3" xfId="11801" xr:uid="{00000000-0005-0000-0000-00005E030000}"/>
    <cellStyle name="Comma 2 2 15 3" xfId="7831" xr:uid="{34FBC761-3C8A-4C99-A154-F4D611C8D5B1}"/>
    <cellStyle name="Comma 2 2 15 3 2" xfId="31889" xr:uid="{34FBC761-3C8A-4C99-A154-F4D611C8D5B1}"/>
    <cellStyle name="Comma 2 2 15 3 3" xfId="27525" xr:uid="{00000000-0005-0000-0000-00009E030000}"/>
    <cellStyle name="Comma 2 2 16" xfId="763" xr:uid="{00000000-0005-0000-0000-000083010000}"/>
    <cellStyle name="Comma 2 2 16 2" xfId="7832" xr:uid="{21C99D02-2CF9-48D5-8D55-028A5449AF21}"/>
    <cellStyle name="Comma 2 2 16 2 2" xfId="31890" xr:uid="{21C99D02-2CF9-48D5-8D55-028A5449AF21}"/>
    <cellStyle name="Comma 2 2 16 2 3" xfId="27630" xr:uid="{00000000-0005-0000-0000-0000A0030000}"/>
    <cellStyle name="Comma 2 2 17" xfId="756" xr:uid="{00000000-0005-0000-0000-000084010000}"/>
    <cellStyle name="Comma 2 2 17 2" xfId="7066" xr:uid="{AB13DA4A-D292-49C7-9DA5-433E988CB237}"/>
    <cellStyle name="Comma 2 2 17 3" xfId="7230" xr:uid="{221A90A2-F0F2-407C-B006-B0BF1E38042D}"/>
    <cellStyle name="Comma 2 2 17 3 2" xfId="35384" xr:uid="{221A90A2-F0F2-407C-B006-B0BF1E38042D}"/>
    <cellStyle name="Comma 2 2 17 3 3" xfId="31650" xr:uid="{221A90A2-F0F2-407C-B006-B0BF1E38042D}"/>
    <cellStyle name="Comma 2 2 17 4" xfId="7432" xr:uid="{B0041296-C41F-445E-91AA-5A7ED7CD2144}"/>
    <cellStyle name="Comma 2 2 17 4 2" xfId="35578" xr:uid="{B0041296-C41F-445E-91AA-5A7ED7CD2144}"/>
    <cellStyle name="Comma 2 2 17 4 3" xfId="31735" xr:uid="{B0041296-C41F-445E-91AA-5A7ED7CD2144}"/>
    <cellStyle name="Comma 2 2 17 5" xfId="7833" xr:uid="{DCC8AA2C-BB70-4F37-9549-71AE0646BBB8}"/>
    <cellStyle name="Comma 2 2 17 6" xfId="9480" xr:uid="{8FAFB331-0B09-41F9-AE14-39F25282E1A4}"/>
    <cellStyle name="Comma 2 2 17 6 2" xfId="36475" xr:uid="{8FAFB331-0B09-41F9-AE14-39F25282E1A4}"/>
    <cellStyle name="Comma 2 2 17 6 3" xfId="32584" xr:uid="{8FAFB331-0B09-41F9-AE14-39F25282E1A4}"/>
    <cellStyle name="Comma 2 2 17 7" xfId="3931" xr:uid="{6D460DD7-91EC-4060-91AF-1749B9C21CB3}"/>
    <cellStyle name="Comma 2 2 17 7 2" xfId="33710" xr:uid="{6D460DD7-91EC-4060-91AF-1749B9C21CB3}"/>
    <cellStyle name="Comma 2 2 17 7 3" xfId="30142" xr:uid="{6D460DD7-91EC-4060-91AF-1749B9C21CB3}"/>
    <cellStyle name="Comma 2 2 17 8" xfId="3467" xr:uid="{00000000-0005-0000-0000-000080020000}"/>
    <cellStyle name="Comma 2 2 18" xfId="366" xr:uid="{00000000-0005-0000-0000-000085010000}"/>
    <cellStyle name="Comma 2 2 18 2" xfId="7565" xr:uid="{59A60BC7-10E2-402C-B78C-5756A57ECC0C}"/>
    <cellStyle name="Comma 2 2 18 2 2" xfId="10326" xr:uid="{3E971410-2264-44A9-8440-8631193DBC2B}"/>
    <cellStyle name="Comma 2 2 18 2 2 2" xfId="37198" xr:uid="{3E971410-2264-44A9-8440-8631193DBC2B}"/>
    <cellStyle name="Comma 2 2 18 2 2 3" xfId="29409" xr:uid="{00000000-0005-0000-0000-000024030000}"/>
    <cellStyle name="Comma 2 2 18 2 3" xfId="35709" xr:uid="{59A60BC7-10E2-402C-B78C-5756A57ECC0C}"/>
    <cellStyle name="Comma 2 2 18 2 4" xfId="28596" xr:uid="{00000000-0005-0000-0000-0000A3030000}"/>
    <cellStyle name="Comma 2 2 18 3" xfId="7834" xr:uid="{30D88B2D-DABA-4295-B3B0-A7197E22A88A}"/>
    <cellStyle name="Comma 2 2 18 3 2" xfId="10244" xr:uid="{82370F75-75F8-46A3-BC4E-E39C605732D8}"/>
    <cellStyle name="Comma 2 2 18 3 3" xfId="31891" xr:uid="{30D88B2D-DABA-4295-B3B0-A7197E22A88A}"/>
    <cellStyle name="Comma 2 2 18 4" xfId="9925" xr:uid="{8168BB18-5F52-412D-897D-D828A8C7BA78}"/>
    <cellStyle name="Comma 2 2 18 4 2" xfId="36874" xr:uid="{8168BB18-5F52-412D-897D-D828A8C7BA78}"/>
    <cellStyle name="Comma 2 2 18 4 3" xfId="29090" xr:uid="{00000000-0005-0000-0000-000023030000}"/>
    <cellStyle name="Comma 2 2 18 5" xfId="3995" xr:uid="{5DFA936D-E2AF-4D1D-9A2B-41D03675E748}"/>
    <cellStyle name="Comma 2 2 18 5 2" xfId="28251" xr:uid="{00000000-0005-0000-0000-0000A2030000}"/>
    <cellStyle name="Comma 2 2 18 6" xfId="30286" xr:uid="{5DFA936D-E2AF-4D1D-9A2B-41D03675E748}"/>
    <cellStyle name="Comma 2 2 19" xfId="6874" xr:uid="{19B012AA-11C6-4F3D-B398-9BFF35B823F1}"/>
    <cellStyle name="Comma 2 2 19 2" xfId="7835" xr:uid="{72915A4B-9373-4415-8E4B-DF833382FE70}"/>
    <cellStyle name="Comma 2 2 19 2 2" xfId="31892" xr:uid="{72915A4B-9373-4415-8E4B-DF833382FE70}"/>
    <cellStyle name="Comma 2 2 19 2 3" xfId="29207" xr:uid="{00000000-0005-0000-0000-000026030000}"/>
    <cellStyle name="Comma 2 2 19 3" xfId="10048" xr:uid="{6D9AB550-F7E2-4ED8-9515-8631DA8C86C5}"/>
    <cellStyle name="Comma 2 2 19 3 2" xfId="36992" xr:uid="{6D9AB550-F7E2-4ED8-9515-8631DA8C86C5}"/>
    <cellStyle name="Comma 2 2 19 3 3" xfId="28367" xr:uid="{00000000-0005-0000-0000-0000A5030000}"/>
    <cellStyle name="Comma 2 2 19 4" xfId="31550" xr:uid="{19B012AA-11C6-4F3D-B398-9BFF35B823F1}"/>
    <cellStyle name="Comma 2 2 2" xfId="74" xr:uid="{00000000-0005-0000-0000-000086010000}"/>
    <cellStyle name="Comma 2 2 2 10" xfId="7837" xr:uid="{BDF5C5ED-B048-473D-8EEB-89346939E5B6}"/>
    <cellStyle name="Comma 2 2 2 10 2" xfId="11802" xr:uid="{00000000-0005-0000-0000-000065030000}"/>
    <cellStyle name="Comma 2 2 2 11" xfId="7836" xr:uid="{7D277006-4284-415B-84F4-EC1952F159F1}"/>
    <cellStyle name="Comma 2 2 2 11 2" xfId="27926" xr:uid="{00000000-0005-0000-0000-0000A6030000}"/>
    <cellStyle name="Comma 2 2 2 11 3" xfId="31893" xr:uid="{7D277006-4284-415B-84F4-EC1952F159F1}"/>
    <cellStyle name="Comma 2 2 2 11 4" xfId="16353" xr:uid="{00000000-0005-0000-0000-000063030000}"/>
    <cellStyle name="Comma 2 2 2 12" xfId="9372" xr:uid="{DE7CFED2-3161-4B6E-9331-20D602A097D4}"/>
    <cellStyle name="Comma 2 2 2 12 2" xfId="27010" xr:uid="{00000000-0005-0000-0000-000069000000}"/>
    <cellStyle name="Comma 2 2 2 12 3" xfId="32489" xr:uid="{DE7CFED2-3161-4B6E-9331-20D602A097D4}"/>
    <cellStyle name="Comma 2 2 2 12 4" xfId="16269" xr:uid="{00000000-0005-0000-0000-000085000000}"/>
    <cellStyle name="Comma 2 2 2 13" xfId="3221" xr:uid="{00000000-0005-0000-0000-0000D7000000}"/>
    <cellStyle name="Comma 2 2 2 13 2" xfId="33321" xr:uid="{00000000-0005-0000-0000-0000D7000000}"/>
    <cellStyle name="Comma 2 2 2 14" xfId="10925" xr:uid="{00000000-0005-0000-0000-000063030000}"/>
    <cellStyle name="Comma 2 2 2 2" xfId="765" xr:uid="{00000000-0005-0000-0000-000087010000}"/>
    <cellStyle name="Comma 2 2 2 2 2" xfId="3476" xr:uid="{00000000-0005-0000-0000-000090020000}"/>
    <cellStyle name="Comma 2 2 2 2 2 2" xfId="7069" xr:uid="{48083418-DCBA-4987-B454-E74F218A4395}"/>
    <cellStyle name="Comma 2 2 2 2 2 2 2" xfId="7840" xr:uid="{37F3EFF3-C106-4BCD-83AE-9D1FC790FEEC}"/>
    <cellStyle name="Comma 2 2 2 2 2 2 3" xfId="31583" xr:uid="{48083418-DCBA-4987-B454-E74F218A4395}"/>
    <cellStyle name="Comma 2 2 2 2 2 3" xfId="7841" xr:uid="{498B0F61-0438-4F3B-9780-79CFA844DEC9}"/>
    <cellStyle name="Comma 2 2 2 2 2 4" xfId="8636" xr:uid="{844C1F79-F71B-4BCE-BB23-F3F98799C309}"/>
    <cellStyle name="Comma 2 2 2 2 2 5" xfId="7839" xr:uid="{A0DC05EA-5B9C-4816-93F4-89730CB98CEE}"/>
    <cellStyle name="Comma 2 2 2 2 2 5 2" xfId="27568" xr:uid="{00000000-0005-0000-0000-0000A8030000}"/>
    <cellStyle name="Comma 2 2 2 2 2 5 3" xfId="31895" xr:uid="{A0DC05EA-5B9C-4816-93F4-89730CB98CEE}"/>
    <cellStyle name="Comma 2 2 2 2 2 5 4" xfId="11803" xr:uid="{00000000-0005-0000-0000-00006B030000}"/>
    <cellStyle name="Comma 2 2 2 2 2 6" xfId="6852" xr:uid="{262972D2-59EE-4F7E-A89A-ABE0571A122A}"/>
    <cellStyle name="Comma 2 2 2 2 2 6 2" xfId="31535" xr:uid="{262972D2-59EE-4F7E-A89A-ABE0571A122A}"/>
    <cellStyle name="Comma 2 2 2 2 2 6 3" xfId="35097" xr:uid="{262972D2-59EE-4F7E-A89A-ABE0571A122A}"/>
    <cellStyle name="Comma 2 2 2 2 2 6 4" xfId="16918" xr:uid="{00000000-0005-0000-0000-000067030000}"/>
    <cellStyle name="Comma 2 2 2 2 3" xfId="3475" xr:uid="{00000000-0005-0000-0000-00008F020000}"/>
    <cellStyle name="Comma 2 2 2 2 3 2" xfId="7842" xr:uid="{DBC16692-8C32-4D66-957E-64586DDDE9E5}"/>
    <cellStyle name="Comma 2 2 2 2 3 2 2" xfId="27552" xr:uid="{00000000-0005-0000-0000-0000A9030000}"/>
    <cellStyle name="Comma 2 2 2 2 3 2 3" xfId="31896" xr:uid="{DBC16692-8C32-4D66-957E-64586DDDE9E5}"/>
    <cellStyle name="Comma 2 2 2 2 3 2 4" xfId="11804" xr:uid="{00000000-0005-0000-0000-00006D030000}"/>
    <cellStyle name="Comma 2 2 2 2 4" xfId="6996" xr:uid="{E62E78B0-AB3A-4B0B-B0C5-C768B9BEC210}"/>
    <cellStyle name="Comma 2 2 2 2 4 2" xfId="7653" xr:uid="{E529EA53-40F3-4A71-A618-933363FEB906}"/>
    <cellStyle name="Comma 2 2 2 2 4 2 2" xfId="10405" xr:uid="{1D112407-3E8A-44C2-AA7C-149735448F30}"/>
    <cellStyle name="Comma 2 2 2 2 4 2 2 2" xfId="37275" xr:uid="{1D112407-3E8A-44C2-AA7C-149735448F30}"/>
    <cellStyle name="Comma 2 2 2 2 4 2 2 3" xfId="29486" xr:uid="{00000000-0005-0000-0000-00002C030000}"/>
    <cellStyle name="Comma 2 2 2 2 4 2 3" xfId="28654" xr:uid="{00000000-0005-0000-0000-0000AB030000}"/>
    <cellStyle name="Comma 2 2 2 2 4 2 4" xfId="35781" xr:uid="{E529EA53-40F3-4A71-A618-933363FEB906}"/>
    <cellStyle name="Comma 2 2 2 2 4 2 5" xfId="11805" xr:uid="{00000000-0005-0000-0000-00006F030000}"/>
    <cellStyle name="Comma 2 2 2 2 4 3" xfId="7843" xr:uid="{F1BE6E6B-656D-48E4-ACD3-53F8FB363D25}"/>
    <cellStyle name="Comma 2 2 2 2 4 3 2" xfId="31897" xr:uid="{F1BE6E6B-656D-48E4-ACD3-53F8FB363D25}"/>
    <cellStyle name="Comma 2 2 2 2 4 3 3" xfId="29167" xr:uid="{00000000-0005-0000-0000-00002B030000}"/>
    <cellStyle name="Comma 2 2 2 2 4 4" xfId="10003" xr:uid="{72601FA3-480F-482F-98A1-6397DCFD0408}"/>
    <cellStyle name="Comma 2 2 2 2 4 4 2" xfId="36952" xr:uid="{72601FA3-480F-482F-98A1-6397DCFD0408}"/>
    <cellStyle name="Comma 2 2 2 2 4 4 3" xfId="28312" xr:uid="{00000000-0005-0000-0000-0000AA030000}"/>
    <cellStyle name="Comma 2 2 2 2 4 5" xfId="35225" xr:uid="{E62E78B0-AB3A-4B0B-B0C5-C768B9BEC210}"/>
    <cellStyle name="Comma 2 2 2 2 5" xfId="7481" xr:uid="{67A738C2-2823-4ADE-BB83-AACAF7AE3F25}"/>
    <cellStyle name="Comma 2 2 2 2 5 2" xfId="8637" xr:uid="{93DCF613-B40A-4409-8F1C-E34741C6C2EB}"/>
    <cellStyle name="Comma 2 2 2 2 5 2 2" xfId="29369" xr:uid="{00000000-0005-0000-0000-00002D030000}"/>
    <cellStyle name="Comma 2 2 2 2 5 3" xfId="7844" xr:uid="{6A50BE72-99A6-4DDE-AAC9-CDB297B1F91D}"/>
    <cellStyle name="Comma 2 2 2 2 5 3 2" xfId="31898" xr:uid="{6A50BE72-99A6-4DDE-AAC9-CDB297B1F91D}"/>
    <cellStyle name="Comma 2 2 2 2 5 3 3" xfId="28518" xr:uid="{00000000-0005-0000-0000-0000AC030000}"/>
    <cellStyle name="Comma 2 2 2 2 5 4" xfId="10212" xr:uid="{46443C14-70AC-4744-9948-FB7951625D83}"/>
    <cellStyle name="Comma 2 2 2 2 5 4 2" xfId="37154" xr:uid="{46443C14-70AC-4744-9948-FB7951625D83}"/>
    <cellStyle name="Comma 2 2 2 2 5 4 3" xfId="32950" xr:uid="{46443C14-70AC-4744-9948-FB7951625D83}"/>
    <cellStyle name="Comma 2 2 2 2 5 5" xfId="35627" xr:uid="{67A738C2-2823-4ADE-BB83-AACAF7AE3F25}"/>
    <cellStyle name="Comma 2 2 2 2 6" xfId="7838" xr:uid="{52587B5C-8EE6-4927-81CD-2ACE246FD646}"/>
    <cellStyle name="Comma 2 2 2 2 6 2" xfId="9752" xr:uid="{247C4635-8F0C-4B26-919E-F3B0AB9BD429}"/>
    <cellStyle name="Comma 2 2 2 2 6 2 2" xfId="36715" xr:uid="{247C4635-8F0C-4B26-919E-F3B0AB9BD429}"/>
    <cellStyle name="Comma 2 2 2 2 6 2 3" xfId="29029" xr:uid="{00000000-0005-0000-0000-000028030000}"/>
    <cellStyle name="Comma 2 2 2 2 6 3" xfId="31894" xr:uid="{52587B5C-8EE6-4927-81CD-2ACE246FD646}"/>
    <cellStyle name="Comma 2 2 2 2 6 4" xfId="16518" xr:uid="{00000000-0005-0000-0000-000066030000}"/>
    <cellStyle name="Comma 2 2 2 2 7" xfId="3377" xr:uid="{00000000-0005-0000-0000-0000E5000000}"/>
    <cellStyle name="Comma 2 2 2 2 7 2" xfId="27595" xr:uid="{00000000-0005-0000-0000-0000A7030000}"/>
    <cellStyle name="Comma 2 2 2 2 8" xfId="33402" xr:uid="{00000000-0005-0000-0000-0000E5000000}"/>
    <cellStyle name="Comma 2 2 2 3" xfId="766" xr:uid="{00000000-0005-0000-0000-000088010000}"/>
    <cellStyle name="Comma 2 2 2 3 2" xfId="3477" xr:uid="{00000000-0005-0000-0000-000092020000}"/>
    <cellStyle name="Comma 2 2 2 3 2 2" xfId="27623" xr:uid="{00000000-0005-0000-0000-0000AE030000}"/>
    <cellStyle name="Comma 2 2 2 3 2 3" xfId="11806" xr:uid="{00000000-0005-0000-0000-000073030000}"/>
    <cellStyle name="Comma 2 2 2 3 3" xfId="7845" xr:uid="{45D6C5E3-C30C-4795-9655-6A460145D097}"/>
    <cellStyle name="Comma 2 2 2 3 3 2" xfId="27761" xr:uid="{00000000-0005-0000-0000-0000AD030000}"/>
    <cellStyle name="Comma 2 2 2 3 4" xfId="16634" xr:uid="{00000000-0005-0000-0000-000072030000}"/>
    <cellStyle name="Comma 2 2 2 3 5" xfId="11365" xr:uid="{00000000-0005-0000-0000-000072030000}"/>
    <cellStyle name="Comma 2 2 2 4" xfId="764" xr:uid="{00000000-0005-0000-0000-000089010000}"/>
    <cellStyle name="Comma 2 2 2 4 2" xfId="7070" xr:uid="{3834E040-5216-4F40-9D16-FAE108442CCB}"/>
    <cellStyle name="Comma 2 2 2 4 2 2" xfId="27563" xr:uid="{00000000-0005-0000-0000-0000AF030000}"/>
    <cellStyle name="Comma 2 2 2 4 2 3" xfId="11807" xr:uid="{00000000-0005-0000-0000-000075030000}"/>
    <cellStyle name="Comma 2 2 2 4 3" xfId="7846" xr:uid="{584619B9-C88C-4848-91AE-7DE98D25A79B}"/>
    <cellStyle name="Comma 2 2 2 4 4" xfId="3932" xr:uid="{04A5F50F-38A3-4FFC-BF9E-F30EF469F2B7}"/>
    <cellStyle name="Comma 2 2 2 4 5" xfId="3478" xr:uid="{00000000-0005-0000-0000-000093020000}"/>
    <cellStyle name="Comma 2 2 2 5" xfId="3474" xr:uid="{00000000-0005-0000-0000-00008E020000}"/>
    <cellStyle name="Comma 2 2 2 5 2" xfId="7068" xr:uid="{34E86920-9664-4A50-9A8B-E3CFDB17B547}"/>
    <cellStyle name="Comma 2 2 2 5 2 2" xfId="27538" xr:uid="{00000000-0005-0000-0000-0000B0030000}"/>
    <cellStyle name="Comma 2 2 2 5 2 3" xfId="11808" xr:uid="{00000000-0005-0000-0000-000077030000}"/>
    <cellStyle name="Comma 2 2 2 5 3" xfId="7847" xr:uid="{74621524-BD8A-47C1-AF27-CAEE4345FDB7}"/>
    <cellStyle name="Comma 2 2 2 5 4" xfId="5135" xr:uid="{28F84D5C-534A-4E83-BEF3-2305DAAD6D80}"/>
    <cellStyle name="Comma 2 2 2 6" xfId="6788" xr:uid="{25CDD85B-AD12-4B63-A894-006F3FB72660}"/>
    <cellStyle name="Comma 2 2 2 6 2" xfId="7604" xr:uid="{F6328684-1C6F-457F-8CB4-7EA1AD83CCB2}"/>
    <cellStyle name="Comma 2 2 2 6 2 2" xfId="10371" xr:uid="{BA87D2C0-03E9-47F3-B0FA-AE7A4BF34FA7}"/>
    <cellStyle name="Comma 2 2 2 6 2 2 2" xfId="37242" xr:uid="{BA87D2C0-03E9-47F3-B0FA-AE7A4BF34FA7}"/>
    <cellStyle name="Comma 2 2 2 6 2 2 3" xfId="29453" xr:uid="{00000000-0005-0000-0000-000033030000}"/>
    <cellStyle name="Comma 2 2 2 6 2 3" xfId="28621" xr:uid="{00000000-0005-0000-0000-0000B2030000}"/>
    <cellStyle name="Comma 2 2 2 6 2 4" xfId="35747" xr:uid="{F6328684-1C6F-457F-8CB4-7EA1AD83CCB2}"/>
    <cellStyle name="Comma 2 2 2 6 2 5" xfId="11809" xr:uid="{00000000-0005-0000-0000-000079030000}"/>
    <cellStyle name="Comma 2 2 2 6 3" xfId="7848" xr:uid="{987F7524-AC6F-44C7-BDD8-29FED0B2312B}"/>
    <cellStyle name="Comma 2 2 2 6 3 2" xfId="31899" xr:uid="{987F7524-AC6F-44C7-BDD8-29FED0B2312B}"/>
    <cellStyle name="Comma 2 2 2 6 3 3" xfId="29134" xr:uid="{00000000-0005-0000-0000-000032030000}"/>
    <cellStyle name="Comma 2 2 2 6 4" xfId="9969" xr:uid="{C15DC9E5-C89D-44BC-B7B6-FA7F7156266E}"/>
    <cellStyle name="Comma 2 2 2 6 4 2" xfId="36918" xr:uid="{C15DC9E5-C89D-44BC-B7B6-FA7F7156266E}"/>
    <cellStyle name="Comma 2 2 2 6 4 3" xfId="28277" xr:uid="{00000000-0005-0000-0000-0000B1030000}"/>
    <cellStyle name="Comma 2 2 2 6 5" xfId="35057" xr:uid="{25CDD85B-AD12-4B63-A894-006F3FB72660}"/>
    <cellStyle name="Comma 2 2 2 7" xfId="6927" xr:uid="{CA122879-BAF5-4188-8C02-930A0A0EFE56}"/>
    <cellStyle name="Comma 2 2 2 7 2" xfId="7849" xr:uid="{9EA25B02-4738-4C8A-9515-DA9BD0175321}"/>
    <cellStyle name="Comma 2 2 2 7 2 2" xfId="29276" xr:uid="{00000000-0005-0000-0000-000034030000}"/>
    <cellStyle name="Comma 2 2 2 7 2 3" xfId="31900" xr:uid="{9EA25B02-4738-4C8A-9515-DA9BD0175321}"/>
    <cellStyle name="Comma 2 2 2 7 2 4" xfId="11810" xr:uid="{00000000-0005-0000-0000-00007B030000}"/>
    <cellStyle name="Comma 2 2 2 7 3" xfId="10119" xr:uid="{934CF492-7F30-4A37-8ED1-5252CB36DAC5}"/>
    <cellStyle name="Comma 2 2 2 7 3 2" xfId="37061" xr:uid="{934CF492-7F30-4A37-8ED1-5252CB36DAC5}"/>
    <cellStyle name="Comma 2 2 2 7 3 3" xfId="28437" xr:uid="{00000000-0005-0000-0000-0000B3030000}"/>
    <cellStyle name="Comma 2 2 2 7 4" xfId="35160" xr:uid="{CA122879-BAF5-4188-8C02-930A0A0EFE56}"/>
    <cellStyle name="Comma 2 2 2 8" xfId="7403" xr:uid="{EB248645-11BA-43C6-9185-FDDE2C9C835A}"/>
    <cellStyle name="Comma 2 2 2 8 2" xfId="8638" xr:uid="{EF63FB39-D013-41B9-894F-48F999978BB5}"/>
    <cellStyle name="Comma 2 2 2 8 3" xfId="7850" xr:uid="{A7C7A380-7267-444C-A494-CA32202C54DC}"/>
    <cellStyle name="Comma 2 2 2 8 3 2" xfId="28953" xr:uid="{00000000-0005-0000-0000-000027030000}"/>
    <cellStyle name="Comma 2 2 2 8 3 3" xfId="31901" xr:uid="{A7C7A380-7267-444C-A494-CA32202C54DC}"/>
    <cellStyle name="Comma 2 2 2 8 3 4" xfId="11811" xr:uid="{00000000-0005-0000-0000-00007E030000}"/>
    <cellStyle name="Comma 2 2 2 8 4" xfId="9652" xr:uid="{C0A2E84A-A9DA-42B2-BC95-A7BB77FBAFDB}"/>
    <cellStyle name="Comma 2 2 2 8 4 2" xfId="36639" xr:uid="{C0A2E84A-A9DA-42B2-BC95-A7BB77FBAFDB}"/>
    <cellStyle name="Comma 2 2 2 8 4 3" xfId="32741" xr:uid="{C0A2E84A-A9DA-42B2-BC95-A7BB77FBAFDB}"/>
    <cellStyle name="Comma 2 2 2 8 5" xfId="35549" xr:uid="{EB248645-11BA-43C6-9185-FDDE2C9C835A}"/>
    <cellStyle name="Comma 2 2 2 9" xfId="7851" xr:uid="{CABADDDD-A9E0-427E-AC65-76B6FDD27799}"/>
    <cellStyle name="Comma 2 2 2 9 2" xfId="8639" xr:uid="{17F1DE47-AEEA-46A8-A256-0B0E47DE54D7}"/>
    <cellStyle name="Comma 2 2 2 9 3" xfId="11812" xr:uid="{00000000-0005-0000-0000-000081030000}"/>
    <cellStyle name="Comma 2 2 2_AR_ZJ" xfId="7852" xr:uid="{BEBFBF58-A551-4571-A2BF-ABD603064041}"/>
    <cellStyle name="Comma 2 2 20" xfId="8632" xr:uid="{4EA373CC-A9B1-4AEC-A45F-E12F07BBEA71}"/>
    <cellStyle name="Comma 2 2 21" xfId="9329" xr:uid="{72BA0FF7-6E0A-49E8-88E0-3D35183A2554}"/>
    <cellStyle name="Comma 2 2 21 2" xfId="27246" xr:uid="{00000000-0005-0000-0000-0000DC000000}"/>
    <cellStyle name="Comma 2 2 21 3" xfId="27974" xr:uid="{00000000-0005-0000-0000-000093030000}"/>
    <cellStyle name="Comma 2 2 21 4" xfId="32457" xr:uid="{72BA0FF7-6E0A-49E8-88E0-3D35183A2554}"/>
    <cellStyle name="Comma 2 2 21 5" xfId="14170" xr:uid="{00000000-0005-0000-0000-00004B030000}"/>
    <cellStyle name="Comma 2 2 22" xfId="3777" xr:uid="{C6B34748-5B73-4B02-B162-49271A9ADA18}"/>
    <cellStyle name="Comma 2 2 23" xfId="3766" xr:uid="{5CBE6993-4CA6-46FC-BEBF-D291C374A9E2}"/>
    <cellStyle name="Comma 2 2 24" xfId="10729" xr:uid="{A198188F-96F1-4907-A0C3-5DE42A4E08C5}"/>
    <cellStyle name="Comma 2 2 25" xfId="10713" xr:uid="{3E2256AE-DDDA-41CE-9CFB-0E7181C28CA8}"/>
    <cellStyle name="Comma 2 2 26" xfId="10721" xr:uid="{C55BB6AA-0A99-484F-BBE6-AE44D0616E19}"/>
    <cellStyle name="Comma 2 2 27" xfId="3133" xr:uid="{00000000-0005-0000-0000-0000D6000000}"/>
    <cellStyle name="Comma 2 2 27 2" xfId="33247" xr:uid="{00000000-0005-0000-0000-0000D6000000}"/>
    <cellStyle name="Comma 2 2 28" xfId="10751" xr:uid="{00000000-0005-0000-0000-00004B030000}"/>
    <cellStyle name="Comma 2 2 3" xfId="75" xr:uid="{00000000-0005-0000-0000-00008A010000}"/>
    <cellStyle name="Comma 2 2 3 10" xfId="767" xr:uid="{00000000-0005-0000-0000-00008B010000}"/>
    <cellStyle name="Comma 2 2 3 11" xfId="558" xr:uid="{00000000-0005-0000-0000-00008C010000}"/>
    <cellStyle name="Comma 2 2 3 11 2" xfId="6832" xr:uid="{C5C500A5-09B2-4629-87DE-2B8ECB5A0444}"/>
    <cellStyle name="Comma 2 2 3 12" xfId="7853" xr:uid="{CAD6C225-DB91-42A8-9DEB-33C82CF8F73C}"/>
    <cellStyle name="Comma 2 2 3 13" xfId="9380" xr:uid="{AFCB5EEB-71BD-4E6C-9148-C98056CA6800}"/>
    <cellStyle name="Comma 2 2 3 14" xfId="3879" xr:uid="{997A97EC-DF04-4A32-971A-5A3F30A804DE}"/>
    <cellStyle name="Comma 2 2 3 15" xfId="3177" xr:uid="{00000000-0005-0000-0000-0000D8000000}"/>
    <cellStyle name="Comma 2 2 3 2" xfId="768" xr:uid="{00000000-0005-0000-0000-00008D010000}"/>
    <cellStyle name="Comma 2 2 3 2 2" xfId="3479" xr:uid="{00000000-0005-0000-0000-000096020000}"/>
    <cellStyle name="Comma 2 2 3 2 2 2" xfId="27756" xr:uid="{00000000-0005-0000-0000-0000B7030000}"/>
    <cellStyle name="Comma 2 2 3 2 2 3" xfId="13573" xr:uid="{00000000-0005-0000-0000-000061000000}"/>
    <cellStyle name="Comma 2 2 3 2 3" xfId="27854" xr:uid="{00000000-0005-0000-0000-0000B6030000}"/>
    <cellStyle name="Comma 2 2 3 2 4" xfId="11813" xr:uid="{00000000-0005-0000-0000-000085030000}"/>
    <cellStyle name="Comma 2 2 3 3" xfId="769" xr:uid="{00000000-0005-0000-0000-00008E010000}"/>
    <cellStyle name="Comma 2 2 3 3 2" xfId="770" xr:uid="{00000000-0005-0000-0000-00008F010000}"/>
    <cellStyle name="Comma 2 2 3 3 2 2" xfId="3480" xr:uid="{00000000-0005-0000-0000-000099020000}"/>
    <cellStyle name="Comma 2 2 3 3 2 3" xfId="27696" xr:uid="{00000000-0005-0000-0000-0000B9030000}"/>
    <cellStyle name="Comma 2 2 3 3 2 4" xfId="27011" xr:uid="{00000000-0005-0000-0000-00006A000000}"/>
    <cellStyle name="Comma 2 2 3 3 3" xfId="3481" xr:uid="{00000000-0005-0000-0000-00009A020000}"/>
    <cellStyle name="Comma 2 2 3 3 4" xfId="27853" xr:uid="{00000000-0005-0000-0000-0000B8030000}"/>
    <cellStyle name="Comma 2 2 3 3 5" xfId="13466" xr:uid="{00000000-0005-0000-0000-000031000000}"/>
    <cellStyle name="Comma 2 2 3 4" xfId="771" xr:uid="{00000000-0005-0000-0000-000090010000}"/>
    <cellStyle name="Comma 2 2 3 4 2" xfId="3482" xr:uid="{00000000-0005-0000-0000-00009C020000}"/>
    <cellStyle name="Comma 2 2 3 4 3" xfId="27699" xr:uid="{00000000-0005-0000-0000-0000BC030000}"/>
    <cellStyle name="Comma 2 2 3 4 4" xfId="16359" xr:uid="{00000000-0005-0000-0000-000084030000}"/>
    <cellStyle name="Comma 2 2 3 5" xfId="772" xr:uid="{00000000-0005-0000-0000-000091010000}"/>
    <cellStyle name="Comma 2 2 3 5 2" xfId="3483" xr:uid="{00000000-0005-0000-0000-00009E020000}"/>
    <cellStyle name="Comma 2 2 3 5 3" xfId="27618" xr:uid="{00000000-0005-0000-0000-0000BE030000}"/>
    <cellStyle name="Comma 2 2 3 5 4" xfId="22111" xr:uid="{00000000-0005-0000-0000-000057000000}"/>
    <cellStyle name="Comma 2 2 3 6" xfId="773" xr:uid="{00000000-0005-0000-0000-000092010000}"/>
    <cellStyle name="Comma 2 2 3 6 2" xfId="3484" xr:uid="{00000000-0005-0000-0000-0000A0020000}"/>
    <cellStyle name="Comma 2 2 3 7" xfId="774" xr:uid="{00000000-0005-0000-0000-000093010000}"/>
    <cellStyle name="Comma 2 2 3 7 2" xfId="3485" xr:uid="{00000000-0005-0000-0000-0000A2020000}"/>
    <cellStyle name="Comma 2 2 3 8" xfId="775" xr:uid="{00000000-0005-0000-0000-000094010000}"/>
    <cellStyle name="Comma 2 2 3 8 2" xfId="3486" xr:uid="{00000000-0005-0000-0000-0000A4020000}"/>
    <cellStyle name="Comma 2 2 3 9" xfId="776" xr:uid="{00000000-0005-0000-0000-000095010000}"/>
    <cellStyle name="Comma 2 2 4" xfId="597" xr:uid="{00000000-0005-0000-0000-000096010000}"/>
    <cellStyle name="Comma 2 2 4 10" xfId="777" xr:uid="{00000000-0005-0000-0000-000097010000}"/>
    <cellStyle name="Comma 2 2 4 11" xfId="3306" xr:uid="{00000000-0005-0000-0000-0000E7000000}"/>
    <cellStyle name="Comma 2 2 4 11 2" xfId="7654" xr:uid="{33F30A8D-CD11-4242-846C-274DCA8F52D6}"/>
    <cellStyle name="Comma 2 2 4 11 2 2" xfId="10406" xr:uid="{79EDAFF3-0F72-4DAF-ADDB-84204637BC93}"/>
    <cellStyle name="Comma 2 2 4 11 2 2 2" xfId="37276" xr:uid="{79EDAFF3-0F72-4DAF-ADDB-84204637BC93}"/>
    <cellStyle name="Comma 2 2 4 11 2 2 3" xfId="29487" xr:uid="{00000000-0005-0000-0000-00004B030000}"/>
    <cellStyle name="Comma 2 2 4 11 2 3" xfId="35782" xr:uid="{33F30A8D-CD11-4242-846C-274DCA8F52D6}"/>
    <cellStyle name="Comma 2 2 4 11 2 4" xfId="28655" xr:uid="{00000000-0005-0000-0000-0000CA030000}"/>
    <cellStyle name="Comma 2 2 4 11 3" xfId="10004" xr:uid="{5EE515DD-8E67-4A95-AEFF-8482D3B3BEE7}"/>
    <cellStyle name="Comma 2 2 4 11 3 2" xfId="36953" xr:uid="{5EE515DD-8E67-4A95-AEFF-8482D3B3BEE7}"/>
    <cellStyle name="Comma 2 2 4 11 3 3" xfId="29168" xr:uid="{00000000-0005-0000-0000-00004A030000}"/>
    <cellStyle name="Comma 2 2 4 11 4" xfId="33332" xr:uid="{00000000-0005-0000-0000-0000E7000000}"/>
    <cellStyle name="Comma 2 2 4 11 5" xfId="28313" xr:uid="{00000000-0005-0000-0000-0000C9030000}"/>
    <cellStyle name="Comma 2 2 4 12" xfId="6933" xr:uid="{60410AFD-59AF-4906-835F-CCB0B32AFE32}"/>
    <cellStyle name="Comma 2 2 4 12 2" xfId="10213" xr:uid="{68DBE2F8-C2B7-4FC8-9E4C-E916A076581A}"/>
    <cellStyle name="Comma 2 2 4 12 2 2" xfId="37155" xr:uid="{68DBE2F8-C2B7-4FC8-9E4C-E916A076581A}"/>
    <cellStyle name="Comma 2 2 4 12 2 3" xfId="29370" xr:uid="{00000000-0005-0000-0000-00004C030000}"/>
    <cellStyle name="Comma 2 2 4 12 3" xfId="35166" xr:uid="{60410AFD-59AF-4906-835F-CCB0B32AFE32}"/>
    <cellStyle name="Comma 2 2 4 12 4" xfId="28519" xr:uid="{00000000-0005-0000-0000-0000CB030000}"/>
    <cellStyle name="Comma 2 2 4 13" xfId="7409" xr:uid="{F88FEA3B-73D6-4AE5-95E6-26589D33B596}"/>
    <cellStyle name="Comma 2 2 4 13 2" xfId="9659" xr:uid="{14C9592E-A67A-4325-99EE-5DE26603B081}"/>
    <cellStyle name="Comma 2 2 4 13 2 2" xfId="36645" xr:uid="{14C9592E-A67A-4325-99EE-5DE26603B081}"/>
    <cellStyle name="Comma 2 2 4 13 2 3" xfId="32746" xr:uid="{14C9592E-A67A-4325-99EE-5DE26603B081}"/>
    <cellStyle name="Comma 2 2 4 13 3" xfId="35555" xr:uid="{F88FEA3B-73D6-4AE5-95E6-26589D33B596}"/>
    <cellStyle name="Comma 2 2 4 13 4" xfId="28959" xr:uid="{00000000-0005-0000-0000-000048030000}"/>
    <cellStyle name="Comma 2 2 4 14" xfId="7854" xr:uid="{F8A2512E-FD5D-43E4-B2FC-E92F3EC45054}"/>
    <cellStyle name="Comma 2 2 4 14 2" xfId="31902" xr:uid="{F8A2512E-FD5D-43E4-B2FC-E92F3EC45054}"/>
    <cellStyle name="Comma 2 2 4 14 3" xfId="27953" xr:uid="{00000000-0005-0000-0000-0000C7030000}"/>
    <cellStyle name="Comma 2 2 4 15" xfId="29646" xr:uid="{00000000-0005-0000-0000-000088000000}"/>
    <cellStyle name="Comma 2 2 4 16" xfId="29957" xr:uid="{00000000-0005-0000-0000-0000D9000000}"/>
    <cellStyle name="Comma 2 2 4 2" xfId="778" xr:uid="{00000000-0005-0000-0000-000098010000}"/>
    <cellStyle name="Comma 2 2 4 2 2" xfId="3487" xr:uid="{00000000-0005-0000-0000-0000A8020000}"/>
    <cellStyle name="Comma 2 2 4 2 3" xfId="29647" xr:uid="{00000000-0005-0000-0000-000089000000}"/>
    <cellStyle name="Comma 2 2 4 2 4" xfId="27597" xr:uid="{00000000-0005-0000-0000-0000CC030000}"/>
    <cellStyle name="Comma 2 2 4 2 5" xfId="11815" xr:uid="{00000000-0005-0000-0000-000087030000}"/>
    <cellStyle name="Comma 2 2 4 3" xfId="779" xr:uid="{00000000-0005-0000-0000-000099010000}"/>
    <cellStyle name="Comma 2 2 4 3 2" xfId="780" xr:uid="{00000000-0005-0000-0000-00009A010000}"/>
    <cellStyle name="Comma 2 2 4 3 2 2" xfId="3488" xr:uid="{00000000-0005-0000-0000-0000AB020000}"/>
    <cellStyle name="Comma 2 2 4 3 2 3" xfId="27653" xr:uid="{00000000-0005-0000-0000-0000CF030000}"/>
    <cellStyle name="Comma 2 2 4 3 2 4" xfId="27313" xr:uid="{00000000-0005-0000-0000-000003010000}"/>
    <cellStyle name="Comma 2 2 4 3 3" xfId="3489" xr:uid="{00000000-0005-0000-0000-0000AC020000}"/>
    <cellStyle name="Comma 2 2 4 3 4" xfId="27913" xr:uid="{00000000-0005-0000-0000-0000CE030000}"/>
    <cellStyle name="Comma 2 2 4 3 5" xfId="11814" xr:uid="{00000000-0005-0000-0000-000088030000}"/>
    <cellStyle name="Comma 2 2 4 4" xfId="781" xr:uid="{00000000-0005-0000-0000-00009B010000}"/>
    <cellStyle name="Comma 2 2 4 4 2" xfId="3490" xr:uid="{00000000-0005-0000-0000-0000AE020000}"/>
    <cellStyle name="Comma 2 2 4 4 2 2" xfId="27686" xr:uid="{00000000-0005-0000-0000-0000D3030000}"/>
    <cellStyle name="Comma 2 2 4 4 2 3" xfId="27012" xr:uid="{00000000-0005-0000-0000-00006B000000}"/>
    <cellStyle name="Comma 2 2 4 4 3" xfId="27577" xr:uid="{00000000-0005-0000-0000-0000D2030000}"/>
    <cellStyle name="Comma 2 2 4 4 4" xfId="23218" xr:uid="{00000000-0005-0000-0000-000058000000}"/>
    <cellStyle name="Comma 2 2 4 5" xfId="782" xr:uid="{00000000-0005-0000-0000-00009C010000}"/>
    <cellStyle name="Comma 2 2 4 5 2" xfId="3491" xr:uid="{00000000-0005-0000-0000-0000B0020000}"/>
    <cellStyle name="Comma 2 2 4 6" xfId="783" xr:uid="{00000000-0005-0000-0000-00009D010000}"/>
    <cellStyle name="Comma 2 2 4 6 2" xfId="3492" xr:uid="{00000000-0005-0000-0000-0000B2020000}"/>
    <cellStyle name="Comma 2 2 4 7" xfId="784" xr:uid="{00000000-0005-0000-0000-00009E010000}"/>
    <cellStyle name="Comma 2 2 4 7 2" xfId="3493" xr:uid="{00000000-0005-0000-0000-0000B4020000}"/>
    <cellStyle name="Comma 2 2 4 8" xfId="785" xr:uid="{00000000-0005-0000-0000-00009F010000}"/>
    <cellStyle name="Comma 2 2 4 8 2" xfId="3494" xr:uid="{00000000-0005-0000-0000-0000B6020000}"/>
    <cellStyle name="Comma 2 2 4 9" xfId="786" xr:uid="{00000000-0005-0000-0000-0000A0010000}"/>
    <cellStyle name="Comma 2 2 5" xfId="787" xr:uid="{00000000-0005-0000-0000-0000A1010000}"/>
    <cellStyle name="Comma 2 2 5 10" xfId="29648" xr:uid="{00000000-0005-0000-0000-00008A000000}"/>
    <cellStyle name="Comma 2 2 5 11" xfId="11421" xr:uid="{00000000-0005-0000-0000-000089030000}"/>
    <cellStyle name="Comma 2 2 5 2" xfId="788" xr:uid="{00000000-0005-0000-0000-0000A2010000}"/>
    <cellStyle name="Comma 2 2 5 2 2" xfId="789" xr:uid="{00000000-0005-0000-0000-0000A3010000}"/>
    <cellStyle name="Comma 2 2 5 2 2 2" xfId="3495" xr:uid="{00000000-0005-0000-0000-0000BB020000}"/>
    <cellStyle name="Comma 2 2 5 2 2 3" xfId="27673" xr:uid="{00000000-0005-0000-0000-0000DF030000}"/>
    <cellStyle name="Comma 2 2 5 2 2 4" xfId="27314" xr:uid="{00000000-0005-0000-0000-000004010000}"/>
    <cellStyle name="Comma 2 2 5 2 3" xfId="3496" xr:uid="{00000000-0005-0000-0000-0000BC020000}"/>
    <cellStyle name="Comma 2 2 5 2 4" xfId="27499" xr:uid="{00000000-0005-0000-0000-0000DE030000}"/>
    <cellStyle name="Comma 2 2 5 2 5" xfId="11817" xr:uid="{00000000-0005-0000-0000-00008A030000}"/>
    <cellStyle name="Comma 2 2 5 3" xfId="790" xr:uid="{00000000-0005-0000-0000-0000A4010000}"/>
    <cellStyle name="Comma 2 2 5 3 2" xfId="3497" xr:uid="{00000000-0005-0000-0000-0000BE020000}"/>
    <cellStyle name="Comma 2 2 5 3 2 2" xfId="27489" xr:uid="{00000000-0005-0000-0000-0000E3030000}"/>
    <cellStyle name="Comma 2 2 5 3 2 3" xfId="27013" xr:uid="{00000000-0005-0000-0000-00006D000000}"/>
    <cellStyle name="Comma 2 2 5 3 3" xfId="27837" xr:uid="{00000000-0005-0000-0000-0000E2030000}"/>
    <cellStyle name="Comma 2 2 5 3 4" xfId="11816" xr:uid="{00000000-0005-0000-0000-00008B030000}"/>
    <cellStyle name="Comma 2 2 5 4" xfId="791" xr:uid="{00000000-0005-0000-0000-0000A5010000}"/>
    <cellStyle name="Comma 2 2 5 4 2" xfId="3498" xr:uid="{00000000-0005-0000-0000-0000C0020000}"/>
    <cellStyle name="Comma 2 2 5 4 3" xfId="27954" xr:uid="{00000000-0005-0000-0000-0000E4030000}"/>
    <cellStyle name="Comma 2 2 5 4 4" xfId="13574" xr:uid="{00000000-0005-0000-0000-000063000000}"/>
    <cellStyle name="Comma 2 2 5 5" xfId="792" xr:uid="{00000000-0005-0000-0000-0000A6010000}"/>
    <cellStyle name="Comma 2 2 5 5 2" xfId="3499" xr:uid="{00000000-0005-0000-0000-0000C2020000}"/>
    <cellStyle name="Comma 2 2 5 5 3" xfId="27923" xr:uid="{00000000-0005-0000-0000-0000E6030000}"/>
    <cellStyle name="Comma 2 2 5 5 4" xfId="16682" xr:uid="{00000000-0005-0000-0000-000089030000}"/>
    <cellStyle name="Comma 2 2 5 6" xfId="793" xr:uid="{00000000-0005-0000-0000-0000A7010000}"/>
    <cellStyle name="Comma 2 2 5 6 2" xfId="3500" xr:uid="{00000000-0005-0000-0000-0000C4020000}"/>
    <cellStyle name="Comma 2 2 5 7" xfId="794" xr:uid="{00000000-0005-0000-0000-0000A8010000}"/>
    <cellStyle name="Comma 2 2 5 7 2" xfId="3501" xr:uid="{00000000-0005-0000-0000-0000C6020000}"/>
    <cellStyle name="Comma 2 2 5 8" xfId="795" xr:uid="{00000000-0005-0000-0000-0000A9010000}"/>
    <cellStyle name="Comma 2 2 5 9" xfId="7855" xr:uid="{505F1E1F-BDD6-4D52-87CB-434218868A70}"/>
    <cellStyle name="Comma 2 2 5 9 2" xfId="31903" xr:uid="{505F1E1F-BDD6-4D52-87CB-434218868A70}"/>
    <cellStyle name="Comma 2 2 5 9 3" xfId="27672" xr:uid="{00000000-0005-0000-0000-0000DD030000}"/>
    <cellStyle name="Comma 2 2 6" xfId="796" xr:uid="{00000000-0005-0000-0000-0000AA010000}"/>
    <cellStyle name="Comma 2 2 6 10" xfId="29649" xr:uid="{00000000-0005-0000-0000-00008B000000}"/>
    <cellStyle name="Comma 2 2 6 2" xfId="797" xr:uid="{00000000-0005-0000-0000-0000AB010000}"/>
    <cellStyle name="Comma 2 2 6 2 2" xfId="798" xr:uid="{00000000-0005-0000-0000-0000AC010000}"/>
    <cellStyle name="Comma 2 2 6 2 2 2" xfId="3502" xr:uid="{00000000-0005-0000-0000-0000CB020000}"/>
    <cellStyle name="Comma 2 2 6 2 2 3" xfId="27955" xr:uid="{00000000-0005-0000-0000-0000EF030000}"/>
    <cellStyle name="Comma 2 2 6 2 2 4" xfId="27315" xr:uid="{00000000-0005-0000-0000-000005010000}"/>
    <cellStyle name="Comma 2 2 6 2 3" xfId="3503" xr:uid="{00000000-0005-0000-0000-0000CC020000}"/>
    <cellStyle name="Comma 2 2 6 2 4" xfId="27737" xr:uid="{00000000-0005-0000-0000-0000EE030000}"/>
    <cellStyle name="Comma 2 2 6 2 5" xfId="11819" xr:uid="{00000000-0005-0000-0000-00008D030000}"/>
    <cellStyle name="Comma 2 2 6 3" xfId="799" xr:uid="{00000000-0005-0000-0000-0000AD010000}"/>
    <cellStyle name="Comma 2 2 6 3 2" xfId="3504" xr:uid="{00000000-0005-0000-0000-0000CE020000}"/>
    <cellStyle name="Comma 2 2 6 3 2 2" xfId="27500" xr:uid="{00000000-0005-0000-0000-0000F3030000}"/>
    <cellStyle name="Comma 2 2 6 3 2 3" xfId="27014" xr:uid="{00000000-0005-0000-0000-00006E000000}"/>
    <cellStyle name="Comma 2 2 6 3 3" xfId="27860" xr:uid="{00000000-0005-0000-0000-0000F2030000}"/>
    <cellStyle name="Comma 2 2 6 3 4" xfId="11818" xr:uid="{00000000-0005-0000-0000-00008E030000}"/>
    <cellStyle name="Comma 2 2 6 4" xfId="800" xr:uid="{00000000-0005-0000-0000-0000AE010000}"/>
    <cellStyle name="Comma 2 2 6 4 2" xfId="3505" xr:uid="{00000000-0005-0000-0000-0000D0020000}"/>
    <cellStyle name="Comma 2 2 6 5" xfId="801" xr:uid="{00000000-0005-0000-0000-0000AF010000}"/>
    <cellStyle name="Comma 2 2 6 5 2" xfId="3506" xr:uid="{00000000-0005-0000-0000-0000D2020000}"/>
    <cellStyle name="Comma 2 2 6 6" xfId="802" xr:uid="{00000000-0005-0000-0000-0000B0010000}"/>
    <cellStyle name="Comma 2 2 6 6 2" xfId="3507" xr:uid="{00000000-0005-0000-0000-0000D4020000}"/>
    <cellStyle name="Comma 2 2 6 7" xfId="803" xr:uid="{00000000-0005-0000-0000-0000B1010000}"/>
    <cellStyle name="Comma 2 2 6 7 2" xfId="3508" xr:uid="{00000000-0005-0000-0000-0000D6020000}"/>
    <cellStyle name="Comma 2 2 6 8" xfId="804" xr:uid="{00000000-0005-0000-0000-0000B2010000}"/>
    <cellStyle name="Comma 2 2 6 9" xfId="7856" xr:uid="{C3D0168F-7ED4-4F65-9020-D5F461E6A555}"/>
    <cellStyle name="Comma 2 2 6 9 2" xfId="31904" xr:uid="{C3D0168F-7ED4-4F65-9020-D5F461E6A555}"/>
    <cellStyle name="Comma 2 2 6 9 3" xfId="27674" xr:uid="{00000000-0005-0000-0000-0000ED030000}"/>
    <cellStyle name="Comma 2 2 7" xfId="805" xr:uid="{00000000-0005-0000-0000-0000B3010000}"/>
    <cellStyle name="Comma 2 2 7 2" xfId="7857" xr:uid="{8D04F841-E7D4-442D-ADA0-E485DCE82103}"/>
    <cellStyle name="Comma 2 2 7 2 2" xfId="27316" xr:uid="{00000000-0005-0000-0000-000006010000}"/>
    <cellStyle name="Comma 2 2 7 2 3" xfId="27601" xr:uid="{00000000-0005-0000-0000-0000FD030000}"/>
    <cellStyle name="Comma 2 2 7 2 4" xfId="11821" xr:uid="{00000000-0005-0000-0000-000090030000}"/>
    <cellStyle name="Comma 2 2 7 3" xfId="11820" xr:uid="{00000000-0005-0000-0000-000091030000}"/>
    <cellStyle name="Comma 2 2 7 3 2" xfId="27015" xr:uid="{00000000-0005-0000-0000-00006F000000}"/>
    <cellStyle name="Comma 2 2 8" xfId="806" xr:uid="{00000000-0005-0000-0000-0000B4010000}"/>
    <cellStyle name="Comma 2 2 8 2" xfId="3509" xr:uid="{00000000-0005-0000-0000-0000DA020000}"/>
    <cellStyle name="Comma 2 2 8 2 2" xfId="8640" xr:uid="{063E958B-D695-4C2A-BB8A-EA74D454D6A0}"/>
    <cellStyle name="Comma 2 2 8 2 3" xfId="7859" xr:uid="{82E0F1F3-5388-4C68-A19A-D27F93F7825F}"/>
    <cellStyle name="Comma 2 2 8 2 3 2" xfId="27947" xr:uid="{00000000-0005-0000-0000-0000FF030000}"/>
    <cellStyle name="Comma 2 2 8 2 3 3" xfId="31905" xr:uid="{82E0F1F3-5388-4C68-A19A-D27F93F7825F}"/>
    <cellStyle name="Comma 2 2 8 2 3 4" xfId="11823" xr:uid="{00000000-0005-0000-0000-000095030000}"/>
    <cellStyle name="Comma 2 2 8 3" xfId="7860" xr:uid="{5D3C279E-FB77-4F15-89C3-45BFA6B30CF8}"/>
    <cellStyle name="Comma 2 2 8 3 2" xfId="8641" xr:uid="{91BB7929-1DEF-479E-9166-119C21DD9979}"/>
    <cellStyle name="Comma 2 2 8 3 3" xfId="11824" xr:uid="{00000000-0005-0000-0000-000098030000}"/>
    <cellStyle name="Comma 2 2 8 4" xfId="7861" xr:uid="{48212106-8340-43DB-A2FC-F7BC80FF6A5D}"/>
    <cellStyle name="Comma 2 2 8 4 2" xfId="11825" xr:uid="{00000000-0005-0000-0000-00009A030000}"/>
    <cellStyle name="Comma 2 2 8 5" xfId="7862" xr:uid="{21C0DDC9-467D-4A6D-9454-DA554309CBDE}"/>
    <cellStyle name="Comma 2 2 8 5 2" xfId="11826" xr:uid="{00000000-0005-0000-0000-00009C030000}"/>
    <cellStyle name="Comma 2 2 8 6" xfId="7863" xr:uid="{955168F3-4421-413B-80DB-28D286DCC11D}"/>
    <cellStyle name="Comma 2 2 8 6 2" xfId="8642" xr:uid="{DC23E69E-B287-43E7-AE34-1F9188BC8D49}"/>
    <cellStyle name="Comma 2 2 8 6 3" xfId="11827" xr:uid="{00000000-0005-0000-0000-00009F030000}"/>
    <cellStyle name="Comma 2 2 8 7" xfId="7858" xr:uid="{57EFB707-B8A4-4611-BEAA-0357202DE899}"/>
    <cellStyle name="Comma 2 2 8 7 2" xfId="27317" xr:uid="{00000000-0005-0000-0000-000007010000}"/>
    <cellStyle name="Comma 2 2 8 7 3" xfId="27952" xr:uid="{00000000-0005-0000-0000-0000FE030000}"/>
    <cellStyle name="Comma 2 2 8 7 4" xfId="11822" xr:uid="{00000000-0005-0000-0000-0000A0030000}"/>
    <cellStyle name="Comma 2 2 8 8" xfId="27016" xr:uid="{00000000-0005-0000-0000-000070000000}"/>
    <cellStyle name="Comma 2 2 9" xfId="807" xr:uid="{00000000-0005-0000-0000-0000B5010000}"/>
    <cellStyle name="Comma 2 2 9 2" xfId="808" xr:uid="{00000000-0005-0000-0000-0000B6010000}"/>
    <cellStyle name="Comma 2 2 9 2 2" xfId="3510" xr:uid="{00000000-0005-0000-0000-0000DD020000}"/>
    <cellStyle name="Comma 2 2 9 2 3" xfId="8643" xr:uid="{DCB79883-705A-4847-9602-0AD75839D9DC}"/>
    <cellStyle name="Comma 2 2 9 2 3 2" xfId="32066" xr:uid="{DCB79883-705A-4847-9602-0AD75839D9DC}"/>
    <cellStyle name="Comma 2 2 9 2 3 3" xfId="27985" xr:uid="{00000000-0005-0000-0000-000001040000}"/>
    <cellStyle name="Comma 2 2 9 3" xfId="3511" xr:uid="{00000000-0005-0000-0000-0000DE020000}"/>
    <cellStyle name="Comma 2 2 9 3 2" xfId="27697" xr:uid="{00000000-0005-0000-0000-000003040000}"/>
    <cellStyle name="Comma 2 2 9 3 3" xfId="11828" xr:uid="{00000000-0005-0000-0000-0000A3030000}"/>
    <cellStyle name="Comma 2 2 9 4" xfId="7864" xr:uid="{701714F9-CA88-40AE-8943-EEF2722600FB}"/>
    <cellStyle name="Comma 2 2 9 4 2" xfId="31906" xr:uid="{701714F9-CA88-40AE-8943-EEF2722600FB}"/>
    <cellStyle name="Comma 2 2 9 4 3" xfId="27551" xr:uid="{00000000-0005-0000-0000-000000040000}"/>
    <cellStyle name="Comma 2 2_AR_ZJ" xfId="7865" xr:uid="{C7A17553-ED09-4F18-84B3-7FD60071EA81}"/>
    <cellStyle name="Comma 2 20" xfId="7705" xr:uid="{00017DA8-5E5C-4938-ABBB-8517359696DF}"/>
    <cellStyle name="Comma 2 20 2" xfId="7866" xr:uid="{78BE52A2-FD53-45FB-BD9E-C2F41A359131}"/>
    <cellStyle name="Comma 2 20 2 2" xfId="31907" xr:uid="{78BE52A2-FD53-45FB-BD9E-C2F41A359131}"/>
    <cellStyle name="Comma 2 20 2 3" xfId="13572" xr:uid="{00000000-0005-0000-0000-000045000000}"/>
    <cellStyle name="Comma 2 20 3" xfId="31820" xr:uid="{00017DA8-5E5C-4938-ABBB-8517359696DF}"/>
    <cellStyle name="Comma 2 20 4" xfId="35833" xr:uid="{00017DA8-5E5C-4938-ABBB-8517359696DF}"/>
    <cellStyle name="Comma 2 21" xfId="7711" xr:uid="{8F3B9D76-3447-4645-A1F9-6DF0830EC42D}"/>
    <cellStyle name="Comma 2 21 2" xfId="8644" xr:uid="{7238C728-100D-460E-9908-99DE21B84083}"/>
    <cellStyle name="Comma 2 21 3" xfId="7867" xr:uid="{D4E8D00F-7B2F-4D47-9D4D-D378E290011E}"/>
    <cellStyle name="Comma 2 21 4" xfId="31826" xr:uid="{8F3B9D76-3447-4645-A1F9-6DF0830EC42D}"/>
    <cellStyle name="Comma 2 21 5" xfId="35839" xr:uid="{8F3B9D76-3447-4645-A1F9-6DF0830EC42D}"/>
    <cellStyle name="Comma 2 22" xfId="7751" xr:uid="{DBBED7BE-E520-48BA-BC66-A59C0FB46DA4}"/>
    <cellStyle name="Comma 2 22 2" xfId="7868" xr:uid="{25B7A027-762B-4E24-805C-D86B68755B68}"/>
    <cellStyle name="Comma 2 22 3" xfId="31852" xr:uid="{DBBED7BE-E520-48BA-BC66-A59C0FB46DA4}"/>
    <cellStyle name="Comma 2 22 4" xfId="35872" xr:uid="{DBBED7BE-E520-48BA-BC66-A59C0FB46DA4}"/>
    <cellStyle name="Comma 2 23" xfId="7755" xr:uid="{E2490C85-DB8E-437A-91F1-0A1E8CB0F987}"/>
    <cellStyle name="Comma 2 23 2" xfId="8645" xr:uid="{6342A940-0414-4B6E-AC6D-FC959B165ED4}"/>
    <cellStyle name="Comma 2 23 3" xfId="7869" xr:uid="{0ACD29CD-32E8-4BB1-BF5D-9A713D46FCD9}"/>
    <cellStyle name="Comma 2 23 4" xfId="31856" xr:uid="{E2490C85-DB8E-437A-91F1-0A1E8CB0F987}"/>
    <cellStyle name="Comma 2 23 5" xfId="35876" xr:uid="{E2490C85-DB8E-437A-91F1-0A1E8CB0F987}"/>
    <cellStyle name="Comma 2 24" xfId="7770" xr:uid="{35BB2551-62C4-47DA-AB66-3C008B5FB5F6}"/>
    <cellStyle name="Comma 2 24 2" xfId="7870" xr:uid="{D4DDBBD8-C476-483D-8FCD-46093B5C3CC6}"/>
    <cellStyle name="Comma 2 24 3" xfId="31869" xr:uid="{35BB2551-62C4-47DA-AB66-3C008B5FB5F6}"/>
    <cellStyle name="Comma 2 24 4" xfId="35890" xr:uid="{35BB2551-62C4-47DA-AB66-3C008B5FB5F6}"/>
    <cellStyle name="Comma 2 25" xfId="8627" xr:uid="{CE0F04CE-3F3F-4DFE-85B1-C8D74CA25260}"/>
    <cellStyle name="Comma 2 26" xfId="7783" xr:uid="{414EA6B2-7EE4-4DAD-8E97-64DB97344066}"/>
    <cellStyle name="Comma 2 27" xfId="8957" xr:uid="{30486CF4-E314-40E7-8471-51B64AB9F282}"/>
    <cellStyle name="Comma 2 27 2" xfId="12990" xr:uid="{00000000-0005-0000-0000-0000AF030000}"/>
    <cellStyle name="Comma 2 27 2 2" xfId="15408" xr:uid="{00000000-0005-0000-0000-0000AF030000}"/>
    <cellStyle name="Comma 2 27 2 2 2" xfId="19767" xr:uid="{00000000-0005-0000-0000-0000AF030000}"/>
    <cellStyle name="Comma 2 27 2 3" xfId="17963" xr:uid="{00000000-0005-0000-0000-0000AF030000}"/>
    <cellStyle name="Comma 2 27 3" xfId="14781" xr:uid="{00000000-0005-0000-0000-0000AE030000}"/>
    <cellStyle name="Comma 2 27 3 2" xfId="19211" xr:uid="{00000000-0005-0000-0000-0000AE030000}"/>
    <cellStyle name="Comma 2 27 4" xfId="16925" xr:uid="{00000000-0005-0000-0000-0000AE030000}"/>
    <cellStyle name="Comma 2 27 5" xfId="26341" xr:uid="{00000000-0005-0000-0000-000036010000}"/>
    <cellStyle name="Comma 2 27 6" xfId="36076" xr:uid="{30486CF4-E314-40E7-8471-51B64AB9F282}"/>
    <cellStyle name="Comma 2 27 7" xfId="11668" xr:uid="{00000000-0005-0000-0000-0000AE030000}"/>
    <cellStyle name="Comma 2 28" xfId="7778" xr:uid="{E5357C88-0214-4D7F-AD41-22B95020BDFF}"/>
    <cellStyle name="Comma 2 28 2" xfId="26844" xr:uid="{00000000-0005-0000-0000-00008B000000}"/>
    <cellStyle name="Comma 2 28 3" xfId="27977" xr:uid="{00000000-0005-0000-0000-000090030000}"/>
    <cellStyle name="Comma 2 28 4" xfId="31873" xr:uid="{E5357C88-0214-4D7F-AD41-22B95020BDFF}"/>
    <cellStyle name="Comma 2 28 5" xfId="35895" xr:uid="{E5357C88-0214-4D7F-AD41-22B95020BDFF}"/>
    <cellStyle name="Comma 2 28 6" xfId="11758" xr:uid="{00000000-0005-0000-0000-0000B0030000}"/>
    <cellStyle name="Comma 2 29" xfId="8279" xr:uid="{C7414AD9-BB83-4C15-A2D6-79516D91DCA3}"/>
    <cellStyle name="Comma 2 29 2" xfId="26955" xr:uid="{00000000-0005-0000-0000-00008B000000}"/>
    <cellStyle name="Comma 2 29 3" xfId="32033" xr:uid="{C7414AD9-BB83-4C15-A2D6-79516D91DCA3}"/>
    <cellStyle name="Comma 2 29 4" xfId="35979" xr:uid="{C7414AD9-BB83-4C15-A2D6-79516D91DCA3}"/>
    <cellStyle name="Comma 2 29 5" xfId="11764" xr:uid="{00000000-0005-0000-0000-0000B1030000}"/>
    <cellStyle name="Comma 2 3" xfId="76" xr:uid="{00000000-0005-0000-0000-0000B7010000}"/>
    <cellStyle name="Comma 2 3 10" xfId="809" xr:uid="{00000000-0005-0000-0000-0000B8010000}"/>
    <cellStyle name="Comma 2 3 10 2" xfId="8646" xr:uid="{E5701DDB-206C-43F1-8564-A0E3C091FB2C}"/>
    <cellStyle name="Comma 2 3 10 2 2" xfId="32067" xr:uid="{E5701DDB-206C-43F1-8564-A0E3C091FB2C}"/>
    <cellStyle name="Comma 2 3 10 2 3" xfId="27808" xr:uid="{00000000-0005-0000-0000-000005040000}"/>
    <cellStyle name="Comma 2 3 11" xfId="3751" xr:uid="{00000000-0005-0000-0000-000006000000}"/>
    <cellStyle name="Comma 2 3 11 2" xfId="27247" xr:uid="{00000000-0005-0000-0000-00001D010000}"/>
    <cellStyle name="Comma 2 3 11 3" xfId="27838" xr:uid="{00000000-0005-0000-0000-000004040000}"/>
    <cellStyle name="Comma 2 3 11 4" xfId="30008" xr:uid="{00000000-0005-0000-0000-000006000000}"/>
    <cellStyle name="Comma 2 3 11 5" xfId="12475" xr:uid="{00000000-0005-0000-0000-0000B4030000}"/>
    <cellStyle name="Comma 2 3 12" xfId="13256" xr:uid="{00000000-0005-0000-0000-0000B5030000}"/>
    <cellStyle name="Comma 2 3 12 2" xfId="29559" xr:uid="{00000000-0005-0000-0000-000005000000}"/>
    <cellStyle name="Comma 2 3 13" xfId="13314" xr:uid="{00000000-0005-0000-0000-000040000000}"/>
    <cellStyle name="Comma 2 3 14" xfId="14261" xr:uid="{00000000-0005-0000-0000-0000B2030000}"/>
    <cellStyle name="Comma 2 3 15" xfId="16347" xr:uid="{00000000-0005-0000-0000-0000B2030000}"/>
    <cellStyle name="Comma 2 3 16" xfId="10918" xr:uid="{00000000-0005-0000-0000-0000B2030000}"/>
    <cellStyle name="Comma 2 3 2" xfId="383" xr:uid="{00000000-0005-0000-0000-0000B9010000}"/>
    <cellStyle name="Comma 2 3 2 2" xfId="810" xr:uid="{00000000-0005-0000-0000-0000BA010000}"/>
    <cellStyle name="Comma 2 3 2 2 2" xfId="7071" xr:uid="{56D8375F-7520-412A-9299-74AC95555FC5}"/>
    <cellStyle name="Comma 2 3 2 2 2 2" xfId="8647" xr:uid="{DEC030F2-3A9F-4B7D-98B1-F8FA37976D02}"/>
    <cellStyle name="Comma 2 3 2 2 2 3" xfId="31584" xr:uid="{56D8375F-7520-412A-9299-74AC95555FC5}"/>
    <cellStyle name="Comma 2 3 2 2 3" xfId="7872" xr:uid="{E3D695F1-FCEC-4678-8621-48739C621C7A}"/>
    <cellStyle name="Comma 2 3 2 2 3 2" xfId="27882" xr:uid="{00000000-0005-0000-0000-000007040000}"/>
    <cellStyle name="Comma 2 3 2 2 3 3" xfId="31908" xr:uid="{E3D695F1-FCEC-4678-8621-48739C621C7A}"/>
    <cellStyle name="Comma 2 3 2 2 3 4" xfId="11829" xr:uid="{00000000-0005-0000-0000-0000B9030000}"/>
    <cellStyle name="Comma 2 3 2 2 4" xfId="3933" xr:uid="{19D7E264-B1CD-4763-BB6C-1E4C99FF89CC}"/>
    <cellStyle name="Comma 2 3 2 2 5" xfId="3512" xr:uid="{00000000-0005-0000-0000-0000E1020000}"/>
    <cellStyle name="Comma 2 3 2 3" xfId="7873" xr:uid="{1253E42C-28FC-48EA-97B9-010BD853A2F0}"/>
    <cellStyle name="Comma 2 3 2 3 2" xfId="8648" xr:uid="{489348D6-1134-42CE-B1B9-1D77ADC3026F}"/>
    <cellStyle name="Comma 2 3 2 3 3" xfId="11830" xr:uid="{00000000-0005-0000-0000-0000BC030000}"/>
    <cellStyle name="Comma 2 3 2 4" xfId="7874" xr:uid="{E8022DC7-1838-431C-A948-3A7E7111E0F2}"/>
    <cellStyle name="Comma 2 3 2 4 2" xfId="8649" xr:uid="{9D183F06-88A0-4109-8D04-7F58FC9BEA1E}"/>
    <cellStyle name="Comma 2 3 2 4 3" xfId="11831" xr:uid="{00000000-0005-0000-0000-0000BF030000}"/>
    <cellStyle name="Comma 2 3 2 5" xfId="7871" xr:uid="{C78B4E35-098B-492C-B0C0-B089EF197F75}"/>
    <cellStyle name="Comma 2 3 2 5 2" xfId="27598" xr:uid="{00000000-0005-0000-0000-000006040000}"/>
    <cellStyle name="Comma 2 3 2 6" xfId="3786" xr:uid="{97329645-8283-43C5-AF7D-466EF13DC058}"/>
    <cellStyle name="Comma 2 3 2 6 2" xfId="30037" xr:uid="{97329645-8283-43C5-AF7D-466EF13DC058}"/>
    <cellStyle name="Comma 2 3 2 6 3" xfId="13506" xr:uid="{00000000-0005-0000-0000-000040000000}"/>
    <cellStyle name="Comma 2 3 2 7" xfId="11112" xr:uid="{00000000-0005-0000-0000-0000B6030000}"/>
    <cellStyle name="Comma 2 3 3" xfId="409" xr:uid="{00000000-0005-0000-0000-0000BB010000}"/>
    <cellStyle name="Comma 2 3 3 2" xfId="812" xr:uid="{00000000-0005-0000-0000-0000BC010000}"/>
    <cellStyle name="Comma 2 3 3 2 2" xfId="3513" xr:uid="{00000000-0005-0000-0000-0000E4020000}"/>
    <cellStyle name="Comma 2 3 3 2 3" xfId="8650" xr:uid="{6755E342-256B-459D-9A6B-DB5C90A56918}"/>
    <cellStyle name="Comma 2 3 3 2 3 2" xfId="32068" xr:uid="{6755E342-256B-459D-9A6B-DB5C90A56918}"/>
    <cellStyle name="Comma 2 3 3 2 3 3" xfId="27587" xr:uid="{00000000-0005-0000-0000-000009040000}"/>
    <cellStyle name="Comma 2 3 3 3" xfId="811" xr:uid="{00000000-0005-0000-0000-0000BD010000}"/>
    <cellStyle name="Comma 2 3 3 3 2" xfId="7072" xr:uid="{7BCF1461-92ED-47BF-AB13-BE12CB9E77E5}"/>
    <cellStyle name="Comma 2 3 3 3 3" xfId="3934" xr:uid="{4A17B83F-5131-4E16-98D4-435F27985A4F}"/>
    <cellStyle name="Comma 2 3 3 3 4" xfId="3514" xr:uid="{00000000-0005-0000-0000-0000E5020000}"/>
    <cellStyle name="Comma 2 3 3 3 5" xfId="11832" xr:uid="{00000000-0005-0000-0000-0000C3030000}"/>
    <cellStyle name="Comma 2 3 3 4" xfId="7875" xr:uid="{EA3AB83A-C1BE-47CF-B3D1-22989E680181}"/>
    <cellStyle name="Comma 2 3 3 4 2" xfId="27522" xr:uid="{00000000-0005-0000-0000-000008040000}"/>
    <cellStyle name="Comma 2 3 3 4 3" xfId="31909" xr:uid="{EA3AB83A-C1BE-47CF-B3D1-22989E680181}"/>
    <cellStyle name="Comma 2 3 3 4 4" xfId="13428" xr:uid="{00000000-0005-0000-0000-000032000000}"/>
    <cellStyle name="Comma 2 3 3 5" xfId="3800" xr:uid="{51CCDCA6-A487-4847-BA9E-92BAF173DA99}"/>
    <cellStyle name="Comma 2 3 3 5 2" xfId="30047" xr:uid="{51CCDCA6-A487-4847-BA9E-92BAF173DA99}"/>
    <cellStyle name="Comma 2 3 3 5 3" xfId="16640" xr:uid="{00000000-0005-0000-0000-0000C1030000}"/>
    <cellStyle name="Comma 2 3 3 6" xfId="11372" xr:uid="{00000000-0005-0000-0000-0000C1030000}"/>
    <cellStyle name="Comma 2 3 4" xfId="559" xr:uid="{00000000-0005-0000-0000-0000BE010000}"/>
    <cellStyle name="Comma 2 3 4 2" xfId="813" xr:uid="{00000000-0005-0000-0000-0000BF010000}"/>
    <cellStyle name="Comma 2 3 4 2 2" xfId="7073" xr:uid="{D952FDCC-C15E-4382-82F7-46971C06CB18}"/>
    <cellStyle name="Comma 2 3 4 2 3" xfId="8651" xr:uid="{7AD5D414-DA83-4CB1-9314-0648D6B8FC8A}"/>
    <cellStyle name="Comma 2 3 4 2 4" xfId="3935" xr:uid="{DDC4B294-0693-4D2C-BA5A-3153136184B9}"/>
    <cellStyle name="Comma 2 3 4 2 5" xfId="3515" xr:uid="{00000000-0005-0000-0000-0000E7020000}"/>
    <cellStyle name="Comma 2 3 4 3" xfId="3880" xr:uid="{CBCFA706-7F44-4302-8ED0-F0E6ED2ECDFF}"/>
    <cellStyle name="Comma 2 3 4 3 2" xfId="27920" xr:uid="{00000000-0005-0000-0000-00000C040000}"/>
    <cellStyle name="Comma 2 3 4 3 3" xfId="30081" xr:uid="{CBCFA706-7F44-4302-8ED0-F0E6ED2ECDFF}"/>
    <cellStyle name="Comma 2 3 4 3 4" xfId="11833" xr:uid="{00000000-0005-0000-0000-0000C6030000}"/>
    <cellStyle name="Comma 2 3 5" xfId="607" xr:uid="{00000000-0005-0000-0000-0000C0010000}"/>
    <cellStyle name="Comma 2 3 5 2" xfId="814" xr:uid="{00000000-0005-0000-0000-0000C1010000}"/>
    <cellStyle name="Comma 2 3 5 2 2" xfId="7074" xr:uid="{43A1C68D-AFD8-43F7-AB8B-EAF228B2D34D}"/>
    <cellStyle name="Comma 2 3 5 2 3" xfId="8652" xr:uid="{C61B082E-10EA-401D-B41E-4B22CF6786DD}"/>
    <cellStyle name="Comma 2 3 5 2 4" xfId="3936" xr:uid="{55A79D51-B691-4CE0-8F12-E9A8586CAC77}"/>
    <cellStyle name="Comma 2 3 5 2 5" xfId="3516" xr:uid="{00000000-0005-0000-0000-0000E9020000}"/>
    <cellStyle name="Comma 2 3 5 3" xfId="7876" xr:uid="{DD577864-E543-4CB3-91DB-26AF0DA0FC71}"/>
    <cellStyle name="Comma 2 3 5 3 2" xfId="27494" xr:uid="{00000000-0005-0000-0000-00000E040000}"/>
    <cellStyle name="Comma 2 3 5 3 3" xfId="31910" xr:uid="{DD577864-E543-4CB3-91DB-26AF0DA0FC71}"/>
    <cellStyle name="Comma 2 3 5 3 4" xfId="11834" xr:uid="{00000000-0005-0000-0000-0000C9030000}"/>
    <cellStyle name="Comma 2 3 5 4" xfId="3898" xr:uid="{3F79B82D-EBDC-48E7-A590-289C509AE5A5}"/>
    <cellStyle name="Comma 2 3 6" xfId="815" xr:uid="{00000000-0005-0000-0000-0000C2010000}"/>
    <cellStyle name="Comma 2 3 6 2" xfId="3517" xr:uid="{00000000-0005-0000-0000-0000EB020000}"/>
    <cellStyle name="Comma 2 3 6 2 2" xfId="8653" xr:uid="{020BA203-4B97-4749-82CD-95143D02EB56}"/>
    <cellStyle name="Comma 2 3 6 2 2 2" xfId="32069" xr:uid="{020BA203-4B97-4749-82CD-95143D02EB56}"/>
    <cellStyle name="Comma 2 3 6 2 2 3" xfId="27845" xr:uid="{00000000-0005-0000-0000-000011040000}"/>
    <cellStyle name="Comma 2 3 6 3" xfId="7877" xr:uid="{67A54C3E-6532-4F15-967F-BADD5EB9F700}"/>
    <cellStyle name="Comma 2 3 6 3 2" xfId="27492" xr:uid="{00000000-0005-0000-0000-000010040000}"/>
    <cellStyle name="Comma 2 3 6 3 3" xfId="31911" xr:uid="{67A54C3E-6532-4F15-967F-BADD5EB9F700}"/>
    <cellStyle name="Comma 2 3 6 3 4" xfId="11835" xr:uid="{00000000-0005-0000-0000-0000CC030000}"/>
    <cellStyle name="Comma 2 3 7" xfId="816" xr:uid="{00000000-0005-0000-0000-0000C3010000}"/>
    <cellStyle name="Comma 2 3 7 2" xfId="3518" xr:uid="{00000000-0005-0000-0000-0000ED020000}"/>
    <cellStyle name="Comma 2 3 7 2 2" xfId="8654" xr:uid="{ACE4FA69-C25F-42F7-8AD1-2DFCDBBC01A9}"/>
    <cellStyle name="Comma 2 3 7 2 2 2" xfId="32070" xr:uid="{ACE4FA69-C25F-42F7-8AD1-2DFCDBBC01A9}"/>
    <cellStyle name="Comma 2 3 7 2 2 3" xfId="27602" xr:uid="{00000000-0005-0000-0000-000013040000}"/>
    <cellStyle name="Comma 2 3 7 3" xfId="7878" xr:uid="{B25DA8E6-3F61-4551-93E1-1E43BEC768FA}"/>
    <cellStyle name="Comma 2 3 7 3 2" xfId="27698" xr:uid="{00000000-0005-0000-0000-000012040000}"/>
    <cellStyle name="Comma 2 3 7 3 3" xfId="31912" xr:uid="{B25DA8E6-3F61-4551-93E1-1E43BEC768FA}"/>
    <cellStyle name="Comma 2 3 7 3 4" xfId="11836" xr:uid="{00000000-0005-0000-0000-0000CF030000}"/>
    <cellStyle name="Comma 2 3 8" xfId="817" xr:uid="{00000000-0005-0000-0000-0000C4010000}"/>
    <cellStyle name="Comma 2 3 8 2" xfId="3519" xr:uid="{00000000-0005-0000-0000-0000EF020000}"/>
    <cellStyle name="Comma 2 3 8 3" xfId="7879" xr:uid="{4ED59909-52B6-461C-A8DE-211B767D37D9}"/>
    <cellStyle name="Comma 2 3 8 3 2" xfId="31913" xr:uid="{4ED59909-52B6-461C-A8DE-211B767D37D9}"/>
    <cellStyle name="Comma 2 3 8 3 3" xfId="27978" xr:uid="{00000000-0005-0000-0000-000014040000}"/>
    <cellStyle name="Comma 2 3 9" xfId="818" xr:uid="{00000000-0005-0000-0000-0000C5010000}"/>
    <cellStyle name="Comma 2 3 9 2" xfId="7880" xr:uid="{ED014BB1-7AF3-4BBE-A074-A8ACCCCE82EA}"/>
    <cellStyle name="Comma 2 3 9 2 2" xfId="31914" xr:uid="{ED014BB1-7AF3-4BBE-A074-A8ACCCCE82EA}"/>
    <cellStyle name="Comma 2 3 9 2 3" xfId="27945" xr:uid="{00000000-0005-0000-0000-000016040000}"/>
    <cellStyle name="Comma 2 30" xfId="9099" xr:uid="{3E0B2C97-EE50-4B76-BF10-C04BCF852C8A}"/>
    <cellStyle name="Comma 2 30 2" xfId="15629" xr:uid="{00000000-0005-0000-0000-0000D2030000}"/>
    <cellStyle name="Comma 2 30 2 2" xfId="19987" xr:uid="{00000000-0005-0000-0000-0000D2030000}"/>
    <cellStyle name="Comma 2 30 3" xfId="18187" xr:uid="{00000000-0005-0000-0000-0000D2030000}"/>
    <cellStyle name="Comma 2 30 4" xfId="26813" xr:uid="{00000000-0005-0000-0000-00001D000000}"/>
    <cellStyle name="Comma 2 30 5" xfId="32266" xr:uid="{3E0B2C97-EE50-4B76-BF10-C04BCF852C8A}"/>
    <cellStyle name="Comma 2 30 6" xfId="36168" xr:uid="{3E0B2C97-EE50-4B76-BF10-C04BCF852C8A}"/>
    <cellStyle name="Comma 2 30 7" xfId="13241" xr:uid="{00000000-0005-0000-0000-0000D2030000}"/>
    <cellStyle name="Comma 2 31" xfId="9222" xr:uid="{0CD8D45F-4574-4216-884B-2E21539567D1}"/>
    <cellStyle name="Comma 2 31 2" xfId="15670" xr:uid="{B57BE37B-8A36-46E9-9AE9-8102384D178D}"/>
    <cellStyle name="Comma 2 31 2 2" xfId="20027" xr:uid="{B57BE37B-8A36-46E9-9AE9-8102384D178D}"/>
    <cellStyle name="Comma 2 31 3" xfId="18229" xr:uid="{B57BE37B-8A36-46E9-9AE9-8102384D178D}"/>
    <cellStyle name="Comma 2 31 4" xfId="26962" xr:uid="{00000000-0005-0000-0000-000064000000}"/>
    <cellStyle name="Comma 2 31 5" xfId="32369" xr:uid="{0CD8D45F-4574-4216-884B-2E21539567D1}"/>
    <cellStyle name="Comma 2 31 6" xfId="36287" xr:uid="{0CD8D45F-4574-4216-884B-2E21539567D1}"/>
    <cellStyle name="Comma 2 31 7" xfId="13298" xr:uid="{B57BE37B-8A36-46E9-9AE9-8102384D178D}"/>
    <cellStyle name="Comma 2 32" xfId="9226" xr:uid="{32CBC54F-59CB-447C-B908-C302370181B2}"/>
    <cellStyle name="Comma 2 32 2" xfId="32373" xr:uid="{32CBC54F-59CB-447C-B908-C302370181B2}"/>
    <cellStyle name="Comma 2 32 3" xfId="36291" xr:uid="{32CBC54F-59CB-447C-B908-C302370181B2}"/>
    <cellStyle name="Comma 2 32 4" xfId="13306" xr:uid="{00000000-0005-0000-0000-000005000000}"/>
    <cellStyle name="Comma 2 33" xfId="9227" xr:uid="{33B5AF5B-A0B1-4A9E-98C1-718EB6E72D81}"/>
    <cellStyle name="Comma 2 33 2" xfId="32374" xr:uid="{33B5AF5B-A0B1-4A9E-98C1-718EB6E72D81}"/>
    <cellStyle name="Comma 2 33 3" xfId="36292" xr:uid="{33B5AF5B-A0B1-4A9E-98C1-718EB6E72D81}"/>
    <cellStyle name="Comma 2 33 4" xfId="13821" xr:uid="{00000000-0005-0000-0000-000005000000}"/>
    <cellStyle name="Comma 2 34" xfId="9231" xr:uid="{AA377C94-9763-4554-BEC2-CD5125E88C89}"/>
    <cellStyle name="Comma 2 34 2" xfId="32378" xr:uid="{AA377C94-9763-4554-BEC2-CD5125E88C89}"/>
    <cellStyle name="Comma 2 34 3" xfId="36296" xr:uid="{AA377C94-9763-4554-BEC2-CD5125E88C89}"/>
    <cellStyle name="Comma 2 34 4" xfId="14017" xr:uid="{00000000-0005-0000-0000-000005000000}"/>
    <cellStyle name="Comma 2 35" xfId="9235" xr:uid="{1D1C41AA-06A3-4BFE-A016-FC87C2BFA044}"/>
    <cellStyle name="Comma 2 35 2" xfId="32382" xr:uid="{1D1C41AA-06A3-4BFE-A016-FC87C2BFA044}"/>
    <cellStyle name="Comma 2 35 3" xfId="36300" xr:uid="{1D1C41AA-06A3-4BFE-A016-FC87C2BFA044}"/>
    <cellStyle name="Comma 2 35 4" xfId="13802" xr:uid="{00000000-0005-0000-0000-000005000000}"/>
    <cellStyle name="Comma 2 36" xfId="9236" xr:uid="{3A08D46B-B700-471E-AA34-C7C8F5E64F27}"/>
    <cellStyle name="Comma 2 36 2" xfId="32383" xr:uid="{3A08D46B-B700-471E-AA34-C7C8F5E64F27}"/>
    <cellStyle name="Comma 2 36 3" xfId="36301" xr:uid="{3A08D46B-B700-471E-AA34-C7C8F5E64F27}"/>
    <cellStyle name="Comma 2 36 4" xfId="14134" xr:uid="{00000000-0005-0000-0000-000005000000}"/>
    <cellStyle name="Comma 2 37" xfId="9240" xr:uid="{1148C7CD-C511-40A0-8114-BB6F6211E851}"/>
    <cellStyle name="Comma 2 37 2" xfId="32387" xr:uid="{1148C7CD-C511-40A0-8114-BB6F6211E851}"/>
    <cellStyle name="Comma 2 37 3" xfId="36305" xr:uid="{1148C7CD-C511-40A0-8114-BB6F6211E851}"/>
    <cellStyle name="Comma 2 37 4" xfId="14138" xr:uid="{00000000-0005-0000-0000-000005000000}"/>
    <cellStyle name="Comma 2 38" xfId="9249" xr:uid="{319CD010-28E7-43BF-B55E-455A45F896BD}"/>
    <cellStyle name="Comma 2 38 2" xfId="32396" xr:uid="{319CD010-28E7-43BF-B55E-455A45F896BD}"/>
    <cellStyle name="Comma 2 38 3" xfId="36314" xr:uid="{319CD010-28E7-43BF-B55E-455A45F896BD}"/>
    <cellStyle name="Comma 2 38 4" xfId="14819" xr:uid="{00000000-0005-0000-0000-000062000000}"/>
    <cellStyle name="Comma 2 39" xfId="9250" xr:uid="{45BE22FC-F6C5-46E8-A19B-11523353E0E7}"/>
    <cellStyle name="Comma 2 39 2" xfId="32397" xr:uid="{45BE22FC-F6C5-46E8-A19B-11523353E0E7}"/>
    <cellStyle name="Comma 2 39 3" xfId="36315" xr:uid="{45BE22FC-F6C5-46E8-A19B-11523353E0E7}"/>
    <cellStyle name="Comma 2 39 4" xfId="14792" xr:uid="{00000000-0005-0000-0000-000062000000}"/>
    <cellStyle name="Comma 2 4" xfId="77" xr:uid="{00000000-0005-0000-0000-0000C6010000}"/>
    <cellStyle name="Comma 2 4 2" xfId="410" xr:uid="{00000000-0005-0000-0000-0000C7010000}"/>
    <cellStyle name="Comma 2 4 2 2" xfId="3996" xr:uid="{34AE10A9-D827-4C2F-BD69-F6D55EE319A4}"/>
    <cellStyle name="Comma 2 4 2 2 2" xfId="9810" xr:uid="{A5942658-A625-4E3E-9C8F-08E50FD4D991}"/>
    <cellStyle name="Comma 2 4 2 2 2 2" xfId="32820" xr:uid="{A5942658-A625-4E3E-9C8F-08E50FD4D991}"/>
    <cellStyle name="Comma 2 4 2 2 2 3" xfId="27318" xr:uid="{00000000-0005-0000-0000-000033010000}"/>
    <cellStyle name="Comma 2 4 2 2 3" xfId="27888" xr:uid="{00000000-0005-0000-0000-000018040000}"/>
    <cellStyle name="Comma 2 4 2 2 4" xfId="30287" xr:uid="{34AE10A9-D827-4C2F-BD69-F6D55EE319A4}"/>
    <cellStyle name="Comma 2 4 2 2 5" xfId="11837" xr:uid="{00000000-0005-0000-0000-0000D5030000}"/>
    <cellStyle name="Comma 2 4 2 3" xfId="6646" xr:uid="{07D33DAB-0269-4EDA-8E2F-BC455B9B448A}"/>
    <cellStyle name="Comma 2 4 2 3 2" xfId="27017" xr:uid="{00000000-0005-0000-0000-000074000000}"/>
    <cellStyle name="Comma 2 4 2 3 3" xfId="31481" xr:uid="{07D33DAB-0269-4EDA-8E2F-BC455B9B448A}"/>
    <cellStyle name="Comma 2 4 2 3 4" xfId="13575" xr:uid="{00000000-0005-0000-0000-000079000000}"/>
    <cellStyle name="Comma 2 4 2 4" xfId="8655" xr:uid="{6F014603-6BAA-475A-89FE-5210A4492FDB}"/>
    <cellStyle name="Comma 2 4 2 5" xfId="3801" xr:uid="{D379258E-6C1D-46FC-816D-83443E3F73A5}"/>
    <cellStyle name="Comma 2 4 2 6" xfId="3520" xr:uid="{00000000-0005-0000-0000-0000F2020000}"/>
    <cellStyle name="Comma 2 4 3" xfId="560" xr:uid="{00000000-0005-0000-0000-0000C8010000}"/>
    <cellStyle name="Comma 2 4 3 2" xfId="11838" xr:uid="{00000000-0005-0000-0000-0000D7030000}"/>
    <cellStyle name="Comma 2 4 4" xfId="379" xr:uid="{00000000-0005-0000-0000-0000C9010000}"/>
    <cellStyle name="Comma 2 4 4 2" xfId="6566" xr:uid="{DB8666CC-A19D-47CB-BE58-A51277DD66FF}"/>
    <cellStyle name="Comma 2 4 4 2 2" xfId="27885" xr:uid="{00000000-0005-0000-0000-000017040000}"/>
    <cellStyle name="Comma 2 4 4 3" xfId="31440" xr:uid="{DB8666CC-A19D-47CB-BE58-A51277DD66FF}"/>
    <cellStyle name="Comma 2 4 4 4" xfId="13501" xr:uid="{00000000-0005-0000-0000-000005000000}"/>
    <cellStyle name="Comma 2 4 5" xfId="9375" xr:uid="{0B5CA6E5-3547-45A7-B626-A042176D0EE2}"/>
    <cellStyle name="Comma 2 4 5 2" xfId="20092" xr:uid="{00000000-0005-0000-0000-000095000000}"/>
    <cellStyle name="Comma 2 4 5 3" xfId="32491" xr:uid="{0B5CA6E5-3547-45A7-B626-A042176D0EE2}"/>
    <cellStyle name="Comma 2 4 5 4" xfId="15751" xr:uid="{00000000-0005-0000-0000-000095000000}"/>
    <cellStyle name="Comma 2 4 6" xfId="9394" xr:uid="{AB22EB2E-C5B9-4352-A563-0B5DA7C23534}"/>
    <cellStyle name="Comma 2 4 6 2" xfId="32503" xr:uid="{AB22EB2E-C5B9-4352-A563-0B5DA7C23534}"/>
    <cellStyle name="Comma 2 4 6 3" xfId="36393" xr:uid="{AB22EB2E-C5B9-4352-A563-0B5DA7C23534}"/>
    <cellStyle name="Comma 2 4 6 4" xfId="15871" xr:uid="{00000000-0005-0000-0000-0000A1000000}"/>
    <cellStyle name="Comma 2 4 7" xfId="3784" xr:uid="{F4A184E8-31BB-48B4-AAA7-D775D47F716F}"/>
    <cellStyle name="Comma 2 4 7 2" xfId="30034" xr:uid="{F4A184E8-31BB-48B4-AAA7-D775D47F716F}"/>
    <cellStyle name="Comma 2 4 7 3" xfId="16355" xr:uid="{00000000-0005-0000-0000-0000D3030000}"/>
    <cellStyle name="Comma 2 4 8" xfId="20571" xr:uid="{00000000-0005-0000-0000-000088000000}"/>
    <cellStyle name="Comma 2 40" xfId="9244" xr:uid="{4B1AC3DC-C4FB-491F-8848-46D7F5DACDFF}"/>
    <cellStyle name="Comma 2 40 2" xfId="32391" xr:uid="{4B1AC3DC-C4FB-491F-8848-46D7F5DACDFF}"/>
    <cellStyle name="Comma 2 40 3" xfId="36309" xr:uid="{4B1AC3DC-C4FB-491F-8848-46D7F5DACDFF}"/>
    <cellStyle name="Comma 2 40 4" xfId="14324" xr:uid="{00000000-0005-0000-0000-000062000000}"/>
    <cellStyle name="Comma 2 41" xfId="9256" xr:uid="{55542140-8F07-40C3-9D9E-D8043B6CE0BB}"/>
    <cellStyle name="Comma 2 41 2" xfId="32403" xr:uid="{55542140-8F07-40C3-9D9E-D8043B6CE0BB}"/>
    <cellStyle name="Comma 2 41 3" xfId="36321" xr:uid="{55542140-8F07-40C3-9D9E-D8043B6CE0BB}"/>
    <cellStyle name="Comma 2 41 4" xfId="15674" xr:uid="{00000000-0005-0000-0000-000062000000}"/>
    <cellStyle name="Comma 2 42" xfId="9257" xr:uid="{D6DA82AF-62FA-4C3F-87C9-6F0BC7EF5275}"/>
    <cellStyle name="Comma 2 42 2" xfId="32404" xr:uid="{D6DA82AF-62FA-4C3F-87C9-6F0BC7EF5275}"/>
    <cellStyle name="Comma 2 42 3" xfId="36322" xr:uid="{D6DA82AF-62FA-4C3F-87C9-6F0BC7EF5275}"/>
    <cellStyle name="Comma 2 42 4" xfId="15845" xr:uid="{00000000-0005-0000-0000-00006E000000}"/>
    <cellStyle name="Comma 2 43" xfId="9253" xr:uid="{C9C63FE2-F040-48FF-9597-939B9D951E15}"/>
    <cellStyle name="Comma 2 43 2" xfId="32400" xr:uid="{C9C63FE2-F040-48FF-9597-939B9D951E15}"/>
    <cellStyle name="Comma 2 43 3" xfId="36318" xr:uid="{C9C63FE2-F040-48FF-9597-939B9D951E15}"/>
    <cellStyle name="Comma 2 43 4" xfId="16110" xr:uid="{00000000-0005-0000-0000-00006E000000}"/>
    <cellStyle name="Comma 2 44" xfId="9262" xr:uid="{DED41244-99E2-4C8C-82DF-3DD8369065A5}"/>
    <cellStyle name="Comma 2 44 2" xfId="32408" xr:uid="{DED41244-99E2-4C8C-82DF-3DD8369065A5}"/>
    <cellStyle name="Comma 2 44 3" xfId="36327" xr:uid="{DED41244-99E2-4C8C-82DF-3DD8369065A5}"/>
    <cellStyle name="Comma 2 44 4" xfId="16145" xr:uid="{00000000-0005-0000-0000-00006E000000}"/>
    <cellStyle name="Comma 2 45" xfId="9284" xr:uid="{0AD334F2-222C-4274-B92B-971BBAD411F8}"/>
    <cellStyle name="Comma 2 45 2" xfId="32426" xr:uid="{0AD334F2-222C-4274-B92B-971BBAD411F8}"/>
    <cellStyle name="Comma 2 45 3" xfId="17306" xr:uid="{00000000-0005-0000-0000-00006E000000}"/>
    <cellStyle name="Comma 2 46" xfId="9353" xr:uid="{221B4BBE-9065-4333-95F3-719C753E90D6}"/>
    <cellStyle name="Comma 2 46 2" xfId="32476" xr:uid="{221B4BBE-9065-4333-95F3-719C753E90D6}"/>
    <cellStyle name="Comma 2 46 3" xfId="19304" xr:uid="{00000000-0005-0000-0000-0000EA000000}"/>
    <cellStyle name="Comma 2 47" xfId="10618" xr:uid="{9F33F7A0-B52C-403B-9F7D-07821075C203}"/>
    <cellStyle name="Comma 2 47 2" xfId="33107" xr:uid="{9F33F7A0-B52C-403B-9F7D-07821075C203}"/>
    <cellStyle name="Comma 2 47 3" xfId="37373" xr:uid="{9F33F7A0-B52C-403B-9F7D-07821075C203}"/>
    <cellStyle name="Comma 2 47 4" xfId="17337" xr:uid="{00000000-0005-0000-0000-0000EA000000}"/>
    <cellStyle name="Comma 2 48" xfId="10624" xr:uid="{18263A62-544C-47F4-A557-081BAC2BB9DD}"/>
    <cellStyle name="Comma 2 48 2" xfId="33113" xr:uid="{18263A62-544C-47F4-A557-081BAC2BB9DD}"/>
    <cellStyle name="Comma 2 48 3" xfId="37379" xr:uid="{18263A62-544C-47F4-A557-081BAC2BB9DD}"/>
    <cellStyle name="Comma 2 48 4" xfId="16260" xr:uid="{00000000-0005-0000-0000-000008000000}"/>
    <cellStyle name="Comma 2 49" xfId="10626" xr:uid="{238ACE06-2510-4CAB-B7DB-3795CFF938F0}"/>
    <cellStyle name="Comma 2 49 2" xfId="33115" xr:uid="{238ACE06-2510-4CAB-B7DB-3795CFF938F0}"/>
    <cellStyle name="Comma 2 49 3" xfId="37381" xr:uid="{238ACE06-2510-4CAB-B7DB-3795CFF938F0}"/>
    <cellStyle name="Comma 2 49 4" xfId="16055" xr:uid="{00000000-0005-0000-0000-000039030000}"/>
    <cellStyle name="Comma 2 5" xfId="293" xr:uid="{00000000-0005-0000-0000-0000CA010000}"/>
    <cellStyle name="Comma 2 5 10" xfId="10840" xr:uid="{00000000-0005-0000-0000-0000D8030000}"/>
    <cellStyle name="Comma 2 5 2" xfId="561" xr:uid="{00000000-0005-0000-0000-0000CB010000}"/>
    <cellStyle name="Comma 2 5 2 2" xfId="6833" xr:uid="{058418CA-F1CD-4631-B517-5FFDFE8C0016}"/>
    <cellStyle name="Comma 2 5 2 2 2" xfId="7655" xr:uid="{AA82F195-209D-42B1-8756-B06CBCF61C06}"/>
    <cellStyle name="Comma 2 5 2 2 2 2" xfId="10407" xr:uid="{736B8C81-381B-4AE5-B6E8-B036BD32EFD4}"/>
    <cellStyle name="Comma 2 5 2 2 2 2 2" xfId="37277" xr:uid="{736B8C81-381B-4AE5-B6E8-B036BD32EFD4}"/>
    <cellStyle name="Comma 2 5 2 2 2 2 3" xfId="29488" xr:uid="{00000000-0005-0000-0000-00009E030000}"/>
    <cellStyle name="Comma 2 5 2 2 2 3" xfId="28656" xr:uid="{00000000-0005-0000-0000-00001D040000}"/>
    <cellStyle name="Comma 2 5 2 2 2 4" xfId="35783" xr:uid="{AA82F195-209D-42B1-8756-B06CBCF61C06}"/>
    <cellStyle name="Comma 2 5 2 2 2 5" xfId="27319" xr:uid="{00000000-0005-0000-0000-000035010000}"/>
    <cellStyle name="Comma 2 5 2 2 3" xfId="10005" xr:uid="{FBE7C551-6D0D-4365-9040-0BAAD7A5E74E}"/>
    <cellStyle name="Comma 2 5 2 2 3 2" xfId="36954" xr:uid="{FBE7C551-6D0D-4365-9040-0BAAD7A5E74E}"/>
    <cellStyle name="Comma 2 5 2 2 3 3" xfId="29169" xr:uid="{00000000-0005-0000-0000-00009D030000}"/>
    <cellStyle name="Comma 2 5 2 2 4" xfId="28314" xr:uid="{00000000-0005-0000-0000-00001C040000}"/>
    <cellStyle name="Comma 2 5 2 2 5" xfId="35085" xr:uid="{058418CA-F1CD-4631-B517-5FFDFE8C0016}"/>
    <cellStyle name="Comma 2 5 2 2 6" xfId="11839" xr:uid="{00000000-0005-0000-0000-0000DA030000}"/>
    <cellStyle name="Comma 2 5 2 3" xfId="6972" xr:uid="{3422CC33-6CB4-471F-8806-BB072974B1FC}"/>
    <cellStyle name="Comma 2 5 2 3 2" xfId="10214" xr:uid="{4A434B53-1897-4CE2-BA5D-93C0A7728318}"/>
    <cellStyle name="Comma 2 5 2 3 2 2" xfId="29371" xr:uid="{00000000-0005-0000-0000-00009F030000}"/>
    <cellStyle name="Comma 2 5 2 3 2 3" xfId="37156" xr:uid="{4A434B53-1897-4CE2-BA5D-93C0A7728318}"/>
    <cellStyle name="Comma 2 5 2 3 2 4" xfId="27018" xr:uid="{00000000-0005-0000-0000-000076000000}"/>
    <cellStyle name="Comma 2 5 2 3 3" xfId="28520" xr:uid="{00000000-0005-0000-0000-00001E040000}"/>
    <cellStyle name="Comma 2 5 2 3 4" xfId="35205" xr:uid="{3422CC33-6CB4-471F-8806-BB072974B1FC}"/>
    <cellStyle name="Comma 2 5 2 3 5" xfId="13576" xr:uid="{00000000-0005-0000-0000-00007A000000}"/>
    <cellStyle name="Comma 2 5 2 4" xfId="7449" xr:uid="{D19238FA-3AFC-418E-AD4D-40C84D49A6D9}"/>
    <cellStyle name="Comma 2 5 2 4 2" xfId="9718" xr:uid="{C524F904-B690-4355-9A18-A7F06E8F23D4}"/>
    <cellStyle name="Comma 2 5 2 4 2 2" xfId="36684" xr:uid="{C524F904-B690-4355-9A18-A7F06E8F23D4}"/>
    <cellStyle name="Comma 2 5 2 4 2 3" xfId="32774" xr:uid="{C524F904-B690-4355-9A18-A7F06E8F23D4}"/>
    <cellStyle name="Comma 2 5 2 4 3" xfId="35595" xr:uid="{D19238FA-3AFC-418E-AD4D-40C84D49A6D9}"/>
    <cellStyle name="Comma 2 5 2 4 4" xfId="28997" xr:uid="{00000000-0005-0000-0000-00009C030000}"/>
    <cellStyle name="Comma 2 5 2 5" xfId="3881" xr:uid="{85BA7261-2716-4AAE-8319-FB1BB429169A}"/>
    <cellStyle name="Comma 2 5 2 5 2" xfId="30082" xr:uid="{85BA7261-2716-4AAE-8319-FB1BB429169A}"/>
    <cellStyle name="Comma 2 5 2 5 3" xfId="27887" xr:uid="{00000000-0005-0000-0000-00001B040000}"/>
    <cellStyle name="Comma 2 5 2 6" xfId="3344" xr:uid="{00000000-0005-0000-0000-0000EB000000}"/>
    <cellStyle name="Comma 2 5 2 6 2" xfId="29651" xr:uid="{00000000-0005-0000-0000-000093000000}"/>
    <cellStyle name="Comma 2 5 2 7" xfId="33370" xr:uid="{00000000-0005-0000-0000-0000EB000000}"/>
    <cellStyle name="Comma 2 5 2 8" xfId="11184" xr:uid="{00000000-0005-0000-0000-0000D9030000}"/>
    <cellStyle name="Comma 2 5 3" xfId="411" xr:uid="{00000000-0005-0000-0000-0000CC010000}"/>
    <cellStyle name="Comma 2 5 3 2" xfId="7075" xr:uid="{40093688-D599-4362-B23F-6DBBD756411D}"/>
    <cellStyle name="Comma 2 5 3 3" xfId="4340" xr:uid="{FE795749-1323-48B7-B3A1-3F63DAD83E58}"/>
    <cellStyle name="Comma 2 5 3 4" xfId="3521" xr:uid="{00000000-0005-0000-0000-0000F3020000}"/>
    <cellStyle name="Comma 2 5 3 5" xfId="11392" xr:uid="{00000000-0005-0000-0000-0000DB030000}"/>
    <cellStyle name="Comma 2 5 4" xfId="6745" xr:uid="{5FFAA620-879A-4B6F-89C5-EFAB157281F8}"/>
    <cellStyle name="Comma 2 5 4 2" xfId="7573" xr:uid="{C046DE35-94CB-4279-9D08-893C1B89EF6D}"/>
    <cellStyle name="Comma 2 5 4 2 2" xfId="10340" xr:uid="{C6D331DC-3C9B-4A9D-8C62-FACAA423C66A}"/>
    <cellStyle name="Comma 2 5 4 2 2 2" xfId="37211" xr:uid="{C6D331DC-3C9B-4A9D-8C62-FACAA423C66A}"/>
    <cellStyle name="Comma 2 5 4 2 2 3" xfId="29422" xr:uid="{00000000-0005-0000-0000-0000A2030000}"/>
    <cellStyle name="Comma 2 5 4 2 3" xfId="28603" xr:uid="{00000000-0005-0000-0000-000021040000}"/>
    <cellStyle name="Comma 2 5 4 2 4" xfId="35716" xr:uid="{C046DE35-94CB-4279-9D08-893C1B89EF6D}"/>
    <cellStyle name="Comma 2 5 4 2 5" xfId="26974" xr:uid="{00000000-0005-0000-0000-000075000000}"/>
    <cellStyle name="Comma 2 5 4 3" xfId="9938" xr:uid="{A1284BC7-42D6-4D7C-9508-CA412BC8DFF9}"/>
    <cellStyle name="Comma 2 5 4 3 2" xfId="36887" xr:uid="{A1284BC7-42D6-4D7C-9508-CA412BC8DFF9}"/>
    <cellStyle name="Comma 2 5 4 3 3" xfId="29103" xr:uid="{00000000-0005-0000-0000-0000A1030000}"/>
    <cellStyle name="Comma 2 5 4 4" xfId="28258" xr:uid="{00000000-0005-0000-0000-000020040000}"/>
    <cellStyle name="Comma 2 5 4 5" xfId="35023" xr:uid="{5FFAA620-879A-4B6F-89C5-EFAB157281F8}"/>
    <cellStyle name="Comma 2 5 4 6" xfId="14218" xr:uid="{00000000-0005-0000-0000-0000D8030000}"/>
    <cellStyle name="Comma 2 5 5" xfId="6893" xr:uid="{411AAC22-4E26-4517-96F6-29832048893B}"/>
    <cellStyle name="Comma 2 5 5 2" xfId="10087" xr:uid="{8A5E704D-C930-40F4-A40E-17E485BFF2F9}"/>
    <cellStyle name="Comma 2 5 5 2 2" xfId="37029" xr:uid="{8A5E704D-C930-40F4-A40E-17E485BFF2F9}"/>
    <cellStyle name="Comma 2 5 5 2 3" xfId="29244" xr:uid="{00000000-0005-0000-0000-0000A3030000}"/>
    <cellStyle name="Comma 2 5 5 3" xfId="28405" xr:uid="{00000000-0005-0000-0000-000022040000}"/>
    <cellStyle name="Comma 2 5 5 4" xfId="35126" xr:uid="{411AAC22-4E26-4517-96F6-29832048893B}"/>
    <cellStyle name="Comma 2 5 5 5" xfId="16266" xr:uid="{00000000-0005-0000-0000-0000D8030000}"/>
    <cellStyle name="Comma 2 5 6" xfId="7172" xr:uid="{5D23082F-8568-456E-88E9-9BBE2EE2A9EC}"/>
    <cellStyle name="Comma 2 5 6 2" xfId="9605" xr:uid="{19996DBE-4D2B-42C6-B969-E5FF4E226CB1}"/>
    <cellStyle name="Comma 2 5 6 2 2" xfId="36599" xr:uid="{19996DBE-4D2B-42C6-B969-E5FF4E226CB1}"/>
    <cellStyle name="Comma 2 5 6 2 3" xfId="28931" xr:uid="{00000000-0005-0000-0000-00009B030000}"/>
    <cellStyle name="Comma 2 5 6 3" xfId="35327" xr:uid="{5D23082F-8568-456E-88E9-9BBE2EE2A9EC}"/>
    <cellStyle name="Comma 2 5 6 4" xfId="21567" xr:uid="{00000000-0005-0000-0000-00005C000000}"/>
    <cellStyle name="Comma 2 5 7" xfId="7366" xr:uid="{9F0D98B9-E16F-437F-8439-2FD274A7E50F}"/>
    <cellStyle name="Comma 2 5 7 2" xfId="35512" xr:uid="{9F0D98B9-E16F-437F-8439-2FD274A7E50F}"/>
    <cellStyle name="Comma 2 5 7 3" xfId="27491" xr:uid="{00000000-0005-0000-0000-00001A040000}"/>
    <cellStyle name="Comma 2 5 8" xfId="9409" xr:uid="{65089271-509E-4F5B-8905-5A612C726B72}"/>
    <cellStyle name="Comma 2 5 8 2" xfId="32516" xr:uid="{65089271-509E-4F5B-8905-5A612C726B72}"/>
    <cellStyle name="Comma 2 5 8 3" xfId="36405" xr:uid="{65089271-509E-4F5B-8905-5A612C726B72}"/>
    <cellStyle name="Comma 2 5 8 4" xfId="29650" xr:uid="{00000000-0005-0000-0000-000092000000}"/>
    <cellStyle name="Comma 2 5 9" xfId="3178" xr:uid="{00000000-0005-0000-0000-0000DC000000}"/>
    <cellStyle name="Comma 2 5 9 2" xfId="33275" xr:uid="{00000000-0005-0000-0000-0000DC000000}"/>
    <cellStyle name="Comma 2 50" xfId="10628" xr:uid="{4E0E4EE6-23D4-4E8F-B71D-1C02469F59FB}"/>
    <cellStyle name="Comma 2 50 2" xfId="33117" xr:uid="{4E0E4EE6-23D4-4E8F-B71D-1C02469F59FB}"/>
    <cellStyle name="Comma 2 50 3" xfId="37383" xr:uid="{4E0E4EE6-23D4-4E8F-B71D-1C02469F59FB}"/>
    <cellStyle name="Comma 2 50 4" xfId="20388" xr:uid="{00000000-0005-0000-0000-000008000000}"/>
    <cellStyle name="Comma 2 51" xfId="10629" xr:uid="{5F48C8B2-7878-4F20-904B-35F8ACF77FF2}"/>
    <cellStyle name="Comma 2 51 2" xfId="33118" xr:uid="{5F48C8B2-7878-4F20-904B-35F8ACF77FF2}"/>
    <cellStyle name="Comma 2 51 3" xfId="37384" xr:uid="{5F48C8B2-7878-4F20-904B-35F8ACF77FF2}"/>
    <cellStyle name="Comma 2 51 4" xfId="21193" xr:uid="{00000000-0005-0000-0000-000008000000}"/>
    <cellStyle name="Comma 2 52" xfId="10632" xr:uid="{F24F36D1-815D-4176-A7DE-B4AE91B19866}"/>
    <cellStyle name="Comma 2 52 2" xfId="33121" xr:uid="{F24F36D1-815D-4176-A7DE-B4AE91B19866}"/>
    <cellStyle name="Comma 2 52 3" xfId="37387" xr:uid="{F24F36D1-815D-4176-A7DE-B4AE91B19866}"/>
    <cellStyle name="Comma 2 52 4" xfId="25968" xr:uid="{B27A1CCA-E530-48E1-A0D7-735A052258B9}"/>
    <cellStyle name="Comma 2 53" xfId="10635" xr:uid="{9375A756-3F5D-49E8-966F-A0BC0DB18BC6}"/>
    <cellStyle name="Comma 2 53 2" xfId="33124" xr:uid="{9375A756-3F5D-49E8-966F-A0BC0DB18BC6}"/>
    <cellStyle name="Comma 2 53 3" xfId="37390" xr:uid="{9375A756-3F5D-49E8-966F-A0BC0DB18BC6}"/>
    <cellStyle name="Comma 2 53 4" xfId="26693" xr:uid="{265B6CB5-FD9B-4759-BCAC-904F20566AB7}"/>
    <cellStyle name="Comma 2 54" xfId="10638" xr:uid="{E51615A7-654B-4E8B-ABE1-EFB70A1EB483}"/>
    <cellStyle name="Comma 2 54 2" xfId="33127" xr:uid="{E51615A7-654B-4E8B-ABE1-EFB70A1EB483}"/>
    <cellStyle name="Comma 2 54 3" xfId="37393" xr:uid="{E51615A7-654B-4E8B-ABE1-EFB70A1EB483}"/>
    <cellStyle name="Comma 2 54 4" xfId="26694" xr:uid="{265B6CB5-FD9B-4759-BCAC-904F20566AB7}"/>
    <cellStyle name="Comma 2 55" xfId="3132" xr:uid="{00000000-0005-0000-0000-0000D5000000}"/>
    <cellStyle name="Comma 2 55 2" xfId="26691" xr:uid="{265B6CB5-FD9B-4759-BCAC-904F20566AB7}"/>
    <cellStyle name="Comma 2 56" xfId="26678" xr:uid="{265B6CB5-FD9B-4759-BCAC-904F20566AB7}"/>
    <cellStyle name="Comma 2 57" xfId="26083" xr:uid="{265B6CB5-FD9B-4759-BCAC-904F20566AB7}"/>
    <cellStyle name="Comma 2 6" xfId="445" xr:uid="{00000000-0005-0000-0000-0000CD010000}"/>
    <cellStyle name="Comma 2 6 2" xfId="2989" xr:uid="{00000000-0005-0000-0000-0000CE010000}"/>
    <cellStyle name="Comma 2 6 2 2" xfId="11840" xr:uid="{00000000-0005-0000-0000-0000DE030000}"/>
    <cellStyle name="Comma 2 6 3" xfId="6744" xr:uid="{660DF1C7-A0C3-429C-A5E7-A0C7BA0E16BD}"/>
    <cellStyle name="Comma 2 6 3 2" xfId="11594" xr:uid="{00000000-0005-0000-0000-0000E0030000}"/>
    <cellStyle name="Comma 2 6 3 2 2" xfId="12916" xr:uid="{00000000-0005-0000-0000-0000E1030000}"/>
    <cellStyle name="Comma 2 6 3 2 2 2" xfId="15334" xr:uid="{00000000-0005-0000-0000-0000E1030000}"/>
    <cellStyle name="Comma 2 6 3 2 2 2 2" xfId="19693" xr:uid="{00000000-0005-0000-0000-0000E1030000}"/>
    <cellStyle name="Comma 2 6 3 2 2 3" xfId="17889" xr:uid="{00000000-0005-0000-0000-0000E1030000}"/>
    <cellStyle name="Comma 2 6 3 2 3" xfId="14643" xr:uid="{00000000-0005-0000-0000-0000E0030000}"/>
    <cellStyle name="Comma 2 6 3 2 3 2" xfId="19122" xr:uid="{00000000-0005-0000-0000-0000E0030000}"/>
    <cellStyle name="Comma 2 6 3 2 4" xfId="16838" xr:uid="{00000000-0005-0000-0000-0000E0030000}"/>
    <cellStyle name="Comma 2 6 3 3" xfId="11841" xr:uid="{00000000-0005-0000-0000-0000E2030000}"/>
    <cellStyle name="Comma 2 6 3 4" xfId="12748" xr:uid="{00000000-0005-0000-0000-0000E3030000}"/>
    <cellStyle name="Comma 2 6 3 4 2" xfId="15166" xr:uid="{00000000-0005-0000-0000-0000E3030000}"/>
    <cellStyle name="Comma 2 6 3 4 2 2" xfId="19525" xr:uid="{00000000-0005-0000-0000-0000E3030000}"/>
    <cellStyle name="Comma 2 6 3 4 3" xfId="17721" xr:uid="{00000000-0005-0000-0000-0000E3030000}"/>
    <cellStyle name="Comma 2 6 3 5" xfId="14467" xr:uid="{00000000-0005-0000-0000-0000DF030000}"/>
    <cellStyle name="Comma 2 6 3 5 2" xfId="18951" xr:uid="{00000000-0005-0000-0000-0000DF030000}"/>
    <cellStyle name="Comma 2 6 3 6" xfId="16659" xr:uid="{00000000-0005-0000-0000-0000DF030000}"/>
    <cellStyle name="Comma 2 6 3 7" xfId="11395" xr:uid="{00000000-0005-0000-0000-0000DF030000}"/>
    <cellStyle name="Comma 2 6 4" xfId="3819" xr:uid="{60DE1BB0-CC01-4443-BA25-6DDE8CF2A2DB}"/>
    <cellStyle name="Comma 2 6 4 2" xfId="12847" xr:uid="{00000000-0005-0000-0000-0000E5030000}"/>
    <cellStyle name="Comma 2 6 4 2 2" xfId="15265" xr:uid="{00000000-0005-0000-0000-0000E5030000}"/>
    <cellStyle name="Comma 2 6 4 2 2 2" xfId="19624" xr:uid="{00000000-0005-0000-0000-0000E5030000}"/>
    <cellStyle name="Comma 2 6 4 2 3" xfId="17820" xr:uid="{00000000-0005-0000-0000-0000E5030000}"/>
    <cellStyle name="Comma 2 6 4 3" xfId="14574" xr:uid="{00000000-0005-0000-0000-0000E4030000}"/>
    <cellStyle name="Comma 2 6 4 3 2" xfId="19053" xr:uid="{00000000-0005-0000-0000-0000E4030000}"/>
    <cellStyle name="Comma 2 6 4 4" xfId="16769" xr:uid="{00000000-0005-0000-0000-0000E4030000}"/>
    <cellStyle name="Comma 2 6 4 5" xfId="30058" xr:uid="{60DE1BB0-CC01-4443-BA25-6DDE8CF2A2DB}"/>
    <cellStyle name="Comma 2 6 4 6" xfId="11524" xr:uid="{00000000-0005-0000-0000-0000E4030000}"/>
    <cellStyle name="Comma 2 6 5" xfId="3176" xr:uid="{00000000-0005-0000-0000-0000DD000000}"/>
    <cellStyle name="Comma 2 6 5 2" xfId="14988" xr:uid="{00000000-0005-0000-0000-0000E6030000}"/>
    <cellStyle name="Comma 2 6 5 2 2" xfId="19347" xr:uid="{00000000-0005-0000-0000-0000E6030000}"/>
    <cellStyle name="Comma 2 6 5 3" xfId="17544" xr:uid="{00000000-0005-0000-0000-0000E6030000}"/>
    <cellStyle name="Comma 2 6 5 4" xfId="12565" xr:uid="{00000000-0005-0000-0000-0000E6030000}"/>
    <cellStyle name="Comma 2 6 6" xfId="14030" xr:uid="{D460DE75-2D1F-4AAA-9A42-A5530128FA82}"/>
    <cellStyle name="Comma 2 6 7" xfId="14197" xr:uid="{00000000-0005-0000-0000-0000DC030000}"/>
    <cellStyle name="Comma 2 6 7 2" xfId="18787" xr:uid="{00000000-0005-0000-0000-0000DC030000}"/>
    <cellStyle name="Comma 2 6 8" xfId="16202" xr:uid="{00000000-0005-0000-0000-0000DC030000}"/>
    <cellStyle name="Comma 2 6 9" xfId="10797" xr:uid="{00000000-0005-0000-0000-0000DC030000}"/>
    <cellStyle name="Comma 2 7" xfId="494" xr:uid="{00000000-0005-0000-0000-0000CF010000}"/>
    <cellStyle name="Comma 2 7 2" xfId="6751" xr:uid="{AC3A66B3-1C7D-463D-86FB-51A2DD98EB81}"/>
    <cellStyle name="Comma 2 7 2 2" xfId="7623" xr:uid="{C9343B96-B4E5-4F5E-B425-CC4838A721E5}"/>
    <cellStyle name="Comma 2 7 2 2 2" xfId="10375" xr:uid="{9AF5A8F4-8DD4-4C62-BA2A-5D157E99108A}"/>
    <cellStyle name="Comma 2 7 2 2 3" xfId="28870" xr:uid="{00000000-0005-0000-0000-000028040000}"/>
    <cellStyle name="Comma 2 7 2 2 4" xfId="28294" xr:uid="{00000000-0005-0000-0000-000026040000}"/>
    <cellStyle name="Comma 2 7 2 2 5" xfId="11842" xr:uid="{00000000-0005-0000-0000-0000E9030000}"/>
    <cellStyle name="Comma 2 7 2 3" xfId="8656" xr:uid="{6C753EAA-0A39-4A8C-BF97-939151715865}"/>
    <cellStyle name="Comma 2 7 2 3 2" xfId="10323" xr:uid="{9BB9DCC5-E952-412D-8F31-227B89282A11}"/>
    <cellStyle name="Comma 2 7 2 3 3" xfId="32071" xr:uid="{6C753EAA-0A39-4A8C-BF97-939151715865}"/>
    <cellStyle name="Comma 2 7 2 4" xfId="28800" xr:uid="{00000000-0005-0000-0000-00002A040000}"/>
    <cellStyle name="Comma 2 7 2 5" xfId="28248" xr:uid="{00000000-0005-0000-0000-000025040000}"/>
    <cellStyle name="Comma 2 7 3" xfId="10262" xr:uid="{C37AF9DA-AFC4-460C-8FD6-B807BDDCB8B9}"/>
    <cellStyle name="Comma 2 7 3 2" xfId="28840" xr:uid="{00000000-0005-0000-0000-00002C040000}"/>
    <cellStyle name="Comma 2 7 3 3" xfId="28564" xr:uid="{00000000-0005-0000-0000-00002B040000}"/>
    <cellStyle name="Comma 2 7 3 4" xfId="11843" xr:uid="{00000000-0005-0000-0000-0000EA030000}"/>
    <cellStyle name="Comma 2 7 4" xfId="9617" xr:uid="{461BB64A-C5F8-4FC1-A49B-40080FB47EDE}"/>
    <cellStyle name="Comma 2 7 5" xfId="3850" xr:uid="{3636F75A-FB88-4427-B65E-ACD874E65484}"/>
    <cellStyle name="Comma 2 7 5 2" xfId="30062" xr:uid="{3636F75A-FB88-4427-B65E-ACD874E65484}"/>
    <cellStyle name="Comma 2 7 5 3" xfId="27634" xr:uid="{00000000-0005-0000-0000-000024040000}"/>
    <cellStyle name="Comma 2 7 6" xfId="3185" xr:uid="{00000000-0005-0000-0000-0000DE000000}"/>
    <cellStyle name="Comma 2 7 6 2" xfId="29652" xr:uid="{00000000-0005-0000-0000-000096000000}"/>
    <cellStyle name="Comma 2 8" xfId="359" xr:uid="{00000000-0005-0000-0000-0000D0010000}"/>
    <cellStyle name="Comma 2 8 2" xfId="3358" xr:uid="{00000000-0005-0000-0000-0000EF000000}"/>
    <cellStyle name="Comma 2 8 2 2" xfId="6984" xr:uid="{F77C6658-C192-41B3-A6A8-F5975F922B3B}"/>
    <cellStyle name="Comma 2 8 2 2 2" xfId="7656" xr:uid="{C9FF54D6-F21B-48E1-B39C-85B4FD4241C9}"/>
    <cellStyle name="Comma 2 8 2 2 2 2" xfId="10408" xr:uid="{D12F3C6F-7DA7-40E8-A89E-F2ABABE890AE}"/>
    <cellStyle name="Comma 2 8 2 2 2 2 2" xfId="37278" xr:uid="{D12F3C6F-7DA7-40E8-A89E-F2ABABE890AE}"/>
    <cellStyle name="Comma 2 8 2 2 2 2 3" xfId="29489" xr:uid="{00000000-0005-0000-0000-0000AE030000}"/>
    <cellStyle name="Comma 2 8 2 2 2 3" xfId="35784" xr:uid="{C9FF54D6-F21B-48E1-B39C-85B4FD4241C9}"/>
    <cellStyle name="Comma 2 8 2 2 2 4" xfId="28657" xr:uid="{00000000-0005-0000-0000-000031040000}"/>
    <cellStyle name="Comma 2 8 2 2 3" xfId="10006" xr:uid="{A31EE129-004E-4ECC-B8B5-F6BA35962AA9}"/>
    <cellStyle name="Comma 2 8 2 2 3 2" xfId="36955" xr:uid="{A31EE129-004E-4ECC-B8B5-F6BA35962AA9}"/>
    <cellStyle name="Comma 2 8 2 2 3 3" xfId="29170" xr:uid="{00000000-0005-0000-0000-0000AD030000}"/>
    <cellStyle name="Comma 2 8 2 2 4" xfId="28315" xr:uid="{00000000-0005-0000-0000-000030040000}"/>
    <cellStyle name="Comma 2 8 2 2 5" xfId="35216" xr:uid="{F77C6658-C192-41B3-A6A8-F5975F922B3B}"/>
    <cellStyle name="Comma 2 8 2 2 6" xfId="11845" xr:uid="{00000000-0005-0000-0000-0000ED030000}"/>
    <cellStyle name="Comma 2 8 2 3" xfId="7462" xr:uid="{E766833E-FC2B-4892-98D0-3F8AB5D53A33}"/>
    <cellStyle name="Comma 2 8 2 3 2" xfId="10215" xr:uid="{F6AEE757-EB1F-4B5B-B5EB-F14407E5682D}"/>
    <cellStyle name="Comma 2 8 2 3 2 2" xfId="37157" xr:uid="{F6AEE757-EB1F-4B5B-B5EB-F14407E5682D}"/>
    <cellStyle name="Comma 2 8 2 3 2 3" xfId="29372" xr:uid="{00000000-0005-0000-0000-0000AF030000}"/>
    <cellStyle name="Comma 2 8 2 3 3" xfId="35608" xr:uid="{E766833E-FC2B-4892-98D0-3F8AB5D53A33}"/>
    <cellStyle name="Comma 2 8 2 3 4" xfId="28521" xr:uid="{00000000-0005-0000-0000-000032040000}"/>
    <cellStyle name="Comma 2 8 2 4" xfId="8657" xr:uid="{1B6AEDE8-6C72-475E-9813-562DFF1A23F9}"/>
    <cellStyle name="Comma 2 8 2 4 2" xfId="32072" xr:uid="{1B6AEDE8-6C72-475E-9813-562DFF1A23F9}"/>
    <cellStyle name="Comma 2 8 2 4 3" xfId="29010" xr:uid="{00000000-0005-0000-0000-0000AC030000}"/>
    <cellStyle name="Comma 2 8 2 5" xfId="9732" xr:uid="{C388B9EA-02A2-4375-9154-7258B1DCD612}"/>
    <cellStyle name="Comma 2 8 2 5 2" xfId="36696" xr:uid="{C388B9EA-02A2-4375-9154-7258B1DCD612}"/>
    <cellStyle name="Comma 2 8 2 5 3" xfId="27930" xr:uid="{00000000-0005-0000-0000-00002F040000}"/>
    <cellStyle name="Comma 2 8 2 6" xfId="33383" xr:uid="{00000000-0005-0000-0000-0000EF000000}"/>
    <cellStyle name="Comma 2 8 3" xfId="6765" xr:uid="{3AA01DA7-8738-4A06-A3B1-F3682B3337ED}"/>
    <cellStyle name="Comma 2 8 3 2" xfId="7585" xr:uid="{8D34BF2D-1291-4FE3-B616-0163C8B0D783}"/>
    <cellStyle name="Comma 2 8 3 2 2" xfId="10352" xr:uid="{2F794E15-EFE6-444F-BBBF-CC774BBA6742}"/>
    <cellStyle name="Comma 2 8 3 2 2 2" xfId="37223" xr:uid="{2F794E15-EFE6-444F-BBBF-CC774BBA6742}"/>
    <cellStyle name="Comma 2 8 3 2 2 3" xfId="29434" xr:uid="{00000000-0005-0000-0000-0000B1030000}"/>
    <cellStyle name="Comma 2 8 3 2 3" xfId="35728" xr:uid="{8D34BF2D-1291-4FE3-B616-0163C8B0D783}"/>
    <cellStyle name="Comma 2 8 3 2 4" xfId="28612" xr:uid="{00000000-0005-0000-0000-000034040000}"/>
    <cellStyle name="Comma 2 8 3 3" xfId="9950" xr:uid="{35ED0518-E1D7-4296-B91D-C7B83527A4DE}"/>
    <cellStyle name="Comma 2 8 3 3 2" xfId="36899" xr:uid="{35ED0518-E1D7-4296-B91D-C7B83527A4DE}"/>
    <cellStyle name="Comma 2 8 3 3 3" xfId="29115" xr:uid="{00000000-0005-0000-0000-0000B0030000}"/>
    <cellStyle name="Comma 2 8 3 4" xfId="28267" xr:uid="{00000000-0005-0000-0000-000033040000}"/>
    <cellStyle name="Comma 2 8 3 5" xfId="35038" xr:uid="{3AA01DA7-8738-4A06-A3B1-F3682B3337ED}"/>
    <cellStyle name="Comma 2 8 3 6" xfId="11844" xr:uid="{00000000-0005-0000-0000-0000EE030000}"/>
    <cellStyle name="Comma 2 8 4" xfId="6908" xr:uid="{8165C8F8-3444-4EBD-AE8A-B3D74E164E0A}"/>
    <cellStyle name="Comma 2 8 4 2" xfId="10100" xr:uid="{B11369C0-8466-4667-BD7A-519F9FDE386A}"/>
    <cellStyle name="Comma 2 8 4 2 2" xfId="37042" xr:uid="{B11369C0-8466-4667-BD7A-519F9FDE386A}"/>
    <cellStyle name="Comma 2 8 4 2 3" xfId="29257" xr:uid="{00000000-0005-0000-0000-0000B2030000}"/>
    <cellStyle name="Comma 2 8 4 3" xfId="28418" xr:uid="{00000000-0005-0000-0000-000035040000}"/>
    <cellStyle name="Comma 2 8 4 4" xfId="35141" xr:uid="{8165C8F8-3444-4EBD-AE8A-B3D74E164E0A}"/>
    <cellStyle name="Comma 2 8 4 5" xfId="16460" xr:uid="{00000000-0005-0000-0000-0000EB030000}"/>
    <cellStyle name="Comma 2 8 5" xfId="7164" xr:uid="{9482E0FA-D97F-495B-8D2B-AFC290333863}"/>
    <cellStyle name="Comma 2 8 5 2" xfId="9629" xr:uid="{DACEC377-CC31-4DE3-9322-8120A3765968}"/>
    <cellStyle name="Comma 2 8 5 2 2" xfId="36620" xr:uid="{DACEC377-CC31-4DE3-9322-8120A3765968}"/>
    <cellStyle name="Comma 2 8 5 2 3" xfId="32721" xr:uid="{DACEC377-CC31-4DE3-9322-8120A3765968}"/>
    <cellStyle name="Comma 2 8 5 3" xfId="31629" xr:uid="{9482E0FA-D97F-495B-8D2B-AFC290333863}"/>
    <cellStyle name="Comma 2 8 5 4" xfId="28944" xr:uid="{00000000-0005-0000-0000-0000AB030000}"/>
    <cellStyle name="Comma 2 8 6" xfId="7383" xr:uid="{92328F32-4887-43AA-ACC5-1ACE9B9C0715}"/>
    <cellStyle name="Comma 2 8 6 2" xfId="35529" xr:uid="{92328F32-4887-43AA-ACC5-1ACE9B9C0715}"/>
    <cellStyle name="Comma 2 8 6 3" xfId="27976" xr:uid="{00000000-0005-0000-0000-00002E040000}"/>
    <cellStyle name="Comma 2 8 7" xfId="7881" xr:uid="{00F45F6D-08F4-4570-815B-6457BC645364}"/>
    <cellStyle name="Comma 2 8 7 2" xfId="31915" xr:uid="{00F45F6D-08F4-4570-815B-6457BC645364}"/>
    <cellStyle name="Comma 2 8 7 3" xfId="29653" xr:uid="{00000000-0005-0000-0000-000098000000}"/>
    <cellStyle name="Comma 2 8 8" xfId="3197" xr:uid="{00000000-0005-0000-0000-0000DF000000}"/>
    <cellStyle name="Comma 2 8 8 2" xfId="33302" xr:uid="{00000000-0005-0000-0000-0000DF000000}"/>
    <cellStyle name="Comma 2 8 9" xfId="11093" xr:uid="{00000000-0005-0000-0000-0000EB030000}"/>
    <cellStyle name="Comma 2 9" xfId="311" xr:uid="{00000000-0005-0000-0000-0000D1010000}"/>
    <cellStyle name="Comma 2 9 2" xfId="7882" xr:uid="{1D33F42A-EC4B-4574-8298-442ACFEC38E6}"/>
    <cellStyle name="Comma 2 9 2 2" xfId="27320" xr:uid="{00000000-0005-0000-0000-00003C010000}"/>
    <cellStyle name="Comma 2 9 2 3" xfId="28779" xr:uid="{00000000-0005-0000-0000-000036040000}"/>
    <cellStyle name="Comma 2 9 2 4" xfId="11846" xr:uid="{00000000-0005-0000-0000-0000F0030000}"/>
    <cellStyle name="Comma 2 9 3" xfId="9589" xr:uid="{234B47FF-2401-47CA-A8BA-83538BD73AC9}"/>
    <cellStyle name="Comma 2 9 3 2" xfId="32692" xr:uid="{234B47FF-2401-47CA-A8BA-83538BD73AC9}"/>
    <cellStyle name="Comma 2 9 3 3" xfId="36583" xr:uid="{234B47FF-2401-47CA-A8BA-83538BD73AC9}"/>
    <cellStyle name="Comma 2 9 3 4" xfId="27019" xr:uid="{00000000-0005-0000-0000-00007D000000}"/>
    <cellStyle name="Comma 2 9 4" xfId="4151" xr:uid="{0DD2DD7C-FA65-46DF-8D01-1487319B7B3D}"/>
    <cellStyle name="Comma 2 9 4 2" xfId="30359" xr:uid="{0DD2DD7C-FA65-46DF-8D01-1487319B7B3D}"/>
    <cellStyle name="Comma 2 9 5" xfId="33919" xr:uid="{0DD2DD7C-FA65-46DF-8D01-1487319B7B3D}"/>
    <cellStyle name="Comma 2_20-11-2012 Recap on Capex 2012 - Nov (Hai)" xfId="5136" xr:uid="{B595B70D-1F45-4369-BDEB-43371ACC11B2}"/>
    <cellStyle name="Comma 20" xfId="299" xr:uid="{00000000-0005-0000-0000-0000D3010000}"/>
    <cellStyle name="Comma 20 2" xfId="819" xr:uid="{00000000-0005-0000-0000-0000D4010000}"/>
    <cellStyle name="Comma 20 2 2" xfId="27237" xr:uid="{00000000-0005-0000-0000-00003D010000}"/>
    <cellStyle name="Comma 20 2 3" xfId="30143" xr:uid="{9706910F-3028-44AF-B8B0-D5FAB334FD3D}"/>
    <cellStyle name="Comma 20 2 4" xfId="11847" xr:uid="{00000000-0005-0000-0000-0000F3030000}"/>
    <cellStyle name="Comma 20 3" xfId="495" xr:uid="{00000000-0005-0000-0000-0000D5010000}"/>
    <cellStyle name="Comma 20 3 2" xfId="3997" xr:uid="{9DE2C3C9-82E1-49A8-808D-91991E8F7BF4}"/>
    <cellStyle name="Comma 20 3 2 2" xfId="27020" xr:uid="{00000000-0005-0000-0000-00007F000000}"/>
    <cellStyle name="Comma 20 3 3" xfId="30288" xr:uid="{9DE2C3C9-82E1-49A8-808D-91991E8F7BF4}"/>
    <cellStyle name="Comma 20 3 4" xfId="13845" xr:uid="{00000000-0005-0000-0000-000083000000}"/>
    <cellStyle name="Comma 20 4" xfId="3851" xr:uid="{AC4BA3E1-E2B7-45B0-8316-48714CD98ED5}"/>
    <cellStyle name="Comma 20 4 2" xfId="19222" xr:uid="{00000000-0005-0000-0000-00009C000000}"/>
    <cellStyle name="Comma 20 4 3" xfId="30063" xr:uid="{AC4BA3E1-E2B7-45B0-8316-48714CD98ED5}"/>
    <cellStyle name="Comma 20 4 4" xfId="14811" xr:uid="{00000000-0005-0000-0000-00009C000000}"/>
    <cellStyle name="Comma 20 5" xfId="15874" xr:uid="{00000000-0005-0000-0000-0000A8000000}"/>
    <cellStyle name="Comma 20 6" xfId="16520" xr:uid="{00000000-0005-0000-0000-0000F2030000}"/>
    <cellStyle name="Comma 20 7" xfId="26389" xr:uid="{00000000-0005-0000-0000-00003D010000}"/>
    <cellStyle name="Comma 20 8" xfId="27456" xr:uid="{00000000-0005-0000-0000-000037040000}"/>
    <cellStyle name="Comma 21" xfId="496" xr:uid="{00000000-0005-0000-0000-0000D6010000}"/>
    <cellStyle name="Comma 21 2" xfId="820" xr:uid="{00000000-0005-0000-0000-0000D7010000}"/>
    <cellStyle name="Comma 21 2 2" xfId="6590" xr:uid="{A2DAD546-8BE8-49DB-98D8-2BEE9E80F324}"/>
    <cellStyle name="Comma 21 2 2 2" xfId="9811" xr:uid="{E71E3820-89AE-44B5-A23E-79321A7B559A}"/>
    <cellStyle name="Comma 21 2 2 3" xfId="31454" xr:uid="{A2DAD546-8BE8-49DB-98D8-2BEE9E80F324}"/>
    <cellStyle name="Comma 21 2 3" xfId="7077" xr:uid="{617CD411-54A7-4D72-BEC4-2D62DEC25197}"/>
    <cellStyle name="Comma 21 2 4" xfId="7231" xr:uid="{17BECF78-B782-4BF7-A95F-9C54C786C528}"/>
    <cellStyle name="Comma 21 2 4 2" xfId="35385" xr:uid="{17BECF78-B782-4BF7-A95F-9C54C786C528}"/>
    <cellStyle name="Comma 21 2 4 3" xfId="31651" xr:uid="{17BECF78-B782-4BF7-A95F-9C54C786C528}"/>
    <cellStyle name="Comma 21 2 5" xfId="7534" xr:uid="{DC006D7F-D321-4723-9AFA-11FA90ED1BFB}"/>
    <cellStyle name="Comma 21 2 5 2" xfId="35680" xr:uid="{DC006D7F-D321-4723-9AFA-11FA90ED1BFB}"/>
    <cellStyle name="Comma 21 2 5 3" xfId="31763" xr:uid="{DC006D7F-D321-4723-9AFA-11FA90ED1BFB}"/>
    <cellStyle name="Comma 21 2 6" xfId="9481" xr:uid="{0E9A4633-2070-4AE1-94A5-927E5A83DB0B}"/>
    <cellStyle name="Comma 21 2 6 2" xfId="36476" xr:uid="{0E9A4633-2070-4AE1-94A5-927E5A83DB0B}"/>
    <cellStyle name="Comma 21 2 6 3" xfId="32585" xr:uid="{0E9A4633-2070-4AE1-94A5-927E5A83DB0B}"/>
    <cellStyle name="Comma 21 2 7" xfId="3937" xr:uid="{AAF7B97A-5DBF-449B-B626-4EE662B43FC8}"/>
    <cellStyle name="Comma 21 2 7 2" xfId="33712" xr:uid="{AAF7B97A-5DBF-449B-B626-4EE662B43FC8}"/>
    <cellStyle name="Comma 21 2 7 3" xfId="30144" xr:uid="{AAF7B97A-5DBF-449B-B626-4EE662B43FC8}"/>
    <cellStyle name="Comma 21 2 8" xfId="3523" xr:uid="{00000000-0005-0000-0000-0000F6020000}"/>
    <cellStyle name="Comma 21 3" xfId="3753" xr:uid="{F3E20EB7-108D-4963-892E-D24B347656FE}"/>
    <cellStyle name="Comma 21 3 2" xfId="9586" xr:uid="{3FE6F65F-ACC9-4203-801A-081B4DA99754}"/>
    <cellStyle name="Comma 21 3 2 2" xfId="32690" xr:uid="{3FE6F65F-ACC9-4203-801A-081B4DA99754}"/>
    <cellStyle name="Comma 21 3 2 3" xfId="29540" xr:uid="{00000000-0005-0000-0000-00003E010000}"/>
    <cellStyle name="Comma 21 3 3" xfId="3998" xr:uid="{6B8E482A-83E5-43CE-B49A-73DD9C39CE9F}"/>
    <cellStyle name="Comma 21 3 4" xfId="30010" xr:uid="{F3E20EB7-108D-4963-892E-D24B347656FE}"/>
    <cellStyle name="Comma 21 3 5" xfId="33672" xr:uid="{F3E20EB7-108D-4963-892E-D24B347656FE}"/>
    <cellStyle name="Comma 21 3 6" xfId="13865" xr:uid="{00000000-0005-0000-0000-000084000000}"/>
    <cellStyle name="Comma 21 4" xfId="7076" xr:uid="{8300A07C-7641-474C-9A7F-195A9E54640D}"/>
    <cellStyle name="Comma 21 4 2" xfId="20037" xr:uid="{00000000-0005-0000-0000-00009D000000}"/>
    <cellStyle name="Comma 21 4 3" xfId="31585" xr:uid="{8300A07C-7641-474C-9A7F-195A9E54640D}"/>
    <cellStyle name="Comma 21 4 4" xfId="15684" xr:uid="{00000000-0005-0000-0000-00009D000000}"/>
    <cellStyle name="Comma 21 5" xfId="3852" xr:uid="{1CA0F412-6FD1-4A11-B3E6-0B9AFBCBC251}"/>
    <cellStyle name="Comma 21 5 2" xfId="30064" xr:uid="{1CA0F412-6FD1-4A11-B3E6-0B9AFBCBC251}"/>
    <cellStyle name="Comma 21 5 3" xfId="15875" xr:uid="{00000000-0005-0000-0000-0000A9000000}"/>
    <cellStyle name="Comma 21 6" xfId="3522" xr:uid="{00000000-0005-0000-0000-0000F5020000}"/>
    <cellStyle name="Comma 21 6 2" xfId="16521" xr:uid="{00000000-0005-0000-0000-0000F4030000}"/>
    <cellStyle name="Comma 21 7" xfId="27631" xr:uid="{00000000-0005-0000-0000-000038040000}"/>
    <cellStyle name="Comma 22" xfId="497" xr:uid="{00000000-0005-0000-0000-0000D8010000}"/>
    <cellStyle name="Comma 22 10" xfId="28245" xr:uid="{00000000-0005-0000-0000-00003A040000}"/>
    <cellStyle name="Comma 22 11" xfId="11185" xr:uid="{00000000-0005-0000-0000-0000F6030000}"/>
    <cellStyle name="Comma 22 2" xfId="3999" xr:uid="{2D9C0025-AD34-47DB-A5FE-5A1A6EC09976}"/>
    <cellStyle name="Comma 22 2 2" xfId="6591" xr:uid="{24DF19A8-CED7-4AC2-B24D-81BFDF2C1427}"/>
    <cellStyle name="Comma 22 2 2 2" xfId="29205" xr:uid="{00000000-0005-0000-0000-0000B7030000}"/>
    <cellStyle name="Comma 22 2 2 3" xfId="31455" xr:uid="{24DF19A8-CED7-4AC2-B24D-81BFDF2C1427}"/>
    <cellStyle name="Comma 22 2 2 4" xfId="27419" xr:uid="{00000000-0005-0000-0000-0000CD060000}"/>
    <cellStyle name="Comma 22 2 3" xfId="10040" xr:uid="{B72E1C3B-0D50-435C-B5C8-E00FC4044845}"/>
    <cellStyle name="Comma 22 2 3 2" xfId="36989" xr:uid="{B72E1C3B-0D50-435C-B5C8-E00FC4044845}"/>
    <cellStyle name="Comma 22 2 3 3" xfId="28348" xr:uid="{00000000-0005-0000-0000-00003B040000}"/>
    <cellStyle name="Comma 22 2 4" xfId="33869" xr:uid="{2D9C0025-AD34-47DB-A5FE-5A1A6EC09976}"/>
    <cellStyle name="Comma 22 3" xfId="5137" xr:uid="{E50BAB44-9322-4450-8CC5-6AE888B0744A}"/>
    <cellStyle name="Comma 22 3 2" xfId="9922" xr:uid="{C0B584A7-867A-4906-B890-D7C56BA2D108}"/>
    <cellStyle name="Comma 22 3 2 2" xfId="36872" xr:uid="{C0B584A7-867A-4906-B890-D7C56BA2D108}"/>
    <cellStyle name="Comma 22 3 2 3" xfId="29088" xr:uid="{00000000-0005-0000-0000-0000B6030000}"/>
    <cellStyle name="Comma 22 3 3" xfId="30552" xr:uid="{E50BAB44-9322-4450-8CC5-6AE888B0744A}"/>
    <cellStyle name="Comma 22 3 4" xfId="12420" xr:uid="{00000000-0005-0000-0000-0000F8030000}"/>
    <cellStyle name="Comma 22 4" xfId="7560" xr:uid="{AB4E0A0A-B7B0-4A64-A66E-D42D0B9C0CA8}"/>
    <cellStyle name="Comma 22 4 2" xfId="29551" xr:uid="{00000000-0005-0000-0000-0000CD060000}"/>
    <cellStyle name="Comma 22 4 3" xfId="31785" xr:uid="{AB4E0A0A-B7B0-4A64-A66E-D42D0B9C0CA8}"/>
    <cellStyle name="Comma 22 4 4" xfId="35706" xr:uid="{AB4E0A0A-B7B0-4A64-A66E-D42D0B9C0CA8}"/>
    <cellStyle name="Comma 22 4 5" xfId="13844" xr:uid="{00000000-0005-0000-0000-000085000000}"/>
    <cellStyle name="Comma 22 5" xfId="7775" xr:uid="{5F407993-0780-4DEF-AA5A-9D755D065714}"/>
    <cellStyle name="Comma 22 5 2" xfId="20091" xr:uid="{00000000-0005-0000-0000-00009E000000}"/>
    <cellStyle name="Comma 22 5 3" xfId="29654" xr:uid="{00000000-0005-0000-0000-00009E000000}"/>
    <cellStyle name="Comma 22 5 4" xfId="31871" xr:uid="{5F407993-0780-4DEF-AA5A-9D755D065714}"/>
    <cellStyle name="Comma 22 5 5" xfId="35893" xr:uid="{5F407993-0780-4DEF-AA5A-9D755D065714}"/>
    <cellStyle name="Comma 22 5 6" xfId="15750" xr:uid="{00000000-0005-0000-0000-00009E000000}"/>
    <cellStyle name="Comma 22 6" xfId="9265" xr:uid="{FE3EDDC3-1224-4D7D-A7C9-EBF1FC52A5A5}"/>
    <cellStyle name="Comma 22 6 2" xfId="32410" xr:uid="{FE3EDDC3-1224-4D7D-A7C9-EBF1FC52A5A5}"/>
    <cellStyle name="Comma 22 6 3" xfId="36330" xr:uid="{FE3EDDC3-1224-4D7D-A7C9-EBF1FC52A5A5}"/>
    <cellStyle name="Comma 22 6 4" xfId="15876" xr:uid="{00000000-0005-0000-0000-0000AA000000}"/>
    <cellStyle name="Comma 22 7" xfId="16522" xr:uid="{00000000-0005-0000-0000-0000F6030000}"/>
    <cellStyle name="Comma 22 8" xfId="16562" xr:uid="{00000000-0005-0000-0000-00005F000000}"/>
    <cellStyle name="Comma 22 9" xfId="26795" xr:uid="{00000000-0005-0000-0000-0000CD060000}"/>
    <cellStyle name="Comma 23" xfId="364" xr:uid="{00000000-0005-0000-0000-0000D9010000}"/>
    <cellStyle name="Comma 23 2" xfId="3980" xr:uid="{3D2CB228-D7BD-49EB-9FCC-5384BFBCB58D}"/>
    <cellStyle name="Comma 23 2 2" xfId="10441" xr:uid="{0965AB3D-FB70-437B-B03F-D6A94D437D98}"/>
    <cellStyle name="Comma 23 2 2 2" xfId="29521" xr:uid="{00000000-0005-0000-0000-0000B9030000}"/>
    <cellStyle name="Comma 23 2 2 3" xfId="37310" xr:uid="{0965AB3D-FB70-437B-B03F-D6A94D437D98}"/>
    <cellStyle name="Comma 23 2 2 4" xfId="27279" xr:uid="{00000000-0005-0000-0000-00003F010000}"/>
    <cellStyle name="Comma 23 2 3" xfId="28688" xr:uid="{00000000-0005-0000-0000-00003D040000}"/>
    <cellStyle name="Comma 23 2 4" xfId="30276" xr:uid="{3D2CB228-D7BD-49EB-9FCC-5384BFBCB58D}"/>
    <cellStyle name="Comma 23 2 5" xfId="11848" xr:uid="{00000000-0005-0000-0000-0000FA030000}"/>
    <cellStyle name="Comma 23 3" xfId="5138" xr:uid="{8DA33BE5-BE6D-4C56-AE52-0A0AA2E7A330}"/>
    <cellStyle name="Comma 23 3 2" xfId="10239" xr:uid="{F4EFE6AF-3E69-49EA-910C-A75661A98AA0}"/>
    <cellStyle name="Comma 23 3 2 2" xfId="32954" xr:uid="{F4EFE6AF-3E69-49EA-910C-A75661A98AA0}"/>
    <cellStyle name="Comma 23 3 2 3" xfId="27021" xr:uid="{00000000-0005-0000-0000-000082000000}"/>
    <cellStyle name="Comma 23 3 3" xfId="28544" xr:uid="{00000000-0005-0000-0000-00003E040000}"/>
    <cellStyle name="Comma 23 3 4" xfId="30553" xr:uid="{8DA33BE5-BE6D-4C56-AE52-0A0AA2E7A330}"/>
    <cellStyle name="Comma 23 3 5" xfId="13867" xr:uid="{00000000-0005-0000-0000-000086000000}"/>
    <cellStyle name="Comma 23 4" xfId="10037" xr:uid="{334B8C5B-F313-43A7-B27E-932C32D62F95}"/>
    <cellStyle name="Comma 23 4 2" xfId="20141" xr:uid="{00000000-0005-0000-0000-00009F000000}"/>
    <cellStyle name="Comma 23 4 3" xfId="29202" xr:uid="{00000000-0005-0000-0000-0000B8030000}"/>
    <cellStyle name="Comma 23 4 4" xfId="36986" xr:uid="{334B8C5B-F313-43A7-B27E-932C32D62F95}"/>
    <cellStyle name="Comma 23 4 5" xfId="15808" xr:uid="{00000000-0005-0000-0000-00009F000000}"/>
    <cellStyle name="Comma 23 5" xfId="15877" xr:uid="{00000000-0005-0000-0000-0000AB000000}"/>
    <cellStyle name="Comma 23 5 2" xfId="28346" xr:uid="{00000000-0005-0000-0000-00003C040000}"/>
    <cellStyle name="Comma 23 6" xfId="16597" xr:uid="{00000000-0005-0000-0000-0000F9030000}"/>
    <cellStyle name="Comma 23 7" xfId="16330" xr:uid="{00000000-0005-0000-0000-000089000000}"/>
    <cellStyle name="Comma 24" xfId="498" xr:uid="{00000000-0005-0000-0000-0000DA010000}"/>
    <cellStyle name="Comma 24 2" xfId="6645" xr:uid="{8C612B91-716C-4626-9057-8EB458BC19AE}"/>
    <cellStyle name="Comma 24 2 2" xfId="10251" xr:uid="{AE38E1AA-56BA-41A6-9912-B72B63B5E193}"/>
    <cellStyle name="Comma 24 2 3" xfId="29655" xr:uid="{00000000-0005-0000-0000-0000A0000000}"/>
    <cellStyle name="Comma 24 2 4" xfId="31480" xr:uid="{8C612B91-716C-4626-9057-8EB458BC19AE}"/>
    <cellStyle name="Comma 24 2 5" xfId="12421" xr:uid="{00000000-0005-0000-0000-0000FC030000}"/>
    <cellStyle name="Comma 24 3" xfId="6565" xr:uid="{4E351E4F-0B12-4D1D-8662-E22AE55B9B7D}"/>
    <cellStyle name="Comma 24 3 2" xfId="27022" xr:uid="{00000000-0005-0000-0000-000083000000}"/>
    <cellStyle name="Comma 24 4" xfId="5118" xr:uid="{B25E7EAB-D799-48B6-BD86-6C736FEB949D}"/>
    <cellStyle name="Comma 24 4 2" xfId="30546" xr:uid="{B25E7EAB-D799-48B6-BD86-6C736FEB949D}"/>
    <cellStyle name="Comma 24 4 3" xfId="13843" xr:uid="{00000000-0005-0000-0000-000087000000}"/>
    <cellStyle name="Comma 24 5" xfId="14820" xr:uid="{00000000-0005-0000-0000-0000A0000000}"/>
    <cellStyle name="Comma 24 5 2" xfId="19229" xr:uid="{00000000-0005-0000-0000-0000A0000000}"/>
    <cellStyle name="Comma 24 6" xfId="15842" xr:uid="{00000000-0005-0000-0000-0000AC000000}"/>
    <cellStyle name="Comma 24 7" xfId="16683" xr:uid="{00000000-0005-0000-0000-0000FB030000}"/>
    <cellStyle name="Comma 24 8" xfId="26811" xr:uid="{00000000-0005-0000-0000-0000DD060000}"/>
    <cellStyle name="Comma 24 9" xfId="11423" xr:uid="{00000000-0005-0000-0000-0000FB030000}"/>
    <cellStyle name="Comma 25" xfId="499" xr:uid="{00000000-0005-0000-0000-0000DB010000}"/>
    <cellStyle name="Comma 25 10" xfId="30065" xr:uid="{B70BDE33-1228-4CC9-A611-315CC13A2D33}"/>
    <cellStyle name="Comma 25 11" xfId="11498" xr:uid="{00000000-0005-0000-0000-0000FE030000}"/>
    <cellStyle name="Comma 25 2" xfId="600" xr:uid="{00000000-0005-0000-0000-0000DC010000}"/>
    <cellStyle name="Comma 25 2 2" xfId="12422" xr:uid="{00000000-0005-0000-0000-000000040000}"/>
    <cellStyle name="Comma 25 2 3" xfId="12982" xr:uid="{00000000-0005-0000-0000-000001040000}"/>
    <cellStyle name="Comma 25 2 3 2" xfId="15400" xr:uid="{00000000-0005-0000-0000-000001040000}"/>
    <cellStyle name="Comma 25 2 3 2 2" xfId="19759" xr:uid="{00000000-0005-0000-0000-000001040000}"/>
    <cellStyle name="Comma 25 2 3 3" xfId="17955" xr:uid="{00000000-0005-0000-0000-000001040000}"/>
    <cellStyle name="Comma 25 2 4" xfId="14709" xr:uid="{00000000-0005-0000-0000-0000FF030000}"/>
    <cellStyle name="Comma 25 2 4 2" xfId="19188" xr:uid="{00000000-0005-0000-0000-0000FF030000}"/>
    <cellStyle name="Comma 25 2 5" xfId="16904" xr:uid="{00000000-0005-0000-0000-0000FF030000}"/>
    <cellStyle name="Comma 25 2 6" xfId="30094" xr:uid="{FE54EF9D-FAC1-405F-A615-D067068FF63E}"/>
    <cellStyle name="Comma 25 2 7" xfId="11660" xr:uid="{00000000-0005-0000-0000-0000FF030000}"/>
    <cellStyle name="Comma 25 3" xfId="6531" xr:uid="{005B5A06-9ED2-435B-909E-E6BC903D1484}"/>
    <cellStyle name="Comma 25 3 2" xfId="31418" xr:uid="{005B5A06-9ED2-435B-909E-E6BC903D1484}"/>
    <cellStyle name="Comma 25 3 3" xfId="11849" xr:uid="{00000000-0005-0000-0000-000002040000}"/>
    <cellStyle name="Comma 25 4" xfId="12828" xr:uid="{00000000-0005-0000-0000-000003040000}"/>
    <cellStyle name="Comma 25 4 2" xfId="15246" xr:uid="{00000000-0005-0000-0000-000003040000}"/>
    <cellStyle name="Comma 25 4 2 2" xfId="19605" xr:uid="{00000000-0005-0000-0000-000003040000}"/>
    <cellStyle name="Comma 25 4 3" xfId="17801" xr:uid="{00000000-0005-0000-0000-000003040000}"/>
    <cellStyle name="Comma 25 5" xfId="13868" xr:uid="{00000000-0005-0000-0000-000088000000}"/>
    <cellStyle name="Comma 25 6" xfId="14553" xr:uid="{00000000-0005-0000-0000-0000FE030000}"/>
    <cellStyle name="Comma 25 6 2" xfId="19033" xr:uid="{00000000-0005-0000-0000-0000FE030000}"/>
    <cellStyle name="Comma 25 7" xfId="14761" xr:uid="{00000000-0005-0000-0000-0000C9030000}"/>
    <cellStyle name="Comma 25 8" xfId="16750" xr:uid="{00000000-0005-0000-0000-0000FE030000}"/>
    <cellStyle name="Comma 25 9" xfId="28888" xr:uid="{00000000-0005-0000-0000-000040040000}"/>
    <cellStyle name="Comma 26" xfId="592" xr:uid="{00000000-0005-0000-0000-0000DD010000}"/>
    <cellStyle name="Comma 26 10" xfId="33703" xr:uid="{4750B394-520C-492F-B3F5-F135875699CA}"/>
    <cellStyle name="Comma 26 11" xfId="11662" xr:uid="{00000000-0005-0000-0000-000004040000}"/>
    <cellStyle name="Comma 26 2" xfId="6544" xr:uid="{D0CFAD82-DDC7-4ADE-87CA-9D0BE6C066B2}"/>
    <cellStyle name="Comma 26 2 2" xfId="29656" xr:uid="{00000000-0005-0000-0000-0000A2000000}"/>
    <cellStyle name="Comma 26 2 3" xfId="31425" xr:uid="{D0CFAD82-DDC7-4ADE-87CA-9D0BE6C066B2}"/>
    <cellStyle name="Comma 26 2 4" xfId="11850" xr:uid="{00000000-0005-0000-0000-000005040000}"/>
    <cellStyle name="Comma 26 3" xfId="7179" xr:uid="{707EBC48-4FA1-45CB-B75A-C685404C89B6}"/>
    <cellStyle name="Comma 26 3 2" xfId="15402" xr:uid="{00000000-0005-0000-0000-000006040000}"/>
    <cellStyle name="Comma 26 3 2 2" xfId="19761" xr:uid="{00000000-0005-0000-0000-000006040000}"/>
    <cellStyle name="Comma 26 3 3" xfId="17957" xr:uid="{00000000-0005-0000-0000-000006040000}"/>
    <cellStyle name="Comma 26 3 4" xfId="31636" xr:uid="{707EBC48-4FA1-45CB-B75A-C685404C89B6}"/>
    <cellStyle name="Comma 26 3 5" xfId="35333" xr:uid="{707EBC48-4FA1-45CB-B75A-C685404C89B6}"/>
    <cellStyle name="Comma 26 3 6" xfId="12984" xr:uid="{00000000-0005-0000-0000-000006040000}"/>
    <cellStyle name="Comma 26 4" xfId="7364" xr:uid="{410CDA91-1917-4E9A-A82C-3A0CAD029BF7}"/>
    <cellStyle name="Comma 26 4 2" xfId="18566" xr:uid="{00000000-0005-0000-0000-000089000000}"/>
    <cellStyle name="Comma 26 4 3" xfId="31723" xr:uid="{410CDA91-1917-4E9A-A82C-3A0CAD029BF7}"/>
    <cellStyle name="Comma 26 4 4" xfId="35510" xr:uid="{410CDA91-1917-4E9A-A82C-3A0CAD029BF7}"/>
    <cellStyle name="Comma 26 4 5" xfId="13828" xr:uid="{00000000-0005-0000-0000-000089000000}"/>
    <cellStyle name="Comma 26 5" xfId="9427" xr:uid="{569F79F9-25CE-4DD3-AC61-A71F7C1329EE}"/>
    <cellStyle name="Comma 26 5 2" xfId="32531" xr:uid="{569F79F9-25CE-4DD3-AC61-A71F7C1329EE}"/>
    <cellStyle name="Comma 26 5 3" xfId="36422" xr:uid="{569F79F9-25CE-4DD3-AC61-A71F7C1329EE}"/>
    <cellStyle name="Comma 26 5 4" xfId="14731" xr:uid="{00000000-0005-0000-0000-0000E4030000}"/>
    <cellStyle name="Comma 26 6" xfId="3891" xr:uid="{4750B394-520C-492F-B3F5-F135875699CA}"/>
    <cellStyle name="Comma 26 6 2" xfId="16906" xr:uid="{00000000-0005-0000-0000-000004040000}"/>
    <cellStyle name="Comma 26 7" xfId="27023" xr:uid="{00000000-0005-0000-0000-000085000000}"/>
    <cellStyle name="Comma 26 8" xfId="28909" xr:uid="{00000000-0005-0000-0000-000041040000}"/>
    <cellStyle name="Comma 26 9" xfId="30091" xr:uid="{4750B394-520C-492F-B3F5-F135875699CA}"/>
    <cellStyle name="Comma 27" xfId="286" xr:uid="{00000000-0005-0000-0000-0000DE010000}"/>
    <cellStyle name="Comma 27 10" xfId="11664" xr:uid="{00000000-0005-0000-0000-000007040000}"/>
    <cellStyle name="Comma 27 2" xfId="6554" xr:uid="{80612299-AA76-4A4B-AA91-06CF3EFB77FF}"/>
    <cellStyle name="Comma 27 2 2" xfId="31431" xr:uid="{80612299-AA76-4A4B-AA91-06CF3EFB77FF}"/>
    <cellStyle name="Comma 27 2 3" xfId="11851" xr:uid="{00000000-0005-0000-0000-000008040000}"/>
    <cellStyle name="Comma 27 3" xfId="9585" xr:uid="{9B0F9C9B-D55C-49A6-B51B-96F3FD5A43BB}"/>
    <cellStyle name="Comma 27 3 2" xfId="15404" xr:uid="{00000000-0005-0000-0000-000009040000}"/>
    <cellStyle name="Comma 27 3 2 2" xfId="19763" xr:uid="{00000000-0005-0000-0000-000009040000}"/>
    <cellStyle name="Comma 27 3 3" xfId="17959" xr:uid="{00000000-0005-0000-0000-000009040000}"/>
    <cellStyle name="Comma 27 3 4" xfId="32689" xr:uid="{9B0F9C9B-D55C-49A6-B51B-96F3FD5A43BB}"/>
    <cellStyle name="Comma 27 3 5" xfId="36580" xr:uid="{9B0F9C9B-D55C-49A6-B51B-96F3FD5A43BB}"/>
    <cellStyle name="Comma 27 3 6" xfId="12986" xr:uid="{00000000-0005-0000-0000-000009040000}"/>
    <cellStyle name="Comma 27 4" xfId="4113" xr:uid="{FBA6F553-F00C-474D-B21C-2756AAFF9297}"/>
    <cellStyle name="Comma 27 4 2" xfId="18572" xr:uid="{00000000-0005-0000-0000-00008A000000}"/>
    <cellStyle name="Comma 27 4 3" xfId="13839" xr:uid="{00000000-0005-0000-0000-00008A000000}"/>
    <cellStyle name="Comma 27 5" xfId="14371" xr:uid="{00000000-0005-0000-0000-00003F040000}"/>
    <cellStyle name="Comma 27 6" xfId="16908" xr:uid="{00000000-0005-0000-0000-000007040000}"/>
    <cellStyle name="Comma 27 7" xfId="27163" xr:uid="{00000000-0005-0000-0000-000086000000}"/>
    <cellStyle name="Comma 27 8" xfId="28912" xr:uid="{00000000-0005-0000-0000-000042040000}"/>
    <cellStyle name="Comma 27 9" xfId="33896" xr:uid="{FBA6F553-F00C-474D-B21C-2756AAFF9297}"/>
    <cellStyle name="Comma 274" xfId="29817" xr:uid="{00000000-0005-0000-0000-0000A4000000}"/>
    <cellStyle name="Comma 28" xfId="4115" xr:uid="{733F7398-7D3D-4D48-95EC-161A0F464D82}"/>
    <cellStyle name="Comma 28 2" xfId="6662" xr:uid="{273337A6-0E3E-4385-8964-B4A095AA87A6}"/>
    <cellStyle name="Comma 28 2 2" xfId="18580" xr:uid="{00000000-0005-0000-0000-00008B000000}"/>
    <cellStyle name="Comma 28 2 3" xfId="29749" xr:uid="{00000000-0005-0000-0000-0000A5000000}"/>
    <cellStyle name="Comma 28 2 4" xfId="31486" xr:uid="{273337A6-0E3E-4385-8964-B4A095AA87A6}"/>
    <cellStyle name="Comma 28 2 5" xfId="13882" xr:uid="{00000000-0005-0000-0000-00008B000000}"/>
    <cellStyle name="Comma 28 3" xfId="14136" xr:uid="{00000000-0005-0000-0000-000044040000}"/>
    <cellStyle name="Comma 28 4" xfId="27168" xr:uid="{00000000-0005-0000-0000-000087000000}"/>
    <cellStyle name="Comma 28 5" xfId="27558" xr:uid="{00000000-0005-0000-0000-0000210B0000}"/>
    <cellStyle name="Comma 28 6" xfId="30344" xr:uid="{733F7398-7D3D-4D48-95EC-161A0F464D82}"/>
    <cellStyle name="Comma 28 7" xfId="11852" xr:uid="{00000000-0005-0000-0000-00000A040000}"/>
    <cellStyle name="Comma 29" xfId="4122" xr:uid="{58726051-C0EB-48E6-9C76-D42A46042BEC}"/>
    <cellStyle name="Comma 29 2" xfId="13110" xr:uid="{00000000-0005-0000-0000-00000C040000}"/>
    <cellStyle name="Comma 29 3" xfId="13883" xr:uid="{00000000-0005-0000-0000-00008C000000}"/>
    <cellStyle name="Comma 29 3 2" xfId="18581" xr:uid="{00000000-0005-0000-0000-00008C000000}"/>
    <cellStyle name="Comma 29 4" xfId="14925" xr:uid="{00000000-0005-0000-0000-000054040000}"/>
    <cellStyle name="Comma 29 4 2" xfId="19293" xr:uid="{00000000-0005-0000-0000-000054040000}"/>
    <cellStyle name="Comma 29 5" xfId="27170" xr:uid="{00000000-0005-0000-0000-000088000000}"/>
    <cellStyle name="Comma 29 6" xfId="30351" xr:uid="{58726051-C0EB-48E6-9C76-D42A46042BEC}"/>
    <cellStyle name="Comma 29 7" xfId="11853" xr:uid="{00000000-0005-0000-0000-00000B040000}"/>
    <cellStyle name="Comma 3" xfId="78" xr:uid="{00000000-0005-0000-0000-0000DF010000}"/>
    <cellStyle name="Comma 3 10" xfId="822" xr:uid="{00000000-0005-0000-0000-0000E0010000}"/>
    <cellStyle name="Comma 3 10 2" xfId="823" xr:uid="{00000000-0005-0000-0000-0000E1010000}"/>
    <cellStyle name="Comma 3 10 2 2" xfId="3524" xr:uid="{00000000-0005-0000-0000-0000FA020000}"/>
    <cellStyle name="Comma 3 10 2 3" xfId="8658" xr:uid="{B2B2F539-3D8C-4A6D-8F48-C08C2A6281A6}"/>
    <cellStyle name="Comma 3 10 2 3 2" xfId="32073" xr:uid="{B2B2F539-3D8C-4A6D-8F48-C08C2A6281A6}"/>
    <cellStyle name="Comma 3 10 2 3 3" xfId="27654" xr:uid="{00000000-0005-0000-0000-000045040000}"/>
    <cellStyle name="Comma 3 10 3" xfId="3525" xr:uid="{00000000-0005-0000-0000-0000FB020000}"/>
    <cellStyle name="Comma 3 10 3 2" xfId="27759" xr:uid="{00000000-0005-0000-0000-000047040000}"/>
    <cellStyle name="Comma 3 10 3 3" xfId="12423" xr:uid="{00000000-0005-0000-0000-000010040000}"/>
    <cellStyle name="Comma 3 10 4" xfId="7884" xr:uid="{8441B275-0E34-4042-987A-9A7B7DAD1A56}"/>
    <cellStyle name="Comma 3 10 4 2" xfId="27778" xr:uid="{00000000-0005-0000-0000-000044040000}"/>
    <cellStyle name="Comma 3 10 4 3" xfId="31916" xr:uid="{8441B275-0E34-4042-987A-9A7B7DAD1A56}"/>
    <cellStyle name="Comma 3 10 4 4" xfId="13577" xr:uid="{00000000-0005-0000-0000-000080000000}"/>
    <cellStyle name="Comma 3 10 5" xfId="14765" xr:uid="{00000000-0005-0000-0000-000014000000}"/>
    <cellStyle name="Comma 3 11" xfId="824" xr:uid="{00000000-0005-0000-0000-0000E2010000}"/>
    <cellStyle name="Comma 3 11 2" xfId="3526" xr:uid="{00000000-0005-0000-0000-0000FD020000}"/>
    <cellStyle name="Comma 3 11 2 2" xfId="8659" xr:uid="{3865C65A-DF82-4418-A97F-4E157F5336AB}"/>
    <cellStyle name="Comma 3 11 2 2 2" xfId="32074" xr:uid="{3865C65A-DF82-4418-A97F-4E157F5336AB}"/>
    <cellStyle name="Comma 3 11 2 2 3" xfId="27996" xr:uid="{00000000-0005-0000-0000-000049040000}"/>
    <cellStyle name="Comma 3 11 3" xfId="7885" xr:uid="{6B9CF35A-6CC0-4942-B965-E05EF4C04FB2}"/>
    <cellStyle name="Comma 3 11 3 2" xfId="27496" xr:uid="{00000000-0005-0000-0000-000048040000}"/>
    <cellStyle name="Comma 3 11 3 3" xfId="31917" xr:uid="{6B9CF35A-6CC0-4942-B965-E05EF4C04FB2}"/>
    <cellStyle name="Comma 3 11 3 4" xfId="13856" xr:uid="{00000000-0005-0000-0000-00008F000000}"/>
    <cellStyle name="Comma 3 11 4" xfId="15678" xr:uid="{00000000-0005-0000-0000-00001E000000}"/>
    <cellStyle name="Comma 3 11 4 2" xfId="20032" xr:uid="{00000000-0005-0000-0000-00001E000000}"/>
    <cellStyle name="Comma 3 12" xfId="825" xr:uid="{00000000-0005-0000-0000-0000E3010000}"/>
    <cellStyle name="Comma 3 12 2" xfId="3527" xr:uid="{00000000-0005-0000-0000-0000FF020000}"/>
    <cellStyle name="Comma 3 12 2 2" xfId="8660" xr:uid="{DD075666-7161-4016-A541-B82ECBFBD213}"/>
    <cellStyle name="Comma 3 12 2 2 2" xfId="32075" xr:uid="{DD075666-7161-4016-A541-B82ECBFBD213}"/>
    <cellStyle name="Comma 3 12 2 2 3" xfId="27899" xr:uid="{00000000-0005-0000-0000-00004B040000}"/>
    <cellStyle name="Comma 3 12 3" xfId="7886" xr:uid="{A959442E-85EB-42E8-B6B1-82F5C7B716AA}"/>
    <cellStyle name="Comma 3 12 3 2" xfId="27458" xr:uid="{00000000-0005-0000-0000-00004A040000}"/>
    <cellStyle name="Comma 3 12 3 3" xfId="31918" xr:uid="{A959442E-85EB-42E8-B6B1-82F5C7B716AA}"/>
    <cellStyle name="Comma 3 12 3 4" xfId="13835" xr:uid="{00000000-0005-0000-0000-000090000000}"/>
    <cellStyle name="Comma 3 13" xfId="826" xr:uid="{00000000-0005-0000-0000-0000E4010000}"/>
    <cellStyle name="Comma 3 13 2" xfId="3528" xr:uid="{00000000-0005-0000-0000-000001030000}"/>
    <cellStyle name="Comma 3 13 2 2" xfId="8661" xr:uid="{DF9C420B-1A26-4B1E-BEE9-668D8F17DCE9}"/>
    <cellStyle name="Comma 3 13 2 2 2" xfId="32076" xr:uid="{DF9C420B-1A26-4B1E-BEE9-668D8F17DCE9}"/>
    <cellStyle name="Comma 3 13 2 2 3" xfId="27530" xr:uid="{00000000-0005-0000-0000-00004D040000}"/>
    <cellStyle name="Comma 3 13 3" xfId="7887" xr:uid="{FF0A6791-ADF5-406F-A815-AD6BABE30F34}"/>
    <cellStyle name="Comma 3 13 3 2" xfId="27506" xr:uid="{00000000-0005-0000-0000-00004C040000}"/>
    <cellStyle name="Comma 3 13 3 3" xfId="31919" xr:uid="{FF0A6791-ADF5-406F-A815-AD6BABE30F34}"/>
    <cellStyle name="Comma 3 13 3 4" xfId="13826" xr:uid="{00000000-0005-0000-0000-00008D000000}"/>
    <cellStyle name="Comma 3 14" xfId="827" xr:uid="{00000000-0005-0000-0000-0000E5010000}"/>
    <cellStyle name="Comma 3 14 2" xfId="3529" xr:uid="{00000000-0005-0000-0000-000003030000}"/>
    <cellStyle name="Comma 3 14 2 2" xfId="15585" xr:uid="{00000000-0005-0000-0000-000018040000}"/>
    <cellStyle name="Comma 3 14 2 2 2" xfId="19944" xr:uid="{00000000-0005-0000-0000-000018040000}"/>
    <cellStyle name="Comma 3 14 2 3" xfId="18141" xr:uid="{00000000-0005-0000-0000-000018040000}"/>
    <cellStyle name="Comma 3 14 2 4" xfId="27770" xr:uid="{00000000-0005-0000-0000-00004F040000}"/>
    <cellStyle name="Comma 3 14 2 5" xfId="13187" xr:uid="{00000000-0005-0000-0000-000018040000}"/>
    <cellStyle name="Comma 3 14 3" xfId="13558" xr:uid="{00000000-0005-0000-0000-00007F000000}"/>
    <cellStyle name="Comma 3 14 4" xfId="14940" xr:uid="{00000000-0005-0000-0000-000017040000}"/>
    <cellStyle name="Comma 3 14 4 2" xfId="19303" xr:uid="{00000000-0005-0000-0000-000017040000}"/>
    <cellStyle name="Comma 3 14 5" xfId="17469" xr:uid="{00000000-0005-0000-0000-000017040000}"/>
    <cellStyle name="Comma 3 14 6" xfId="26842" xr:uid="{00000000-0005-0000-0000-00008C000000}"/>
    <cellStyle name="Comma 3 14 7" xfId="27675" xr:uid="{00000000-0005-0000-0000-00004E040000}"/>
    <cellStyle name="Comma 3 14 8" xfId="12474" xr:uid="{00000000-0005-0000-0000-000017040000}"/>
    <cellStyle name="Comma 3 15" xfId="828" xr:uid="{00000000-0005-0000-0000-0000E6010000}"/>
    <cellStyle name="Comma 3 15 2" xfId="3530" xr:uid="{00000000-0005-0000-0000-000005030000}"/>
    <cellStyle name="Comma 3 15 2 2" xfId="27677" xr:uid="{00000000-0005-0000-0000-000051040000}"/>
    <cellStyle name="Comma 3 15 2 3" xfId="26953" xr:uid="{00000000-0005-0000-0000-00001E000000}"/>
    <cellStyle name="Comma 3 15 3" xfId="27676" xr:uid="{00000000-0005-0000-0000-000050040000}"/>
    <cellStyle name="Comma 3 15 4" xfId="12507" xr:uid="{00000000-0005-0000-0000-000019040000}"/>
    <cellStyle name="Comma 3 16" xfId="829" xr:uid="{00000000-0005-0000-0000-0000E7010000}"/>
    <cellStyle name="Comma 3 16 2" xfId="3531" xr:uid="{00000000-0005-0000-0000-000007030000}"/>
    <cellStyle name="Comma 3 16 3" xfId="27678" xr:uid="{00000000-0005-0000-0000-000052040000}"/>
    <cellStyle name="Comma 3 16 4" xfId="13309" xr:uid="{00000000-0005-0000-0000-000006000000}"/>
    <cellStyle name="Comma 3 17" xfId="821" xr:uid="{00000000-0005-0000-0000-0000E8010000}"/>
    <cellStyle name="Comma 3 17 2" xfId="27488" xr:uid="{00000000-0005-0000-0000-000054040000}"/>
    <cellStyle name="Comma 3 17 3" xfId="14171" xr:uid="{00000000-0005-0000-0000-00000D040000}"/>
    <cellStyle name="Comma 3 18" xfId="371" xr:uid="{00000000-0005-0000-0000-0000E9010000}"/>
    <cellStyle name="Comma 3 18 2" xfId="7166" xr:uid="{4C4DE8D2-D4AA-4A0E-9BC6-62E9908226EB}"/>
    <cellStyle name="Comma 3 18 2 2" xfId="35321" xr:uid="{4C4DE8D2-D4AA-4A0E-9BC6-62E9908226EB}"/>
    <cellStyle name="Comma 3 18 2 3" xfId="28914" xr:uid="{00000000-0005-0000-0000-0000BC030000}"/>
    <cellStyle name="Comma 3 18 3" xfId="7564" xr:uid="{14832AC9-C571-4E2B-9647-46A1715FE0FD}"/>
    <cellStyle name="Comma 3 18 3 2" xfId="35708" xr:uid="{14832AC9-C571-4E2B-9647-46A1715FE0FD}"/>
    <cellStyle name="Comma 3 18 3 3" xfId="31786" xr:uid="{14832AC9-C571-4E2B-9647-46A1715FE0FD}"/>
    <cellStyle name="Comma 3 18 4" xfId="9402" xr:uid="{A63C8DED-DBE1-431A-8207-0CE251CE418B}"/>
    <cellStyle name="Comma 3 18 4 2" xfId="36398" xr:uid="{A63C8DED-DBE1-431A-8207-0CE251CE418B}"/>
    <cellStyle name="Comma 3 18 4 3" xfId="32509" xr:uid="{A63C8DED-DBE1-431A-8207-0CE251CE418B}"/>
    <cellStyle name="Comma 3 18 5" xfId="4160" xr:uid="{44A43448-D60F-4F18-8184-5C34212B9313}"/>
    <cellStyle name="Comma 3 18 5 2" xfId="33928" xr:uid="{44A43448-D60F-4F18-8184-5C34212B9313}"/>
    <cellStyle name="Comma 3 18 6" xfId="14390" xr:uid="{00000000-0005-0000-0000-0000A1000000}"/>
    <cellStyle name="Comma 3 19" xfId="310" xr:uid="{00000000-0005-0000-0000-0000EA010000}"/>
    <cellStyle name="Comma 3 19 2" xfId="9588" xr:uid="{57DAFE56-E725-4573-8BFF-5CF497469973}"/>
    <cellStyle name="Comma 3 19 2 2" xfId="36582" xr:uid="{57DAFE56-E725-4573-8BFF-5CF497469973}"/>
    <cellStyle name="Comma 3 19 2 3" xfId="27570" xr:uid="{00000000-0005-0000-0000-000043040000}"/>
    <cellStyle name="Comma 3 19 3" xfId="4190" xr:uid="{B7B3F9AD-4966-49A4-9072-0E152E85883F}"/>
    <cellStyle name="Comma 3 19 3 2" xfId="33938" xr:uid="{B7B3F9AD-4966-49A4-9072-0E152E85883F}"/>
    <cellStyle name="Comma 3 19 4" xfId="16167" xr:uid="{00000000-0005-0000-0000-00000D040000}"/>
    <cellStyle name="Comma 3 2" xfId="79" xr:uid="{00000000-0005-0000-0000-0000EB010000}"/>
    <cellStyle name="Comma 3 2 10" xfId="831" xr:uid="{00000000-0005-0000-0000-0000EC010000}"/>
    <cellStyle name="Comma 3 2 10 2" xfId="8662" xr:uid="{A9DA4A75-54C3-4B59-990B-C4E2DB88ECA2}"/>
    <cellStyle name="Comma 3 2 10 2 2" xfId="32077" xr:uid="{A9DA4A75-54C3-4B59-990B-C4E2DB88ECA2}"/>
    <cellStyle name="Comma 3 2 10 2 3" xfId="27650" xr:uid="{00000000-0005-0000-0000-000056040000}"/>
    <cellStyle name="Comma 3 2 11" xfId="832" xr:uid="{00000000-0005-0000-0000-0000ED010000}"/>
    <cellStyle name="Comma 3 2 11 2" xfId="15016" xr:uid="{00000000-0005-0000-0000-00001C040000}"/>
    <cellStyle name="Comma 3 2 11 2 2" xfId="19375" xr:uid="{00000000-0005-0000-0000-00001C040000}"/>
    <cellStyle name="Comma 3 2 11 3" xfId="17572" xr:uid="{00000000-0005-0000-0000-00001C040000}"/>
    <cellStyle name="Comma 3 2 11 4" xfId="26949" xr:uid="{00000000-0005-0000-0000-00001F000000}"/>
    <cellStyle name="Comma 3 2 11 5" xfId="27786" xr:uid="{00000000-0005-0000-0000-000057040000}"/>
    <cellStyle name="Comma 3 2 11 6" xfId="12596" xr:uid="{00000000-0005-0000-0000-00001C040000}"/>
    <cellStyle name="Comma 3 2 12" xfId="833" xr:uid="{00000000-0005-0000-0000-0000EE010000}"/>
    <cellStyle name="Comma 3 2 12 2" xfId="18813" xr:uid="{00000000-0005-0000-0000-00001A040000}"/>
    <cellStyle name="Comma 3 2 12 3" xfId="27651" xr:uid="{00000000-0005-0000-0000-000058040000}"/>
    <cellStyle name="Comma 3 2 12 4" xfId="14265" xr:uid="{00000000-0005-0000-0000-00001A040000}"/>
    <cellStyle name="Comma 3 2 13" xfId="834" xr:uid="{00000000-0005-0000-0000-0000EF010000}"/>
    <cellStyle name="Comma 3 2 13 2" xfId="3532" xr:uid="{00000000-0005-0000-0000-00000C030000}"/>
    <cellStyle name="Comma 3 2 13 3" xfId="27990" xr:uid="{00000000-0005-0000-0000-000059040000}"/>
    <cellStyle name="Comma 3 2 13 4" xfId="16351" xr:uid="{00000000-0005-0000-0000-00001A040000}"/>
    <cellStyle name="Comma 3 2 14" xfId="830" xr:uid="{00000000-0005-0000-0000-0000F0010000}"/>
    <cellStyle name="Comma 3 2 14 2" xfId="27472" xr:uid="{00000000-0005-0000-0000-000055040000}"/>
    <cellStyle name="Comma 3 2 14 3" xfId="18366" xr:uid="{00000000-0005-0000-0000-00001A040000}"/>
    <cellStyle name="Comma 3 2 15" xfId="9330" xr:uid="{400E1A71-20A3-4DA8-A65B-C07D1BA3FA02}"/>
    <cellStyle name="Comma 3 2 15 2" xfId="32458" xr:uid="{400E1A71-20A3-4DA8-A65B-C07D1BA3FA02}"/>
    <cellStyle name="Comma 3 2 15 3" xfId="29934" xr:uid="{00000000-0005-0000-0000-000002000000}"/>
    <cellStyle name="Comma 3 2 16" xfId="10923" xr:uid="{00000000-0005-0000-0000-00001A040000}"/>
    <cellStyle name="Comma 3 2 2" xfId="80" xr:uid="{00000000-0005-0000-0000-0000F1010000}"/>
    <cellStyle name="Comma 3 2 2 2" xfId="836" xr:uid="{00000000-0005-0000-0000-0000F2010000}"/>
    <cellStyle name="Comma 3 2 2 2 2" xfId="3533" xr:uid="{00000000-0005-0000-0000-00000F030000}"/>
    <cellStyle name="Comma 3 2 2 2 3" xfId="27321" xr:uid="{00000000-0005-0000-0000-00004C010000}"/>
    <cellStyle name="Comma 3 2 2 2 3 2" xfId="27755" xr:uid="{00000000-0005-0000-0000-00005C040000}"/>
    <cellStyle name="Comma 3 2 2 2 4" xfId="27024" xr:uid="{00000000-0005-0000-0000-00008C000000}"/>
    <cellStyle name="Comma 3 2 2 3" xfId="835" xr:uid="{00000000-0005-0000-0000-0000F3010000}"/>
    <cellStyle name="Comma 3 2 2 3 2" xfId="8663" xr:uid="{49C52C0E-A8E3-4A2E-BD63-0845ACA59DC6}"/>
    <cellStyle name="Comma 3 2 2 3 3" xfId="7889" xr:uid="{6845A288-1900-42AD-A6DB-F2C9AD88F17D}"/>
    <cellStyle name="Comma 3 2 2 3 4" xfId="30145" xr:uid="{2AEE4729-EE77-4BF3-B1D1-E8022FD211B4}"/>
    <cellStyle name="Comma 3 2 2 4" xfId="7890" xr:uid="{941549EF-588E-4D01-96F1-3CED47EAE152}"/>
    <cellStyle name="Comma 3 2 2 4 2" xfId="8664" xr:uid="{BB47B699-2A31-4C92-ADE4-E60FE4E80F51}"/>
    <cellStyle name="Comma 3 2 2 5" xfId="7888" xr:uid="{5D19574D-BC00-457C-BE22-342031CD4103}"/>
    <cellStyle name="Comma 3 2 2 5 2" xfId="27652" xr:uid="{00000000-0005-0000-0000-00005B040000}"/>
    <cellStyle name="Comma 3 2 2 6" xfId="11854" xr:uid="{00000000-0005-0000-0000-000025040000}"/>
    <cellStyle name="Comma 3 2 2 7" xfId="16361" xr:uid="{00000000-0005-0000-0000-00001D040000}"/>
    <cellStyle name="Comma 3 2 3" xfId="837" xr:uid="{00000000-0005-0000-0000-0000F4010000}"/>
    <cellStyle name="Comma 3 2 3 10" xfId="10984" xr:uid="{00000000-0005-0000-0000-000026040000}"/>
    <cellStyle name="Comma 3 2 3 2" xfId="8665" xr:uid="{ED4CC58C-FC02-4E94-A8E6-F15CB59B0CBF}"/>
    <cellStyle name="Comma 3 2 3 2 2" xfId="11616" xr:uid="{00000000-0005-0000-0000-000028040000}"/>
    <cellStyle name="Comma 3 2 3 2 2 2" xfId="12938" xr:uid="{00000000-0005-0000-0000-000029040000}"/>
    <cellStyle name="Comma 3 2 3 2 2 2 2" xfId="15356" xr:uid="{00000000-0005-0000-0000-000029040000}"/>
    <cellStyle name="Comma 3 2 3 2 2 2 2 2" xfId="19715" xr:uid="{00000000-0005-0000-0000-000029040000}"/>
    <cellStyle name="Comma 3 2 3 2 2 2 3" xfId="17911" xr:uid="{00000000-0005-0000-0000-000029040000}"/>
    <cellStyle name="Comma 3 2 3 2 2 3" xfId="14665" xr:uid="{00000000-0005-0000-0000-000028040000}"/>
    <cellStyle name="Comma 3 2 3 2 2 3 2" xfId="19144" xr:uid="{00000000-0005-0000-0000-000028040000}"/>
    <cellStyle name="Comma 3 2 3 2 2 4" xfId="16860" xr:uid="{00000000-0005-0000-0000-000028040000}"/>
    <cellStyle name="Comma 3 2 3 2 3" xfId="11856" xr:uid="{00000000-0005-0000-0000-00002A040000}"/>
    <cellStyle name="Comma 3 2 3 2 4" xfId="12770" xr:uid="{00000000-0005-0000-0000-00002B040000}"/>
    <cellStyle name="Comma 3 2 3 2 4 2" xfId="15188" xr:uid="{00000000-0005-0000-0000-00002B040000}"/>
    <cellStyle name="Comma 3 2 3 2 4 2 2" xfId="19547" xr:uid="{00000000-0005-0000-0000-00002B040000}"/>
    <cellStyle name="Comma 3 2 3 2 4 3" xfId="17743" xr:uid="{00000000-0005-0000-0000-00002B040000}"/>
    <cellStyle name="Comma 3 2 3 2 5" xfId="14491" xr:uid="{00000000-0005-0000-0000-000027040000}"/>
    <cellStyle name="Comma 3 2 3 2 5 2" xfId="18973" xr:uid="{00000000-0005-0000-0000-000027040000}"/>
    <cellStyle name="Comma 3 2 3 2 6" xfId="16688" xr:uid="{00000000-0005-0000-0000-000027040000}"/>
    <cellStyle name="Comma 3 2 3 2 7" xfId="11428" xr:uid="{00000000-0005-0000-0000-000027040000}"/>
    <cellStyle name="Comma 3 2 3 3" xfId="7891" xr:uid="{7D1839F9-6646-4D1A-9567-BE45741C16EC}"/>
    <cellStyle name="Comma 3 2 3 3 2" xfId="12862" xr:uid="{00000000-0005-0000-0000-00002D040000}"/>
    <cellStyle name="Comma 3 2 3 3 2 2" xfId="15280" xr:uid="{00000000-0005-0000-0000-00002D040000}"/>
    <cellStyle name="Comma 3 2 3 3 2 2 2" xfId="19639" xr:uid="{00000000-0005-0000-0000-00002D040000}"/>
    <cellStyle name="Comma 3 2 3 3 2 3" xfId="17835" xr:uid="{00000000-0005-0000-0000-00002D040000}"/>
    <cellStyle name="Comma 3 2 3 3 3" xfId="14589" xr:uid="{00000000-0005-0000-0000-00002C040000}"/>
    <cellStyle name="Comma 3 2 3 3 3 2" xfId="19068" xr:uid="{00000000-0005-0000-0000-00002C040000}"/>
    <cellStyle name="Comma 3 2 3 3 4" xfId="16784" xr:uid="{00000000-0005-0000-0000-00002C040000}"/>
    <cellStyle name="Comma 3 2 3 3 5" xfId="27322" xr:uid="{00000000-0005-0000-0000-000052010000}"/>
    <cellStyle name="Comma 3 2 3 3 6" xfId="27914" xr:uid="{00000000-0005-0000-0000-00005E040000}"/>
    <cellStyle name="Comma 3 2 3 3 7" xfId="11539" xr:uid="{00000000-0005-0000-0000-00002C040000}"/>
    <cellStyle name="Comma 3 2 3 4" xfId="11855" xr:uid="{00000000-0005-0000-0000-00002E040000}"/>
    <cellStyle name="Comma 3 2 3 4 2" xfId="27025" xr:uid="{00000000-0005-0000-0000-00008D000000}"/>
    <cellStyle name="Comma 3 2 3 5" xfId="12614" xr:uid="{00000000-0005-0000-0000-00002F040000}"/>
    <cellStyle name="Comma 3 2 3 5 2" xfId="15034" xr:uid="{00000000-0005-0000-0000-00002F040000}"/>
    <cellStyle name="Comma 3 2 3 5 2 2" xfId="19393" xr:uid="{00000000-0005-0000-0000-00002F040000}"/>
    <cellStyle name="Comma 3 2 3 5 3" xfId="17590" xr:uid="{00000000-0005-0000-0000-00002F040000}"/>
    <cellStyle name="Comma 3 2 3 6" xfId="13470" xr:uid="{00000000-0005-0000-0000-000034000000}"/>
    <cellStyle name="Comma 3 2 3 7" xfId="14293" xr:uid="{00000000-0005-0000-0000-000026040000}"/>
    <cellStyle name="Comma 3 2 3 7 2" xfId="18828" xr:uid="{00000000-0005-0000-0000-000026040000}"/>
    <cellStyle name="Comma 3 2 3 8" xfId="16388" xr:uid="{00000000-0005-0000-0000-000026040000}"/>
    <cellStyle name="Comma 3 2 3 9" xfId="23576" xr:uid="{00000000-0005-0000-0000-000065000000}"/>
    <cellStyle name="Comma 3 2 4" xfId="838" xr:uid="{00000000-0005-0000-0000-0000F5010000}"/>
    <cellStyle name="Comma 3 2 4 2" xfId="8666" xr:uid="{FC97B429-CC75-42C5-891C-2F64261C2AB3}"/>
    <cellStyle name="Comma 3 2 4 3" xfId="7892" xr:uid="{AB1DE370-D3A7-4B6E-A0A8-14C973F60B3B}"/>
    <cellStyle name="Comma 3 2 4 3 2" xfId="31920" xr:uid="{AB1DE370-D3A7-4B6E-A0A8-14C973F60B3B}"/>
    <cellStyle name="Comma 3 2 4 3 3" xfId="27824" xr:uid="{00000000-0005-0000-0000-00005F040000}"/>
    <cellStyle name="Comma 3 2 5" xfId="839" xr:uid="{00000000-0005-0000-0000-0000F6010000}"/>
    <cellStyle name="Comma 3 2 5 2" xfId="8667" xr:uid="{75426FB4-346E-48C5-8126-9D13BF057171}"/>
    <cellStyle name="Comma 3 2 5 2 2" xfId="12912" xr:uid="{00000000-0005-0000-0000-000034040000}"/>
    <cellStyle name="Comma 3 2 5 2 2 2" xfId="15330" xr:uid="{00000000-0005-0000-0000-000034040000}"/>
    <cellStyle name="Comma 3 2 5 2 2 2 2" xfId="19689" xr:uid="{00000000-0005-0000-0000-000034040000}"/>
    <cellStyle name="Comma 3 2 5 2 2 3" xfId="17885" xr:uid="{00000000-0005-0000-0000-000034040000}"/>
    <cellStyle name="Comma 3 2 5 2 3" xfId="14639" xr:uid="{00000000-0005-0000-0000-000033040000}"/>
    <cellStyle name="Comma 3 2 5 2 3 2" xfId="19118" xr:uid="{00000000-0005-0000-0000-000033040000}"/>
    <cellStyle name="Comma 3 2 5 2 4" xfId="16834" xr:uid="{00000000-0005-0000-0000-000033040000}"/>
    <cellStyle name="Comma 3 2 5 2 5" xfId="26353" xr:uid="{00000000-0005-0000-0000-00006F010000}"/>
    <cellStyle name="Comma 3 2 5 2 6" xfId="11590" xr:uid="{00000000-0005-0000-0000-000033040000}"/>
    <cellStyle name="Comma 3 2 5 3" xfId="7893" xr:uid="{78FE239B-5264-4B63-9594-328992EF65F9}"/>
    <cellStyle name="Comma 3 2 5 3 2" xfId="27514" xr:uid="{00000000-0005-0000-0000-000060040000}"/>
    <cellStyle name="Comma 3 2 5 4" xfId="12732" xr:uid="{00000000-0005-0000-0000-000036040000}"/>
    <cellStyle name="Comma 3 2 5 4 2" xfId="15152" xr:uid="{00000000-0005-0000-0000-000036040000}"/>
    <cellStyle name="Comma 3 2 5 4 2 2" xfId="19511" xr:uid="{00000000-0005-0000-0000-000036040000}"/>
    <cellStyle name="Comma 3 2 5 4 3" xfId="17707" xr:uid="{00000000-0005-0000-0000-000036040000}"/>
    <cellStyle name="Comma 3 2 5 5" xfId="14452" xr:uid="{00000000-0005-0000-0000-000032040000}"/>
    <cellStyle name="Comma 3 2 5 5 2" xfId="18937" xr:uid="{00000000-0005-0000-0000-000032040000}"/>
    <cellStyle name="Comma 3 2 5 6" xfId="16636" xr:uid="{00000000-0005-0000-0000-000032040000}"/>
    <cellStyle name="Comma 3 2 5 7" xfId="11367" xr:uid="{00000000-0005-0000-0000-000032040000}"/>
    <cellStyle name="Comma 3 2 6" xfId="840" xr:uid="{00000000-0005-0000-0000-0000F7010000}"/>
    <cellStyle name="Comma 3 2 6 10" xfId="11528" xr:uid="{00000000-0005-0000-0000-000037040000}"/>
    <cellStyle name="Comma 3 2 6 2" xfId="841" xr:uid="{00000000-0005-0000-0000-0000F8010000}"/>
    <cellStyle name="Comma 3 2 6 2 2" xfId="842" xr:uid="{00000000-0005-0000-0000-0000F9010000}"/>
    <cellStyle name="Comma 3 2 6 2 2 2" xfId="3534" xr:uid="{00000000-0005-0000-0000-000016030000}"/>
    <cellStyle name="Comma 3 2 6 2 3" xfId="3535" xr:uid="{00000000-0005-0000-0000-000017030000}"/>
    <cellStyle name="Comma 3 2 6 2 4" xfId="8668" xr:uid="{4E7847C9-107C-40A8-9A89-38DF4C6BA004}"/>
    <cellStyle name="Comma 3 2 6 2 4 2" xfId="32078" xr:uid="{4E7847C9-107C-40A8-9A89-38DF4C6BA004}"/>
    <cellStyle name="Comma 3 2 6 2 4 3" xfId="27724" xr:uid="{00000000-0005-0000-0000-000062040000}"/>
    <cellStyle name="Comma 3 2 6 3" xfId="843" xr:uid="{00000000-0005-0000-0000-0000FA010000}"/>
    <cellStyle name="Comma 3 2 6 3 2" xfId="3536" xr:uid="{00000000-0005-0000-0000-000019030000}"/>
    <cellStyle name="Comma 3 2 6 3 2 2" xfId="19628" xr:uid="{00000000-0005-0000-0000-000039040000}"/>
    <cellStyle name="Comma 3 2 6 3 2 3" xfId="27995" xr:uid="{00000000-0005-0000-0000-000067040000}"/>
    <cellStyle name="Comma 3 2 6 3 2 4" xfId="15269" xr:uid="{00000000-0005-0000-0000-000039040000}"/>
    <cellStyle name="Comma 3 2 6 3 3" xfId="17824" xr:uid="{00000000-0005-0000-0000-000039040000}"/>
    <cellStyle name="Comma 3 2 6 3 4" xfId="27747" xr:uid="{00000000-0005-0000-0000-000066040000}"/>
    <cellStyle name="Comma 3 2 6 3 5" xfId="12851" xr:uid="{00000000-0005-0000-0000-000039040000}"/>
    <cellStyle name="Comma 3 2 6 4" xfId="844" xr:uid="{00000000-0005-0000-0000-0000FB010000}"/>
    <cellStyle name="Comma 3 2 6 4 2" xfId="3537" xr:uid="{00000000-0005-0000-0000-00001B030000}"/>
    <cellStyle name="Comma 3 2 6 4 2 2" xfId="27441" xr:uid="{00000000-0005-0000-0000-000069040000}"/>
    <cellStyle name="Comma 3 2 6 4 2 3" xfId="19057" xr:uid="{00000000-0005-0000-0000-000037040000}"/>
    <cellStyle name="Comma 3 2 6 4 3" xfId="27725" xr:uid="{00000000-0005-0000-0000-000068040000}"/>
    <cellStyle name="Comma 3 2 6 4 4" xfId="14578" xr:uid="{00000000-0005-0000-0000-000037040000}"/>
    <cellStyle name="Comma 3 2 6 5" xfId="845" xr:uid="{00000000-0005-0000-0000-0000FC010000}"/>
    <cellStyle name="Comma 3 2 6 5 2" xfId="3538" xr:uid="{00000000-0005-0000-0000-00001D030000}"/>
    <cellStyle name="Comma 3 2 6 5 3" xfId="27726" xr:uid="{00000000-0005-0000-0000-00006A040000}"/>
    <cellStyle name="Comma 3 2 6 5 4" xfId="16773" xr:uid="{00000000-0005-0000-0000-000037040000}"/>
    <cellStyle name="Comma 3 2 6 6" xfId="846" xr:uid="{00000000-0005-0000-0000-0000FD010000}"/>
    <cellStyle name="Comma 3 2 6 6 2" xfId="3539" xr:uid="{00000000-0005-0000-0000-00001F030000}"/>
    <cellStyle name="Comma 3 2 6 7" xfId="847" xr:uid="{00000000-0005-0000-0000-0000FE010000}"/>
    <cellStyle name="Comma 3 2 6 7 2" xfId="3540" xr:uid="{00000000-0005-0000-0000-000021030000}"/>
    <cellStyle name="Comma 3 2 6 8" xfId="848" xr:uid="{00000000-0005-0000-0000-0000FF010000}"/>
    <cellStyle name="Comma 3 2 6 9" xfId="7894" xr:uid="{6B9CC5EA-6D5B-4DED-8E1F-FFEC170E70D4}"/>
    <cellStyle name="Comma 3 2 6 9 2" xfId="31921" xr:uid="{6B9CC5EA-6D5B-4DED-8E1F-FFEC170E70D4}"/>
    <cellStyle name="Comma 3 2 6 9 3" xfId="27774" xr:uid="{00000000-0005-0000-0000-000061040000}"/>
    <cellStyle name="Comma 3 2 7" xfId="849" xr:uid="{00000000-0005-0000-0000-000000020000}"/>
    <cellStyle name="Comma 3 2 7 2" xfId="850" xr:uid="{00000000-0005-0000-0000-000001020000}"/>
    <cellStyle name="Comma 3 2 7 2 2" xfId="8669" xr:uid="{38082D87-CB08-44A7-B495-6827BED1BD2F}"/>
    <cellStyle name="Comma 3 2 7 2 2 2" xfId="32079" xr:uid="{38082D87-CB08-44A7-B495-6827BED1BD2F}"/>
    <cellStyle name="Comma 3 2 7 2 2 3" xfId="27687" xr:uid="{00000000-0005-0000-0000-000072040000}"/>
    <cellStyle name="Comma 3 2 7 3" xfId="7895" xr:uid="{87194B40-2917-4897-A833-F55C22F9C6C2}"/>
    <cellStyle name="Comma 3 2 7 3 2" xfId="31922" xr:uid="{87194B40-2917-4897-A833-F55C22F9C6C2}"/>
    <cellStyle name="Comma 3 2 7 3 3" xfId="27915" xr:uid="{00000000-0005-0000-0000-000071040000}"/>
    <cellStyle name="Comma 3 2 8" xfId="851" xr:uid="{00000000-0005-0000-0000-000002020000}"/>
    <cellStyle name="Comma 3 2 8 2" xfId="852" xr:uid="{00000000-0005-0000-0000-000003020000}"/>
    <cellStyle name="Comma 3 2 8 3" xfId="7896" xr:uid="{69343BD0-63A2-4CC1-95F1-0CD18E1DF692}"/>
    <cellStyle name="Comma 3 2 8 3 2" xfId="31923" xr:uid="{69343BD0-63A2-4CC1-95F1-0CD18E1DF692}"/>
    <cellStyle name="Comma 3 2 8 3 3" xfId="27827" xr:uid="{00000000-0005-0000-0000-000073040000}"/>
    <cellStyle name="Comma 3 2 9" xfId="853" xr:uid="{00000000-0005-0000-0000-000004020000}"/>
    <cellStyle name="Comma 3 2 9 2" xfId="7897" xr:uid="{F44F2857-D853-4C94-925B-98FD2EC1EBE2}"/>
    <cellStyle name="Comma 3 2 9 2 2" xfId="31924" xr:uid="{F44F2857-D853-4C94-925B-98FD2EC1EBE2}"/>
    <cellStyle name="Comma 3 2 9 2 3" xfId="27688" xr:uid="{00000000-0005-0000-0000-000075040000}"/>
    <cellStyle name="Comma 3 20" xfId="6727" xr:uid="{1DB86C9B-BC47-4BC8-A9AC-07E98BA3DE4D}"/>
    <cellStyle name="Comma 3 20 2" xfId="35006" xr:uid="{1DB86C9B-BC47-4BC8-A9AC-07E98BA3DE4D}"/>
    <cellStyle name="Comma 3 20 3" xfId="31510" xr:uid="{1DB86C9B-BC47-4BC8-A9AC-07E98BA3DE4D}"/>
    <cellStyle name="Comma 3 21" xfId="6876" xr:uid="{97EDE9C1-647A-4B70-9330-C64F436255FC}"/>
    <cellStyle name="Comma 3 21 2" xfId="35109" xr:uid="{97EDE9C1-647A-4B70-9330-C64F436255FC}"/>
    <cellStyle name="Comma 3 21 3" xfId="31552" xr:uid="{97EDE9C1-647A-4B70-9330-C64F436255FC}"/>
    <cellStyle name="Comma 3 22" xfId="7160" xr:uid="{F2376030-06ED-4E52-A3E7-6B80AC05682D}"/>
    <cellStyle name="Comma 3 23" xfId="7347" xr:uid="{3D70BE7F-559A-4EF5-855F-9AC020BF29D9}"/>
    <cellStyle name="Comma 3 23 2" xfId="35493" xr:uid="{3D70BE7F-559A-4EF5-855F-9AC020BF29D9}"/>
    <cellStyle name="Comma 3 23 3" xfId="31707" xr:uid="{3D70BE7F-559A-4EF5-855F-9AC020BF29D9}"/>
    <cellStyle name="Comma 3 24" xfId="7883" xr:uid="{60FD572B-B767-40D6-8747-6248CA6B54F2}"/>
    <cellStyle name="Comma 3 25" xfId="3129" xr:uid="{00000000-0005-0000-0000-0000E0000000}"/>
    <cellStyle name="Comma 3 25 2" xfId="33220" xr:uid="{00000000-0005-0000-0000-0000E0000000}"/>
    <cellStyle name="Comma 3 26" xfId="10752" xr:uid="{00000000-0005-0000-0000-00000D040000}"/>
    <cellStyle name="Comma 3 3" xfId="81" xr:uid="{00000000-0005-0000-0000-000005020000}"/>
    <cellStyle name="Comma 3 3 10" xfId="10945" xr:uid="{00000000-0005-0000-0000-00003E040000}"/>
    <cellStyle name="Comma 3 3 2" xfId="605" xr:uid="{00000000-0005-0000-0000-000006020000}"/>
    <cellStyle name="Comma 3 3 2 10" xfId="7898" xr:uid="{998E9D81-2557-4680-8D93-3582E27AF72F}"/>
    <cellStyle name="Comma 3 3 2 11" xfId="3897" xr:uid="{C3FB5421-32C1-4C19-83DD-DD77DC20934C}"/>
    <cellStyle name="Comma 3 3 2 12" xfId="11114" xr:uid="{00000000-0005-0000-0000-00003F040000}"/>
    <cellStyle name="Comma 3 3 2 2" xfId="856" xr:uid="{00000000-0005-0000-0000-000007020000}"/>
    <cellStyle name="Comma 3 3 2 2 2" xfId="857" xr:uid="{00000000-0005-0000-0000-000008020000}"/>
    <cellStyle name="Comma 3 3 2 2 2 2" xfId="3541" xr:uid="{00000000-0005-0000-0000-00002C030000}"/>
    <cellStyle name="Comma 3 3 2 2 3" xfId="3542" xr:uid="{00000000-0005-0000-0000-00002D030000}"/>
    <cellStyle name="Comma 3 3 2 2 4" xfId="27983" xr:uid="{00000000-0005-0000-0000-000078040000}"/>
    <cellStyle name="Comma 3 3 2 2 5" xfId="11857" xr:uid="{00000000-0005-0000-0000-000040040000}"/>
    <cellStyle name="Comma 3 3 2 3" xfId="858" xr:uid="{00000000-0005-0000-0000-000009020000}"/>
    <cellStyle name="Comma 3 3 2 3 2" xfId="3543" xr:uid="{00000000-0005-0000-0000-00002F030000}"/>
    <cellStyle name="Comma 3 3 2 3 3" xfId="27535" xr:uid="{00000000-0005-0000-0000-00007C040000}"/>
    <cellStyle name="Comma 3 3 2 3 4" xfId="16471" xr:uid="{00000000-0005-0000-0000-00003F040000}"/>
    <cellStyle name="Comma 3 3 2 4" xfId="859" xr:uid="{00000000-0005-0000-0000-00000A020000}"/>
    <cellStyle name="Comma 3 3 2 4 2" xfId="3544" xr:uid="{00000000-0005-0000-0000-000031030000}"/>
    <cellStyle name="Comma 3 3 2 4 3" xfId="27861" xr:uid="{00000000-0005-0000-0000-00007E040000}"/>
    <cellStyle name="Comma 3 3 2 4 4" xfId="19984" xr:uid="{00000000-0005-0000-0000-0000F7000000}"/>
    <cellStyle name="Comma 3 3 2 5" xfId="860" xr:uid="{00000000-0005-0000-0000-00000B020000}"/>
    <cellStyle name="Comma 3 3 2 5 2" xfId="3545" xr:uid="{00000000-0005-0000-0000-000033030000}"/>
    <cellStyle name="Comma 3 3 2 6" xfId="861" xr:uid="{00000000-0005-0000-0000-00000C020000}"/>
    <cellStyle name="Comma 3 3 2 6 2" xfId="3546" xr:uid="{00000000-0005-0000-0000-000035030000}"/>
    <cellStyle name="Comma 3 3 2 7" xfId="862" xr:uid="{00000000-0005-0000-0000-00000D020000}"/>
    <cellStyle name="Comma 3 3 2 7 2" xfId="3547" xr:uid="{00000000-0005-0000-0000-000037030000}"/>
    <cellStyle name="Comma 3 3 2 8" xfId="863" xr:uid="{00000000-0005-0000-0000-00000E020000}"/>
    <cellStyle name="Comma 3 3 2 9" xfId="855" xr:uid="{00000000-0005-0000-0000-00000F020000}"/>
    <cellStyle name="Comma 3 3 3" xfId="864" xr:uid="{00000000-0005-0000-0000-000010020000}"/>
    <cellStyle name="Comma 3 3 3 2" xfId="3548" xr:uid="{00000000-0005-0000-0000-00003A030000}"/>
    <cellStyle name="Comma 3 3 3 2 2" xfId="27809" xr:uid="{00000000-0005-0000-0000-000088040000}"/>
    <cellStyle name="Comma 3 3 3 2 3" xfId="11858" xr:uid="{00000000-0005-0000-0000-000042040000}"/>
    <cellStyle name="Comma 3 3 3 3" xfId="7899" xr:uid="{19157F65-FA51-4348-B157-430B3322B6A1}"/>
    <cellStyle name="Comma 3 3 3 3 2" xfId="27588" xr:uid="{00000000-0005-0000-0000-000087040000}"/>
    <cellStyle name="Comma 3 3 3 3 3" xfId="31925" xr:uid="{19157F65-FA51-4348-B157-430B3322B6A1}"/>
    <cellStyle name="Comma 3 3 3 3 4" xfId="16629" xr:uid="{00000000-0005-0000-0000-000041040000}"/>
    <cellStyle name="Comma 3 3 3 4" xfId="11345" xr:uid="{00000000-0005-0000-0000-000041040000}"/>
    <cellStyle name="Comma 3 3 4" xfId="854" xr:uid="{00000000-0005-0000-0000-000011020000}"/>
    <cellStyle name="Comma 3 3 4 2" xfId="7900" xr:uid="{97FB2B3A-486D-489A-83C8-DEB69FB1121B}"/>
    <cellStyle name="Comma 3 3 4 2 2" xfId="31926" xr:uid="{97FB2B3A-486D-489A-83C8-DEB69FB1121B}"/>
    <cellStyle name="Comma 3 3 4 2 3" xfId="27727" xr:uid="{00000000-0005-0000-0000-000089040000}"/>
    <cellStyle name="Comma 3 3 5" xfId="4341" xr:uid="{9962EB94-2736-4855-BA8C-E2ABF1891C45}"/>
    <cellStyle name="Comma 3 3 5 2" xfId="8670" xr:uid="{0559BE8F-8F14-4E2F-80F2-AA7101FBFF95}"/>
    <cellStyle name="Comma 3 3 5 3" xfId="30458" xr:uid="{9962EB94-2736-4855-BA8C-E2ABF1891C45}"/>
    <cellStyle name="Comma 3 3 6" xfId="7772" xr:uid="{D83B66D1-F70C-4CCA-A38B-B07F3342EAB9}"/>
    <cellStyle name="Comma 3 3 6 2" xfId="18241" xr:uid="{00000000-0005-0000-0000-000042000000}"/>
    <cellStyle name="Comma 3 3 6 3" xfId="27323" xr:uid="{00000000-0005-0000-0000-00005E010000}"/>
    <cellStyle name="Comma 3 3 6 4" xfId="27679" xr:uid="{00000000-0005-0000-0000-000076040000}"/>
    <cellStyle name="Comma 3 3 6 5" xfId="31870" xr:uid="{D83B66D1-F70C-4CCA-A38B-B07F3342EAB9}"/>
    <cellStyle name="Comma 3 3 6 6" xfId="13319" xr:uid="{00000000-0005-0000-0000-000042000000}"/>
    <cellStyle name="Comma 3 3 7" xfId="9270" xr:uid="{F44902C5-36C3-4D4E-8D4B-C6E37DEE7200}"/>
    <cellStyle name="Comma 3 3 7 2" xfId="26975" xr:uid="{00000000-0005-0000-0000-00008E000000}"/>
    <cellStyle name="Comma 3 3 7 3" xfId="29566" xr:uid="{00000000-0005-0000-0000-000007000000}"/>
    <cellStyle name="Comma 3 3 7 4" xfId="32413" xr:uid="{F44902C5-36C3-4D4E-8D4B-C6E37DEE7200}"/>
    <cellStyle name="Comma 3 3 7 5" xfId="14271" xr:uid="{00000000-0005-0000-0000-00003E040000}"/>
    <cellStyle name="Comma 3 3 8" xfId="14810" xr:uid="{00000000-0005-0000-0000-0000AE000000}"/>
    <cellStyle name="Comma 3 3 9" xfId="16360" xr:uid="{00000000-0005-0000-0000-00003E040000}"/>
    <cellStyle name="Comma 3 4" xfId="302" xr:uid="{00000000-0005-0000-0000-000012020000}"/>
    <cellStyle name="Comma 3 4 10" xfId="3223" xr:uid="{00000000-0005-0000-0000-0000E3000000}"/>
    <cellStyle name="Comma 3 4 11" xfId="10794" xr:uid="{00000000-0005-0000-0000-000045040000}"/>
    <cellStyle name="Comma 3 4 2" xfId="866" xr:uid="{00000000-0005-0000-0000-000013020000}"/>
    <cellStyle name="Comma 3 4 2 10" xfId="3227" xr:uid="{00000000-0005-0000-0000-0000E4000000}"/>
    <cellStyle name="Comma 3 4 2 11" xfId="12424" xr:uid="{00000000-0005-0000-0000-000046040000}"/>
    <cellStyle name="Comma 3 4 2 2" xfId="867" xr:uid="{00000000-0005-0000-0000-000014020000}"/>
    <cellStyle name="Comma 3 4 2 2 2" xfId="868" xr:uid="{00000000-0005-0000-0000-000015020000}"/>
    <cellStyle name="Comma 3 4 2 2 2 2" xfId="3550" xr:uid="{00000000-0005-0000-0000-00003F030000}"/>
    <cellStyle name="Comma 3 4 2 2 3" xfId="3551" xr:uid="{00000000-0005-0000-0000-000040030000}"/>
    <cellStyle name="Comma 3 4 2 2 4" xfId="27555" xr:uid="{00000000-0005-0000-0000-00008C040000}"/>
    <cellStyle name="Comma 3 4 2 2 5" xfId="13578" xr:uid="{00000000-0005-0000-0000-000091000000}"/>
    <cellStyle name="Comma 3 4 2 3" xfId="869" xr:uid="{00000000-0005-0000-0000-000016020000}"/>
    <cellStyle name="Comma 3 4 2 3 2" xfId="3552" xr:uid="{00000000-0005-0000-0000-000042030000}"/>
    <cellStyle name="Comma 3 4 2 3 3" xfId="27573" xr:uid="{00000000-0005-0000-0000-000090040000}"/>
    <cellStyle name="Comma 3 4 2 3 4" xfId="15736" xr:uid="{00000000-0005-0000-0000-00001F000000}"/>
    <cellStyle name="Comma 3 4 2 4" xfId="870" xr:uid="{00000000-0005-0000-0000-000017020000}"/>
    <cellStyle name="Comma 3 4 2 4 2" xfId="3553" xr:uid="{00000000-0005-0000-0000-000044030000}"/>
    <cellStyle name="Comma 3 4 2 5" xfId="871" xr:uid="{00000000-0005-0000-0000-000018020000}"/>
    <cellStyle name="Comma 3 4 2 5 2" xfId="3554" xr:uid="{00000000-0005-0000-0000-000046030000}"/>
    <cellStyle name="Comma 3 4 2 6" xfId="872" xr:uid="{00000000-0005-0000-0000-000019020000}"/>
    <cellStyle name="Comma 3 4 2 6 2" xfId="3555" xr:uid="{00000000-0005-0000-0000-000048030000}"/>
    <cellStyle name="Comma 3 4 2 7" xfId="873" xr:uid="{00000000-0005-0000-0000-00001A020000}"/>
    <cellStyle name="Comma 3 4 2 7 2" xfId="3556" xr:uid="{00000000-0005-0000-0000-00004A030000}"/>
    <cellStyle name="Comma 3 4 2 8" xfId="874" xr:uid="{00000000-0005-0000-0000-00001B020000}"/>
    <cellStyle name="Comma 3 4 2 9" xfId="3549" xr:uid="{00000000-0005-0000-0000-00003C030000}"/>
    <cellStyle name="Comma 3 4 2 9 2" xfId="4193" xr:uid="{90CE5201-A1AC-49FC-AA61-C55D9D44037C}"/>
    <cellStyle name="Comma 3 4 3" xfId="875" xr:uid="{00000000-0005-0000-0000-00001C020000}"/>
    <cellStyle name="Comma 3 4 3 2" xfId="27026" xr:uid="{00000000-0005-0000-0000-00008F000000}"/>
    <cellStyle name="Comma 3 4 3 3" xfId="27556" xr:uid="{00000000-0005-0000-0000-00009B040000}"/>
    <cellStyle name="Comma 3 4 3 4" xfId="11859" xr:uid="{00000000-0005-0000-0000-000047040000}"/>
    <cellStyle name="Comma 3 4 4" xfId="865" xr:uid="{00000000-0005-0000-0000-00001D020000}"/>
    <cellStyle name="Comma 3 4 4 2" xfId="27734" xr:uid="{00000000-0005-0000-0000-00009C040000}"/>
    <cellStyle name="Comma 3 4 4 3" xfId="13324" xr:uid="{00000000-0005-0000-0000-000043000000}"/>
    <cellStyle name="Comma 3 4 5" xfId="500" xr:uid="{00000000-0005-0000-0000-00001E020000}"/>
    <cellStyle name="Comma 3 4 5 2" xfId="9654" xr:uid="{355ADDBC-A824-4BB3-A605-D36BFE885D88}"/>
    <cellStyle name="Comma 3 4 5 3" xfId="4000" xr:uid="{5FBB7672-40FA-4A81-9CC3-56AEF14474BE}"/>
    <cellStyle name="Comma 3 4 5 4" xfId="14042" xr:uid="{00000000-0005-0000-0000-000054000000}"/>
    <cellStyle name="Comma 3 4 6" xfId="4162" xr:uid="{02D774D6-A3A9-4BE4-A3BC-89F1824AADBC}"/>
    <cellStyle name="Comma 3 4 6 2" xfId="29657" xr:uid="{00000000-0005-0000-0000-0000AD000000}"/>
    <cellStyle name="Comma 3 4 6 3" xfId="30361" xr:uid="{02D774D6-A3A9-4BE4-A3BC-89F1824AADBC}"/>
    <cellStyle name="Comma 3 4 6 4" xfId="14194" xr:uid="{00000000-0005-0000-0000-000045040000}"/>
    <cellStyle name="Comma 3 4 7" xfId="6790" xr:uid="{98670E97-6D4F-4D75-A63D-F0CEBAA5FAFF}"/>
    <cellStyle name="Comma 3 4 7 2" xfId="31515" xr:uid="{98670E97-6D4F-4D75-A63D-F0CEBAA5FAFF}"/>
    <cellStyle name="Comma 3 4 7 3" xfId="14808" xr:uid="{00000000-0005-0000-0000-0000B2000000}"/>
    <cellStyle name="Comma 3 4 8" xfId="7901" xr:uid="{055B6063-B4AE-4E63-B43D-541013042311}"/>
    <cellStyle name="Comma 3 4 8 2" xfId="31927" xr:uid="{055B6063-B4AE-4E63-B43D-541013042311}"/>
    <cellStyle name="Comma 3 4 8 3" xfId="16200" xr:uid="{00000000-0005-0000-0000-000045040000}"/>
    <cellStyle name="Comma 3 4 9" xfId="9374" xr:uid="{5C2B1D15-4B9B-407B-A078-E84BA39B46A9}"/>
    <cellStyle name="Comma 3 4 9 2" xfId="32490" xr:uid="{5C2B1D15-4B9B-407B-A078-E84BA39B46A9}"/>
    <cellStyle name="Comma 3 4 9 3" xfId="18409" xr:uid="{00000000-0005-0000-0000-00008E000000}"/>
    <cellStyle name="Comma 3 5" xfId="501" xr:uid="{00000000-0005-0000-0000-00001F020000}"/>
    <cellStyle name="Comma 3 5 10" xfId="11113" xr:uid="{00000000-0005-0000-0000-000048040000}"/>
    <cellStyle name="Comma 3 5 2" xfId="601" xr:uid="{00000000-0005-0000-0000-000020020000}"/>
    <cellStyle name="Comma 3 5 2 10" xfId="3895" xr:uid="{0A8D4E3B-CBD2-47DF-941A-55B9E359A4C9}"/>
    <cellStyle name="Comma 3 5 2 11" xfId="11860" xr:uid="{00000000-0005-0000-0000-000049040000}"/>
    <cellStyle name="Comma 3 5 2 2" xfId="878" xr:uid="{00000000-0005-0000-0000-000021020000}"/>
    <cellStyle name="Comma 3 5 2 2 2" xfId="879" xr:uid="{00000000-0005-0000-0000-000022020000}"/>
    <cellStyle name="Comma 3 5 2 2 2 2" xfId="3557" xr:uid="{00000000-0005-0000-0000-000051030000}"/>
    <cellStyle name="Comma 3 5 2 2 3" xfId="3558" xr:uid="{00000000-0005-0000-0000-000052030000}"/>
    <cellStyle name="Comma 3 5 2 3" xfId="880" xr:uid="{00000000-0005-0000-0000-000023020000}"/>
    <cellStyle name="Comma 3 5 2 3 2" xfId="3559" xr:uid="{00000000-0005-0000-0000-000054030000}"/>
    <cellStyle name="Comma 3 5 2 4" xfId="881" xr:uid="{00000000-0005-0000-0000-000024020000}"/>
    <cellStyle name="Comma 3 5 2 4 2" xfId="3560" xr:uid="{00000000-0005-0000-0000-000056030000}"/>
    <cellStyle name="Comma 3 5 2 5" xfId="882" xr:uid="{00000000-0005-0000-0000-000025020000}"/>
    <cellStyle name="Comma 3 5 2 5 2" xfId="3561" xr:uid="{00000000-0005-0000-0000-000058030000}"/>
    <cellStyle name="Comma 3 5 2 6" xfId="883" xr:uid="{00000000-0005-0000-0000-000026020000}"/>
    <cellStyle name="Comma 3 5 2 6 2" xfId="3562" xr:uid="{00000000-0005-0000-0000-00005A030000}"/>
    <cellStyle name="Comma 3 5 2 7" xfId="884" xr:uid="{00000000-0005-0000-0000-000027020000}"/>
    <cellStyle name="Comma 3 5 2 7 2" xfId="3563" xr:uid="{00000000-0005-0000-0000-00005C030000}"/>
    <cellStyle name="Comma 3 5 2 8" xfId="885" xr:uid="{00000000-0005-0000-0000-000028020000}"/>
    <cellStyle name="Comma 3 5 2 9" xfId="877" xr:uid="{00000000-0005-0000-0000-000029020000}"/>
    <cellStyle name="Comma 3 5 3" xfId="876" xr:uid="{00000000-0005-0000-0000-00002A020000}"/>
    <cellStyle name="Comma 3 5 3 2" xfId="27994" xr:uid="{00000000-0005-0000-0000-0000AE040000}"/>
    <cellStyle name="Comma 3 5 3 3" xfId="13503" xr:uid="{00000000-0005-0000-0000-000006000000}"/>
    <cellStyle name="Comma 3 5 4" xfId="6823" xr:uid="{FA804F81-1DC8-4B0A-880C-F82A29CF3C6E}"/>
    <cellStyle name="Comma 3 5 4 2" xfId="7570" xr:uid="{0EE93B96-AD60-4113-965D-F93D25984FC6}"/>
    <cellStyle name="Comma 3 5 4 2 2" xfId="10337" xr:uid="{3923B5DB-EC37-4FEA-8F2C-D8D98E475277}"/>
    <cellStyle name="Comma 3 5 4 2 2 2" xfId="37208" xr:uid="{3923B5DB-EC37-4FEA-8F2C-D8D98E475277}"/>
    <cellStyle name="Comma 3 5 4 2 2 3" xfId="29419" xr:uid="{00000000-0005-0000-0000-000029040000}"/>
    <cellStyle name="Comma 3 5 4 2 3" xfId="35713" xr:uid="{0EE93B96-AD60-4113-965D-F93D25984FC6}"/>
    <cellStyle name="Comma 3 5 4 2 4" xfId="28600" xr:uid="{00000000-0005-0000-0000-0000B0040000}"/>
    <cellStyle name="Comma 3 5 4 3" xfId="9935" xr:uid="{26345CBF-C873-4608-98C3-E4A14D3F72A3}"/>
    <cellStyle name="Comma 3 5 4 3 2" xfId="36884" xr:uid="{26345CBF-C873-4608-98C3-E4A14D3F72A3}"/>
    <cellStyle name="Comma 3 5 4 3 3" xfId="29100" xr:uid="{00000000-0005-0000-0000-000028040000}"/>
    <cellStyle name="Comma 3 5 4 4" xfId="28255" xr:uid="{00000000-0005-0000-0000-0000AF040000}"/>
    <cellStyle name="Comma 3 5 4 5" xfId="35080" xr:uid="{FA804F81-1DC8-4B0A-880C-F82A29CF3C6E}"/>
    <cellStyle name="Comma 3 5 4 6" xfId="16470" xr:uid="{00000000-0005-0000-0000-000048040000}"/>
    <cellStyle name="Comma 3 5 5" xfId="6957" xr:uid="{FB63373A-963B-4390-AAF6-547F21F1235D}"/>
    <cellStyle name="Comma 3 5 5 2" xfId="10072" xr:uid="{50A2C25B-99C7-4FB1-B554-9426B31CA0B9}"/>
    <cellStyle name="Comma 3 5 5 2 2" xfId="37014" xr:uid="{50A2C25B-99C7-4FB1-B554-9426B31CA0B9}"/>
    <cellStyle name="Comma 3 5 5 2 3" xfId="29229" xr:uid="{00000000-0005-0000-0000-00002A040000}"/>
    <cellStyle name="Comma 3 5 5 3" xfId="35190" xr:uid="{FB63373A-963B-4390-AAF6-547F21F1235D}"/>
    <cellStyle name="Comma 3 5 5 4" xfId="28390" xr:uid="{00000000-0005-0000-0000-0000B1040000}"/>
    <cellStyle name="Comma 3 5 6" xfId="7434" xr:uid="{F07B5286-780D-4AEA-82D3-B5C2A35AAEBE}"/>
    <cellStyle name="Comma 3 5 6 2" xfId="9703" xr:uid="{1CFCFEC0-C31D-4614-8C7B-3B0540F56E92}"/>
    <cellStyle name="Comma 3 5 6 2 2" xfId="36669" xr:uid="{1CFCFEC0-C31D-4614-8C7B-3B0540F56E92}"/>
    <cellStyle name="Comma 3 5 6 2 3" xfId="32760" xr:uid="{1CFCFEC0-C31D-4614-8C7B-3B0540F56E92}"/>
    <cellStyle name="Comma 3 5 6 3" xfId="35580" xr:uid="{F07B5286-780D-4AEA-82D3-B5C2A35AAEBE}"/>
    <cellStyle name="Comma 3 5 6 4" xfId="28983" xr:uid="{00000000-0005-0000-0000-000016040000}"/>
    <cellStyle name="Comma 3 5 7" xfId="7902" xr:uid="{A745D1C8-C09D-4591-BE9F-D005DFD1F22A}"/>
    <cellStyle name="Comma 3 5 7 2" xfId="31928" xr:uid="{A745D1C8-C09D-4591-BE9F-D005DFD1F22A}"/>
    <cellStyle name="Comma 3 5 7 3" xfId="27561" xr:uid="{00000000-0005-0000-0000-00009D040000}"/>
    <cellStyle name="Comma 3 5 8" xfId="3853" xr:uid="{5F866B1F-4ED0-4E0F-90C6-3219D1DC02DA}"/>
    <cellStyle name="Comma 3 5 9" xfId="3160" xr:uid="{00000000-0005-0000-0000-0000E5000000}"/>
    <cellStyle name="Comma 3 5 9 2" xfId="33257" xr:uid="{00000000-0005-0000-0000-0000E5000000}"/>
    <cellStyle name="Comma 3 6" xfId="562" xr:uid="{00000000-0005-0000-0000-00002B020000}"/>
    <cellStyle name="Comma 3 6 2" xfId="886" xr:uid="{00000000-0005-0000-0000-00002C020000}"/>
    <cellStyle name="Comma 3 6 2 2" xfId="27810" xr:uid="{00000000-0005-0000-0000-0000B2040000}"/>
    <cellStyle name="Comma 3 6 2 3" xfId="11861" xr:uid="{00000000-0005-0000-0000-00004B040000}"/>
    <cellStyle name="Comma 3 6 3" xfId="7903" xr:uid="{4A147B93-DF01-4D90-9123-6325A8A425C4}"/>
    <cellStyle name="Comma 3 6 3 2" xfId="31929" xr:uid="{4A147B93-DF01-4D90-9123-6325A8A425C4}"/>
    <cellStyle name="Comma 3 6 3 3" xfId="13355" xr:uid="{00000000-0005-0000-0000-000033000000}"/>
    <cellStyle name="Comma 3 6 4" xfId="3882" xr:uid="{884B8CC5-E648-4B96-AE5A-5CDB32D8CC93}"/>
    <cellStyle name="Comma 3 6 4 2" xfId="30083" xr:uid="{884B8CC5-E648-4B96-AE5A-5CDB32D8CC93}"/>
    <cellStyle name="Comma 3 6 4 3" xfId="16681" xr:uid="{00000000-0005-0000-0000-00004A040000}"/>
    <cellStyle name="Comma 3 6 5" xfId="3135" xr:uid="{00000000-0005-0000-0000-0000E6000000}"/>
    <cellStyle name="Comma 3 6 6" xfId="11420" xr:uid="{00000000-0005-0000-0000-00004A040000}"/>
    <cellStyle name="Comma 3 7" xfId="887" xr:uid="{00000000-0005-0000-0000-00002D020000}"/>
    <cellStyle name="Comma 3 7 2" xfId="7904" xr:uid="{44E5B64E-AEB6-4BFC-B375-D99C91F870BD}"/>
    <cellStyle name="Comma 3 7 2 2" xfId="31930" xr:uid="{44E5B64E-AEB6-4BFC-B375-D99C91F870BD}"/>
    <cellStyle name="Comma 3 7 2 3" xfId="27574" xr:uid="{00000000-0005-0000-0000-0000B3040000}"/>
    <cellStyle name="Comma 3 8" xfId="888" xr:uid="{00000000-0005-0000-0000-00002E020000}"/>
    <cellStyle name="Comma 3 8 2" xfId="889" xr:uid="{00000000-0005-0000-0000-00002F020000}"/>
    <cellStyle name="Comma 3 8 2 2" xfId="890" xr:uid="{00000000-0005-0000-0000-000030020000}"/>
    <cellStyle name="Comma 3 8 2 3" xfId="8671" xr:uid="{220EDF50-DC7D-4E94-A650-AEBF201205FE}"/>
    <cellStyle name="Comma 3 8 2 3 2" xfId="32080" xr:uid="{220EDF50-DC7D-4E94-A650-AEBF201205FE}"/>
    <cellStyle name="Comma 3 8 2 3 3" xfId="28006" xr:uid="{00000000-0005-0000-0000-0000B5040000}"/>
    <cellStyle name="Comma 3 8 3" xfId="891" xr:uid="{00000000-0005-0000-0000-000031020000}"/>
    <cellStyle name="Comma 3 8 4" xfId="892" xr:uid="{00000000-0005-0000-0000-000032020000}"/>
    <cellStyle name="Comma 3 8 5" xfId="893" xr:uid="{00000000-0005-0000-0000-000033020000}"/>
    <cellStyle name="Comma 3 8 6" xfId="894" xr:uid="{00000000-0005-0000-0000-000034020000}"/>
    <cellStyle name="Comma 3 8 7" xfId="895" xr:uid="{00000000-0005-0000-0000-000035020000}"/>
    <cellStyle name="Comma 3 8 8" xfId="896" xr:uid="{00000000-0005-0000-0000-000036020000}"/>
    <cellStyle name="Comma 3 8 9" xfId="7905" xr:uid="{CECC2FD5-293A-4D7F-B7F5-EEF06B123291}"/>
    <cellStyle name="Comma 3 8 9 2" xfId="31931" xr:uid="{CECC2FD5-293A-4D7F-B7F5-EEF06B123291}"/>
    <cellStyle name="Comma 3 8 9 3" xfId="27487" xr:uid="{00000000-0005-0000-0000-0000B4040000}"/>
    <cellStyle name="Comma 3 9" xfId="897" xr:uid="{00000000-0005-0000-0000-000037020000}"/>
    <cellStyle name="Comma 3 9 2" xfId="3564" xr:uid="{00000000-0005-0000-0000-00006A030000}"/>
    <cellStyle name="Comma 3 9 2 2" xfId="8672" xr:uid="{4AE0774F-6D97-4720-A91B-FB5793EB84CC}"/>
    <cellStyle name="Comma 3 9 2 2 2" xfId="32081" xr:uid="{4AE0774F-6D97-4720-A91B-FB5793EB84CC}"/>
    <cellStyle name="Comma 3 9 2 2 3" xfId="27578" xr:uid="{00000000-0005-0000-0000-0000BE040000}"/>
    <cellStyle name="Comma 3 9 3" xfId="7906" xr:uid="{ED06CFFD-832A-49C6-995A-21A9F256283A}"/>
    <cellStyle name="Comma 3 9 3 2" xfId="31932" xr:uid="{ED06CFFD-832A-49C6-995A-21A9F256283A}"/>
    <cellStyle name="Comma 3 9 3 3" xfId="27776" xr:uid="{00000000-0005-0000-0000-0000BD040000}"/>
    <cellStyle name="Comma 30" xfId="4126" xr:uid="{3B7677D7-1C2B-4EF8-9E48-A6C3CD46EED3}"/>
    <cellStyle name="Comma 30 2" xfId="13111" xr:uid="{00000000-0005-0000-0000-000052040000}"/>
    <cellStyle name="Comma 30 2 2" xfId="27184" xr:uid="{00000000-0005-0000-0000-000091000000}"/>
    <cellStyle name="Comma 30 2 3" xfId="29774" xr:uid="{00000000-0005-0000-0000-0000AF000000}"/>
    <cellStyle name="Comma 30 3" xfId="13886" xr:uid="{00000000-0005-0000-0000-0000C5030000}"/>
    <cellStyle name="Comma 30 3 2" xfId="27187" xr:uid="{00000000-0005-0000-0000-000092000000}"/>
    <cellStyle name="Comma 30 4" xfId="14430" xr:uid="{00000000-0005-0000-0000-000062040000}"/>
    <cellStyle name="Comma 30 4 2" xfId="18922" xr:uid="{00000000-0005-0000-0000-000062040000}"/>
    <cellStyle name="Comma 30 5" xfId="27173" xr:uid="{00000000-0005-0000-0000-000090000000}"/>
    <cellStyle name="Comma 30 6" xfId="33900" xr:uid="{3B7677D7-1C2B-4EF8-9E48-A6C3CD46EED3}"/>
    <cellStyle name="Comma 30 7" xfId="11862" xr:uid="{00000000-0005-0000-0000-000051040000}"/>
    <cellStyle name="Comma 31" xfId="4128" xr:uid="{CC29C630-B4C3-4B6C-A8C8-0ACEBD99AD6C}"/>
    <cellStyle name="Comma 31 2" xfId="13112" xr:uid="{00000000-0005-0000-0000-000054040000}"/>
    <cellStyle name="Comma 31 3" xfId="13890" xr:uid="{00000000-0005-0000-0000-0000C9030000}"/>
    <cellStyle name="Comma 31 3 2" xfId="18584" xr:uid="{00000000-0005-0000-0000-0000C9030000}"/>
    <cellStyle name="Comma 31 4" xfId="14850" xr:uid="{00000000-0005-0000-0000-000063040000}"/>
    <cellStyle name="Comma 31 4 2" xfId="19256" xr:uid="{00000000-0005-0000-0000-000063040000}"/>
    <cellStyle name="Comma 31 5" xfId="27181" xr:uid="{00000000-0005-0000-0000-000093000000}"/>
    <cellStyle name="Comma 31 6" xfId="33902" xr:uid="{CC29C630-B4C3-4B6C-A8C8-0ACEBD99AD6C}"/>
    <cellStyle name="Comma 31 7" xfId="11863" xr:uid="{00000000-0005-0000-0000-000053040000}"/>
    <cellStyle name="Comma 32" xfId="4132" xr:uid="{10CFAD7D-8424-4C76-9DB8-6C6B9A62F815}"/>
    <cellStyle name="Comma 32 2" xfId="14369" xr:uid="{00000000-0005-0000-0000-000064040000}"/>
    <cellStyle name="Comma 32 2 2" xfId="18881" xr:uid="{00000000-0005-0000-0000-000064040000}"/>
    <cellStyle name="Comma 32 3" xfId="27183" xr:uid="{00000000-0005-0000-0000-000094000000}"/>
    <cellStyle name="Comma 32 4" xfId="29781" xr:uid="{00000000-0005-0000-0000-0000B1000000}"/>
    <cellStyle name="Comma 32 5" xfId="33905" xr:uid="{10CFAD7D-8424-4C76-9DB8-6C6B9A62F815}"/>
    <cellStyle name="Comma 32 6" xfId="11864" xr:uid="{00000000-0005-0000-0000-000055040000}"/>
    <cellStyle name="Comma 33" xfId="4133" xr:uid="{CE17202F-32C9-4CE3-8F3A-52B7D3B789EB}"/>
    <cellStyle name="Comma 33 2" xfId="12397" xr:uid="{00000000-0005-0000-0000-000057040000}"/>
    <cellStyle name="Comma 33 3" xfId="14930" xr:uid="{00000000-0005-0000-0000-000065040000}"/>
    <cellStyle name="Comma 33 4" xfId="27189" xr:uid="{00000000-0005-0000-0000-000095000000}"/>
    <cellStyle name="Comma 33 5" xfId="33906" xr:uid="{CE17202F-32C9-4CE3-8F3A-52B7D3B789EB}"/>
    <cellStyle name="Comma 33 6" xfId="11665" xr:uid="{00000000-0005-0000-0000-000056040000}"/>
    <cellStyle name="Comma 34" xfId="4130" xr:uid="{4A42B749-8FDD-47BF-8863-C1DA82F793E3}"/>
    <cellStyle name="Comma 34 2" xfId="13167" xr:uid="{00000000-0005-0000-0000-000059040000}"/>
    <cellStyle name="Comma 34 3" xfId="14923" xr:uid="{00000000-0005-0000-0000-00006A040000}"/>
    <cellStyle name="Comma 34 4" xfId="27194" xr:uid="{00000000-0005-0000-0000-000096000000}"/>
    <cellStyle name="Comma 34 5" xfId="33903" xr:uid="{4A42B749-8FDD-47BF-8863-C1DA82F793E3}"/>
    <cellStyle name="Comma 34 6" xfId="12425" xr:uid="{00000000-0005-0000-0000-000058040000}"/>
    <cellStyle name="Comma 35" xfId="4131" xr:uid="{369FF9FA-9523-47BF-A7EB-FC1634F71C9B}"/>
    <cellStyle name="Comma 35 2" xfId="13168" xr:uid="{00000000-0005-0000-0000-00005B040000}"/>
    <cellStyle name="Comma 35 3" xfId="14540" xr:uid="{00000000-0005-0000-0000-00006E040000}"/>
    <cellStyle name="Comma 35 4" xfId="27197" xr:uid="{00000000-0005-0000-0000-000097000000}"/>
    <cellStyle name="Comma 35 5" xfId="29809" xr:uid="{00000000-0005-0000-0000-0000B4000000}"/>
    <cellStyle name="Comma 35 6" xfId="33904" xr:uid="{369FF9FA-9523-47BF-A7EB-FC1634F71C9B}"/>
    <cellStyle name="Comma 35 7" xfId="12426" xr:uid="{00000000-0005-0000-0000-00005A040000}"/>
    <cellStyle name="Comma 36" xfId="303" xr:uid="{00000000-0005-0000-0000-000038020000}"/>
    <cellStyle name="Comma 36 2" xfId="14924" xr:uid="{00000000-0005-0000-0000-000072040000}"/>
    <cellStyle name="Comma 36 3" xfId="27200" xr:uid="{00000000-0005-0000-0000-000098000000}"/>
    <cellStyle name="Comma 36 4" xfId="29814" xr:uid="{00000000-0005-0000-0000-0000B5000000}"/>
    <cellStyle name="Comma 37" xfId="4135" xr:uid="{C921DA8F-96CA-4728-9C5A-E6677251B533}"/>
    <cellStyle name="Comma 37 2" xfId="14155" xr:uid="{00000000-0005-0000-0000-000076040000}"/>
    <cellStyle name="Comma 37 3" xfId="27201" xr:uid="{00000000-0005-0000-0000-000099000000}"/>
    <cellStyle name="Comma 37 4" xfId="33908" xr:uid="{C921DA8F-96CA-4728-9C5A-E6677251B533}"/>
    <cellStyle name="Comma 37 5" xfId="11756" xr:uid="{00000000-0005-0000-0000-00005D040000}"/>
    <cellStyle name="Comma 38" xfId="4142" xr:uid="{5A0EFF94-5666-4F2F-A69E-B4F8A23710EF}"/>
    <cellStyle name="Comma 38 2" xfId="13103" xr:uid="{00000000-0005-0000-0000-00005F040000}"/>
    <cellStyle name="Comma 38 2 2" xfId="15519" xr:uid="{00000000-0005-0000-0000-00005F040000}"/>
    <cellStyle name="Comma 38 2 2 2" xfId="19878" xr:uid="{00000000-0005-0000-0000-00005F040000}"/>
    <cellStyle name="Comma 38 2 3" xfId="18075" xr:uid="{00000000-0005-0000-0000-00005F040000}"/>
    <cellStyle name="Comma 38 2 4" xfId="27206" xr:uid="{00000000-0005-0000-0000-00009B000000}"/>
    <cellStyle name="Comma 38 3" xfId="14831" xr:uid="{00000000-0005-0000-0000-00005E040000}"/>
    <cellStyle name="Comma 38 3 2" xfId="19240" xr:uid="{00000000-0005-0000-0000-00005E040000}"/>
    <cellStyle name="Comma 38 4" xfId="15625" xr:uid="{00000000-0005-0000-0000-00007A040000}"/>
    <cellStyle name="Comma 38 5" xfId="17310" xr:uid="{00000000-0005-0000-0000-00005E040000}"/>
    <cellStyle name="Comma 38 6" xfId="27202" xr:uid="{00000000-0005-0000-0000-00009A000000}"/>
    <cellStyle name="Comma 38 7" xfId="33911" xr:uid="{5A0EFF94-5666-4F2F-A69E-B4F8A23710EF}"/>
    <cellStyle name="Comma 38 8" xfId="11754" xr:uid="{00000000-0005-0000-0000-00005E040000}"/>
    <cellStyle name="Comma 39" xfId="4148" xr:uid="{BD9F75DF-4662-4A12-95A0-38946F127C0C}"/>
    <cellStyle name="Comma 39 2" xfId="13108" xr:uid="{00000000-0005-0000-0000-000061040000}"/>
    <cellStyle name="Comma 39 2 2" xfId="15524" xr:uid="{00000000-0005-0000-0000-000061040000}"/>
    <cellStyle name="Comma 39 2 2 2" xfId="19883" xr:uid="{00000000-0005-0000-0000-000061040000}"/>
    <cellStyle name="Comma 39 2 3" xfId="18080" xr:uid="{00000000-0005-0000-0000-000061040000}"/>
    <cellStyle name="Comma 39 3" xfId="14836" xr:uid="{00000000-0005-0000-0000-000060040000}"/>
    <cellStyle name="Comma 39 3 2" xfId="19244" xr:uid="{00000000-0005-0000-0000-000060040000}"/>
    <cellStyle name="Comma 39 4" xfId="14851" xr:uid="{00000000-0005-0000-0000-00007E040000}"/>
    <cellStyle name="Comma 39 5" xfId="17315" xr:uid="{00000000-0005-0000-0000-000060040000}"/>
    <cellStyle name="Comma 39 6" xfId="27204" xr:uid="{00000000-0005-0000-0000-00009C000000}"/>
    <cellStyle name="Comma 39 7" xfId="29572" xr:uid="{00000000-0005-0000-0000-00003D180000}"/>
    <cellStyle name="Comma 39 8" xfId="33916" xr:uid="{BD9F75DF-4662-4A12-95A0-38946F127C0C}"/>
    <cellStyle name="Comma 39 9" xfId="11765" xr:uid="{00000000-0005-0000-0000-000060040000}"/>
    <cellStyle name="Comma 4" xfId="82" xr:uid="{00000000-0005-0000-0000-000039020000}"/>
    <cellStyle name="Comma 4 10" xfId="7908" xr:uid="{2362AA47-CEDA-4C4B-BADB-6CF4D67580E4}"/>
    <cellStyle name="Comma 4 10 2" xfId="11865" xr:uid="{00000000-0005-0000-0000-000064040000}"/>
    <cellStyle name="Comma 4 10 3" xfId="13579" xr:uid="{00000000-0005-0000-0000-000097000000}"/>
    <cellStyle name="Comma 4 10 4" xfId="14857" xr:uid="{00000000-0005-0000-0000-000020000000}"/>
    <cellStyle name="Comma 4 11" xfId="7909" xr:uid="{93A1624C-B10C-4884-B3B6-4D9E5491AE12}"/>
    <cellStyle name="Comma 4 11 2" xfId="11866" xr:uid="{00000000-0005-0000-0000-000066040000}"/>
    <cellStyle name="Comma 4 11 3" xfId="13846" xr:uid="{00000000-0005-0000-0000-0000A7000000}"/>
    <cellStyle name="Comma 4 12" xfId="7910" xr:uid="{F7F2695F-EA3D-4373-84F9-957229668D18}"/>
    <cellStyle name="Comma 4 13" xfId="7911" xr:uid="{A189ED59-776A-48E3-829D-8A7E5F083908}"/>
    <cellStyle name="Comma 4 14" xfId="7907" xr:uid="{C4D52141-E859-4CB3-B1E0-B455FB7059C0}"/>
    <cellStyle name="Comma 4 14 2" xfId="13182" xr:uid="{00000000-0005-0000-0000-00006A040000}"/>
    <cellStyle name="Comma 4 14 2 2" xfId="15583" xr:uid="{00000000-0005-0000-0000-00006A040000}"/>
    <cellStyle name="Comma 4 14 2 2 2" xfId="19942" xr:uid="{00000000-0005-0000-0000-00006A040000}"/>
    <cellStyle name="Comma 4 14 2 3" xfId="18139" xr:uid="{00000000-0005-0000-0000-00006A040000}"/>
    <cellStyle name="Comma 4 14 3" xfId="14938" xr:uid="{00000000-0005-0000-0000-000069040000}"/>
    <cellStyle name="Comma 4 14 3 2" xfId="19301" xr:uid="{00000000-0005-0000-0000-000069040000}"/>
    <cellStyle name="Comma 4 14 4" xfId="17464" xr:uid="{00000000-0005-0000-0000-000069040000}"/>
    <cellStyle name="Comma 4 14 5" xfId="26950" xr:uid="{00000000-0005-0000-0000-000020000000}"/>
    <cellStyle name="Comma 4 14 6" xfId="29555" xr:uid="{00000000-0005-0000-0000-000008000000}"/>
    <cellStyle name="Comma 4 14 7" xfId="31933" xr:uid="{C4D52141-E859-4CB3-B1E0-B455FB7059C0}"/>
    <cellStyle name="Comma 4 14 8" xfId="12465" xr:uid="{00000000-0005-0000-0000-000069040000}"/>
    <cellStyle name="Comma 4 15" xfId="9314" xr:uid="{3821EA77-36A5-49FA-A3C2-D4381BE571E6}"/>
    <cellStyle name="Comma 4 15 2" xfId="26964" xr:uid="{00000000-0005-0000-0000-00009D000000}"/>
    <cellStyle name="Comma 4 15 3" xfId="32442" xr:uid="{3821EA77-36A5-49FA-A3C2-D4381BE571E6}"/>
    <cellStyle name="Comma 4 15 4" xfId="12588" xr:uid="{00000000-0005-0000-0000-00006B040000}"/>
    <cellStyle name="Comma 4 16" xfId="9400" xr:uid="{BC9623BF-4E3D-4E10-91BE-FA2DCD1DC748}"/>
    <cellStyle name="Comma 4 16 2" xfId="18239" xr:uid="{00000000-0005-0000-0000-000008000000}"/>
    <cellStyle name="Comma 4 16 3" xfId="32507" xr:uid="{BC9623BF-4E3D-4E10-91BE-FA2DCD1DC748}"/>
    <cellStyle name="Comma 4 16 4" xfId="36396" xr:uid="{BC9623BF-4E3D-4E10-91BE-FA2DCD1DC748}"/>
    <cellStyle name="Comma 4 16 5" xfId="13312" xr:uid="{00000000-0005-0000-0000-000008000000}"/>
    <cellStyle name="Comma 4 17" xfId="3764" xr:uid="{38C3137D-8772-4711-89BC-8B0012803BDA}"/>
    <cellStyle name="Comma 4 17 2" xfId="30020" xr:uid="{38C3137D-8772-4711-89BC-8B0012803BDA}"/>
    <cellStyle name="Comma 4 17 3" xfId="33675" xr:uid="{38C3137D-8772-4711-89BC-8B0012803BDA}"/>
    <cellStyle name="Comma 4 17 4" xfId="14252" xr:uid="{00000000-0005-0000-0000-000062040000}"/>
    <cellStyle name="Comma 4 18" xfId="16318" xr:uid="{00000000-0005-0000-0000-000062040000}"/>
    <cellStyle name="Comma 4 2" xfId="83" xr:uid="{00000000-0005-0000-0000-00003A020000}"/>
    <cellStyle name="Comma 4 2 10" xfId="3802" xr:uid="{AA2DFFE2-A24E-42F9-B397-936DAA28D882}"/>
    <cellStyle name="Comma 4 2 10 2" xfId="13580" xr:uid="{00000000-0005-0000-0000-000098000000}"/>
    <cellStyle name="Comma 4 2 10 3" xfId="27510" xr:uid="{00000000-0005-0000-0000-0000C0040000}"/>
    <cellStyle name="Comma 4 2 10 4" xfId="30048" xr:uid="{AA2DFFE2-A24E-42F9-B397-936DAA28D882}"/>
    <cellStyle name="Comma 4 2 10 5" xfId="11867" xr:uid="{00000000-0005-0000-0000-00006D040000}"/>
    <cellStyle name="Comma 4 2 11" xfId="3194" xr:uid="{00000000-0005-0000-0000-0000E9000000}"/>
    <cellStyle name="Comma 4 2 11 2" xfId="29604" xr:uid="{00000000-0005-0000-0000-0000B9000000}"/>
    <cellStyle name="Comma 4 2 12" xfId="13469" xr:uid="{00000000-0005-0000-0000-000036000000}"/>
    <cellStyle name="Comma 4 2 13" xfId="14255" xr:uid="{00000000-0005-0000-0000-00006C040000}"/>
    <cellStyle name="Comma 4 2 14" xfId="16322" xr:uid="{00000000-0005-0000-0000-00006C040000}"/>
    <cellStyle name="Comma 4 2 15" xfId="16436" xr:uid="{00000000-0005-0000-0000-000019000000}"/>
    <cellStyle name="Comma 4 2 16" xfId="18247" xr:uid="{00000000-0005-0000-0000-000090000000}"/>
    <cellStyle name="Comma 4 2 2" xfId="898" xr:uid="{00000000-0005-0000-0000-00003B020000}"/>
    <cellStyle name="Comma 4 2 2 2" xfId="7079" xr:uid="{10DD3139-A29B-4066-89BE-379D34CB24D2}"/>
    <cellStyle name="Comma 4 2 2 2 2" xfId="7913" xr:uid="{56A30372-934E-433C-80DA-9B45D8BFD675}"/>
    <cellStyle name="Comma 4 2 2 2 2 2" xfId="31934" xr:uid="{56A30372-934E-433C-80DA-9B45D8BFD675}"/>
    <cellStyle name="Comma 4 2 2 2 2 3" xfId="11869" xr:uid="{00000000-0005-0000-0000-000071040000}"/>
    <cellStyle name="Comma 4 2 2 2 3" xfId="31586" xr:uid="{10DD3139-A29B-4066-89BE-379D34CB24D2}"/>
    <cellStyle name="Comma 4 2 2 3" xfId="7914" xr:uid="{07357CE7-FFDF-477C-BA09-F94F2C8C2596}"/>
    <cellStyle name="Comma 4 2 2 3 2" xfId="11870" xr:uid="{00000000-0005-0000-0000-000073040000}"/>
    <cellStyle name="Comma 4 2 2 4" xfId="7915" xr:uid="{CC14C4CB-156F-4119-A9E4-BC5EC83B5425}"/>
    <cellStyle name="Comma 4 2 2 4 2" xfId="11871" xr:uid="{00000000-0005-0000-0000-000075040000}"/>
    <cellStyle name="Comma 4 2 2 5" xfId="7912" xr:uid="{0A16B0DF-76D3-4EB4-BF28-C7C9BCA1EBBB}"/>
    <cellStyle name="Comma 4 2 2 5 2" xfId="27324" xr:uid="{00000000-0005-0000-0000-000071010000}"/>
    <cellStyle name="Comma 4 2 2 5 3" xfId="27700" xr:uid="{00000000-0005-0000-0000-0000C1040000}"/>
    <cellStyle name="Comma 4 2 2 5 4" xfId="11868" xr:uid="{00000000-0005-0000-0000-000076040000}"/>
    <cellStyle name="Comma 4 2 2 6" xfId="3938" xr:uid="{2AE23334-762E-424E-95A7-D96EFE6D8496}"/>
    <cellStyle name="Comma 4 2 2 6 2" xfId="27027" xr:uid="{00000000-0005-0000-0000-00009F000000}"/>
    <cellStyle name="Comma 4 2 2 6 3" xfId="30146" xr:uid="{2AE23334-762E-424E-95A7-D96EFE6D8496}"/>
    <cellStyle name="Comma 4 2 2 6 4" xfId="13581" xr:uid="{00000000-0005-0000-0000-000099000000}"/>
    <cellStyle name="Comma 4 2 2 7" xfId="3566" xr:uid="{00000000-0005-0000-0000-00006C030000}"/>
    <cellStyle name="Comma 4 2 3" xfId="412" xr:uid="{00000000-0005-0000-0000-00003C020000}"/>
    <cellStyle name="Comma 4 2 3 2" xfId="7078" xr:uid="{5987B37E-5E5A-4B0A-84B4-744ED60F8A9C}"/>
    <cellStyle name="Comma 4 2 3 2 2" xfId="27325" xr:uid="{00000000-0005-0000-0000-000075010000}"/>
    <cellStyle name="Comma 4 2 3 2 3" xfId="27566" xr:uid="{00000000-0005-0000-0000-0000C2040000}"/>
    <cellStyle name="Comma 4 2 3 2 4" xfId="12427" xr:uid="{00000000-0005-0000-0000-000078040000}"/>
    <cellStyle name="Comma 4 2 3 3" xfId="4002" xr:uid="{67C029CA-D14B-4737-B309-79E1B0E439EC}"/>
    <cellStyle name="Comma 4 2 3 3 2" xfId="27028" xr:uid="{00000000-0005-0000-0000-0000A0000000}"/>
    <cellStyle name="Comma 4 2 3 3 3" xfId="30290" xr:uid="{67C029CA-D14B-4737-B309-79E1B0E439EC}"/>
    <cellStyle name="Comma 4 2 3 3 4" xfId="11872" xr:uid="{00000000-0005-0000-0000-000079040000}"/>
    <cellStyle name="Comma 4 2 3 4" xfId="3565" xr:uid="{00000000-0005-0000-0000-00006B030000}"/>
    <cellStyle name="Comma 4 2 3 4 2" xfId="13582" xr:uid="{00000000-0005-0000-0000-00009D000000}"/>
    <cellStyle name="Comma 4 2 3 5" xfId="16644" xr:uid="{00000000-0005-0000-0000-000077040000}"/>
    <cellStyle name="Comma 4 2 3 6" xfId="11378" xr:uid="{00000000-0005-0000-0000-000077040000}"/>
    <cellStyle name="Comma 4 2 4" xfId="5139" xr:uid="{DF80E116-A38A-445B-8243-8E7BCE332745}"/>
    <cellStyle name="Comma 4 2 4 2" xfId="7916" xr:uid="{31703CCF-A6D6-4397-90DD-8CA9046A64A4}"/>
    <cellStyle name="Comma 4 2 4 2 2" xfId="31935" xr:uid="{31703CCF-A6D6-4397-90DD-8CA9046A64A4}"/>
    <cellStyle name="Comma 4 2 4 2 3" xfId="11873" xr:uid="{00000000-0005-0000-0000-00007B040000}"/>
    <cellStyle name="Comma 4 2 4 3" xfId="9626" xr:uid="{D85E74C7-1226-41E7-BCE7-4499BFF9BF02}"/>
    <cellStyle name="Comma 4 2 4 4" xfId="30554" xr:uid="{DF80E116-A38A-445B-8243-8E7BCE332745}"/>
    <cellStyle name="Comma 4 2 5" xfId="6762" xr:uid="{3BCBE1C6-DEF4-4463-9FEA-0B725AE9BABE}"/>
    <cellStyle name="Comma 4 2 5 2" xfId="7917" xr:uid="{A10F3053-6145-455E-9B8A-54E75BC2A0D5}"/>
    <cellStyle name="Comma 4 2 5 2 2" xfId="31936" xr:uid="{A10F3053-6145-455E-9B8A-54E75BC2A0D5}"/>
    <cellStyle name="Comma 4 2 5 2 3" xfId="11874" xr:uid="{00000000-0005-0000-0000-00007D040000}"/>
    <cellStyle name="Comma 4 2 5 3" xfId="31512" xr:uid="{3BCBE1C6-DEF4-4463-9FEA-0B725AE9BABE}"/>
    <cellStyle name="Comma 4 2 6" xfId="7918" xr:uid="{93EB245E-F1B7-4CE5-A76D-23DDDC509115}"/>
    <cellStyle name="Comma 4 2 6 2" xfId="11875" xr:uid="{00000000-0005-0000-0000-00007F040000}"/>
    <cellStyle name="Comma 4 2 7" xfId="7919" xr:uid="{B61A11EE-0A13-4710-8431-7DEDB11908D4}"/>
    <cellStyle name="Comma 4 2 7 2" xfId="11876" xr:uid="{00000000-0005-0000-0000-000081040000}"/>
    <cellStyle name="Comma 4 2 8" xfId="7920" xr:uid="{87D9BC7A-B5E8-4A12-AB47-C5696949CB47}"/>
    <cellStyle name="Comma 4 2 8 2" xfId="11877" xr:uid="{00000000-0005-0000-0000-000083040000}"/>
    <cellStyle name="Comma 4 2 9" xfId="7921" xr:uid="{6B375B45-555C-4142-B7C6-AACA3CA13FB6}"/>
    <cellStyle name="Comma 4 2 9 2" xfId="11878" xr:uid="{00000000-0005-0000-0000-000085040000}"/>
    <cellStyle name="Comma 4 3" xfId="84" xr:uid="{00000000-0005-0000-0000-00003D020000}"/>
    <cellStyle name="Comma 4 3 10" xfId="10920" xr:uid="{00000000-0005-0000-0000-000086040000}"/>
    <cellStyle name="Comma 4 3 2" xfId="899" xr:uid="{00000000-0005-0000-0000-00003E020000}"/>
    <cellStyle name="Comma 4 3 2 2" xfId="7080" xr:uid="{D7A8E205-7A13-46E9-927B-8F05B94D10B5}"/>
    <cellStyle name="Comma 4 3 2 2 2" xfId="27326" xr:uid="{00000000-0005-0000-0000-00007D010000}"/>
    <cellStyle name="Comma 4 3 2 3" xfId="7922" xr:uid="{6644908D-3A4F-4194-9312-F7D650FC7A34}"/>
    <cellStyle name="Comma 4 3 2 3 2" xfId="27029" xr:uid="{00000000-0005-0000-0000-0000A2000000}"/>
    <cellStyle name="Comma 4 3 2 3 3" xfId="31937" xr:uid="{6644908D-3A4F-4194-9312-F7D650FC7A34}"/>
    <cellStyle name="Comma 4 3 2 3 4" xfId="11879" xr:uid="{00000000-0005-0000-0000-000089040000}"/>
    <cellStyle name="Comma 4 3 2 4" xfId="3939" xr:uid="{49447A7E-1C82-40AC-9263-EA18F176EFCB}"/>
    <cellStyle name="Comma 4 3 2 4 2" xfId="30147" xr:uid="{49447A7E-1C82-40AC-9263-EA18F176EFCB}"/>
    <cellStyle name="Comma 4 3 2 4 3" xfId="13583" xr:uid="{00000000-0005-0000-0000-0000A5000000}"/>
    <cellStyle name="Comma 4 3 2 5" xfId="3567" xr:uid="{00000000-0005-0000-0000-00006E030000}"/>
    <cellStyle name="Comma 4 3 2 5 2" xfId="16472" xr:uid="{00000000-0005-0000-0000-000087040000}"/>
    <cellStyle name="Comma 4 3 3" xfId="590" xr:uid="{00000000-0005-0000-0000-00003F020000}"/>
    <cellStyle name="Comma 4 3 3 2" xfId="7923" xr:uid="{88F0A711-4496-46E1-AB99-781A56B8E9CE}"/>
    <cellStyle name="Comma 4 3 3 2 2" xfId="29754" xr:uid="{00000000-0005-0000-0000-0000BF000000}"/>
    <cellStyle name="Comma 4 3 3 2 3" xfId="31938" xr:uid="{88F0A711-4496-46E1-AB99-781A56B8E9CE}"/>
    <cellStyle name="Comma 4 3 3 2 4" xfId="11880" xr:uid="{00000000-0005-0000-0000-00008B040000}"/>
    <cellStyle name="Comma 4 3 3 3" xfId="5140" xr:uid="{D0CFED81-EA70-4FF3-A741-E2C1EF98FBF6}"/>
    <cellStyle name="Comma 4 3 3 3 2" xfId="13584" xr:uid="{00000000-0005-0000-0000-0000A6000000}"/>
    <cellStyle name="Comma 4 3 3 4" xfId="16638" xr:uid="{00000000-0005-0000-0000-00008A040000}"/>
    <cellStyle name="Comma 4 3 3 5" xfId="30555" xr:uid="{D0CFED81-EA70-4FF3-A741-E2C1EF98FBF6}"/>
    <cellStyle name="Comma 4 3 3 6" xfId="11370" xr:uid="{00000000-0005-0000-0000-00008A040000}"/>
    <cellStyle name="Comma 4 3 4" xfId="6722" xr:uid="{09C8C1CD-D4EA-4DF6-9658-ED900AEC4034}"/>
    <cellStyle name="Comma 4 3 4 2" xfId="7924" xr:uid="{304627C2-16F2-4DA4-A4AB-159538814DEB}"/>
    <cellStyle name="Comma 4 3 4 2 2" xfId="31939" xr:uid="{304627C2-16F2-4DA4-A4AB-159538814DEB}"/>
    <cellStyle name="Comma 4 3 4 2 3" xfId="11881" xr:uid="{00000000-0005-0000-0000-00008D040000}"/>
    <cellStyle name="Comma 4 3 4 3" xfId="31505" xr:uid="{09C8C1CD-D4EA-4DF6-9658-ED900AEC4034}"/>
    <cellStyle name="Comma 4 3 5" xfId="8673" xr:uid="{47621AA1-8167-4524-9B51-071CECFA76C5}"/>
    <cellStyle name="Comma 4 3 6" xfId="3889" xr:uid="{3EA24E7C-0A05-4A40-A986-4A9ED4702602}"/>
    <cellStyle name="Comma 4 3 6 2" xfId="18374" xr:uid="{00000000-0005-0000-0000-000008000000}"/>
    <cellStyle name="Comma 4 3 6 3" xfId="30090" xr:uid="{3EA24E7C-0A05-4A40-A986-4A9ED4702602}"/>
    <cellStyle name="Comma 4 3 6 4" xfId="13504" xr:uid="{00000000-0005-0000-0000-000008000000}"/>
    <cellStyle name="Comma 4 3 7" xfId="14263" xr:uid="{00000000-0005-0000-0000-000086040000}"/>
    <cellStyle name="Comma 4 3 8" xfId="16349" xr:uid="{00000000-0005-0000-0000-000086040000}"/>
    <cellStyle name="Comma 4 3 9" xfId="17395" xr:uid="{00000000-0005-0000-0000-000091000000}"/>
    <cellStyle name="Comma 4 4" xfId="85" xr:uid="{00000000-0005-0000-0000-000040020000}"/>
    <cellStyle name="Comma 4 4 2" xfId="900" xr:uid="{00000000-0005-0000-0000-000041020000}"/>
    <cellStyle name="Comma 4 4 2 2" xfId="7081" xr:uid="{F8AC26DB-C9C5-4C0B-8715-5B1D2A0ABE99}"/>
    <cellStyle name="Comma 4 4 2 2 2" xfId="31587" xr:uid="{F8AC26DB-C9C5-4C0B-8715-5B1D2A0ABE99}"/>
    <cellStyle name="Comma 4 4 2 2 3" xfId="11882" xr:uid="{00000000-0005-0000-0000-000091040000}"/>
    <cellStyle name="Comma 4 4 2 3" xfId="4004" xr:uid="{F93CF78B-27CA-4E86-9EA9-8F7996F0F5D7}"/>
    <cellStyle name="Comma 4 4 2 3 2" xfId="30292" xr:uid="{F93CF78B-27CA-4E86-9EA9-8F7996F0F5D7}"/>
    <cellStyle name="Comma 4 4 2 3 3" xfId="13585" xr:uid="{00000000-0005-0000-0000-0000A8000000}"/>
    <cellStyle name="Comma 4 4 2 4" xfId="3568" xr:uid="{00000000-0005-0000-0000-000070030000}"/>
    <cellStyle name="Comma 4 4 3" xfId="4003" xr:uid="{183D7446-13A7-4D15-B480-89DF0818E825}"/>
    <cellStyle name="Comma 4 4 3 2" xfId="26976" xr:uid="{00000000-0005-0000-0000-0000A3000000}"/>
    <cellStyle name="Comma 4 4 3 3" xfId="27575" xr:uid="{00000000-0005-0000-0000-0000C5040000}"/>
    <cellStyle name="Comma 4 4 3 4" xfId="30291" xr:uid="{183D7446-13A7-4D15-B480-89DF0818E825}"/>
    <cellStyle name="Comma 4 4 3 5" xfId="11344" xr:uid="{00000000-0005-0000-0000-000092040000}"/>
    <cellStyle name="Comma 4 4 4" xfId="5141" xr:uid="{8CE66FDA-88A8-4843-828D-2AB0CCA2545B}"/>
    <cellStyle name="Comma 4 4 4 2" xfId="29659" xr:uid="{00000000-0005-0000-0000-0000C0000000}"/>
    <cellStyle name="Comma 4 4 4 3" xfId="30556" xr:uid="{8CE66FDA-88A8-4843-828D-2AB0CCA2545B}"/>
    <cellStyle name="Comma 4 4 4 4" xfId="12530" xr:uid="{00000000-0005-0000-0000-000093040000}"/>
    <cellStyle name="Comma 4 4 5" xfId="7925" xr:uid="{69AB01C0-6600-4B66-BEC4-24ACE4F8FE64}"/>
    <cellStyle name="Comma 4 4 5 2" xfId="31940" xr:uid="{69AB01C0-6600-4B66-BEC4-24ACE4F8FE64}"/>
    <cellStyle name="Comma 4 4 5 3" xfId="13356" xr:uid="{00000000-0005-0000-0000-000035000000}"/>
    <cellStyle name="Comma 4 4 6" xfId="20327" xr:uid="{00000000-0005-0000-0000-00008F040000}"/>
    <cellStyle name="Comma 4 5" xfId="86" xr:uid="{00000000-0005-0000-0000-000042020000}"/>
    <cellStyle name="Comma 4 5 2" xfId="901" xr:uid="{00000000-0005-0000-0000-000043020000}"/>
    <cellStyle name="Comma 4 5 2 2" xfId="5142" xr:uid="{48011E80-AEFE-44B8-97E1-F38914ABA264}"/>
    <cellStyle name="Comma 4 5 2 2 2" xfId="13586" xr:uid="{00000000-0005-0000-0000-0000A9000000}"/>
    <cellStyle name="Comma 4 5 2 3" xfId="27942" xr:uid="{00000000-0005-0000-0000-0000C7040000}"/>
    <cellStyle name="Comma 4 5 2 4" xfId="30557" xr:uid="{48011E80-AEFE-44B8-97E1-F38914ABA264}"/>
    <cellStyle name="Comma 4 5 2 5" xfId="11883" xr:uid="{00000000-0005-0000-0000-000095040000}"/>
    <cellStyle name="Comma 4 5 3" xfId="7926" xr:uid="{6FCB3819-62FA-4453-83DC-9E659C24B227}"/>
    <cellStyle name="Comma 4 5 3 2" xfId="27030" xr:uid="{00000000-0005-0000-0000-0000A4000000}"/>
    <cellStyle name="Comma 4 5 3 3" xfId="31941" xr:uid="{6FCB3819-62FA-4453-83DC-9E659C24B227}"/>
    <cellStyle name="Comma 4 5 3 4" xfId="13553" xr:uid="{00000000-0005-0000-0000-00003B000000}"/>
    <cellStyle name="Comma 4 6" xfId="355" xr:uid="{00000000-0005-0000-0000-000044020000}"/>
    <cellStyle name="Comma 4 6 2" xfId="5143" xr:uid="{66EC26E9-E626-49C3-AFC3-A71BE396EC41}"/>
    <cellStyle name="Comma 4 6 2 2" xfId="27327" xr:uid="{00000000-0005-0000-0000-000083010000}"/>
    <cellStyle name="Comma 4 6 2 3" xfId="27613" xr:uid="{00000000-0005-0000-0000-0000C8040000}"/>
    <cellStyle name="Comma 4 6 2 4" xfId="30558" xr:uid="{66EC26E9-E626-49C3-AFC3-A71BE396EC41}"/>
    <cellStyle name="Comma 4 6 2 5" xfId="11884" xr:uid="{00000000-0005-0000-0000-000097040000}"/>
    <cellStyle name="Comma 4 6 3" xfId="7082" xr:uid="{1F880F6C-15C6-4CD6-A73F-12546B145A71}"/>
    <cellStyle name="Comma 4 6 3 2" xfId="27031" xr:uid="{00000000-0005-0000-0000-0000A5000000}"/>
    <cellStyle name="Comma 4 6 3 3" xfId="31588" xr:uid="{1F880F6C-15C6-4CD6-A73F-12546B145A71}"/>
    <cellStyle name="Comma 4 6 3 4" xfId="12736" xr:uid="{00000000-0005-0000-0000-000098040000}"/>
    <cellStyle name="Comma 4 6 4" xfId="7927" xr:uid="{134392EE-F197-4ADC-8B39-3134929472BD}"/>
    <cellStyle name="Comma 4 6 5" xfId="4001" xr:uid="{02AA1FD3-F764-475A-9A30-24FDACC6145A}"/>
    <cellStyle name="Comma 4 6 5 2" xfId="30289" xr:uid="{02AA1FD3-F764-475A-9A30-24FDACC6145A}"/>
    <cellStyle name="Comma 4 6 5 3" xfId="16647" xr:uid="{00000000-0005-0000-0000-000096040000}"/>
    <cellStyle name="Comma 4 6 6" xfId="3569" xr:uid="{00000000-0005-0000-0000-000072030000}"/>
    <cellStyle name="Comma 4 6 7" xfId="11381" xr:uid="{00000000-0005-0000-0000-000096040000}"/>
    <cellStyle name="Comma 4 7" xfId="4117" xr:uid="{CB6022FC-52C1-46FC-9310-9FE794A8CEAF}"/>
    <cellStyle name="Comma 4 7 2" xfId="7928" xr:uid="{6C978F80-7AE1-44AF-94AB-2F9AE912971B}"/>
    <cellStyle name="Comma 4 7 2 2" xfId="31942" xr:uid="{6C978F80-7AE1-44AF-94AB-2F9AE912971B}"/>
    <cellStyle name="Comma 4 7 2 3" xfId="11885" xr:uid="{00000000-0005-0000-0000-00009A040000}"/>
    <cellStyle name="Comma 4 7 3" xfId="30346" xr:uid="{CB6022FC-52C1-46FC-9310-9FE794A8CEAF}"/>
    <cellStyle name="Comma 4 8" xfId="7163" xr:uid="{D73C9CE1-7A99-4A26-92D4-DB38BE0537F2}"/>
    <cellStyle name="Comma 4 8 2" xfId="8674" xr:uid="{52C6C2C5-94EF-492E-B9A4-96580D8006E4}"/>
    <cellStyle name="Comma 4 8 3" xfId="7929" xr:uid="{2AA02E31-3185-4B62-8010-936D31A58758}"/>
    <cellStyle name="Comma 4 8 3 2" xfId="29755" xr:uid="{00000000-0005-0000-0000-0000C4000000}"/>
    <cellStyle name="Comma 4 8 4" xfId="27175" xr:uid="{00000000-0005-0000-0000-0000A7000000}"/>
    <cellStyle name="Comma 4 8 5" xfId="31628" xr:uid="{D73C9CE1-7A99-4A26-92D4-DB38BE0537F2}"/>
    <cellStyle name="Comma 4 8 6" xfId="35319" xr:uid="{D73C9CE1-7A99-4A26-92D4-DB38BE0537F2}"/>
    <cellStyle name="Comma 4 9" xfId="7674" xr:uid="{3AA5DA16-95A3-486E-A710-EED774368BEE}"/>
    <cellStyle name="Comma 4 9 2" xfId="8675" xr:uid="{08697A85-C052-4FD2-A436-374A41F0D758}"/>
    <cellStyle name="Comma 4 9 3" xfId="7930" xr:uid="{D67DD64B-FCB0-4E2E-8F42-6F692496579C}"/>
    <cellStyle name="Comma 4 9 4" xfId="31790" xr:uid="{3AA5DA16-95A3-486E-A710-EED774368BEE}"/>
    <cellStyle name="Comma 4 9 5" xfId="35802" xr:uid="{3AA5DA16-95A3-486E-A710-EED774368BEE}"/>
    <cellStyle name="Comma 4_20-11-2012 Recap on Capex 2012 - Nov (Hai)" xfId="5144" xr:uid="{481B024D-A0E3-4C74-B4E1-48E2665BC1E7}"/>
    <cellStyle name="Comma 40" xfId="4153" xr:uid="{771DD7C1-0EE7-469D-8FC1-E8CF5E0FE0DC}"/>
    <cellStyle name="Comma 40 2" xfId="13188" xr:uid="{00000000-0005-0000-0000-0000A0040000}"/>
    <cellStyle name="Comma 40 2 2" xfId="27212" xr:uid="{00000000-0005-0000-0000-0000A9000000}"/>
    <cellStyle name="Comma 40 3" xfId="14860" xr:uid="{00000000-0005-0000-0000-000082040000}"/>
    <cellStyle name="Comma 40 4" xfId="27208" xr:uid="{00000000-0005-0000-0000-0000A8000000}"/>
    <cellStyle name="Comma 40 5" xfId="29736" xr:uid="{00000000-0005-0000-0000-0000B8190000}"/>
    <cellStyle name="Comma 40 6" xfId="33921" xr:uid="{771DD7C1-0EE7-469D-8FC1-E8CF5E0FE0DC}"/>
    <cellStyle name="Comma 40 7" xfId="12476" xr:uid="{00000000-0005-0000-0000-00009F040000}"/>
    <cellStyle name="Comma 41" xfId="4156" xr:uid="{34C9BD90-1E40-4344-AD65-E157656BC7D7}"/>
    <cellStyle name="Comma 41 2" xfId="13190" xr:uid="{00000000-0005-0000-0000-0000A2040000}"/>
    <cellStyle name="Comma 41 3" xfId="15732" xr:uid="{00000000-0005-0000-0000-000086040000}"/>
    <cellStyle name="Comma 41 4" xfId="27214" xr:uid="{00000000-0005-0000-0000-0000AA000000}"/>
    <cellStyle name="Comma 41 5" xfId="33924" xr:uid="{34C9BD90-1E40-4344-AD65-E157656BC7D7}"/>
    <cellStyle name="Comma 41 6" xfId="12479" xr:uid="{00000000-0005-0000-0000-0000A1040000}"/>
    <cellStyle name="Comma 42" xfId="4157" xr:uid="{40F32F9C-2B00-4182-9ADE-E8E5CC2B38FB}"/>
    <cellStyle name="Comma 42 2" xfId="13191" xr:uid="{00000000-0005-0000-0000-0000A4040000}"/>
    <cellStyle name="Comma 42 2 2" xfId="27220" xr:uid="{D213CC63-5D64-42A5-95F8-C44A64EEE858}"/>
    <cellStyle name="Comma 42 3" xfId="14764" xr:uid="{00000000-0005-0000-0000-00008A040000}"/>
    <cellStyle name="Comma 42 4" xfId="27217" xr:uid="{00000000-0005-0000-0000-0000AB000000}"/>
    <cellStyle name="Comma 42 5" xfId="33925" xr:uid="{40F32F9C-2B00-4182-9ADE-E8E5CC2B38FB}"/>
    <cellStyle name="Comma 42 6" xfId="12480" xr:uid="{00000000-0005-0000-0000-0000A3040000}"/>
    <cellStyle name="Comma 43" xfId="4149" xr:uid="{E5B881A6-AED4-4B69-B5A9-5EA06A01F1CD}"/>
    <cellStyle name="Comma 43 2" xfId="13208" xr:uid="{00000000-0005-0000-0000-0000A6040000}"/>
    <cellStyle name="Comma 43 3" xfId="14848" xr:uid="{00000000-0005-0000-0000-00008E040000}"/>
    <cellStyle name="Comma 43 4" xfId="27223" xr:uid="{A44A47EF-4FE8-4BC0-A962-51A8EC1443E9}"/>
    <cellStyle name="Comma 43 5" xfId="33917" xr:uid="{E5B881A6-AED4-4B69-B5A9-5EA06A01F1CD}"/>
    <cellStyle name="Comma 43 6" xfId="12500" xr:uid="{00000000-0005-0000-0000-0000A5040000}"/>
    <cellStyle name="Comma 44" xfId="4159" xr:uid="{6F6C0DA6-040C-4A6B-9B6F-B9BC37FDC5AB}"/>
    <cellStyle name="Comma 44 2" xfId="13210" xr:uid="{00000000-0005-0000-0000-0000A8040000}"/>
    <cellStyle name="Comma 44 3" xfId="14539" xr:uid="{00000000-0005-0000-0000-000092040000}"/>
    <cellStyle name="Comma 44 4" xfId="27226" xr:uid="{56224BF6-B6F2-4C7A-8992-38B87CF1B83C}"/>
    <cellStyle name="Comma 44 5" xfId="33927" xr:uid="{6F6C0DA6-040C-4A6B-9B6F-B9BC37FDC5AB}"/>
    <cellStyle name="Comma 44 6" xfId="12503" xr:uid="{00000000-0005-0000-0000-0000A7040000}"/>
    <cellStyle name="Comma 45" xfId="4184" xr:uid="{7C927DCD-FE6F-4731-BBA8-31BF6705BDFE}"/>
    <cellStyle name="Comma 45 2" xfId="13212" xr:uid="{00000000-0005-0000-0000-0000AA040000}"/>
    <cellStyle name="Comma 45 2 2" xfId="15602" xr:uid="{00000000-0005-0000-0000-0000AA040000}"/>
    <cellStyle name="Comma 45 2 2 2" xfId="19961" xr:uid="{00000000-0005-0000-0000-0000AA040000}"/>
    <cellStyle name="Comma 45 2 3" xfId="18161" xr:uid="{00000000-0005-0000-0000-0000AA040000}"/>
    <cellStyle name="Comma 45 3" xfId="14951" xr:uid="{00000000-0005-0000-0000-0000A9040000}"/>
    <cellStyle name="Comma 45 3 2" xfId="19310" xr:uid="{00000000-0005-0000-0000-0000A9040000}"/>
    <cellStyle name="Comma 45 4" xfId="15676" xr:uid="{00000000-0005-0000-0000-000096040000}"/>
    <cellStyle name="Comma 45 5" xfId="17507" xr:uid="{00000000-0005-0000-0000-0000A9040000}"/>
    <cellStyle name="Comma 45 6" xfId="27229" xr:uid="{E424D66F-61CC-4E5B-8370-A6D23C68F186}"/>
    <cellStyle name="Comma 45 7" xfId="33932" xr:uid="{7C927DCD-FE6F-4731-BBA8-31BF6705BDFE}"/>
    <cellStyle name="Comma 45 8" xfId="12509" xr:uid="{00000000-0005-0000-0000-0000A9040000}"/>
    <cellStyle name="Comma 46" xfId="4187" xr:uid="{A095D52C-20DC-4B93-863F-A02C7D5216FA}"/>
    <cellStyle name="Comma 46 2" xfId="13214" xr:uid="{00000000-0005-0000-0000-0000AC040000}"/>
    <cellStyle name="Comma 46 2 2" xfId="15604" xr:uid="{00000000-0005-0000-0000-0000AC040000}"/>
    <cellStyle name="Comma 46 2 2 2" xfId="19963" xr:uid="{00000000-0005-0000-0000-0000AC040000}"/>
    <cellStyle name="Comma 46 2 3" xfId="18163" xr:uid="{00000000-0005-0000-0000-0000AC040000}"/>
    <cellStyle name="Comma 46 3" xfId="14953" xr:uid="{00000000-0005-0000-0000-0000AB040000}"/>
    <cellStyle name="Comma 46 3 2" xfId="19312" xr:uid="{00000000-0005-0000-0000-0000AB040000}"/>
    <cellStyle name="Comma 46 4" xfId="14839" xr:uid="{00000000-0005-0000-0000-00009A040000}"/>
    <cellStyle name="Comma 46 5" xfId="17509" xr:uid="{00000000-0005-0000-0000-0000AB040000}"/>
    <cellStyle name="Comma 46 6" xfId="27233" xr:uid="{00000000-0005-0000-0000-0000F2030000}"/>
    <cellStyle name="Comma 46 7" xfId="30381" xr:uid="{A095D52C-20DC-4B93-863F-A02C7D5216FA}"/>
    <cellStyle name="Comma 46 8" xfId="33935" xr:uid="{A095D52C-20DC-4B93-863F-A02C7D5216FA}"/>
    <cellStyle name="Comma 46 9" xfId="12511" xr:uid="{00000000-0005-0000-0000-0000AB040000}"/>
    <cellStyle name="Comma 47" xfId="4191" xr:uid="{24028126-43E2-4E11-A431-5EC2DED4D052}"/>
    <cellStyle name="Comma 47 2" xfId="14852" xr:uid="{00000000-0005-0000-0000-00009E040000}"/>
    <cellStyle name="Comma 47 3" xfId="26961" xr:uid="{00000000-0005-0000-0000-0000D4070000}"/>
    <cellStyle name="Comma 47 4" xfId="30382" xr:uid="{24028126-43E2-4E11-A431-5EC2DED4D052}"/>
    <cellStyle name="Comma 47 5" xfId="33939" xr:uid="{24028126-43E2-4E11-A431-5EC2DED4D052}"/>
    <cellStyle name="Comma 47 6" xfId="12513" xr:uid="{00000000-0005-0000-0000-0000AD040000}"/>
    <cellStyle name="Comma 48" xfId="4250" xr:uid="{4FDE3907-5652-456E-9172-7DD05C894FC1}"/>
    <cellStyle name="Comma 48 2" xfId="14163" xr:uid="{00000000-0005-0000-0000-0000A2040000}"/>
    <cellStyle name="Comma 48 3" xfId="27402" xr:uid="{00000000-0005-0000-0000-00006B0A0000}"/>
    <cellStyle name="Comma 48 4" xfId="30404" xr:uid="{4FDE3907-5652-456E-9172-7DD05C894FC1}"/>
    <cellStyle name="Comma 48 5" xfId="33945" xr:uid="{4FDE3907-5652-456E-9172-7DD05C894FC1}"/>
    <cellStyle name="Comma 48 6" xfId="12516" xr:uid="{00000000-0005-0000-0000-0000AE040000}"/>
    <cellStyle name="Comma 49" xfId="4248" xr:uid="{6EE24D1A-CEDF-4A95-9B93-7630A640B25D}"/>
    <cellStyle name="Comma 49 2" xfId="14541" xr:uid="{00000000-0005-0000-0000-0000A6040000}"/>
    <cellStyle name="Comma 49 2 2" xfId="19022" xr:uid="{00000000-0005-0000-0000-0000A6040000}"/>
    <cellStyle name="Comma 49 3" xfId="27425" xr:uid="{00000000-0005-0000-0000-00006F0A0000}"/>
    <cellStyle name="Comma 49 4" xfId="30402" xr:uid="{6EE24D1A-CEDF-4A95-9B93-7630A640B25D}"/>
    <cellStyle name="Comma 49 5" xfId="33944" xr:uid="{6EE24D1A-CEDF-4A95-9B93-7630A640B25D}"/>
    <cellStyle name="Comma 49 6" xfId="12519" xr:uid="{00000000-0005-0000-0000-0000AF040000}"/>
    <cellStyle name="Comma 5" xfId="87" xr:uid="{00000000-0005-0000-0000-000045020000}"/>
    <cellStyle name="Comma 5 10" xfId="6870" xr:uid="{4CCF2CE5-2F18-41CF-B609-CEFDB766FFA7}"/>
    <cellStyle name="Comma 5 10 2" xfId="7932" xr:uid="{B67EE593-D5E7-4DA4-9975-AFB7B3394C1E}"/>
    <cellStyle name="Comma 5 10 3" xfId="31547" xr:uid="{4CCF2CE5-2F18-41CF-B609-CEFDB766FFA7}"/>
    <cellStyle name="Comma 5 10 4" xfId="35107" xr:uid="{4CCF2CE5-2F18-41CF-B609-CEFDB766FFA7}"/>
    <cellStyle name="Comma 5 11" xfId="7931" xr:uid="{FB81F7D4-AB5F-4529-B9B7-B7FB5F598AE9}"/>
    <cellStyle name="Comma 5 11 2" xfId="26958" xr:uid="{8786CAD0-5988-49DF-A060-31186B19D8BF}"/>
    <cellStyle name="Comma 5 11 3" xfId="29568" xr:uid="{00000000-0005-0000-0000-000009000000}"/>
    <cellStyle name="Comma 5 11 4" xfId="31943" xr:uid="{FB81F7D4-AB5F-4529-B9B7-B7FB5F598AE9}"/>
    <cellStyle name="Comma 5 11 5" xfId="13328" xr:uid="{00000000-0005-0000-0000-000045000000}"/>
    <cellStyle name="Comma 5 12" xfId="9390" xr:uid="{545F39B2-9272-4384-AFD6-4E8A4D15A7CE}"/>
    <cellStyle name="Comma 5 12 2" xfId="26967" xr:uid="{00000000-0005-0000-0000-0000AC000000}"/>
    <cellStyle name="Comma 5 12 3" xfId="36391" xr:uid="{545F39B2-9272-4384-AFD6-4E8A4D15A7CE}"/>
    <cellStyle name="Comma 5 12 4" xfId="15888" xr:uid="{00000000-0005-0000-0000-0000DB000000}"/>
    <cellStyle name="Comma 5 13" xfId="18295" xr:uid="{00000000-0005-0000-0000-000092000000}"/>
    <cellStyle name="Comma 5 2" xfId="502" xr:uid="{00000000-0005-0000-0000-000046020000}"/>
    <cellStyle name="Comma 5 2 10" xfId="29916" xr:uid="{00000000-0005-0000-0000-000059000000}"/>
    <cellStyle name="Comma 5 2 11" xfId="29959" xr:uid="{00000000-0005-0000-0000-0000EB000000}"/>
    <cellStyle name="Comma 5 2 12" xfId="10916" xr:uid="{00000000-0005-0000-0000-0000B2040000}"/>
    <cellStyle name="Comma 5 2 2" xfId="903" xr:uid="{00000000-0005-0000-0000-000047020000}"/>
    <cellStyle name="Comma 5 2 2 2" xfId="6584" xr:uid="{7A1877E9-0D5F-401D-B91B-CA1938382B3F}"/>
    <cellStyle name="Comma 5 2 2 2 2" xfId="11614" xr:uid="{00000000-0005-0000-0000-0000B5040000}"/>
    <cellStyle name="Comma 5 2 2 2 2 2" xfId="12936" xr:uid="{00000000-0005-0000-0000-0000B6040000}"/>
    <cellStyle name="Comma 5 2 2 2 2 2 2" xfId="15354" xr:uid="{00000000-0005-0000-0000-0000B6040000}"/>
    <cellStyle name="Comma 5 2 2 2 2 2 2 2" xfId="19713" xr:uid="{00000000-0005-0000-0000-0000B6040000}"/>
    <cellStyle name="Comma 5 2 2 2 2 2 3" xfId="17909" xr:uid="{00000000-0005-0000-0000-0000B6040000}"/>
    <cellStyle name="Comma 5 2 2 2 2 3" xfId="14663" xr:uid="{00000000-0005-0000-0000-0000B5040000}"/>
    <cellStyle name="Comma 5 2 2 2 2 3 2" xfId="19142" xr:uid="{00000000-0005-0000-0000-0000B5040000}"/>
    <cellStyle name="Comma 5 2 2 2 2 4" xfId="16858" xr:uid="{00000000-0005-0000-0000-0000B5040000}"/>
    <cellStyle name="Comma 5 2 2 2 3" xfId="12768" xr:uid="{00000000-0005-0000-0000-0000B7040000}"/>
    <cellStyle name="Comma 5 2 2 2 3 2" xfId="15186" xr:uid="{00000000-0005-0000-0000-0000B7040000}"/>
    <cellStyle name="Comma 5 2 2 2 3 2 2" xfId="19545" xr:uid="{00000000-0005-0000-0000-0000B7040000}"/>
    <cellStyle name="Comma 5 2 2 2 3 3" xfId="17741" xr:uid="{00000000-0005-0000-0000-0000B7040000}"/>
    <cellStyle name="Comma 5 2 2 2 4" xfId="14489" xr:uid="{00000000-0005-0000-0000-0000B4040000}"/>
    <cellStyle name="Comma 5 2 2 2 4 2" xfId="18971" xr:uid="{00000000-0005-0000-0000-0000B4040000}"/>
    <cellStyle name="Comma 5 2 2 2 5" xfId="16686" xr:uid="{00000000-0005-0000-0000-0000B4040000}"/>
    <cellStyle name="Comma 5 2 2 2 6" xfId="31451" xr:uid="{7A1877E9-0D5F-401D-B91B-CA1938382B3F}"/>
    <cellStyle name="Comma 5 2 2 2 7" xfId="34950" xr:uid="{7A1877E9-0D5F-401D-B91B-CA1938382B3F}"/>
    <cellStyle name="Comma 5 2 2 2 8" xfId="11426" xr:uid="{00000000-0005-0000-0000-0000B4040000}"/>
    <cellStyle name="Comma 5 2 2 3" xfId="11537" xr:uid="{00000000-0005-0000-0000-0000B8040000}"/>
    <cellStyle name="Comma 5 2 2 3 2" xfId="12860" xr:uid="{00000000-0005-0000-0000-0000B9040000}"/>
    <cellStyle name="Comma 5 2 2 3 2 2" xfId="15278" xr:uid="{00000000-0005-0000-0000-0000B9040000}"/>
    <cellStyle name="Comma 5 2 2 3 2 2 2" xfId="19637" xr:uid="{00000000-0005-0000-0000-0000B9040000}"/>
    <cellStyle name="Comma 5 2 2 3 2 3" xfId="17833" xr:uid="{00000000-0005-0000-0000-0000B9040000}"/>
    <cellStyle name="Comma 5 2 2 3 3" xfId="14587" xr:uid="{00000000-0005-0000-0000-0000B8040000}"/>
    <cellStyle name="Comma 5 2 2 3 3 2" xfId="19066" xr:uid="{00000000-0005-0000-0000-0000B8040000}"/>
    <cellStyle name="Comma 5 2 2 3 4" xfId="16782" xr:uid="{00000000-0005-0000-0000-0000B8040000}"/>
    <cellStyle name="Comma 5 2 2 4" xfId="12428" xr:uid="{00000000-0005-0000-0000-0000BA040000}"/>
    <cellStyle name="Comma 5 2 2 5" xfId="12612" xr:uid="{00000000-0005-0000-0000-0000BB040000}"/>
    <cellStyle name="Comma 5 2 2 5 2" xfId="15032" xr:uid="{00000000-0005-0000-0000-0000BB040000}"/>
    <cellStyle name="Comma 5 2 2 5 2 2" xfId="19391" xr:uid="{00000000-0005-0000-0000-0000BB040000}"/>
    <cellStyle name="Comma 5 2 2 5 3" xfId="17588" xr:uid="{00000000-0005-0000-0000-0000BB040000}"/>
    <cellStyle name="Comma 5 2 2 6" xfId="14291" xr:uid="{00000000-0005-0000-0000-0000B3040000}"/>
    <cellStyle name="Comma 5 2 2 6 2" xfId="18826" xr:uid="{00000000-0005-0000-0000-0000B3040000}"/>
    <cellStyle name="Comma 5 2 2 7" xfId="16386" xr:uid="{00000000-0005-0000-0000-0000B3040000}"/>
    <cellStyle name="Comma 5 2 2 8" xfId="27855" xr:uid="{00000000-0005-0000-0000-0000CA040000}"/>
    <cellStyle name="Comma 5 2 2 9" xfId="10982" xr:uid="{00000000-0005-0000-0000-0000B3040000}"/>
    <cellStyle name="Comma 5 2 3" xfId="4005" xr:uid="{71DD22DD-92C1-4360-8C48-08D30E6C23BC}"/>
    <cellStyle name="Comma 5 2 3 2" xfId="11592" xr:uid="{00000000-0005-0000-0000-0000BD040000}"/>
    <cellStyle name="Comma 5 2 3 2 2" xfId="12914" xr:uid="{00000000-0005-0000-0000-0000BE040000}"/>
    <cellStyle name="Comma 5 2 3 2 2 2" xfId="15332" xr:uid="{00000000-0005-0000-0000-0000BE040000}"/>
    <cellStyle name="Comma 5 2 3 2 2 2 2" xfId="19691" xr:uid="{00000000-0005-0000-0000-0000BE040000}"/>
    <cellStyle name="Comma 5 2 3 2 2 3" xfId="17887" xr:uid="{00000000-0005-0000-0000-0000BE040000}"/>
    <cellStyle name="Comma 5 2 3 2 3" xfId="14641" xr:uid="{00000000-0005-0000-0000-0000BD040000}"/>
    <cellStyle name="Comma 5 2 3 2 3 2" xfId="19120" xr:uid="{00000000-0005-0000-0000-0000BD040000}"/>
    <cellStyle name="Comma 5 2 3 2 4" xfId="16836" xr:uid="{00000000-0005-0000-0000-0000BD040000}"/>
    <cellStyle name="Comma 5 2 3 3" xfId="12734" xr:uid="{00000000-0005-0000-0000-0000BF040000}"/>
    <cellStyle name="Comma 5 2 3 3 2" xfId="15154" xr:uid="{00000000-0005-0000-0000-0000BF040000}"/>
    <cellStyle name="Comma 5 2 3 3 2 2" xfId="19513" xr:uid="{00000000-0005-0000-0000-0000BF040000}"/>
    <cellStyle name="Comma 5 2 3 3 3" xfId="17709" xr:uid="{00000000-0005-0000-0000-0000BF040000}"/>
    <cellStyle name="Comma 5 2 3 4" xfId="14454" xr:uid="{00000000-0005-0000-0000-0000BC040000}"/>
    <cellStyle name="Comma 5 2 3 4 2" xfId="18939" xr:uid="{00000000-0005-0000-0000-0000BC040000}"/>
    <cellStyle name="Comma 5 2 3 5" xfId="16642" xr:uid="{00000000-0005-0000-0000-0000BC040000}"/>
    <cellStyle name="Comma 5 2 3 6" xfId="16417" xr:uid="{00000000-0005-0000-0000-0000FF000000}"/>
    <cellStyle name="Comma 5 2 3 7" xfId="30293" xr:uid="{71DD22DD-92C1-4360-8C48-08D30E6C23BC}"/>
    <cellStyle name="Comma 5 2 3 8" xfId="11374" xr:uid="{00000000-0005-0000-0000-0000BC040000}"/>
    <cellStyle name="Comma 5 2 4" xfId="5146" xr:uid="{D511C99F-774A-4391-AB55-7148F4777CF0}"/>
    <cellStyle name="Comma 5 2 4 2" xfId="12849" xr:uid="{00000000-0005-0000-0000-0000C1040000}"/>
    <cellStyle name="Comma 5 2 4 2 2" xfId="15267" xr:uid="{00000000-0005-0000-0000-0000C1040000}"/>
    <cellStyle name="Comma 5 2 4 2 2 2" xfId="19626" xr:uid="{00000000-0005-0000-0000-0000C1040000}"/>
    <cellStyle name="Comma 5 2 4 2 3" xfId="17822" xr:uid="{00000000-0005-0000-0000-0000C1040000}"/>
    <cellStyle name="Comma 5 2 4 3" xfId="14576" xr:uid="{00000000-0005-0000-0000-0000C0040000}"/>
    <cellStyle name="Comma 5 2 4 3 2" xfId="19055" xr:uid="{00000000-0005-0000-0000-0000C0040000}"/>
    <cellStyle name="Comma 5 2 4 4" xfId="16771" xr:uid="{00000000-0005-0000-0000-0000C0040000}"/>
    <cellStyle name="Comma 5 2 4 5" xfId="30560" xr:uid="{D511C99F-774A-4391-AB55-7148F4777CF0}"/>
    <cellStyle name="Comma 5 2 4 6" xfId="11526" xr:uid="{00000000-0005-0000-0000-0000C0040000}"/>
    <cellStyle name="Comma 5 2 5" xfId="7933" xr:uid="{B3957207-F32A-42D4-9162-C025246B453A}"/>
    <cellStyle name="Comma 5 2 6" xfId="9396" xr:uid="{83C36C39-37FA-43C4-867B-B2135D4E862F}"/>
    <cellStyle name="Comma 5 2 6 2" xfId="15014" xr:uid="{00000000-0005-0000-0000-0000C3040000}"/>
    <cellStyle name="Comma 5 2 6 2 2" xfId="19373" xr:uid="{00000000-0005-0000-0000-0000C3040000}"/>
    <cellStyle name="Comma 5 2 6 3" xfId="17570" xr:uid="{00000000-0005-0000-0000-0000C3040000}"/>
    <cellStyle name="Comma 5 2 6 4" xfId="32505" xr:uid="{83C36C39-37FA-43C4-867B-B2135D4E862F}"/>
    <cellStyle name="Comma 5 2 6 5" xfId="36395" xr:uid="{83C36C39-37FA-43C4-867B-B2135D4E862F}"/>
    <cellStyle name="Comma 5 2 6 6" xfId="12594" xr:uid="{00000000-0005-0000-0000-0000C3040000}"/>
    <cellStyle name="Comma 5 2 7" xfId="3854" xr:uid="{A9841E37-A8C0-4369-A62A-85187D714B79}"/>
    <cellStyle name="Comma 5 2 7 2" xfId="18702" xr:uid="{00000000-0005-0000-0000-000059000000}"/>
    <cellStyle name="Comma 5 2 7 3" xfId="30066" xr:uid="{A9841E37-A8C0-4369-A62A-85187D714B79}"/>
    <cellStyle name="Comma 5 2 7 4" xfId="14037" xr:uid="{00000000-0005-0000-0000-000059000000}"/>
    <cellStyle name="Comma 5 2 8" xfId="3240" xr:uid="{00000000-0005-0000-0000-0000EB000000}"/>
    <cellStyle name="Comma 5 2 8 2" xfId="14906" xr:uid="{00000000-0005-0000-0000-0000D0000000}"/>
    <cellStyle name="Comma 5 2 9" xfId="16345" xr:uid="{00000000-0005-0000-0000-0000B2040000}"/>
    <cellStyle name="Comma 5 3" xfId="503" xr:uid="{00000000-0005-0000-0000-000048020000}"/>
    <cellStyle name="Comma 5 3 10" xfId="905" xr:uid="{00000000-0005-0000-0000-000049020000}"/>
    <cellStyle name="Comma 5 3 11" xfId="904" xr:uid="{00000000-0005-0000-0000-00004A020000}"/>
    <cellStyle name="Comma 5 3 12" xfId="6583" xr:uid="{5912BDB0-9702-49A3-B34D-F302C577B340}"/>
    <cellStyle name="Comma 5 3 12 2" xfId="31450" xr:uid="{5912BDB0-9702-49A3-B34D-F302C577B340}"/>
    <cellStyle name="Comma 5 3 12 3" xfId="34949" xr:uid="{5912BDB0-9702-49A3-B34D-F302C577B340}"/>
    <cellStyle name="Comma 5 3 12 4" xfId="29660" xr:uid="{00000000-0005-0000-0000-0000C7000000}"/>
    <cellStyle name="Comma 5 3 13" xfId="7934" xr:uid="{63EF8FA7-6C20-4186-BC07-692A1C9692AF}"/>
    <cellStyle name="Comma 5 3 14" xfId="3855" xr:uid="{E272143C-3059-430F-9406-A5BAE1C675FE}"/>
    <cellStyle name="Comma 5 3 2" xfId="906" xr:uid="{00000000-0005-0000-0000-00004B020000}"/>
    <cellStyle name="Comma 5 3 2 2" xfId="13587" xr:uid="{00000000-0005-0000-0000-0000B0000000}"/>
    <cellStyle name="Comma 5 3 2 3" xfId="27328" xr:uid="{00000000-0005-0000-0000-00008C010000}"/>
    <cellStyle name="Comma 5 3 2 4" xfId="27622" xr:uid="{00000000-0005-0000-0000-0000CD040000}"/>
    <cellStyle name="Comma 5 3 2 5" xfId="12429" xr:uid="{00000000-0005-0000-0000-0000C5040000}"/>
    <cellStyle name="Comma 5 3 3" xfId="907" xr:uid="{00000000-0005-0000-0000-00004C020000}"/>
    <cellStyle name="Comma 5 3 3 2" xfId="27032" xr:uid="{00000000-0005-0000-0000-0000AE000000}"/>
    <cellStyle name="Comma 5 3 3 3" xfId="27924" xr:uid="{00000000-0005-0000-0000-0000CE040000}"/>
    <cellStyle name="Comma 5 3 3 4" xfId="11886" xr:uid="{00000000-0005-0000-0000-0000C6040000}"/>
    <cellStyle name="Comma 5 3 4" xfId="908" xr:uid="{00000000-0005-0000-0000-00004D020000}"/>
    <cellStyle name="Comma 5 3 4 2" xfId="27502" xr:uid="{00000000-0005-0000-0000-0000CF040000}"/>
    <cellStyle name="Comma 5 3 4 3" xfId="13429" xr:uid="{00000000-0005-0000-0000-000039000000}"/>
    <cellStyle name="Comma 5 3 5" xfId="909" xr:uid="{00000000-0005-0000-0000-00004E020000}"/>
    <cellStyle name="Comma 5 3 5 2" xfId="910" xr:uid="{00000000-0005-0000-0000-00004F020000}"/>
    <cellStyle name="Comma 5 3 5 3" xfId="27633" xr:uid="{00000000-0005-0000-0000-0000D0040000}"/>
    <cellStyle name="Comma 5 3 5 4" xfId="15749" xr:uid="{00000000-0005-0000-0000-0000D1000000}"/>
    <cellStyle name="Comma 5 3 6" xfId="911" xr:uid="{00000000-0005-0000-0000-000050020000}"/>
    <cellStyle name="Comma 5 3 6 2" xfId="27531" xr:uid="{00000000-0005-0000-0000-0000D2040000}"/>
    <cellStyle name="Comma 5 3 6 3" xfId="16934" xr:uid="{00000000-0005-0000-0000-0000C4040000}"/>
    <cellStyle name="Comma 5 3 7" xfId="912" xr:uid="{00000000-0005-0000-0000-000051020000}"/>
    <cellStyle name="Comma 5 3 8" xfId="913" xr:uid="{00000000-0005-0000-0000-000052020000}"/>
    <cellStyle name="Comma 5 3 9" xfId="914" xr:uid="{00000000-0005-0000-0000-000053020000}"/>
    <cellStyle name="Comma 5 4" xfId="563" xr:uid="{00000000-0005-0000-0000-000054020000}"/>
    <cellStyle name="Comma 5 4 2" xfId="915" xr:uid="{00000000-0005-0000-0000-000055020000}"/>
    <cellStyle name="Comma 5 4 2 2" xfId="6717" xr:uid="{FF8CFA19-118B-47D1-AD6D-288B6E345294}"/>
    <cellStyle name="Comma 5 4 2 2 2" xfId="9812" xr:uid="{637A5C9A-F676-49DE-9E02-41970D1377F8}"/>
    <cellStyle name="Comma 5 4 2 2 3" xfId="31501" xr:uid="{FF8CFA19-118B-47D1-AD6D-288B6E345294}"/>
    <cellStyle name="Comma 5 4 2 3" xfId="7084" xr:uid="{4260D537-607B-472E-ADAA-114B6553890C}"/>
    <cellStyle name="Comma 5 4 2 4" xfId="3940" xr:uid="{5DEA6AF9-A5E4-421D-A3D1-6FFFDBE0967D}"/>
    <cellStyle name="Comma 5 4 2 5" xfId="3571" xr:uid="{00000000-0005-0000-0000-000081030000}"/>
    <cellStyle name="Comma 5 4 2 6" xfId="11887" xr:uid="{00000000-0005-0000-0000-0000C8040000}"/>
    <cellStyle name="Comma 5 4 3" xfId="3883" xr:uid="{05A06CED-D32C-45E8-B44E-2379FE1B3BE6}"/>
    <cellStyle name="Comma 5 4 3 2" xfId="27789" xr:uid="{00000000-0005-0000-0000-0000D6040000}"/>
    <cellStyle name="Comma 5 4 3 3" xfId="30084" xr:uid="{05A06CED-D32C-45E8-B44E-2379FE1B3BE6}"/>
    <cellStyle name="Comma 5 4 3 4" xfId="13511" xr:uid="{00000000-0005-0000-0000-000045000000}"/>
    <cellStyle name="Comma 5 4 4" xfId="16935" xr:uid="{00000000-0005-0000-0000-0000C7040000}"/>
    <cellStyle name="Comma 5 4 4 2" xfId="29756" xr:uid="{00000000-0005-0000-0000-0000C8000000}"/>
    <cellStyle name="Comma 5 5" xfId="599" xr:uid="{00000000-0005-0000-0000-000056020000}"/>
    <cellStyle name="Comma 5 5 2" xfId="7083" xr:uid="{C83F55EA-6790-44A1-B5A5-30EB5BBC0EBB}"/>
    <cellStyle name="Comma 5 5 2 2" xfId="27821" xr:uid="{00000000-0005-0000-0000-0000D8040000}"/>
    <cellStyle name="Comma 5 5 2 3" xfId="11888" xr:uid="{00000000-0005-0000-0000-0000CA040000}"/>
    <cellStyle name="Comma 5 5 3" xfId="7935" xr:uid="{9667C009-F9F8-429C-8BDF-333D320438B5}"/>
    <cellStyle name="Comma 5 5 3 2" xfId="18287" xr:uid="{00000000-0005-0000-0000-000037000000}"/>
    <cellStyle name="Comma 5 5 3 3" xfId="31944" xr:uid="{9667C009-F9F8-429C-8BDF-333D320438B5}"/>
    <cellStyle name="Comma 5 5 3 4" xfId="13357" xr:uid="{00000000-0005-0000-0000-000037000000}"/>
    <cellStyle name="Comma 5 5 4" xfId="3894" xr:uid="{7D6E2128-A063-4DE8-9D7C-89BBFA5AAED0}"/>
    <cellStyle name="Comma 5 5 4 2" xfId="30093" xr:uid="{7D6E2128-A063-4DE8-9D7C-89BBFA5AAED0}"/>
    <cellStyle name="Comma 5 5 4 3" xfId="16936" xr:uid="{00000000-0005-0000-0000-0000C9040000}"/>
    <cellStyle name="Comma 5 5 5" xfId="3570" xr:uid="{00000000-0005-0000-0000-000073030000}"/>
    <cellStyle name="Comma 5 6" xfId="902" xr:uid="{00000000-0005-0000-0000-000057020000}"/>
    <cellStyle name="Comma 5 6 2" xfId="7936" xr:uid="{A3125FE3-6EDB-450B-BF4B-E6FBA588B64F}"/>
    <cellStyle name="Comma 5 6 2 2" xfId="31945" xr:uid="{A3125FE3-6EDB-450B-BF4B-E6FBA588B64F}"/>
    <cellStyle name="Comma 5 6 2 3" xfId="11889" xr:uid="{00000000-0005-0000-0000-0000CC040000}"/>
    <cellStyle name="Comma 5 6 3" xfId="16937" xr:uid="{00000000-0005-0000-0000-0000CB040000}"/>
    <cellStyle name="Comma 5 6 4" xfId="30148" xr:uid="{8B9F0C85-EC94-477A-9433-977178710CDD}"/>
    <cellStyle name="Comma 5 7" xfId="4120" xr:uid="{7B2E5119-5113-4B3A-83CF-E969E66B364B}"/>
    <cellStyle name="Comma 5 7 2" xfId="7937" xr:uid="{7463E9E1-4811-4CF7-AC05-323D011A5344}"/>
    <cellStyle name="Comma 5 7 2 2" xfId="31946" xr:uid="{7463E9E1-4811-4CF7-AC05-323D011A5344}"/>
    <cellStyle name="Comma 5 7 2 3" xfId="11890" xr:uid="{00000000-0005-0000-0000-0000CE040000}"/>
    <cellStyle name="Comma 5 7 3" xfId="13588" xr:uid="{00000000-0005-0000-0000-0000B4000000}"/>
    <cellStyle name="Comma 5 7 4" xfId="14889" xr:uid="{00000000-0005-0000-0000-000015000000}"/>
    <cellStyle name="Comma 5 7 5" xfId="30349" xr:uid="{7B2E5119-5113-4B3A-83CF-E969E66B364B}"/>
    <cellStyle name="Comma 5 7 6" xfId="33898" xr:uid="{7B2E5119-5113-4B3A-83CF-E969E66B364B}"/>
    <cellStyle name="Comma 5 8" xfId="5145" xr:uid="{AEFF6148-44E4-4F65-8483-876936E6ECEF}"/>
    <cellStyle name="Comma 5 8 2" xfId="7938" xr:uid="{D12DA50F-0CDC-42FD-B640-26367EEDD2FF}"/>
    <cellStyle name="Comma 5 8 2 2" xfId="31947" xr:uid="{D12DA50F-0CDC-42FD-B640-26367EEDD2FF}"/>
    <cellStyle name="Comma 5 8 2 3" xfId="11891" xr:uid="{00000000-0005-0000-0000-0000D0040000}"/>
    <cellStyle name="Comma 5 8 3" xfId="30559" xr:uid="{AEFF6148-44E4-4F65-8483-876936E6ECEF}"/>
    <cellStyle name="Comma 5 9" xfId="6725" xr:uid="{0F7A4930-B0BB-4B5F-A1AC-C6442C6CC9FC}"/>
    <cellStyle name="Comma 5 9 2" xfId="7939" xr:uid="{CFFE3C0C-B55F-40B4-880B-B7AA8DE7C7CB}"/>
    <cellStyle name="Comma 5 9 3" xfId="31508" xr:uid="{0F7A4930-B0BB-4B5F-A1AC-C6442C6CC9FC}"/>
    <cellStyle name="Comma 5 9 4" xfId="35005" xr:uid="{0F7A4930-B0BB-4B5F-A1AC-C6442C6CC9FC}"/>
    <cellStyle name="Comma 50" xfId="4251" xr:uid="{CA5D2D2D-7C5E-4745-BA57-F29FA64175A2}"/>
    <cellStyle name="Comma 50 2" xfId="15747" xr:uid="{00000000-0005-0000-0000-0000A7040000}"/>
    <cellStyle name="Comma 50 2 2" xfId="20089" xr:uid="{00000000-0005-0000-0000-0000A7040000}"/>
    <cellStyle name="Comma 50 3" xfId="27352" xr:uid="{00000000-0005-0000-0000-0000720A0000}"/>
    <cellStyle name="Comma 50 4" xfId="30405" xr:uid="{CA5D2D2D-7C5E-4745-BA57-F29FA64175A2}"/>
    <cellStyle name="Comma 50 5" xfId="33946" xr:uid="{CA5D2D2D-7C5E-4745-BA57-F29FA64175A2}"/>
    <cellStyle name="Comma 50 6" xfId="12522" xr:uid="{00000000-0005-0000-0000-0000D2040000}"/>
    <cellStyle name="Comma 51" xfId="4196" xr:uid="{48107495-E4CB-43A3-B1C8-2D8FCAF8AB08}"/>
    <cellStyle name="Comma 51 2" xfId="15723" xr:uid="{00000000-0005-0000-0000-0000A8040000}"/>
    <cellStyle name="Comma 51 2 2" xfId="20074" xr:uid="{00000000-0005-0000-0000-0000A8040000}"/>
    <cellStyle name="Comma 51 3" xfId="27354" xr:uid="{00000000-0005-0000-0000-0000740A0000}"/>
    <cellStyle name="Comma 51 4" xfId="30383" xr:uid="{48107495-E4CB-43A3-B1C8-2D8FCAF8AB08}"/>
    <cellStyle name="Comma 51 5" xfId="33941" xr:uid="{48107495-E4CB-43A3-B1C8-2D8FCAF8AB08}"/>
    <cellStyle name="Comma 51 6" xfId="12525" xr:uid="{00000000-0005-0000-0000-0000D3040000}"/>
    <cellStyle name="Comma 52" xfId="6682" xr:uid="{A740D4D3-A012-4B34-8186-C4A01C441D0E}"/>
    <cellStyle name="Comma 52 2" xfId="13216" xr:uid="{00000000-0005-0000-0000-0000D5040000}"/>
    <cellStyle name="Comma 52 2 2" xfId="15606" xr:uid="{00000000-0005-0000-0000-0000D5040000}"/>
    <cellStyle name="Comma 52 2 2 2" xfId="19965" xr:uid="{00000000-0005-0000-0000-0000D5040000}"/>
    <cellStyle name="Comma 52 2 3" xfId="18165" xr:uid="{00000000-0005-0000-0000-0000D5040000}"/>
    <cellStyle name="Comma 52 3" xfId="14955" xr:uid="{00000000-0005-0000-0000-0000D4040000}"/>
    <cellStyle name="Comma 52 3 2" xfId="19314" xr:uid="{00000000-0005-0000-0000-0000D4040000}"/>
    <cellStyle name="Comma 52 4" xfId="15809" xr:uid="{00000000-0005-0000-0000-0000A9040000}"/>
    <cellStyle name="Comma 52 4 2" xfId="20142" xr:uid="{00000000-0005-0000-0000-0000A9040000}"/>
    <cellStyle name="Comma 52 5" xfId="17512" xr:uid="{00000000-0005-0000-0000-0000D4040000}"/>
    <cellStyle name="Comma 52 6" xfId="27401" xr:uid="{00000000-0005-0000-0000-0000760A0000}"/>
    <cellStyle name="Comma 52 7" xfId="31494" xr:uid="{A740D4D3-A012-4B34-8186-C4A01C441D0E}"/>
    <cellStyle name="Comma 52 8" xfId="34981" xr:uid="{A740D4D3-A012-4B34-8186-C4A01C441D0E}"/>
    <cellStyle name="Comma 52 9" xfId="12532" xr:uid="{00000000-0005-0000-0000-0000D4040000}"/>
    <cellStyle name="Comma 53" xfId="6685" xr:uid="{92849DC8-1807-4934-8B40-D6CC71D9C195}"/>
    <cellStyle name="Comma 53 2" xfId="13219" xr:uid="{00000000-0005-0000-0000-0000D7040000}"/>
    <cellStyle name="Comma 53 2 2" xfId="15609" xr:uid="{00000000-0005-0000-0000-0000D7040000}"/>
    <cellStyle name="Comma 53 2 2 2" xfId="19968" xr:uid="{00000000-0005-0000-0000-0000D7040000}"/>
    <cellStyle name="Comma 53 2 3" xfId="18168" xr:uid="{00000000-0005-0000-0000-0000D7040000}"/>
    <cellStyle name="Comma 53 3" xfId="14958" xr:uid="{00000000-0005-0000-0000-0000D6040000}"/>
    <cellStyle name="Comma 53 3 2" xfId="19317" xr:uid="{00000000-0005-0000-0000-0000D6040000}"/>
    <cellStyle name="Comma 53 4" xfId="14151" xr:uid="{00000000-0005-0000-0000-0000AA040000}"/>
    <cellStyle name="Comma 53 4 2" xfId="18759" xr:uid="{00000000-0005-0000-0000-0000AA040000}"/>
    <cellStyle name="Comma 53 5" xfId="17515" xr:uid="{00000000-0005-0000-0000-0000D6040000}"/>
    <cellStyle name="Comma 53 6" xfId="27423" xr:uid="{00000000-0005-0000-0000-0000780A0000}"/>
    <cellStyle name="Comma 53 7" xfId="31496" xr:uid="{92849DC8-1807-4934-8B40-D6CC71D9C195}"/>
    <cellStyle name="Comma 53 8" xfId="34984" xr:uid="{92849DC8-1807-4934-8B40-D6CC71D9C195}"/>
    <cellStyle name="Comma 53 9" xfId="12535" xr:uid="{00000000-0005-0000-0000-0000D6040000}"/>
    <cellStyle name="Comma 54" xfId="6711" xr:uid="{077051EE-F465-4134-836C-E115F0D0FA19}"/>
    <cellStyle name="Comma 54 2" xfId="13224" xr:uid="{00000000-0005-0000-0000-0000D9040000}"/>
    <cellStyle name="Comma 54 2 2" xfId="15614" xr:uid="{00000000-0005-0000-0000-0000D9040000}"/>
    <cellStyle name="Comma 54 2 2 2" xfId="19973" xr:uid="{00000000-0005-0000-0000-0000D9040000}"/>
    <cellStyle name="Comma 54 2 3" xfId="18173" xr:uid="{00000000-0005-0000-0000-0000D9040000}"/>
    <cellStyle name="Comma 54 3" xfId="14963" xr:uid="{00000000-0005-0000-0000-0000D8040000}"/>
    <cellStyle name="Comma 54 3 2" xfId="19322" xr:uid="{00000000-0005-0000-0000-0000D8040000}"/>
    <cellStyle name="Comma 54 4" xfId="15729" xr:uid="{00000000-0005-0000-0000-0000AB040000}"/>
    <cellStyle name="Comma 54 4 2" xfId="20079" xr:uid="{00000000-0005-0000-0000-0000AB040000}"/>
    <cellStyle name="Comma 54 5" xfId="17520" xr:uid="{00000000-0005-0000-0000-0000D8040000}"/>
    <cellStyle name="Comma 54 6" xfId="27428" xr:uid="{00000000-0005-0000-0000-0000740A0000}"/>
    <cellStyle name="Comma 54 7" xfId="31497" xr:uid="{077051EE-F465-4134-836C-E115F0D0FA19}"/>
    <cellStyle name="Comma 54 8" xfId="34998" xr:uid="{077051EE-F465-4134-836C-E115F0D0FA19}"/>
    <cellStyle name="Comma 54 9" xfId="12540" xr:uid="{00000000-0005-0000-0000-0000D8040000}"/>
    <cellStyle name="Comma 55" xfId="6716" xr:uid="{C115891A-D818-49C8-8CBF-BF2044D6D0F6}"/>
    <cellStyle name="Comma 55 2" xfId="15621" xr:uid="{00000000-0005-0000-0000-0000DA040000}"/>
    <cellStyle name="Comma 55 2 2" xfId="19980" xr:uid="{00000000-0005-0000-0000-0000DA040000}"/>
    <cellStyle name="Comma 55 3" xfId="15798" xr:uid="{00000000-0005-0000-0000-0000AC040000}"/>
    <cellStyle name="Comma 55 4" xfId="18180" xr:uid="{00000000-0005-0000-0000-0000DA040000}"/>
    <cellStyle name="Comma 55 5" xfId="27429" xr:uid="{00000000-0005-0000-0000-0000770A0000}"/>
    <cellStyle name="Comma 55 6" xfId="31500" xr:uid="{C115891A-D818-49C8-8CBF-BF2044D6D0F6}"/>
    <cellStyle name="Comma 55 7" xfId="35002" xr:uid="{C115891A-D818-49C8-8CBF-BF2044D6D0F6}"/>
    <cellStyle name="Comma 55 8" xfId="13232" xr:uid="{00000000-0005-0000-0000-0000DA040000}"/>
    <cellStyle name="Comma 56" xfId="6721" xr:uid="{4B7CAFB4-823D-4F32-B66D-37B15586DA65}"/>
    <cellStyle name="Comma 56 2" xfId="15623" xr:uid="{00000000-0005-0000-0000-0000DB040000}"/>
    <cellStyle name="Comma 56 2 2" xfId="19982" xr:uid="{00000000-0005-0000-0000-0000DB040000}"/>
    <cellStyle name="Comma 56 3" xfId="18182" xr:uid="{00000000-0005-0000-0000-0000DB040000}"/>
    <cellStyle name="Comma 56 4" xfId="31504" xr:uid="{4B7CAFB4-823D-4F32-B66D-37B15586DA65}"/>
    <cellStyle name="Comma 56 5" xfId="13234" xr:uid="{00000000-0005-0000-0000-0000DB040000}"/>
    <cellStyle name="Comma 57" xfId="6720" xr:uid="{80B462CA-9877-4917-B353-388BE8C418D4}"/>
    <cellStyle name="Comma 57 2" xfId="15628" xr:uid="{00000000-0005-0000-0000-0000DC040000}"/>
    <cellStyle name="Comma 57 2 2" xfId="19986" xr:uid="{00000000-0005-0000-0000-0000DC040000}"/>
    <cellStyle name="Comma 57 3" xfId="18186" xr:uid="{00000000-0005-0000-0000-0000DC040000}"/>
    <cellStyle name="Comma 57 4" xfId="31503" xr:uid="{80B462CA-9877-4917-B353-388BE8C418D4}"/>
    <cellStyle name="Comma 57 5" xfId="35004" xr:uid="{80B462CA-9877-4917-B353-388BE8C418D4}"/>
    <cellStyle name="Comma 57 6" xfId="13240" xr:uid="{00000000-0005-0000-0000-0000DC040000}"/>
    <cellStyle name="Comma 58" xfId="6857" xr:uid="{2E64FEB8-0B09-4579-890A-3F47E592A29C}"/>
    <cellStyle name="Comma 58 2" xfId="15631" xr:uid="{00000000-0005-0000-0000-0000DD040000}"/>
    <cellStyle name="Comma 58 2 2" xfId="19989" xr:uid="{00000000-0005-0000-0000-0000DD040000}"/>
    <cellStyle name="Comma 58 3" xfId="18189" xr:uid="{00000000-0005-0000-0000-0000DD040000}"/>
    <cellStyle name="Comma 58 4" xfId="31537" xr:uid="{2E64FEB8-0B09-4579-890A-3F47E592A29C}"/>
    <cellStyle name="Comma 58 5" xfId="35099" xr:uid="{2E64FEB8-0B09-4579-890A-3F47E592A29C}"/>
    <cellStyle name="Comma 58 6" xfId="13243" xr:uid="{00000000-0005-0000-0000-0000DD040000}"/>
    <cellStyle name="Comma 59" xfId="6859" xr:uid="{2386DF18-2A59-4815-ADAC-8CCD91E3CC22}"/>
    <cellStyle name="Comma 59 2" xfId="15633" xr:uid="{00000000-0005-0000-0000-0000DE040000}"/>
    <cellStyle name="Comma 59 2 2" xfId="19991" xr:uid="{00000000-0005-0000-0000-0000DE040000}"/>
    <cellStyle name="Comma 59 3" xfId="18191" xr:uid="{00000000-0005-0000-0000-0000DE040000}"/>
    <cellStyle name="Comma 59 4" xfId="31538" xr:uid="{2386DF18-2A59-4815-ADAC-8CCD91E3CC22}"/>
    <cellStyle name="Comma 59 5" xfId="35101" xr:uid="{2386DF18-2A59-4815-ADAC-8CCD91E3CC22}"/>
    <cellStyle name="Comma 59 6" xfId="13245" xr:uid="{00000000-0005-0000-0000-0000DE040000}"/>
    <cellStyle name="Comma 6" xfId="88" xr:uid="{00000000-0005-0000-0000-000058020000}"/>
    <cellStyle name="Comma 6 2" xfId="89" xr:uid="{00000000-0005-0000-0000-000059020000}"/>
    <cellStyle name="Comma 6 2 2" xfId="414" xr:uid="{00000000-0005-0000-0000-00005A020000}"/>
    <cellStyle name="Comma 6 2 2 2" xfId="11892" xr:uid="{00000000-0005-0000-0000-0000E2040000}"/>
    <cellStyle name="Comma 6 2 2 2 2" xfId="29661" xr:uid="{00000000-0005-0000-0000-0000CB000000}"/>
    <cellStyle name="Comma 6 2 2 3" xfId="27835" xr:uid="{00000000-0005-0000-0000-0000DA040000}"/>
    <cellStyle name="Comma 6 2 2 4" xfId="11115" xr:uid="{00000000-0005-0000-0000-0000E1040000}"/>
    <cellStyle name="Comma 6 2 3" xfId="360" xr:uid="{00000000-0005-0000-0000-00005B020000}"/>
    <cellStyle name="Comma 6 2 3 2" xfId="4006" xr:uid="{23A1145B-FAFC-4E4F-94AF-D1B8010AF33D}"/>
    <cellStyle name="Comma 6 2 3 2 2" xfId="11893" xr:uid="{00000000-0005-0000-0000-0000E4040000}"/>
    <cellStyle name="Comma 6 2 3 3" xfId="29605" xr:uid="{00000000-0005-0000-0000-0000CA000000}"/>
    <cellStyle name="Comma 6 2 3 4" xfId="11343" xr:uid="{00000000-0005-0000-0000-0000E3040000}"/>
    <cellStyle name="Comma 6 2 4" xfId="369" xr:uid="{00000000-0005-0000-0000-00005C020000}"/>
    <cellStyle name="Comma 6 2 4 2" xfId="26977" xr:uid="{00000000-0005-0000-0000-0000B0000000}"/>
    <cellStyle name="Comma 6 2 4 3" xfId="30027" xr:uid="{F8D5496E-98E8-4D6B-9FA6-391794AC69D4}"/>
    <cellStyle name="Comma 6 2 4 4" xfId="14272" xr:uid="{00000000-0005-0000-0000-0000E0040000}"/>
    <cellStyle name="Comma 6 2 5" xfId="3770" xr:uid="{A774A048-82F7-4523-80FB-D30160797861}"/>
    <cellStyle name="Comma 6 2 5 2" xfId="30023" xr:uid="{A774A048-82F7-4523-80FB-D30160797861}"/>
    <cellStyle name="Comma 6 2 5 3" xfId="16362" xr:uid="{00000000-0005-0000-0000-0000E0040000}"/>
    <cellStyle name="Comma 6 2 6" xfId="19021" xr:uid="{00000000-0005-0000-0000-000095000000}"/>
    <cellStyle name="Comma 6 2 7" xfId="10946" xr:uid="{00000000-0005-0000-0000-0000E0040000}"/>
    <cellStyle name="Comma 6 3" xfId="90" xr:uid="{00000000-0005-0000-0000-00005D020000}"/>
    <cellStyle name="Comma 6 3 2" xfId="504" xr:uid="{00000000-0005-0000-0000-00005E020000}"/>
    <cellStyle name="Comma 6 3 2 2" xfId="9813" xr:uid="{CFCC1A44-A684-42A1-9BCA-4DE761D063E9}"/>
    <cellStyle name="Comma 6 3 2 2 2" xfId="32821" xr:uid="{CFCC1A44-A684-42A1-9BCA-4DE761D063E9}"/>
    <cellStyle name="Comma 6 3 2 2 3" xfId="27280" xr:uid="{00000000-0005-0000-0000-000095010000}"/>
    <cellStyle name="Comma 6 3 2 3" xfId="4007" xr:uid="{67001F46-F409-4D9B-96A9-9BB924182546}"/>
    <cellStyle name="Comma 6 3 2 3 2" xfId="27909" xr:uid="{00000000-0005-0000-0000-0000DB040000}"/>
    <cellStyle name="Comma 6 3 2 4" xfId="30294" xr:uid="{67001F46-F409-4D9B-96A9-9BB924182546}"/>
    <cellStyle name="Comma 6 3 2 5" xfId="13589" xr:uid="{00000000-0005-0000-0000-0000B6000000}"/>
    <cellStyle name="Comma 6 3 3" xfId="7086" xr:uid="{4CB18191-A6DE-40B4-862D-F0CC13E382FE}"/>
    <cellStyle name="Comma 6 3 3 2" xfId="27033" xr:uid="{00000000-0005-0000-0000-0000B2000000}"/>
    <cellStyle name="Comma 6 3 3 3" xfId="31589" xr:uid="{4CB18191-A6DE-40B4-862D-F0CC13E382FE}"/>
    <cellStyle name="Comma 6 3 3 4" xfId="13998" xr:uid="{00000000-0005-0000-0000-00005C000000}"/>
    <cellStyle name="Comma 6 3 4" xfId="3856" xr:uid="{7DAE5601-6362-4960-918A-03DB593282E8}"/>
    <cellStyle name="Comma 6 3 4 2" xfId="30067" xr:uid="{7DAE5601-6362-4960-918A-03DB593282E8}"/>
    <cellStyle name="Comma 6 3 4 3" xfId="14376" xr:uid="{00000000-0005-0000-0000-0000E5040000}"/>
    <cellStyle name="Comma 6 3 5" xfId="3573" xr:uid="{00000000-0005-0000-0000-000083030000}"/>
    <cellStyle name="Comma 6 3 5 2" xfId="14807" xr:uid="{00000000-0005-0000-0000-0000D7000000}"/>
    <cellStyle name="Comma 6 3 6" xfId="16523" xr:uid="{00000000-0005-0000-0000-0000E5040000}"/>
    <cellStyle name="Comma 6 4" xfId="413" xr:uid="{00000000-0005-0000-0000-00005F020000}"/>
    <cellStyle name="Comma 6 4 2" xfId="7085" xr:uid="{8A36F63D-10FF-49C9-89DF-4008F22DEE63}"/>
    <cellStyle name="Comma 6 4 2 2" xfId="27281" xr:uid="{00000000-0005-0000-0000-000096010000}"/>
    <cellStyle name="Comma 6 4 2 3" xfId="27553" xr:uid="{00000000-0005-0000-0000-0000DC040000}"/>
    <cellStyle name="Comma 6 4 2 4" xfId="11894" xr:uid="{00000000-0005-0000-0000-0000E7040000}"/>
    <cellStyle name="Comma 6 4 3" xfId="5147" xr:uid="{74C045FD-E6C5-4881-B02E-CF7C9759F049}"/>
    <cellStyle name="Comma 6 4 3 2" xfId="27034" xr:uid="{00000000-0005-0000-0000-0000B3000000}"/>
    <cellStyle name="Comma 6 4 3 3" xfId="30561" xr:uid="{74C045FD-E6C5-4881-B02E-CF7C9759F049}"/>
    <cellStyle name="Comma 6 4 3 4" xfId="13864" xr:uid="{00000000-0005-0000-0000-0000C6000000}"/>
    <cellStyle name="Comma 6 4 4" xfId="3572" xr:uid="{00000000-0005-0000-0000-000082030000}"/>
    <cellStyle name="Comma 6 4 4 2" xfId="20593" xr:uid="{00000000-0005-0000-0000-000070000000}"/>
    <cellStyle name="Comma 6 5" xfId="7147" xr:uid="{F97F2307-45E7-4395-9928-269189D4F87E}"/>
    <cellStyle name="Comma 6 5 2" xfId="11895" xr:uid="{00000000-0005-0000-0000-0000E9040000}"/>
    <cellStyle name="Comma 6 5 2 2" xfId="29663" xr:uid="{00000000-0005-0000-0000-0000CE000000}"/>
    <cellStyle name="Comma 6 5 3" xfId="27035" xr:uid="{00000000-0005-0000-0000-0000B4000000}"/>
    <cellStyle name="Comma 6 5 4" xfId="27757" xr:uid="{00000000-0005-0000-0000-0000D9040000}"/>
    <cellStyle name="Comma 6 5 5" xfId="31617" xr:uid="{F97F2307-45E7-4395-9928-269189D4F87E}"/>
    <cellStyle name="Comma 6 5 6" xfId="35305" xr:uid="{F97F2307-45E7-4395-9928-269189D4F87E}"/>
    <cellStyle name="Comma 6 5 7" xfId="11377" xr:uid="{00000000-0005-0000-0000-0000E8040000}"/>
    <cellStyle name="Comma 6 6" xfId="7303" xr:uid="{0505D968-BD52-42E0-9A3D-3FE9A707F0A3}"/>
    <cellStyle name="Comma 6 6 2" xfId="29757" xr:uid="{00000000-0005-0000-0000-0000CF000000}"/>
    <cellStyle name="Comma 6 6 3" xfId="31683" xr:uid="{0505D968-BD52-42E0-9A3D-3FE9A707F0A3}"/>
    <cellStyle name="Comma 6 6 4" xfId="35456" xr:uid="{0505D968-BD52-42E0-9A3D-3FE9A707F0A3}"/>
    <cellStyle name="Comma 6 6 5" xfId="13308" xr:uid="{00000000-0005-0000-0000-000009000000}"/>
    <cellStyle name="Comma 6 7" xfId="9383" xr:uid="{3FCB4B78-ADEA-49A0-81FB-74FA257E4364}"/>
    <cellStyle name="Comma 6 7 2" xfId="32495" xr:uid="{3FCB4B78-ADEA-49A0-81FB-74FA257E4364}"/>
    <cellStyle name="Comma 6 7 3" xfId="14256" xr:uid="{00000000-0005-0000-0000-0000DF040000}"/>
    <cellStyle name="Comma 6 8" xfId="16323" xr:uid="{00000000-0005-0000-0000-0000DF040000}"/>
    <cellStyle name="Comma 6 9" xfId="10875" xr:uid="{00000000-0005-0000-0000-0000DF040000}"/>
    <cellStyle name="Comma 6_201202_TASCO Stockmovement (150212)" xfId="91" xr:uid="{00000000-0005-0000-0000-000060020000}"/>
    <cellStyle name="Comma 60" xfId="6862" xr:uid="{818905E5-5EAD-428D-BCBE-2D66CABBC5C7}"/>
    <cellStyle name="Comma 60 2" xfId="15634" xr:uid="{00000000-0005-0000-0000-0000EB040000}"/>
    <cellStyle name="Comma 60 2 2" xfId="19992" xr:uid="{00000000-0005-0000-0000-0000EB040000}"/>
    <cellStyle name="Comma 60 3" xfId="18192" xr:uid="{00000000-0005-0000-0000-0000EB040000}"/>
    <cellStyle name="Comma 60 4" xfId="31539" xr:uid="{818905E5-5EAD-428D-BCBE-2D66CABBC5C7}"/>
    <cellStyle name="Comma 60 5" xfId="35104" xr:uid="{818905E5-5EAD-428D-BCBE-2D66CABBC5C7}"/>
    <cellStyle name="Comma 60 6" xfId="13246" xr:uid="{00000000-0005-0000-0000-0000EB040000}"/>
    <cellStyle name="Comma 61" xfId="6865" xr:uid="{AAC7D187-8E8E-4DD5-8077-798D6ECAE847}"/>
    <cellStyle name="Comma 61 2" xfId="15636" xr:uid="{00000000-0005-0000-0000-0000EC040000}"/>
    <cellStyle name="Comma 61 2 2" xfId="19994" xr:uid="{00000000-0005-0000-0000-0000EC040000}"/>
    <cellStyle name="Comma 61 3" xfId="18194" xr:uid="{00000000-0005-0000-0000-0000EC040000}"/>
    <cellStyle name="Comma 61 4" xfId="31542" xr:uid="{AAC7D187-8E8E-4DD5-8077-798D6ECAE847}"/>
    <cellStyle name="Comma 61 5" xfId="13251" xr:uid="{00000000-0005-0000-0000-0000EC040000}"/>
    <cellStyle name="Comma 62" xfId="6867" xr:uid="{7DADBCB4-898B-4055-807B-7464184A8E47}"/>
    <cellStyle name="Comma 62 2" xfId="15643" xr:uid="{00000000-0005-0000-0000-0000ED040000}"/>
    <cellStyle name="Comma 62 2 2" xfId="20000" xr:uid="{00000000-0005-0000-0000-0000ED040000}"/>
    <cellStyle name="Comma 62 3" xfId="18200" xr:uid="{00000000-0005-0000-0000-0000ED040000}"/>
    <cellStyle name="Comma 62 4" xfId="31544" xr:uid="{7DADBCB4-898B-4055-807B-7464184A8E47}"/>
    <cellStyle name="Comma 62 5" xfId="13262" xr:uid="{00000000-0005-0000-0000-0000ED040000}"/>
    <cellStyle name="Comma 63" xfId="6866" xr:uid="{A18A97AB-D541-4D21-80E6-CA007EE01B0C}"/>
    <cellStyle name="Comma 63 2" xfId="15648" xr:uid="{00000000-0005-0000-0000-0000EE040000}"/>
    <cellStyle name="Comma 63 2 2" xfId="20005" xr:uid="{00000000-0005-0000-0000-0000EE040000}"/>
    <cellStyle name="Comma 63 3" xfId="18206" xr:uid="{00000000-0005-0000-0000-0000EE040000}"/>
    <cellStyle name="Comma 63 4" xfId="31543" xr:uid="{A18A97AB-D541-4D21-80E6-CA007EE01B0C}"/>
    <cellStyle name="Comma 63 5" xfId="13269" xr:uid="{00000000-0005-0000-0000-0000EE040000}"/>
    <cellStyle name="Comma 64" xfId="7128" xr:uid="{0A11D319-3C6E-4B15-9764-B0997F0E5F8C}"/>
    <cellStyle name="Comma 64 2" xfId="15649" xr:uid="{00000000-0005-0000-0000-0000EF040000}"/>
    <cellStyle name="Comma 64 2 2" xfId="20006" xr:uid="{00000000-0005-0000-0000-0000EF040000}"/>
    <cellStyle name="Comma 64 3" xfId="18207" xr:uid="{00000000-0005-0000-0000-0000EF040000}"/>
    <cellStyle name="Comma 64 4" xfId="31605" xr:uid="{0A11D319-3C6E-4B15-9764-B0997F0E5F8C}"/>
    <cellStyle name="Comma 64 5" xfId="35287" xr:uid="{0A11D319-3C6E-4B15-9764-B0997F0E5F8C}"/>
    <cellStyle name="Comma 64 6" xfId="13270" xr:uid="{00000000-0005-0000-0000-0000EF040000}"/>
    <cellStyle name="Comma 65" xfId="7132" xr:uid="{43DFE2D4-F3BA-4D5C-8018-09C58657D12D}"/>
    <cellStyle name="Comma 65 2" xfId="15652" xr:uid="{00000000-0005-0000-0000-0000F0040000}"/>
    <cellStyle name="Comma 65 2 2" xfId="20009" xr:uid="{00000000-0005-0000-0000-0000F0040000}"/>
    <cellStyle name="Comma 65 3" xfId="18210" xr:uid="{00000000-0005-0000-0000-0000F0040000}"/>
    <cellStyle name="Comma 65 4" xfId="31607" xr:uid="{43DFE2D4-F3BA-4D5C-8018-09C58657D12D}"/>
    <cellStyle name="Comma 65 5" xfId="35291" xr:uid="{43DFE2D4-F3BA-4D5C-8018-09C58657D12D}"/>
    <cellStyle name="Comma 65 6" xfId="13273" xr:uid="{00000000-0005-0000-0000-0000F0040000}"/>
    <cellStyle name="Comma 66" xfId="7134" xr:uid="{B43DD243-E87A-4201-8DA8-6100244FD2BC}"/>
    <cellStyle name="Comma 66 2" xfId="15653" xr:uid="{00000000-0005-0000-0000-0000F1040000}"/>
    <cellStyle name="Comma 66 2 2" xfId="20010" xr:uid="{00000000-0005-0000-0000-0000F1040000}"/>
    <cellStyle name="Comma 66 3" xfId="18211" xr:uid="{00000000-0005-0000-0000-0000F1040000}"/>
    <cellStyle name="Comma 66 4" xfId="31608" xr:uid="{B43DD243-E87A-4201-8DA8-6100244FD2BC}"/>
    <cellStyle name="Comma 66 5" xfId="35293" xr:uid="{B43DD243-E87A-4201-8DA8-6100244FD2BC}"/>
    <cellStyle name="Comma 66 6" xfId="13274" xr:uid="{00000000-0005-0000-0000-0000F1040000}"/>
    <cellStyle name="Comma 67" xfId="7135" xr:uid="{452970BE-A63A-4693-94F1-15A99C25F2C4}"/>
    <cellStyle name="Comma 67 2" xfId="15651" xr:uid="{00000000-0005-0000-0000-0000F2040000}"/>
    <cellStyle name="Comma 67 2 2" xfId="20008" xr:uid="{00000000-0005-0000-0000-0000F2040000}"/>
    <cellStyle name="Comma 67 3" xfId="18209" xr:uid="{00000000-0005-0000-0000-0000F2040000}"/>
    <cellStyle name="Comma 67 4" xfId="31609" xr:uid="{452970BE-A63A-4693-94F1-15A99C25F2C4}"/>
    <cellStyle name="Comma 67 5" xfId="35294" xr:uid="{452970BE-A63A-4693-94F1-15A99C25F2C4}"/>
    <cellStyle name="Comma 67 6" xfId="13272" xr:uid="{00000000-0005-0000-0000-0000F2040000}"/>
    <cellStyle name="Comma 68" xfId="7137" xr:uid="{45DAF3C5-ED9B-41EB-8757-0D50A3D18B94}"/>
    <cellStyle name="Comma 68 2" xfId="15659" xr:uid="{00000000-0005-0000-0000-0000F3040000}"/>
    <cellStyle name="Comma 68 2 2" xfId="20016" xr:uid="{00000000-0005-0000-0000-0000F3040000}"/>
    <cellStyle name="Comma 68 3" xfId="18217" xr:uid="{00000000-0005-0000-0000-0000F3040000}"/>
    <cellStyle name="Comma 68 4" xfId="31610" xr:uid="{45DAF3C5-ED9B-41EB-8757-0D50A3D18B94}"/>
    <cellStyle name="Comma 68 5" xfId="35296" xr:uid="{45DAF3C5-ED9B-41EB-8757-0D50A3D18B94}"/>
    <cellStyle name="Comma 68 6" xfId="13281" xr:uid="{00000000-0005-0000-0000-0000F3040000}"/>
    <cellStyle name="Comma 69" xfId="7141" xr:uid="{9CC9F939-C829-4F0F-9E76-6305FF6D9635}"/>
    <cellStyle name="Comma 69 2" xfId="15666" xr:uid="{00000000-0005-0000-0000-0000F4040000}"/>
    <cellStyle name="Comma 69 2 2" xfId="20023" xr:uid="{00000000-0005-0000-0000-0000F4040000}"/>
    <cellStyle name="Comma 69 3" xfId="18225" xr:uid="{00000000-0005-0000-0000-0000F4040000}"/>
    <cellStyle name="Comma 69 4" xfId="31612" xr:uid="{9CC9F939-C829-4F0F-9E76-6305FF6D9635}"/>
    <cellStyle name="Comma 69 5" xfId="35300" xr:uid="{9CC9F939-C829-4F0F-9E76-6305FF6D9635}"/>
    <cellStyle name="Comma 69 6" xfId="13290" xr:uid="{00000000-0005-0000-0000-0000F4040000}"/>
    <cellStyle name="Comma 7" xfId="92" xr:uid="{00000000-0005-0000-0000-000061020000}"/>
    <cellStyle name="Comma 7 10" xfId="916" xr:uid="{00000000-0005-0000-0000-000062020000}"/>
    <cellStyle name="Comma 7 10 2" xfId="27791" xr:uid="{00000000-0005-0000-0000-0000DF040000}"/>
    <cellStyle name="Comma 7 10 3" xfId="17386" xr:uid="{00000000-0005-0000-0000-00001C000000}"/>
    <cellStyle name="Comma 7 11" xfId="4008" xr:uid="{259EB6AA-E849-4245-BAEF-A63EC1591C67}"/>
    <cellStyle name="Comma 7 11 2" xfId="27989" xr:uid="{00000000-0005-0000-0000-0000DE040000}"/>
    <cellStyle name="Comma 7 11 3" xfId="30295" xr:uid="{259EB6AA-E849-4245-BAEF-A63EC1591C67}"/>
    <cellStyle name="Comma 7 11 4" xfId="18731" xr:uid="{00000000-0005-0000-0000-000071000000}"/>
    <cellStyle name="Comma 7 12" xfId="5148" xr:uid="{07D024F4-E101-45CA-AE26-FDA482519D11}"/>
    <cellStyle name="Comma 7 13" xfId="7940" xr:uid="{02D19EF9-15A5-4A45-B7D4-7EB4EA6EC0C5}"/>
    <cellStyle name="Comma 7 14" xfId="9387" xr:uid="{672EF250-12C0-4A58-B599-545C089C2A86}"/>
    <cellStyle name="Comma 7 2" xfId="93" xr:uid="{00000000-0005-0000-0000-000063020000}"/>
    <cellStyle name="Comma 7 2 2" xfId="94" xr:uid="{00000000-0005-0000-0000-000064020000}"/>
    <cellStyle name="Comma 7 2 2 2" xfId="415" xr:uid="{00000000-0005-0000-0000-000065020000}"/>
    <cellStyle name="Comma 7 2 2 2 2" xfId="416" xr:uid="{00000000-0005-0000-0000-000066020000}"/>
    <cellStyle name="Comma 7 2 2 2 2 2" xfId="27431" xr:uid="{00000000-0005-0000-0000-0000E3040000}"/>
    <cellStyle name="Comma 7 2 2 2 2 3" xfId="11897" xr:uid="{00000000-0005-0000-0000-0000F9040000}"/>
    <cellStyle name="Comma 7 2 2 2 3" xfId="27037" xr:uid="{00000000-0005-0000-0000-0000B9000000}"/>
    <cellStyle name="Comma 7 2 2 2 4" xfId="11896" xr:uid="{00000000-0005-0000-0000-0000F8040000}"/>
    <cellStyle name="Comma 7 2 2 3" xfId="3574" xr:uid="{00000000-0005-0000-0000-000086030000}"/>
    <cellStyle name="Comma 7 2 2 3 2" xfId="27038" xr:uid="{00000000-0005-0000-0000-0000BA000000}"/>
    <cellStyle name="Comma 7 2 2 3 3" xfId="27801" xr:uid="{00000000-0005-0000-0000-0000E4040000}"/>
    <cellStyle name="Comma 7 2 2 3 4" xfId="11898" xr:uid="{00000000-0005-0000-0000-0000FA040000}"/>
    <cellStyle name="Comma 7 2 2 4" xfId="18286" xr:uid="{00000000-0005-0000-0000-000007010000}"/>
    <cellStyle name="Comma 7 2 2 4 2" xfId="27547" xr:uid="{00000000-0005-0000-0000-0000E1040000}"/>
    <cellStyle name="Comma 7 2 2 5" xfId="27036" xr:uid="{00000000-0005-0000-0000-0000B8000000}"/>
    <cellStyle name="Comma 7 2 3" xfId="917" xr:uid="{00000000-0005-0000-0000-000067020000}"/>
    <cellStyle name="Comma 7 2 3 2" xfId="11899" xr:uid="{00000000-0005-0000-0000-0000FC040000}"/>
    <cellStyle name="Comma 7 2 3 2 2" xfId="29664" xr:uid="{00000000-0005-0000-0000-0000D6000000}"/>
    <cellStyle name="Comma 7 2 3 3" xfId="27875" xr:uid="{00000000-0005-0000-0000-0000E5040000}"/>
    <cellStyle name="Comma 7 2 3 4" xfId="11117" xr:uid="{00000000-0005-0000-0000-0000FB040000}"/>
    <cellStyle name="Comma 7 2 4" xfId="6548" xr:uid="{3C6784CD-455C-479F-B683-603C80A5A862}"/>
    <cellStyle name="Comma 7 2 4 2" xfId="11900" xr:uid="{00000000-0005-0000-0000-0000FE040000}"/>
    <cellStyle name="Comma 7 2 4 3" xfId="27790" xr:uid="{00000000-0005-0000-0000-0000E0040000}"/>
    <cellStyle name="Comma 7 2 4 4" xfId="31428" xr:uid="{3C6784CD-455C-479F-B683-603C80A5A862}"/>
    <cellStyle name="Comma 7 2 4 5" xfId="34931" xr:uid="{3C6784CD-455C-479F-B683-603C80A5A862}"/>
    <cellStyle name="Comma 7 2 4 6" xfId="11342" xr:uid="{00000000-0005-0000-0000-0000FD040000}"/>
    <cellStyle name="Comma 7 2 5" xfId="13590" xr:uid="{00000000-0005-0000-0000-0000B7000000}"/>
    <cellStyle name="Comma 7 2 6" xfId="14035" xr:uid="{00000000-0005-0000-0000-00005E000000}"/>
    <cellStyle name="Comma 7 2 7" xfId="14274" xr:uid="{00000000-0005-0000-0000-0000F6040000}"/>
    <cellStyle name="Comma 7 2 8" xfId="16134" xr:uid="{00000000-0005-0000-0000-000097000000}"/>
    <cellStyle name="Comma 7 2 9" xfId="10947" xr:uid="{00000000-0005-0000-0000-0000F6040000}"/>
    <cellStyle name="Comma 7 3" xfId="95" xr:uid="{00000000-0005-0000-0000-000068020000}"/>
    <cellStyle name="Comma 7 3 2" xfId="919" xr:uid="{00000000-0005-0000-0000-000069020000}"/>
    <cellStyle name="Comma 7 3 2 2" xfId="3576" xr:uid="{00000000-0005-0000-0000-000089030000}"/>
    <cellStyle name="Comma 7 3 2 2 2" xfId="7088" xr:uid="{2873782A-A320-40D4-BA61-74C3DC46A183}"/>
    <cellStyle name="Comma 7 3 2 2 3" xfId="4010" xr:uid="{413B878A-B5D6-410F-9475-8A9AC8C56D99}"/>
    <cellStyle name="Comma 7 3 2 3" xfId="29666" xr:uid="{00000000-0005-0000-0000-0000D8000000}"/>
    <cellStyle name="Comma 7 3 2 4" xfId="27802" xr:uid="{00000000-0005-0000-0000-0000E7040000}"/>
    <cellStyle name="Comma 7 3 2 5" xfId="11901" xr:uid="{00000000-0005-0000-0000-000000050000}"/>
    <cellStyle name="Comma 7 3 3" xfId="918" xr:uid="{00000000-0005-0000-0000-00006A020000}"/>
    <cellStyle name="Comma 7 3 3 2" xfId="7089" xr:uid="{94853BF7-319D-4EEF-9282-8F10226D693A}"/>
    <cellStyle name="Comma 7 3 3 3" xfId="3941" xr:uid="{26C38550-ECDF-47D1-AF2B-5275CFBBE57D}"/>
    <cellStyle name="Comma 7 3 3 4" xfId="3577" xr:uid="{00000000-0005-0000-0000-00008A030000}"/>
    <cellStyle name="Comma 7 3 3 5" xfId="11902" xr:uid="{00000000-0005-0000-0000-000001050000}"/>
    <cellStyle name="Comma 7 3 4" xfId="3575" xr:uid="{00000000-0005-0000-0000-000087030000}"/>
    <cellStyle name="Comma 7 3 4 2" xfId="7087" xr:uid="{9CC57464-0361-43EF-B7F1-1FF805077A1F}"/>
    <cellStyle name="Comma 7 3 4 3" xfId="4009" xr:uid="{45A23A96-D91C-47BE-AAC4-74E60EF657FE}"/>
    <cellStyle name="Comma 7 3 4 4" xfId="13847" xr:uid="{00000000-0005-0000-0000-0000C9000000}"/>
    <cellStyle name="Comma 7 3 5" xfId="29665" xr:uid="{00000000-0005-0000-0000-0000D7000000}"/>
    <cellStyle name="Comma 7 4" xfId="96" xr:uid="{00000000-0005-0000-0000-00006B020000}"/>
    <cellStyle name="Comma 7 4 2" xfId="920" xr:uid="{00000000-0005-0000-0000-00006C020000}"/>
    <cellStyle name="Comma 7 4 2 2" xfId="7090" xr:uid="{7FE56AC4-1234-4953-A5BB-F21A5A0F45E0}"/>
    <cellStyle name="Comma 7 4 2 3" xfId="4011" xr:uid="{A18B5B94-6533-4892-93AD-FC2A48B1B12B}"/>
    <cellStyle name="Comma 7 4 2 4" xfId="3578" xr:uid="{00000000-0005-0000-0000-00008C030000}"/>
    <cellStyle name="Comma 7 4 2 5" xfId="27039" xr:uid="{00000000-0005-0000-0000-0000BE000000}"/>
    <cellStyle name="Comma 7 4 3" xfId="29667" xr:uid="{00000000-0005-0000-0000-0000D9000000}"/>
    <cellStyle name="Comma 7 4 4" xfId="28000" xr:uid="{00000000-0005-0000-0000-0000EB040000}"/>
    <cellStyle name="Comma 7 5" xfId="921" xr:uid="{00000000-0005-0000-0000-00006D020000}"/>
    <cellStyle name="Comma 7 5 2" xfId="3579" xr:uid="{00000000-0005-0000-0000-00008E030000}"/>
    <cellStyle name="Comma 7 5 2 2" xfId="28001" xr:uid="{00000000-0005-0000-0000-0000EE040000}"/>
    <cellStyle name="Comma 7 5 2 3" xfId="12430" xr:uid="{00000000-0005-0000-0000-000004050000}"/>
    <cellStyle name="Comma 7 5 3" xfId="11903" xr:uid="{00000000-0005-0000-0000-000005050000}"/>
    <cellStyle name="Comma 7 5 3 2" xfId="29668" xr:uid="{00000000-0005-0000-0000-0000DA000000}"/>
    <cellStyle name="Comma 7 5 4" xfId="27501" xr:uid="{00000000-0005-0000-0000-0000ED040000}"/>
    <cellStyle name="Comma 7 5 5" xfId="11116" xr:uid="{00000000-0005-0000-0000-000003050000}"/>
    <cellStyle name="Comma 7 6" xfId="922" xr:uid="{00000000-0005-0000-0000-00006E020000}"/>
    <cellStyle name="Comma 7 6 2" xfId="3580" xr:uid="{00000000-0005-0000-0000-000090030000}"/>
    <cellStyle name="Comma 7 6 2 2" xfId="28002" xr:uid="{00000000-0005-0000-0000-0000F0040000}"/>
    <cellStyle name="Comma 7 6 2 3" xfId="27040" xr:uid="{00000000-0005-0000-0000-0000C0000000}"/>
    <cellStyle name="Comma 7 6 3" xfId="29669" xr:uid="{00000000-0005-0000-0000-0000DB000000}"/>
    <cellStyle name="Comma 7 6 4" xfId="27803" xr:uid="{00000000-0005-0000-0000-0000EF040000}"/>
    <cellStyle name="Comma 7 6 5" xfId="11904" xr:uid="{00000000-0005-0000-0000-000006050000}"/>
    <cellStyle name="Comma 7 7" xfId="923" xr:uid="{00000000-0005-0000-0000-00006F020000}"/>
    <cellStyle name="Comma 7 7 2" xfId="3581" xr:uid="{00000000-0005-0000-0000-000092030000}"/>
    <cellStyle name="Comma 7 7 3" xfId="29758" xr:uid="{00000000-0005-0000-0000-0000DC000000}"/>
    <cellStyle name="Comma 7 7 4" xfId="27748" xr:uid="{00000000-0005-0000-0000-0000F1040000}"/>
    <cellStyle name="Comma 7 7 5" xfId="13358" xr:uid="{00000000-0005-0000-0000-00003B000000}"/>
    <cellStyle name="Comma 7 8" xfId="924" xr:uid="{00000000-0005-0000-0000-000070020000}"/>
    <cellStyle name="Comma 7 8 2" xfId="3582" xr:uid="{00000000-0005-0000-0000-000094030000}"/>
    <cellStyle name="Comma 7 8 3" xfId="27997" xr:uid="{00000000-0005-0000-0000-0000F3040000}"/>
    <cellStyle name="Comma 7 8 4" xfId="14273" xr:uid="{00000000-0005-0000-0000-0000F5040000}"/>
    <cellStyle name="Comma 7 9" xfId="925" xr:uid="{00000000-0005-0000-0000-000071020000}"/>
    <cellStyle name="Comma 7 9 2" xfId="27991" xr:uid="{00000000-0005-0000-0000-0000F5040000}"/>
    <cellStyle name="Comma 7 9 3" xfId="20577" xr:uid="{00000000-0005-0000-0000-00001B000000}"/>
    <cellStyle name="Comma 70" xfId="7146" xr:uid="{B5009814-922C-48F1-8EFA-CCB762D70106}"/>
    <cellStyle name="Comma 70 2" xfId="15669" xr:uid="{ED419397-44C1-4CF8-B9A5-348BD173CE2E}"/>
    <cellStyle name="Comma 70 2 2" xfId="20026" xr:uid="{ED419397-44C1-4CF8-B9A5-348BD173CE2E}"/>
    <cellStyle name="Comma 70 3" xfId="18228" xr:uid="{ED419397-44C1-4CF8-B9A5-348BD173CE2E}"/>
    <cellStyle name="Comma 70 4" xfId="31616" xr:uid="{B5009814-922C-48F1-8EFA-CCB762D70106}"/>
    <cellStyle name="Comma 70 5" xfId="35304" xr:uid="{B5009814-922C-48F1-8EFA-CCB762D70106}"/>
    <cellStyle name="Comma 70 6" xfId="13297" xr:uid="{ED419397-44C1-4CF8-B9A5-348BD173CE2E}"/>
    <cellStyle name="Comma 71" xfId="7142" xr:uid="{AD9F7686-6951-44E7-9018-F57A5F14AE13}"/>
    <cellStyle name="Comma 71 2" xfId="15672" xr:uid="{31E3B1AC-D98A-4E81-8661-FD664BA16316}"/>
    <cellStyle name="Comma 71 2 2" xfId="20029" xr:uid="{31E3B1AC-D98A-4E81-8661-FD664BA16316}"/>
    <cellStyle name="Comma 71 3" xfId="18231" xr:uid="{31E3B1AC-D98A-4E81-8661-FD664BA16316}"/>
    <cellStyle name="Comma 71 4" xfId="31613" xr:uid="{AD9F7686-6951-44E7-9018-F57A5F14AE13}"/>
    <cellStyle name="Comma 71 5" xfId="35301" xr:uid="{AD9F7686-6951-44E7-9018-F57A5F14AE13}"/>
    <cellStyle name="Comma 71 6" xfId="13300" xr:uid="{31E3B1AC-D98A-4E81-8661-FD664BA16316}"/>
    <cellStyle name="Comma 72" xfId="7145" xr:uid="{545A6604-21D2-477E-BF02-B9CCA8C09883}"/>
    <cellStyle name="Comma 72 2" xfId="18233" xr:uid="{00000000-0005-0000-0000-0000720F0000}"/>
    <cellStyle name="Comma 72 3" xfId="31615" xr:uid="{545A6604-21D2-477E-BF02-B9CCA8C09883}"/>
    <cellStyle name="Comma 72 4" xfId="35303" xr:uid="{545A6604-21D2-477E-BF02-B9CCA8C09883}"/>
    <cellStyle name="Comma 72 5" xfId="13302" xr:uid="{00000000-0005-0000-0000-0000720F0000}"/>
    <cellStyle name="Comma 73" xfId="7152" xr:uid="{5DCA9C05-B4D2-41EC-A146-ACBB85D9C76B}"/>
    <cellStyle name="Comma 73 2" xfId="18355" xr:uid="{00000000-0005-0000-0000-00001A120000}"/>
    <cellStyle name="Comma 73 3" xfId="31620" xr:uid="{5DCA9C05-B4D2-41EC-A146-ACBB85D9C76B}"/>
    <cellStyle name="Comma 73 4" xfId="35310" xr:uid="{5DCA9C05-B4D2-41EC-A146-ACBB85D9C76B}"/>
    <cellStyle name="Comma 73 5" xfId="13458" xr:uid="{00000000-0005-0000-0000-00001A120000}"/>
    <cellStyle name="Comma 74" xfId="7155" xr:uid="{417D6C9B-6B0A-4F50-90FB-B64133A77739}"/>
    <cellStyle name="Comma 74 2" xfId="18504" xr:uid="{00000000-0005-0000-0000-000050120000}"/>
    <cellStyle name="Comma 74 3" xfId="31622" xr:uid="{417D6C9B-6B0A-4F50-90FB-B64133A77739}"/>
    <cellStyle name="Comma 74 4" xfId="35313" xr:uid="{417D6C9B-6B0A-4F50-90FB-B64133A77739}"/>
    <cellStyle name="Comma 74 5" xfId="13708" xr:uid="{00000000-0005-0000-0000-000050120000}"/>
    <cellStyle name="Comma 75" xfId="7158" xr:uid="{A53B6F2D-AFE4-4EFA-8D53-6904B09AA1BA}"/>
    <cellStyle name="Comma 75 2" xfId="18690" xr:uid="{00000000-0005-0000-0000-000063120000}"/>
    <cellStyle name="Comma 75 3" xfId="31624" xr:uid="{A53B6F2D-AFE4-4EFA-8D53-6904B09AA1BA}"/>
    <cellStyle name="Comma 75 4" xfId="35316" xr:uid="{A53B6F2D-AFE4-4EFA-8D53-6904B09AA1BA}"/>
    <cellStyle name="Comma 75 5" xfId="14009" xr:uid="{00000000-0005-0000-0000-000063120000}"/>
    <cellStyle name="Comma 76" xfId="7232" xr:uid="{ACDED4CF-6F40-4529-8F49-F9AC1AC95129}"/>
    <cellStyle name="Comma 76 2" xfId="18356" xr:uid="{00000000-0005-0000-0000-000066120000}"/>
    <cellStyle name="Comma 76 3" xfId="31652" xr:uid="{ACDED4CF-6F40-4529-8F49-F9AC1AC95129}"/>
    <cellStyle name="Comma 76 4" xfId="35386" xr:uid="{ACDED4CF-6F40-4529-8F49-F9AC1AC95129}"/>
    <cellStyle name="Comma 76 5" xfId="13460" xr:uid="{00000000-0005-0000-0000-000066120000}"/>
    <cellStyle name="Comma 77" xfId="7302" xr:uid="{2B97804D-5B43-4A4E-97C3-93DF69981C15}"/>
    <cellStyle name="Comma 77 2" xfId="18679" xr:uid="{00000000-0005-0000-0000-00007E120000}"/>
    <cellStyle name="Comma 77 3" xfId="31682" xr:uid="{2B97804D-5B43-4A4E-97C3-93DF69981C15}"/>
    <cellStyle name="Comma 77 4" xfId="35455" xr:uid="{2B97804D-5B43-4A4E-97C3-93DF69981C15}"/>
    <cellStyle name="Comma 77 5" xfId="13988" xr:uid="{00000000-0005-0000-0000-00007E120000}"/>
    <cellStyle name="Comma 78" xfId="7307" xr:uid="{A7D61AF6-F005-46FF-93C9-2772E23F5407}"/>
    <cellStyle name="Comma 78 2" xfId="18700" xr:uid="{00000000-0005-0000-0000-0000D1120000}"/>
    <cellStyle name="Comma 78 3" xfId="31685" xr:uid="{A7D61AF6-F005-46FF-93C9-2772E23F5407}"/>
    <cellStyle name="Comma 78 4" xfId="35459" xr:uid="{A7D61AF6-F005-46FF-93C9-2772E23F5407}"/>
    <cellStyle name="Comma 78 5" xfId="14027" xr:uid="{00000000-0005-0000-0000-0000D1120000}"/>
    <cellStyle name="Comma 79" xfId="7333" xr:uid="{F8A040E3-559E-4D0F-8029-4A013C703470}"/>
    <cellStyle name="Comma 79 2" xfId="18744" xr:uid="{00000000-0005-0000-0000-0000D6120000}"/>
    <cellStyle name="Comma 79 3" xfId="31698" xr:uid="{F8A040E3-559E-4D0F-8029-4A013C703470}"/>
    <cellStyle name="Comma 79 4" xfId="35479" xr:uid="{F8A040E3-559E-4D0F-8029-4A013C703470}"/>
    <cellStyle name="Comma 79 5" xfId="14128" xr:uid="{00000000-0005-0000-0000-0000D6120000}"/>
    <cellStyle name="Comma 8" xfId="97" xr:uid="{00000000-0005-0000-0000-000072020000}"/>
    <cellStyle name="Comma 8 10" xfId="15806" xr:uid="{00000000-0005-0000-0000-0000DA000000}"/>
    <cellStyle name="Comma 8 11" xfId="16363" xr:uid="{00000000-0005-0000-0000-000007050000}"/>
    <cellStyle name="Comma 8 12" xfId="20579" xr:uid="{00000000-0005-0000-0000-00001C000000}"/>
    <cellStyle name="Comma 8 2" xfId="98" xr:uid="{00000000-0005-0000-0000-000073020000}"/>
    <cellStyle name="Comma 8 2 2" xfId="99" xr:uid="{00000000-0005-0000-0000-000074020000}"/>
    <cellStyle name="Comma 8 2 2 2" xfId="927" xr:uid="{00000000-0005-0000-0000-000075020000}"/>
    <cellStyle name="Comma 8 2 2 2 2" xfId="9814" xr:uid="{E192084E-9D32-42DC-814B-83F5D9165CA1}"/>
    <cellStyle name="Comma 8 2 2 2 3" xfId="4013" xr:uid="{0123A5E5-A1F7-4FC8-A578-B4398DB92069}"/>
    <cellStyle name="Comma 8 2 2 2 4" xfId="27042" xr:uid="{00000000-0005-0000-0000-0000C3000000}"/>
    <cellStyle name="Comma 8 2 2 3" xfId="7091" xr:uid="{7DFDD6EC-3A54-49DF-839E-CE33F8BA08D9}"/>
    <cellStyle name="Comma 8 2 2 4" xfId="3942" xr:uid="{2AF172D8-8FDC-4B4A-BC4E-7512B76E0BE0}"/>
    <cellStyle name="Comma 8 2 2 5" xfId="3584" xr:uid="{00000000-0005-0000-0000-000098030000}"/>
    <cellStyle name="Comma 8 2 3" xfId="3583" xr:uid="{00000000-0005-0000-0000-000097030000}"/>
    <cellStyle name="Comma 8 2 3 2" xfId="27043" xr:uid="{00000000-0005-0000-0000-0000C4000000}"/>
    <cellStyle name="Comma 8 2 3 3" xfId="27804" xr:uid="{00000000-0005-0000-0000-0000F9040000}"/>
    <cellStyle name="Comma 8 2 3 4" xfId="11905" xr:uid="{00000000-0005-0000-0000-00000A050000}"/>
    <cellStyle name="Comma 8 2 4" xfId="11906" xr:uid="{00000000-0005-0000-0000-00000B050000}"/>
    <cellStyle name="Comma 8 2 4 2" xfId="27282" xr:uid="{00000000-0005-0000-0000-00009B010000}"/>
    <cellStyle name="Comma 8 2 5" xfId="13591" xr:uid="{00000000-0005-0000-0000-0000B8000000}"/>
    <cellStyle name="Comma 8 2 5 2" xfId="27041" xr:uid="{00000000-0005-0000-0000-0000C2000000}"/>
    <cellStyle name="Comma 8 2 5 3" xfId="29564" xr:uid="{00000000-0005-0000-0000-00000C000000}"/>
    <cellStyle name="Comma 8 2 6" xfId="18582" xr:uid="{00000000-0005-0000-0000-000009010000}"/>
    <cellStyle name="Comma 8 2 6 2" xfId="29606" xr:uid="{00000000-0005-0000-0000-0000DE000000}"/>
    <cellStyle name="Comma 8 2 7" xfId="16428" xr:uid="{00000000-0005-0000-0000-00009A000000}"/>
    <cellStyle name="Comma 8 2 8" xfId="21512" xr:uid="{00000000-0005-0000-0000-000075000000}"/>
    <cellStyle name="Comma 8 3" xfId="100" xr:uid="{00000000-0005-0000-0000-000076020000}"/>
    <cellStyle name="Comma 8 3 2" xfId="3585" xr:uid="{00000000-0005-0000-0000-000099030000}"/>
    <cellStyle name="Comma 8 3 2 2" xfId="27044" xr:uid="{00000000-0005-0000-0000-0000C6000000}"/>
    <cellStyle name="Comma 8 3 2 3" xfId="27916" xr:uid="{00000000-0005-0000-0000-0000FB040000}"/>
    <cellStyle name="Comma 8 3 2 4" xfId="11907" xr:uid="{00000000-0005-0000-0000-00000D050000}"/>
    <cellStyle name="Comma 8 3 3" xfId="11908" xr:uid="{00000000-0005-0000-0000-00000E050000}"/>
    <cellStyle name="Comma 8 3 3 2" xfId="27177" xr:uid="{00000000-0005-0000-0000-0000C7000000}"/>
    <cellStyle name="Comma 8 3 4" xfId="13866" xr:uid="{00000000-0005-0000-0000-0000CB000000}"/>
    <cellStyle name="Comma 8 4" xfId="101" xr:uid="{00000000-0005-0000-0000-000077020000}"/>
    <cellStyle name="Comma 8 4 2" xfId="11909" xr:uid="{00000000-0005-0000-0000-000010050000}"/>
    <cellStyle name="Comma 8 4 2 2" xfId="27045" xr:uid="{00000000-0005-0000-0000-0000C9000000}"/>
    <cellStyle name="Comma 8 4 3" xfId="11910" xr:uid="{00000000-0005-0000-0000-000011050000}"/>
    <cellStyle name="Comma 8 5" xfId="102" xr:uid="{00000000-0005-0000-0000-000078020000}"/>
    <cellStyle name="Comma 8 5 2" xfId="926" xr:uid="{00000000-0005-0000-0000-000079020000}"/>
    <cellStyle name="Comma 8 5 2 2" xfId="4014" xr:uid="{57C49071-E717-44B4-BCC0-8A68F1986872}"/>
    <cellStyle name="Comma 8 5 3" xfId="27998" xr:uid="{00000000-0005-0000-0000-0000FD040000}"/>
    <cellStyle name="Comma 8 6" xfId="103" xr:uid="{00000000-0005-0000-0000-00007A020000}"/>
    <cellStyle name="Comma 8 6 2" xfId="27046" xr:uid="{00000000-0005-0000-0000-0000CB000000}"/>
    <cellStyle name="Comma 8 6 3" xfId="27714" xr:uid="{00000000-0005-0000-0000-0000F6040000}"/>
    <cellStyle name="Comma 8 7" xfId="4012" xr:uid="{E4493663-4580-40FB-8221-406D6AEB84E4}"/>
    <cellStyle name="Comma 8 7 2" xfId="12431" xr:uid="{00000000-0005-0000-0000-000015050000}"/>
    <cellStyle name="Comma 8 7 3" xfId="29563" xr:uid="{00000000-0005-0000-0000-00000B000000}"/>
    <cellStyle name="Comma 8 7 4" xfId="30296" xr:uid="{E4493663-4580-40FB-8221-406D6AEB84E4}"/>
    <cellStyle name="Comma 8 7 5" xfId="11118" xr:uid="{00000000-0005-0000-0000-000014050000}"/>
    <cellStyle name="Comma 8 8" xfId="7941" xr:uid="{14EA9A60-6FD6-4B75-8FCF-97B7F6E8266F}"/>
    <cellStyle name="Comma 8 8 2" xfId="18369" xr:uid="{00000000-0005-0000-0000-0000B1010000}"/>
    <cellStyle name="Comma 8 8 3" xfId="27258" xr:uid="{00000000-0005-0000-0000-00009A010000}"/>
    <cellStyle name="Comma 8 8 4" xfId="29759" xr:uid="{00000000-0005-0000-0000-0000E8000000}"/>
    <cellStyle name="Comma 8 8 5" xfId="31948" xr:uid="{14EA9A60-6FD6-4B75-8FCF-97B7F6E8266F}"/>
    <cellStyle name="Comma 8 8 6" xfId="13494" xr:uid="{00000000-0005-0000-0000-0000B1010000}"/>
    <cellStyle name="Comma 8 9" xfId="9389" xr:uid="{9EF668FA-A0B8-4A0A-91F0-F26DB795D0AF}"/>
    <cellStyle name="Comma 8 9 2" xfId="26978" xr:uid="{00000000-0005-0000-0000-0000C1000000}"/>
    <cellStyle name="Comma 8 9 3" xfId="32499" xr:uid="{9EF668FA-A0B8-4A0A-91F0-F26DB795D0AF}"/>
    <cellStyle name="Comma 8 9 4" xfId="14275" xr:uid="{00000000-0005-0000-0000-000007050000}"/>
    <cellStyle name="Comma 8_TPA Stock 1-30 Jun. 12-1" xfId="104" xr:uid="{00000000-0005-0000-0000-00007B020000}"/>
    <cellStyle name="Comma 80" xfId="7337" xr:uid="{7D77D43B-D2ED-4AD1-94E1-F89B9490A0D3}"/>
    <cellStyle name="Comma 80 2" xfId="18699" xr:uid="{00000000-0005-0000-0000-0000DB120000}"/>
    <cellStyle name="Comma 80 3" xfId="31701" xr:uid="{7D77D43B-D2ED-4AD1-94E1-F89B9490A0D3}"/>
    <cellStyle name="Comma 80 4" xfId="35483" xr:uid="{7D77D43B-D2ED-4AD1-94E1-F89B9490A0D3}"/>
    <cellStyle name="Comma 80 5" xfId="14022" xr:uid="{00000000-0005-0000-0000-0000DB120000}"/>
    <cellStyle name="Comma 81" xfId="7340" xr:uid="{3EF59543-9151-4682-A176-C3A39EFD574F}"/>
    <cellStyle name="Comma 81 2" xfId="18718" xr:uid="{00000000-0005-0000-0000-0000E0120000}"/>
    <cellStyle name="Comma 81 3" xfId="31703" xr:uid="{3EF59543-9151-4682-A176-C3A39EFD574F}"/>
    <cellStyle name="Comma 81 4" xfId="35486" xr:uid="{3EF59543-9151-4682-A176-C3A39EFD574F}"/>
    <cellStyle name="Comma 81 5" xfId="14066" xr:uid="{00000000-0005-0000-0000-0000E0120000}"/>
    <cellStyle name="Comma 82" xfId="7336" xr:uid="{0FE13BDE-6A91-4876-91CC-80E16780E828}"/>
    <cellStyle name="Comma 82 2" xfId="18701" xr:uid="{00000000-0005-0000-0000-0000E5120000}"/>
    <cellStyle name="Comma 82 3" xfId="31700" xr:uid="{0FE13BDE-6A91-4876-91CC-80E16780E828}"/>
    <cellStyle name="Comma 82 4" xfId="35482" xr:uid="{0FE13BDE-6A91-4876-91CC-80E16780E828}"/>
    <cellStyle name="Comma 82 5" xfId="14032" xr:uid="{00000000-0005-0000-0000-0000E5120000}"/>
    <cellStyle name="Comma 83" xfId="7341" xr:uid="{22D399BE-DE43-4290-B525-C266A93A6FEC}"/>
    <cellStyle name="Comma 83 2" xfId="18740" xr:uid="{00000000-0005-0000-0000-0000EA120000}"/>
    <cellStyle name="Comma 83 3" xfId="31704" xr:uid="{22D399BE-DE43-4290-B525-C266A93A6FEC}"/>
    <cellStyle name="Comma 83 4" xfId="35487" xr:uid="{22D399BE-DE43-4290-B525-C266A93A6FEC}"/>
    <cellStyle name="Comma 83 5" xfId="14121" xr:uid="{00000000-0005-0000-0000-0000EA120000}"/>
    <cellStyle name="Comma 84" xfId="7339" xr:uid="{897C4E8C-E40B-409D-B7C9-F51F87CC0CAD}"/>
    <cellStyle name="Comma 84 2" xfId="18732" xr:uid="{00000000-0005-0000-0000-0000EF120000}"/>
    <cellStyle name="Comma 84 3" xfId="31702" xr:uid="{897C4E8C-E40B-409D-B7C9-F51F87CC0CAD}"/>
    <cellStyle name="Comma 84 4" xfId="35485" xr:uid="{897C4E8C-E40B-409D-B7C9-F51F87CC0CAD}"/>
    <cellStyle name="Comma 84 5" xfId="14089" xr:uid="{00000000-0005-0000-0000-0000EF120000}"/>
    <cellStyle name="Comma 85" xfId="7681" xr:uid="{4E8F4E8D-1628-4179-B71F-7004B15B1C50}"/>
    <cellStyle name="Comma 85 2" xfId="18750" xr:uid="{00000000-0005-0000-0000-0000F5120000}"/>
    <cellStyle name="Comma 85 3" xfId="31796" xr:uid="{4E8F4E8D-1628-4179-B71F-7004B15B1C50}"/>
    <cellStyle name="Comma 85 4" xfId="35809" xr:uid="{4E8F4E8D-1628-4179-B71F-7004B15B1C50}"/>
    <cellStyle name="Comma 85 5" xfId="14137" xr:uid="{00000000-0005-0000-0000-0000F5120000}"/>
    <cellStyle name="Comma 86" xfId="7684" xr:uid="{EE317AE2-D979-4EA5-8721-D56043A38187}"/>
    <cellStyle name="Comma 86 2" xfId="18763" xr:uid="{00000000-0005-0000-0000-0000FB120000}"/>
    <cellStyle name="Comma 86 3" xfId="31799" xr:uid="{EE317AE2-D979-4EA5-8721-D56043A38187}"/>
    <cellStyle name="Comma 86 4" xfId="35812" xr:uid="{EE317AE2-D979-4EA5-8721-D56043A38187}"/>
    <cellStyle name="Comma 86 5" xfId="14158" xr:uid="{00000000-0005-0000-0000-0000FB120000}"/>
    <cellStyle name="Comma 87" xfId="7694" xr:uid="{E19EECDE-FBE3-4F15-AB1C-690CC3D121D4}"/>
    <cellStyle name="Comma 87 2" xfId="18733" xr:uid="{00000000-0005-0000-0000-000000130000}"/>
    <cellStyle name="Comma 87 3" xfId="31809" xr:uid="{E19EECDE-FBE3-4F15-AB1C-690CC3D121D4}"/>
    <cellStyle name="Comma 87 4" xfId="35822" xr:uid="{E19EECDE-FBE3-4F15-AB1C-690CC3D121D4}"/>
    <cellStyle name="Comma 87 5" xfId="14093" xr:uid="{00000000-0005-0000-0000-000000130000}"/>
    <cellStyle name="Comma 88" xfId="7692" xr:uid="{D2E209ED-12AE-4014-89EF-107688887C30}"/>
    <cellStyle name="Comma 88 2" xfId="31807" xr:uid="{D2E209ED-12AE-4014-89EF-107688887C30}"/>
    <cellStyle name="Comma 88 3" xfId="35820" xr:uid="{D2E209ED-12AE-4014-89EF-107688887C30}"/>
    <cellStyle name="Comma 88 4" xfId="14168" xr:uid="{00000000-0005-0000-0000-0000C6040000}"/>
    <cellStyle name="Comma 89" xfId="7688" xr:uid="{865BF80E-200A-473B-8CF3-14083ADBEC8D}"/>
    <cellStyle name="Comma 89 2" xfId="18755" xr:uid="{00000000-0005-0000-0000-0000B7140000}"/>
    <cellStyle name="Comma 89 3" xfId="31803" xr:uid="{865BF80E-200A-473B-8CF3-14083ADBEC8D}"/>
    <cellStyle name="Comma 89 4" xfId="35816" xr:uid="{865BF80E-200A-473B-8CF3-14083ADBEC8D}"/>
    <cellStyle name="Comma 89 5" xfId="14144" xr:uid="{00000000-0005-0000-0000-0000B7140000}"/>
    <cellStyle name="Comma 9" xfId="105" xr:uid="{00000000-0005-0000-0000-00007C020000}"/>
    <cellStyle name="Comma 9 10" xfId="16377" xr:uid="{00000000-0005-0000-0000-000017050000}"/>
    <cellStyle name="Comma 9 2" xfId="106" xr:uid="{00000000-0005-0000-0000-00007D020000}"/>
    <cellStyle name="Comma 9 2 2" xfId="107" xr:uid="{00000000-0005-0000-0000-00007E020000}"/>
    <cellStyle name="Comma 9 2 2 2" xfId="929" xr:uid="{00000000-0005-0000-0000-00007F020000}"/>
    <cellStyle name="Comma 9 2 2 2 2" xfId="9815" xr:uid="{B3F79BFE-6C33-4AF7-A62D-7B8F20F9F436}"/>
    <cellStyle name="Comma 9 2 2 2 3" xfId="4015" xr:uid="{E01FD164-43BC-4050-BE18-91FAAD197475}"/>
    <cellStyle name="Comma 9 2 2 2 4" xfId="27047" xr:uid="{00000000-0005-0000-0000-0000D0000000}"/>
    <cellStyle name="Comma 9 2 2 3" xfId="7092" xr:uid="{80BD5631-FA50-4901-B3C4-040152632D11}"/>
    <cellStyle name="Comma 9 2 2 4" xfId="3943" xr:uid="{F5DDDA2E-A797-45FE-BDD4-FD01081ECDC3}"/>
    <cellStyle name="Comma 9 2 2 5" xfId="3587" xr:uid="{00000000-0005-0000-0000-00009C030000}"/>
    <cellStyle name="Comma 9 2 3" xfId="3586" xr:uid="{00000000-0005-0000-0000-00009B030000}"/>
    <cellStyle name="Comma 9 2 3 2" xfId="27048" xr:uid="{00000000-0005-0000-0000-0000D1000000}"/>
    <cellStyle name="Comma 9 2 3 3" xfId="27999" xr:uid="{00000000-0005-0000-0000-000002050000}"/>
    <cellStyle name="Comma 9 2 3 4" xfId="11911" xr:uid="{00000000-0005-0000-0000-00001A050000}"/>
    <cellStyle name="Comma 9 2 4" xfId="11912" xr:uid="{00000000-0005-0000-0000-00001B050000}"/>
    <cellStyle name="Comma 9 2 4 2" xfId="27283" xr:uid="{00000000-0005-0000-0000-00009D010000}"/>
    <cellStyle name="Comma 9 2 4 2 2" xfId="29760" xr:uid="{00000000-0005-0000-0000-0000EE000000}"/>
    <cellStyle name="Comma 9 2 4 3" xfId="27981" xr:uid="{00000000-0005-0000-0000-000000050000}"/>
    <cellStyle name="Comma 9 2 5" xfId="22990" xr:uid="{00000000-0005-0000-0000-000077000000}"/>
    <cellStyle name="Comma 9 2 5 2" xfId="26979" xr:uid="{00000000-0005-0000-0000-0000CF000000}"/>
    <cellStyle name="Comma 9 2 5 3" xfId="29607" xr:uid="{00000000-0005-0000-0000-0000EB000000}"/>
    <cellStyle name="Comma 9 3" xfId="108" xr:uid="{00000000-0005-0000-0000-000080020000}"/>
    <cellStyle name="Comma 9 3 2" xfId="3588" xr:uid="{00000000-0005-0000-0000-00009D030000}"/>
    <cellStyle name="Comma 9 3 2 2" xfId="27049" xr:uid="{00000000-0005-0000-0000-0000D3000000}"/>
    <cellStyle name="Comma 9 3 2 3" xfId="27728" xr:uid="{00000000-0005-0000-0000-000004050000}"/>
    <cellStyle name="Comma 9 3 2 4" xfId="11913" xr:uid="{00000000-0005-0000-0000-00001D050000}"/>
    <cellStyle name="Comma 9 3 3" xfId="11914" xr:uid="{00000000-0005-0000-0000-00001E050000}"/>
    <cellStyle name="Comma 9 4" xfId="109" xr:uid="{00000000-0005-0000-0000-000081020000}"/>
    <cellStyle name="Comma 9 4 2" xfId="11915" xr:uid="{00000000-0005-0000-0000-000020050000}"/>
    <cellStyle name="Comma 9 4 2 2" xfId="27050" xr:uid="{00000000-0005-0000-0000-0000D5000000}"/>
    <cellStyle name="Comma 9 4 3" xfId="11916" xr:uid="{00000000-0005-0000-0000-000021050000}"/>
    <cellStyle name="Comma 9 5" xfId="928" xr:uid="{00000000-0005-0000-0000-000082020000}"/>
    <cellStyle name="Comma 9 5 2" xfId="4016" xr:uid="{9EBA4734-3BFE-4EAF-ACCC-EDC167F2237C}"/>
    <cellStyle name="Comma 9 5 2 2" xfId="27051" xr:uid="{00000000-0005-0000-0000-0000D7000000}"/>
    <cellStyle name="Comma 9 5 3" xfId="12432" xr:uid="{00000000-0005-0000-0000-000024050000}"/>
    <cellStyle name="Comma 9 5 4" xfId="11917" xr:uid="{00000000-0005-0000-0000-000025050000}"/>
    <cellStyle name="Comma 9 5 5" xfId="27800" xr:uid="{00000000-0005-0000-0000-000006050000}"/>
    <cellStyle name="Comma 9 5 6" xfId="11119" xr:uid="{00000000-0005-0000-0000-000022050000}"/>
    <cellStyle name="Comma 9 6" xfId="4017" xr:uid="{26EAB53F-4E82-4404-BED6-E937C39A5DE2}"/>
    <cellStyle name="Comma 9 6 2" xfId="27052" xr:uid="{00000000-0005-0000-0000-0000D8000000}"/>
    <cellStyle name="Comma 9 6 3" xfId="30297" xr:uid="{26EAB53F-4E82-4404-BED6-E937C39A5DE2}"/>
    <cellStyle name="Comma 9 6 4" xfId="11918" xr:uid="{00000000-0005-0000-0000-000026050000}"/>
    <cellStyle name="Comma 9 7" xfId="13508" xr:uid="{00000000-0005-0000-0000-0000EF010000}"/>
    <cellStyle name="Comma 9 7 2" xfId="18376" xr:uid="{00000000-0005-0000-0000-0000EF010000}"/>
    <cellStyle name="Comma 9 7 3" xfId="27053" xr:uid="{00000000-0005-0000-0000-0000D9000000}"/>
    <cellStyle name="Comma 9 8" xfId="14282" xr:uid="{00000000-0005-0000-0000-000017050000}"/>
    <cellStyle name="Comma 9 8 2" xfId="27259" xr:uid="{00000000-0005-0000-0000-00009C010000}"/>
    <cellStyle name="Comma 9 9" xfId="14905" xr:uid="{00000000-0005-0000-0000-0000DB000000}"/>
    <cellStyle name="Comma 9 9 2" xfId="26965" xr:uid="{00000000-0005-0000-0000-0000CE000000}"/>
    <cellStyle name="Comma 90" xfId="7695" xr:uid="{6EA64115-7E2E-4134-8D34-F54923F0A35D}"/>
    <cellStyle name="Comma 90 2" xfId="18894" xr:uid="{00000000-0005-0000-0000-00009A180000}"/>
    <cellStyle name="Comma 90 3" xfId="31810" xr:uid="{6EA64115-7E2E-4134-8D34-F54923F0A35D}"/>
    <cellStyle name="Comma 90 4" xfId="35823" xr:uid="{6EA64115-7E2E-4134-8D34-F54923F0A35D}"/>
    <cellStyle name="Comma 90 5" xfId="14398" xr:uid="{00000000-0005-0000-0000-00009A180000}"/>
    <cellStyle name="Comma 91" xfId="7685" xr:uid="{70C4E9E8-B90F-4CD2-8245-928ADEE4E425}"/>
    <cellStyle name="Comma 91 2" xfId="19270" xr:uid="{00000000-0005-0000-0000-00009E180000}"/>
    <cellStyle name="Comma 91 3" xfId="31800" xr:uid="{70C4E9E8-B90F-4CD2-8245-928ADEE4E425}"/>
    <cellStyle name="Comma 91 4" xfId="35813" xr:uid="{70C4E9E8-B90F-4CD2-8245-928ADEE4E425}"/>
    <cellStyle name="Comma 91 5" xfId="14896" xr:uid="{00000000-0005-0000-0000-00009E180000}"/>
    <cellStyle name="Comma 92" xfId="7687" xr:uid="{3FABA02A-83B4-4F28-BE1E-63B669382164}"/>
    <cellStyle name="Comma 92 2" xfId="18761" xr:uid="{00000000-0005-0000-0000-0000E6180000}"/>
    <cellStyle name="Comma 92 3" xfId="31802" xr:uid="{3FABA02A-83B4-4F28-BE1E-63B669382164}"/>
    <cellStyle name="Comma 92 4" xfId="35815" xr:uid="{3FABA02A-83B4-4F28-BE1E-63B669382164}"/>
    <cellStyle name="Comma 92 5" xfId="14153" xr:uid="{00000000-0005-0000-0000-0000E6180000}"/>
    <cellStyle name="Comma 93" xfId="7696" xr:uid="{5877A762-E2E4-48AF-9211-F17B23940E46}"/>
    <cellStyle name="Comma 93 2" xfId="18760" xr:uid="{00000000-0005-0000-0000-0000EC180000}"/>
    <cellStyle name="Comma 93 3" xfId="31811" xr:uid="{5877A762-E2E4-48AF-9211-F17B23940E46}"/>
    <cellStyle name="Comma 93 4" xfId="35824" xr:uid="{5877A762-E2E4-48AF-9211-F17B23940E46}"/>
    <cellStyle name="Comma 93 5" xfId="14152" xr:uid="{00000000-0005-0000-0000-0000EC180000}"/>
    <cellStyle name="Comma 94" xfId="7700" xr:uid="{C642975A-9A89-4819-9D6B-63013550EE81}"/>
    <cellStyle name="Comma 94 2" xfId="18886" xr:uid="{00000000-0005-0000-0000-000007190000}"/>
    <cellStyle name="Comma 94 3" xfId="31815" xr:uid="{C642975A-9A89-4819-9D6B-63013550EE81}"/>
    <cellStyle name="Comma 94 4" xfId="35828" xr:uid="{C642975A-9A89-4819-9D6B-63013550EE81}"/>
    <cellStyle name="Comma 94 5" xfId="14388" xr:uid="{00000000-0005-0000-0000-000007190000}"/>
    <cellStyle name="Comma 95" xfId="7701" xr:uid="{250FBE9A-97D0-405B-AA1A-4984D51A429F}"/>
    <cellStyle name="Comma 95 2" xfId="31816" xr:uid="{250FBE9A-97D0-405B-AA1A-4984D51A429F}"/>
    <cellStyle name="Comma 95 3" xfId="35829" xr:uid="{250FBE9A-97D0-405B-AA1A-4984D51A429F}"/>
    <cellStyle name="Comma 95 4" xfId="16114" xr:uid="{00000000-0005-0000-0000-000098190000}"/>
    <cellStyle name="Comma 96" xfId="7704" xr:uid="{3DA4D92E-4010-4E81-9288-24D5B4607A27}"/>
    <cellStyle name="Comma 96 2" xfId="31819" xr:uid="{3DA4D92E-4010-4E81-9288-24D5B4607A27}"/>
    <cellStyle name="Comma 96 3" xfId="35832" xr:uid="{3DA4D92E-4010-4E81-9288-24D5B4607A27}"/>
    <cellStyle name="Comma 96 4" xfId="16151" xr:uid="{00000000-0005-0000-0000-00001C1A0000}"/>
    <cellStyle name="Comma 97" xfId="7707" xr:uid="{C505BF46-1FAF-4532-8137-91C8F23EEFA0}"/>
    <cellStyle name="Comma 97 2" xfId="31822" xr:uid="{C505BF46-1FAF-4532-8137-91C8F23EEFA0}"/>
    <cellStyle name="Comma 97 3" xfId="35835" xr:uid="{C505BF46-1FAF-4532-8137-91C8F23EEFA0}"/>
    <cellStyle name="Comma 97 4" xfId="16165" xr:uid="{00000000-0005-0000-0000-000010090000}"/>
    <cellStyle name="Comma 98" xfId="7713" xr:uid="{FA36C1EF-600B-4969-98FB-0CC7AF4FD7E9}"/>
    <cellStyle name="Comma 98 2" xfId="31828" xr:uid="{FA36C1EF-600B-4969-98FB-0CC7AF4FD7E9}"/>
    <cellStyle name="Comma 98 3" xfId="35841" xr:uid="{FA36C1EF-600B-4969-98FB-0CC7AF4FD7E9}"/>
    <cellStyle name="Comma 98 4" xfId="16082" xr:uid="{00000000-0005-0000-0000-0000B81D0000}"/>
    <cellStyle name="Comma 99" xfId="7717" xr:uid="{AF1278DB-BC54-4FFF-9C81-FD9934F82A03}"/>
    <cellStyle name="Comma 99 2" xfId="31832" xr:uid="{AF1278DB-BC54-4FFF-9C81-FD9934F82A03}"/>
    <cellStyle name="Comma 99 3" xfId="35845" xr:uid="{AF1278DB-BC54-4FFF-9C81-FD9934F82A03}"/>
    <cellStyle name="Comma 99 4" xfId="16025" xr:uid="{00000000-0005-0000-0000-000006280000}"/>
    <cellStyle name="comma zerodec" xfId="110" xr:uid="{00000000-0005-0000-0000-000083020000}"/>
    <cellStyle name="comma zerodec 2" xfId="5149" xr:uid="{68CF9CA6-A3AE-4F69-8A48-9DED851CCA50}"/>
    <cellStyle name="comma zerodec 2 2" xfId="30562" xr:uid="{68CF9CA6-A3AE-4F69-8A48-9DED851CCA50}"/>
    <cellStyle name="comma zerodec 2 3" xfId="11919" xr:uid="{00000000-0005-0000-0000-000028050000}"/>
    <cellStyle name="comma zerodec 3" xfId="7942" xr:uid="{C57EC70F-011B-42B5-BF9D-26D188599A89}"/>
    <cellStyle name="comma zerodec 3 2" xfId="31949" xr:uid="{C57EC70F-011B-42B5-BF9D-26D188599A89}"/>
    <cellStyle name="comma zerodec 3 3" xfId="17389" xr:uid="{00000000-0005-0000-0000-00009D000000}"/>
    <cellStyle name="Comma_Q1'08 FS" xfId="2" xr:uid="{00000000-0005-0000-0000-000084020000}"/>
    <cellStyle name="Comma0" xfId="4342" xr:uid="{19BF8A38-D608-4AC5-AAF6-95D424C5746E}"/>
    <cellStyle name="Comma0 2" xfId="4343" xr:uid="{409D9672-3126-43FA-9D76-81CBDDE40445}"/>
    <cellStyle name="Comma0 2 2" xfId="6592" xr:uid="{804B0691-5986-40DF-84F7-F148881E63F4}"/>
    <cellStyle name="Comma0 3" xfId="5150" xr:uid="{F6A6CA60-5DE8-43C0-9FBA-47700EB4F340}"/>
    <cellStyle name="Comma1" xfId="5151" xr:uid="{721D7E05-9C87-4C99-BFE6-7C783CCAE8F3}"/>
    <cellStyle name="Command" xfId="5152" xr:uid="{4F21E093-F0B6-423E-9BC1-183C7153FE3D}"/>
    <cellStyle name="Copied" xfId="5153" xr:uid="{A2118DA1-2AE3-40D3-9724-E3BDDFDDAFFC}"/>
    <cellStyle name="Co聭ma_Sheet1" xfId="5154" xr:uid="{0E361C91-E52D-4240-8590-BCFB1B6A3AE2}"/>
    <cellStyle name="Cࡵrrency_Sheet1_PRODUCTĠ" xfId="5155" xr:uid="{49B3968B-170F-4D37-9021-601F2876D2A8}"/>
    <cellStyle name="_x0001_CS_x0006_RMO[" xfId="5156" xr:uid="{70D145C6-EFAE-4664-AAC2-286DDA318088}"/>
    <cellStyle name="_x0001_CS_x0006_RMO_" xfId="5157" xr:uid="{42332DD1-E25A-4FAE-A526-6167E37F28BE}"/>
    <cellStyle name="CT1" xfId="5158" xr:uid="{64263BEB-53B9-47CA-A567-47386678999E}"/>
    <cellStyle name="CT2" xfId="5159" xr:uid="{5FF9A914-0423-47B9-A232-AD7A53034937}"/>
    <cellStyle name="CT4" xfId="5160" xr:uid="{1C778B92-623F-4651-B54A-925FEC5979D3}"/>
    <cellStyle name="CT5" xfId="5161" xr:uid="{B1A62173-72F5-4F9B-9468-734F21EB5489}"/>
    <cellStyle name="ct7" xfId="5162" xr:uid="{74876FEA-C303-4AD3-8907-23D85C186F34}"/>
    <cellStyle name="ct8" xfId="5163" xr:uid="{4AD6D88B-13F5-47E4-9363-5396697887DE}"/>
    <cellStyle name="cth1" xfId="5164" xr:uid="{06082C59-A948-468A-BA38-D526AFC5CCF5}"/>
    <cellStyle name="Cthuc" xfId="5165" xr:uid="{DB15B4AC-54A0-466C-AF55-DD2E800CDBC5}"/>
    <cellStyle name="Cthuc1" xfId="5166" xr:uid="{677CF079-5332-449E-81D6-87808CD36480}"/>
    <cellStyle name="Currency [00]" xfId="5167" xr:uid="{84B68C01-A59A-4B97-B046-074683BA0375}"/>
    <cellStyle name="Currency [00] 2" xfId="5168" xr:uid="{040FF4E0-A6A4-4702-9730-2588B3F0CA62}"/>
    <cellStyle name="Currency [1]" xfId="5169" xr:uid="{DAC05048-9FB4-49DB-BC5F-FA081CD70309}"/>
    <cellStyle name="Currency [1] 2" xfId="5170" xr:uid="{E2248E68-9E96-4676-BADE-1D36E9CB7758}"/>
    <cellStyle name="Currency [2]" xfId="5171" xr:uid="{B4186D25-9885-45A1-B4F4-3FD250D8A8DF}"/>
    <cellStyle name="Currency [2] 2" xfId="5172" xr:uid="{25306863-B032-4A6F-9A3A-05A28C183A8F}"/>
    <cellStyle name="Currency 2" xfId="111" xr:uid="{00000000-0005-0000-0000-000085020000}"/>
    <cellStyle name="Currency 2 2" xfId="931" xr:uid="{00000000-0005-0000-0000-000086020000}"/>
    <cellStyle name="Currency 2 2 2" xfId="8676" xr:uid="{83055A37-8E7E-413A-8D10-729B1D4D6E3E}"/>
    <cellStyle name="Currency 2 2 3" xfId="7943" xr:uid="{016E132C-A8C5-4486-9653-E42D6137E52C}"/>
    <cellStyle name="Currency 2 2 3 2" xfId="18378" xr:uid="{00000000-0005-0000-0000-000046000000}"/>
    <cellStyle name="Currency 2 2 3 3" xfId="27730" xr:uid="{00000000-0005-0000-0000-00000A050000}"/>
    <cellStyle name="Currency 2 2 3 4" xfId="31950" xr:uid="{016E132C-A8C5-4486-9653-E42D6137E52C}"/>
    <cellStyle name="Currency 2 2 3 5" xfId="13512" xr:uid="{00000000-0005-0000-0000-000046000000}"/>
    <cellStyle name="Currency 2 3" xfId="932" xr:uid="{00000000-0005-0000-0000-000087020000}"/>
    <cellStyle name="Currency 2 3 2" xfId="27329" xr:uid="{00000000-0005-0000-0000-0000A0010000}"/>
    <cellStyle name="Currency 2 3 3" xfId="27893" xr:uid="{00000000-0005-0000-0000-00000B050000}"/>
    <cellStyle name="Currency 2 3 4" xfId="13359" xr:uid="{00000000-0005-0000-0000-00003E000000}"/>
    <cellStyle name="Currency 2 4" xfId="930" xr:uid="{00000000-0005-0000-0000-000088020000}"/>
    <cellStyle name="Currency 2 4 2" xfId="4018" xr:uid="{847D8412-D8BD-4D12-BCA3-CAEA2A05B3E6}"/>
    <cellStyle name="Currency 2 4 2 2" xfId="18243" xr:uid="{00000000-0005-0000-0000-000046000000}"/>
    <cellStyle name="Currency 2 4 3" xfId="27729" xr:uid="{00000000-0005-0000-0000-000009050000}"/>
    <cellStyle name="Currency 2 4 4" xfId="30298" xr:uid="{847D8412-D8BD-4D12-BCA3-CAEA2A05B3E6}"/>
    <cellStyle name="Currency 2 4 5" xfId="13329" xr:uid="{00000000-0005-0000-0000-000046000000}"/>
    <cellStyle name="Currency 2 5" xfId="8879" xr:uid="{85BB6162-0991-47EC-8910-7E6494389827}"/>
    <cellStyle name="Currency 2 5 2" xfId="29608" xr:uid="{00000000-0005-0000-0000-0000FA000000}"/>
    <cellStyle name="Currency 2 5 3" xfId="32112" xr:uid="{85BB6162-0991-47EC-8910-7E6494389827}"/>
    <cellStyle name="Currency 2 5 4" xfId="15807" xr:uid="{00000000-0005-0000-0000-0000DF000000}"/>
    <cellStyle name="Currency 2 6" xfId="18570" xr:uid="{00000000-0005-0000-0000-00009E000000}"/>
    <cellStyle name="Currency 2 7" xfId="26354" xr:uid="{00000000-0005-0000-0000-0000B7010000}"/>
    <cellStyle name="Currency 3" xfId="112" xr:uid="{00000000-0005-0000-0000-000089020000}"/>
    <cellStyle name="Currency 3 2" xfId="6593" xr:uid="{6BDDBFED-F7B7-4610-A6C3-AC76336BC574}"/>
    <cellStyle name="Currency 3 3" xfId="18579" xr:uid="{00000000-0005-0000-0000-00009F000000}"/>
    <cellStyle name="Currency 4" xfId="113" xr:uid="{00000000-0005-0000-0000-00008A020000}"/>
    <cellStyle name="Currency 4 2" xfId="11186" xr:uid="{00000000-0005-0000-0000-000034050000}"/>
    <cellStyle name="Currency 4 2 2" xfId="12433" xr:uid="{00000000-0005-0000-0000-000035050000}"/>
    <cellStyle name="Currency 4 3" xfId="11920" xr:uid="{00000000-0005-0000-0000-000036050000}"/>
    <cellStyle name="Currency 4 4" xfId="11921" xr:uid="{00000000-0005-0000-0000-000037050000}"/>
    <cellStyle name="Currency 4 5" xfId="14734" xr:uid="{00000000-0005-0000-0000-0000E9030000}"/>
    <cellStyle name="Currency 5" xfId="13592" xr:uid="{00000000-0005-0000-0000-0000BD000000}"/>
    <cellStyle name="Currency0" xfId="4344" xr:uid="{82E6F770-4429-49B3-AE25-5806D23A8342}"/>
    <cellStyle name="Currency0 2" xfId="4345" xr:uid="{A4C12A7D-6558-4834-9139-2D18494EF037}"/>
    <cellStyle name="Currency0 3" xfId="6567" xr:uid="{9DF68AC6-5689-4794-A1CA-8953129C9AE0}"/>
    <cellStyle name="Currency0_List of fixed assets ADC 31-03-14" xfId="4346" xr:uid="{C69DD4B7-15A8-4820-8B92-D8A04368D92B}"/>
    <cellStyle name="Currency1" xfId="114" xr:uid="{00000000-0005-0000-0000-00008B020000}"/>
    <cellStyle name="Currency1 2" xfId="5174" xr:uid="{906F94F0-2ECB-4ED8-806A-B6F34005434D}"/>
    <cellStyle name="Currency1 2 2" xfId="30564" xr:uid="{906F94F0-2ECB-4ED8-806A-B6F34005434D}"/>
    <cellStyle name="Currency1 2 3" xfId="11922" xr:uid="{00000000-0005-0000-0000-000039050000}"/>
    <cellStyle name="Currency1 3" xfId="5173" xr:uid="{DD5968C7-8B16-47E4-93FB-B221925FB572}"/>
    <cellStyle name="Currency1 3 2" xfId="30563" xr:uid="{DD5968C7-8B16-47E4-93FB-B221925FB572}"/>
    <cellStyle name="Currency1 3 3" xfId="18809" xr:uid="{00000000-0005-0000-0000-0000A0000000}"/>
    <cellStyle name="Currency1 4" xfId="7944" xr:uid="{2C65FFD2-BFE8-469B-BF4D-F6CBF7A7C356}"/>
    <cellStyle name="d" xfId="5175" xr:uid="{275F0397-D331-4D17-B16A-80C9BBB5A1D9}"/>
    <cellStyle name="d%" xfId="5176" xr:uid="{6730D06F-988E-4E54-904C-04545E633581}"/>
    <cellStyle name="d_03-03-02012 (Thu) OPEX Usaw B1 2012 forecast YTD 18 1 2012" xfId="5177" xr:uid="{CFA6E6AF-8515-4452-9CA7-E4B1CB21F078}"/>
    <cellStyle name="d_03-03-02012 (Thu) OPEX Usaw B1 2012 forecast YTD 18 1 2012_20-11-2012 Recap on Capex 2012 - Nov (Hai)" xfId="5178" xr:uid="{5FA31DD7-2FB2-4A5D-9BFA-DEEF0E28190C}"/>
    <cellStyle name="d_03-03-02012 (Thu) OPEX Usaw B1 2012 forecast YTD 18 1 2012_Capex 2013 to Dept v1" xfId="5179" xr:uid="{8590F28C-C92F-47B1-A31B-C4F22F9969C6}"/>
    <cellStyle name="d1" xfId="5180" xr:uid="{23662F20-7EAC-49C0-B38C-D5C6A0C86B8D}"/>
    <cellStyle name="Date" xfId="4347" xr:uid="{80004F83-1849-4833-9D05-F16C7275E79B}"/>
    <cellStyle name="Date [d-mmm-yy]" xfId="5182" xr:uid="{F291C523-4353-4110-AC3E-A0F67AFDC917}"/>
    <cellStyle name="Date [mm-d-yy]" xfId="5183" xr:uid="{899C8372-F700-4874-B666-4BB628068980}"/>
    <cellStyle name="Date [mm-d-yy] 2" xfId="5184" xr:uid="{98768FDC-10EB-4551-95DD-C121C972EF29}"/>
    <cellStyle name="Date [mm-d-yyyy]" xfId="5185" xr:uid="{A07DCB78-CA2D-4022-AADD-2B9B41936585}"/>
    <cellStyle name="Date [mm-d-yyyy] 2" xfId="5186" xr:uid="{7010275D-EA89-4F96-968E-B043716700A2}"/>
    <cellStyle name="Date [mmm-yy]" xfId="5187" xr:uid="{B162856B-5E82-43FA-AAB8-B34CFEE6DB0D}"/>
    <cellStyle name="Date 10" xfId="6663" xr:uid="{6537C527-538E-4EAE-9D8B-08D712848820}"/>
    <cellStyle name="Date 11" xfId="30459" xr:uid="{80004F83-1849-4833-9D05-F16C7275E79B}"/>
    <cellStyle name="Date 12" xfId="33968" xr:uid="{80004F83-1849-4833-9D05-F16C7275E79B}"/>
    <cellStyle name="Date 13" xfId="33488" xr:uid="{80004F83-1849-4833-9D05-F16C7275E79B}"/>
    <cellStyle name="Date 14" xfId="33455" xr:uid="{80004F83-1849-4833-9D05-F16C7275E79B}"/>
    <cellStyle name="Date 15" xfId="13360" xr:uid="{00000000-0005-0000-0000-000043000000}"/>
    <cellStyle name="Date 2" xfId="4348" xr:uid="{4BC645B2-5B44-46BA-825B-1B785760957B}"/>
    <cellStyle name="Date 2 2" xfId="5188" xr:uid="{718A2E18-7AFB-413D-93A0-0E895CD4279C}"/>
    <cellStyle name="Date 2 3" xfId="30460" xr:uid="{4BC645B2-5B44-46BA-825B-1B785760957B}"/>
    <cellStyle name="Date 3" xfId="5189" xr:uid="{E1560771-EE17-4854-A6FD-A29244805DE4}"/>
    <cellStyle name="Date 4" xfId="5190" xr:uid="{0284D4A7-1CC6-4EA8-B696-33038CAD6E16}"/>
    <cellStyle name="Date 5" xfId="5191" xr:uid="{F782AD3F-03BC-4A0F-A859-29BC511ABDCA}"/>
    <cellStyle name="Date 6" xfId="5181" xr:uid="{37E956C5-C6BA-4439-A009-DD00D5C42684}"/>
    <cellStyle name="Date 7" xfId="6532" xr:uid="{F5E81EA4-3550-4F2E-8AEC-D0EE1060504A}"/>
    <cellStyle name="Date 8" xfId="6545" xr:uid="{2A2432C6-C909-4458-BA27-8E467CC67517}"/>
    <cellStyle name="Date 9" xfId="6555" xr:uid="{3AFA35AC-2D34-4BA9-9CDD-32865254CE6A}"/>
    <cellStyle name="Date Short" xfId="5192" xr:uid="{72C2D73E-2345-4426-97F4-0884436E2151}"/>
    <cellStyle name="daude" xfId="5193" xr:uid="{FB0384C3-33C3-4223-B3A7-EBB60D2ADF19}"/>
    <cellStyle name="Dezimal [0]_01379-KDF" xfId="5194" xr:uid="{4A7D6A6F-9071-4CD4-887C-1674B5FE8846}"/>
    <cellStyle name="Dezimal_01379-KDF" xfId="5195" xr:uid="{1627D5D1-4EC4-455E-9BC6-CDD846265920}"/>
    <cellStyle name="_x0001_dÏÈ¹ " xfId="5196" xr:uid="{2776F285-BA83-4047-A3AB-736F26705D47}"/>
    <cellStyle name="_x0001_dÏÈ¹_" xfId="5197" xr:uid="{BA1331DC-0375-4A10-9F71-23A6771E0A09}"/>
    <cellStyle name="Dollar (zero dec)" xfId="115" xr:uid="{00000000-0005-0000-0000-00008C020000}"/>
    <cellStyle name="Dollar (zero dec) 2" xfId="5199" xr:uid="{7AFA960B-C928-4A07-B2C3-7EF0F2F9967F}"/>
    <cellStyle name="Dollar (zero dec) 2 2" xfId="30566" xr:uid="{7AFA960B-C928-4A07-B2C3-7EF0F2F9967F}"/>
    <cellStyle name="Dollar (zero dec) 2 3" xfId="11923" xr:uid="{00000000-0005-0000-0000-00003B050000}"/>
    <cellStyle name="Dollar (zero dec) 3" xfId="5198" xr:uid="{9CDB8423-DA7C-41FF-BA8B-729E5D17308C}"/>
    <cellStyle name="Dollar (zero dec) 3 2" xfId="30565" xr:uid="{9CDB8423-DA7C-41FF-BA8B-729E5D17308C}"/>
    <cellStyle name="Dollar (zero dec) 3 3" xfId="17387" xr:uid="{00000000-0005-0000-0000-0000A1000000}"/>
    <cellStyle name="Dollar (zero dec) 4" xfId="7945" xr:uid="{26764578-74A8-4E7E-9D97-84776B671A34}"/>
    <cellStyle name="Dung" xfId="5200" xr:uid="{4700FE69-83EA-4895-8B44-9F8A9D7AAC02}"/>
    <cellStyle name="Dziesi?tny [0]_Invoices2001Slovakia" xfId="5201" xr:uid="{5466A4FE-25E8-45E7-9DB5-5E12506B8332}"/>
    <cellStyle name="Dziesi?tny_Invoices2001Slovakia" xfId="5202" xr:uid="{B281DAF1-CCF8-4E8D-BFDA-3AA23CB5FFEB}"/>
    <cellStyle name="Dziesietny [0]_Invoices2001Slovakia" xfId="5203" xr:uid="{04F2CD38-8451-4B38-8DBF-DDFFE01F6CF4}"/>
    <cellStyle name="Dziesietny_Invoices2001Slovakia" xfId="5204" xr:uid="{D24D136F-0E2C-4DB4-9182-5FA0A6BE6916}"/>
    <cellStyle name="e" xfId="5205" xr:uid="{C3DE4336-548E-4A58-9F93-327F4BC4E3DC}"/>
    <cellStyle name="E&amp;Y House" xfId="116" xr:uid="{00000000-0005-0000-0000-00008D020000}"/>
    <cellStyle name="E&amp;Y House 2" xfId="11924" xr:uid="{00000000-0005-0000-0000-00003D050000}"/>
    <cellStyle name="E&amp;Y House 2 2" xfId="16264" xr:uid="{00000000-0005-0000-0000-0000A3000000}"/>
    <cellStyle name="E&amp;Y House 2 2 2" xfId="29670" xr:uid="{00000000-0005-0000-0000-000001010000}"/>
    <cellStyle name="E&amp;Y House 2 3" xfId="27054" xr:uid="{00000000-0005-0000-0000-0000E2000000}"/>
    <cellStyle name="E&amp;Y House 3" xfId="16109" xr:uid="{00000000-0005-0000-0000-0000A4000000}"/>
    <cellStyle name="E&amp;Y House 4" xfId="20640" xr:uid="{00000000-0005-0000-0000-0000A2000000}"/>
    <cellStyle name="Emphasis 1" xfId="5206" xr:uid="{0B5FC767-75D5-4972-B957-5314BCB02781}"/>
    <cellStyle name="Emphasis 2" xfId="5207" xr:uid="{6F9CAADA-EB2F-4A37-A140-2EC571BE4A46}"/>
    <cellStyle name="Emphasis 3" xfId="5208" xr:uid="{9E156AE2-14A6-4D54-80DF-3F9E61476508}"/>
    <cellStyle name="Enter Currency (0)" xfId="4349" xr:uid="{4122DB8A-0C89-41F8-B52E-91C0FE856D79}"/>
    <cellStyle name="Enter Currency (0) 2" xfId="4350" xr:uid="{DC9C38F3-B91C-4E12-8F8A-701050CFA21E}"/>
    <cellStyle name="Enter Currency (0) 2 2" xfId="5210" xr:uid="{D0824BF9-C304-495F-A8C1-DD5D92606A12}"/>
    <cellStyle name="Enter Currency (0) 2 2 2" xfId="6648" xr:uid="{C954D031-3F1B-4981-AFE4-1BD52A1D46C2}"/>
    <cellStyle name="Enter Currency (0) 2 3" xfId="30462" xr:uid="{DC9C38F3-B91C-4E12-8F8A-701050CFA21E}"/>
    <cellStyle name="Enter Currency (0) 3" xfId="4351" xr:uid="{5EFD3D4C-F478-420C-AB00-F1DF3D645842}"/>
    <cellStyle name="Enter Currency (0) 3 2" xfId="5211" xr:uid="{05DDBC5A-F0B1-4A3B-8E55-EA93E4F80A78}"/>
    <cellStyle name="Enter Currency (0) 3 3" xfId="30463" xr:uid="{5EFD3D4C-F478-420C-AB00-F1DF3D645842}"/>
    <cellStyle name="Enter Currency (0) 4" xfId="5212" xr:uid="{DB6F76D1-5CA8-4E21-B344-218B916D8029}"/>
    <cellStyle name="Enter Currency (0) 4 2" xfId="6594" xr:uid="{0AB5CB4A-681B-401C-BB4D-81ABCD33F1BF}"/>
    <cellStyle name="Enter Currency (0) 5" xfId="5209" xr:uid="{CABB3AD8-7127-487B-98A6-FE7B7E88E0C6}"/>
    <cellStyle name="Enter Currency (0) 5 2" xfId="6647" xr:uid="{A34AB750-21A6-47BE-BFC1-466A05717540}"/>
    <cellStyle name="Enter Currency (0) 6" xfId="30461" xr:uid="{4122DB8A-0C89-41F8-B52E-91C0FE856D79}"/>
    <cellStyle name="Enter Currency (0)_Financial statement 03.15- Cyber" xfId="5213" xr:uid="{8220A3AC-9EFF-4E41-80B9-9F338AC0BD2A}"/>
    <cellStyle name="Enter Currency (2)" xfId="5214" xr:uid="{DB13B19C-EE59-4EC6-AF3B-2FC756DC46EB}"/>
    <cellStyle name="Enter Currency (2) 2" xfId="5215" xr:uid="{92738D5E-C3AB-4855-9BA7-C19321ED1728}"/>
    <cellStyle name="Enter Units (0)" xfId="5216" xr:uid="{C778D2FB-BB2F-46FE-835B-9CBD365BC120}"/>
    <cellStyle name="Enter Units (0) 2" xfId="5217" xr:uid="{B462F9D5-241E-402D-88F1-912EF1DF8E7B}"/>
    <cellStyle name="Enter Units (1)" xfId="5218" xr:uid="{071FB6D4-020F-4584-B97C-778519FED6B6}"/>
    <cellStyle name="Enter Units (1) 2" xfId="5219" xr:uid="{A2AC7F64-9656-4F30-8B85-EB551F987243}"/>
    <cellStyle name="Enter Units (2)" xfId="5220" xr:uid="{CC93FF83-61DB-427C-B0AE-7395AFB88C34}"/>
    <cellStyle name="Enter Units (2) 2" xfId="5221" xr:uid="{DA62F03C-5371-44F4-B1B8-52843E44B767}"/>
    <cellStyle name="Entered" xfId="5222" xr:uid="{721E7806-54C6-4526-B72F-F839A8B074E0}"/>
    <cellStyle name="entry" xfId="5223" xr:uid="{B7A479E7-77AD-460C-9199-01167A9F4379}"/>
    <cellStyle name="et1_THAMD_x0018_Normal_Sheet1_TOTQ196W50" xfId="5224" xr:uid="{DE665429-D0CE-473D-864A-B9D40CB243DF}"/>
    <cellStyle name="Euro" xfId="4352" xr:uid="{0A7C16B3-5910-4E60-ACBB-CB11E537EE70}"/>
    <cellStyle name="Euro 2" xfId="5225" xr:uid="{2FFDFCFA-B453-4DCC-B82E-C1390667EFBF}"/>
    <cellStyle name="Euro 3" xfId="6595" xr:uid="{77F2F7ED-6F7E-4025-9A84-E435CBDF595F}"/>
    <cellStyle name="Explanatory Text" xfId="3100" builtinId="53" customBuiltin="1"/>
    <cellStyle name="Explanatory Text 2" xfId="505" xr:uid="{00000000-0005-0000-0000-00008E020000}"/>
    <cellStyle name="Explanatory Text 2 2" xfId="934" xr:uid="{00000000-0005-0000-0000-00008F020000}"/>
    <cellStyle name="Explanatory Text 2 2 2" xfId="3589" xr:uid="{00000000-0005-0000-0000-0000A3030000}"/>
    <cellStyle name="Explanatory Text 2 2 2 2" xfId="29986" xr:uid="{00000000-0005-0000-0000-0000A3030000}"/>
    <cellStyle name="Explanatory Text 2 2 2 3" xfId="16133" xr:uid="{00000000-0005-0000-0000-0000A6000000}"/>
    <cellStyle name="Explanatory Text 2 2 3" xfId="3254" xr:uid="{00000000-0005-0000-0000-000001010000}"/>
    <cellStyle name="Explanatory Text 2 2 3 2" xfId="26861" xr:uid="{00000000-0005-0000-0000-00008E000000}"/>
    <cellStyle name="Explanatory Text 2 3" xfId="935" xr:uid="{00000000-0005-0000-0000-000090020000}"/>
    <cellStyle name="Explanatory Text 2 3 2" xfId="27689" xr:uid="{00000000-0005-0000-0000-000010050000}"/>
    <cellStyle name="Explanatory Text 2 3 3" xfId="16268" xr:uid="{00000000-0005-0000-0000-00003F050000}"/>
    <cellStyle name="Explanatory Text 2 4" xfId="936" xr:uid="{00000000-0005-0000-0000-000091020000}"/>
    <cellStyle name="Explanatory Text 2 4 2" xfId="27731" xr:uid="{00000000-0005-0000-0000-000011050000}"/>
    <cellStyle name="Explanatory Text 2 4 3" xfId="16424" xr:uid="{00000000-0005-0000-0000-0000A5000000}"/>
    <cellStyle name="Explanatory Text 2 5" xfId="933" xr:uid="{00000000-0005-0000-0000-000092020000}"/>
    <cellStyle name="Explanatory Text 2 5 2" xfId="27880" xr:uid="{00000000-0005-0000-0000-000012050000}"/>
    <cellStyle name="Explanatory Text 2 5 3" xfId="26047" xr:uid="{00000000-0005-0000-0000-0000C2010000}"/>
    <cellStyle name="Explanatory Text 2 6" xfId="5226" xr:uid="{3A4044BB-EBA0-40F0-A026-6B52F23E5397}"/>
    <cellStyle name="Explanatory Text 2 6 2" xfId="30567" xr:uid="{3A4044BB-EBA0-40F0-A026-6B52F23E5397}"/>
    <cellStyle name="Explanatory Text 2 6 3" xfId="26571" xr:uid="{00000000-0005-0000-0000-00008E000000}"/>
    <cellStyle name="Explanatory Text 2 7" xfId="8882" xr:uid="{3F82CE2A-9B6D-4B32-A751-E53A0C1B836D}"/>
    <cellStyle name="Explanatory Text 2 7 2" xfId="32114" xr:uid="{3F82CE2A-9B6D-4B32-A751-E53A0C1B836D}"/>
    <cellStyle name="Explanatory Text 2 7 3" xfId="29609" xr:uid="{00000000-0005-0000-0000-000002010000}"/>
    <cellStyle name="Explanatory Text 2 8" xfId="3857" xr:uid="{C26E4C0F-7D9B-4961-91AE-7489BAFF8591}"/>
    <cellStyle name="Explanatory Text 3" xfId="328" xr:uid="{00000000-0005-0000-0000-000093020000}"/>
    <cellStyle name="Explanatory Text 3 2" xfId="14733" xr:uid="{00000000-0005-0000-0000-0000EA030000}"/>
    <cellStyle name="Explanatory Text 3 2 2" xfId="26828" xr:uid="{00000000-0005-0000-0000-00008F000000}"/>
    <cellStyle name="Explanatory Text 3 3" xfId="26115" xr:uid="{00000000-0005-0000-0000-0000C3010000}"/>
    <cellStyle name="Explanatory Text 3 4" xfId="26620" xr:uid="{00000000-0005-0000-0000-00008F000000}"/>
    <cellStyle name="Explanatory Text 3 5" xfId="10841" xr:uid="{00000000-0005-0000-0000-000040050000}"/>
    <cellStyle name="Explanatory Text 4" xfId="10889" xr:uid="{00000000-0005-0000-0000-000041050000}"/>
    <cellStyle name="Explanatory Text 4 2" xfId="20763" xr:uid="{00000000-0005-0000-0000-0000A8000000}"/>
    <cellStyle name="Explanatory Text 4 3" xfId="26182" xr:uid="{00000000-0005-0000-0000-0000C4010000}"/>
    <cellStyle name="Explanatory Text 5" xfId="11001" xr:uid="{00000000-0005-0000-0000-000042050000}"/>
    <cellStyle name="Explanatory Text 5 2" xfId="25990" xr:uid="{00000000-0005-0000-0000-0000C5010000}"/>
    <cellStyle name="Explanatory Text 6" xfId="11040" xr:uid="{00000000-0005-0000-0000-000043050000}"/>
    <cellStyle name="Explanatory Text 6 2" xfId="26796" xr:uid="{00000000-0005-0000-0000-0000CE060000}"/>
    <cellStyle name="Explanatory Text 7" xfId="11072" xr:uid="{00000000-0005-0000-0000-000044050000}"/>
    <cellStyle name="Explanatory Text 8" xfId="10772" xr:uid="{00000000-0005-0000-0000-000045050000}"/>
    <cellStyle name="Explanatory Text 9" xfId="17483" xr:uid="{00000000-0005-0000-0000-00008F0C0000}"/>
    <cellStyle name="f" xfId="5227" xr:uid="{7568303C-F510-4F63-B22D-C74712719719}"/>
    <cellStyle name="Financials" xfId="117" xr:uid="{00000000-0005-0000-0000-000094020000}"/>
    <cellStyle name="Financials Bold" xfId="118" xr:uid="{00000000-0005-0000-0000-000095020000}"/>
    <cellStyle name="Financials_JOURNAL" xfId="119" xr:uid="{00000000-0005-0000-0000-000096020000}"/>
    <cellStyle name="Fixed" xfId="4353" xr:uid="{C5F6EA4A-FD47-4BEE-99CD-20C770B20BB1}"/>
    <cellStyle name="Fixed [0]" xfId="5228" xr:uid="{1B78DFF8-688C-446E-B17D-E8DAFBDBD796}"/>
    <cellStyle name="Fixed [0] 2" xfId="5229" xr:uid="{5B223104-D1F3-4571-8E0E-E17FE4F5D48D}"/>
    <cellStyle name="Fixed 2" xfId="4354" xr:uid="{8C0E7608-4567-452C-8410-A9233B47886C}"/>
    <cellStyle name="Fixed 2 2" xfId="6597" xr:uid="{5D9E8E61-8098-411F-AEA7-211769B7499F}"/>
    <cellStyle name="Fixed 3" xfId="5230" xr:uid="{380B2BE0-2B15-4A63-8B03-7C630FDDB407}"/>
    <cellStyle name="Fixed 4" xfId="5231" xr:uid="{DEFAC5A3-54C0-4CBE-B133-84E4656D4822}"/>
    <cellStyle name="Fixed 5" xfId="5232" xr:uid="{8D09FAB3-466A-4C96-BF03-E68B604B623C}"/>
    <cellStyle name="Fixed 6" xfId="6568" xr:uid="{41D94DC7-BEC8-4404-9BD2-2AC7867687A3}"/>
    <cellStyle name="Fixed 7" xfId="6596" xr:uid="{6F40BFBD-3A39-47E3-9539-8B89CADED5A2}"/>
    <cellStyle name="Font Britannic16" xfId="4355" xr:uid="{DEA6CAFE-32D9-46B6-8245-9D9E88F35651}"/>
    <cellStyle name="Font Britannic16 2" xfId="5233" xr:uid="{38392FDA-B7E0-4A63-ACDE-5A2E2C951B54}"/>
    <cellStyle name="Font Britannic16 3" xfId="30464" xr:uid="{DEA6CAFE-32D9-46B6-8245-9D9E88F35651}"/>
    <cellStyle name="Font Britannic18" xfId="4356" xr:uid="{26E80829-2403-498F-B52E-31EDABD3B904}"/>
    <cellStyle name="Font Britannic18 2" xfId="5234" xr:uid="{E702F53E-9712-4A8C-B5FA-940B3F5603B8}"/>
    <cellStyle name="Font Britannic18 3" xfId="30465" xr:uid="{26E80829-2403-498F-B52E-31EDABD3B904}"/>
    <cellStyle name="Font CenturyCond 18" xfId="4357" xr:uid="{BEAF52FF-7D2E-49DB-9475-D601DD3726C7}"/>
    <cellStyle name="Font CenturyCond 18 2" xfId="5235" xr:uid="{269499E3-5EB5-4F21-8C90-1AA724F6E3DB}"/>
    <cellStyle name="Font CenturyCond 18 3" xfId="30466" xr:uid="{BEAF52FF-7D2E-49DB-9475-D601DD3726C7}"/>
    <cellStyle name="Font Cond20" xfId="4358" xr:uid="{7736C8B8-E7AD-463F-B8F8-445E1EEDB219}"/>
    <cellStyle name="Font Cond20 2" xfId="5236" xr:uid="{AA4383B3-C22E-48CE-8E4B-3606890BB436}"/>
    <cellStyle name="Font Cond20 3" xfId="30467" xr:uid="{7736C8B8-E7AD-463F-B8F8-445E1EEDB219}"/>
    <cellStyle name="Font LucidaSans16" xfId="4359" xr:uid="{9E2AED85-A000-475E-8EB5-7BE74E22A5FC}"/>
    <cellStyle name="Font LucidaSans16 2" xfId="5237" xr:uid="{AEC0E82E-5196-44CF-8F90-492F03F6E515}"/>
    <cellStyle name="Font LucidaSans16 3" xfId="30468" xr:uid="{9E2AED85-A000-475E-8EB5-7BE74E22A5FC}"/>
    <cellStyle name="Font NewCenturyCond18" xfId="4360" xr:uid="{56B89897-8094-4DAC-99EC-B05766A95565}"/>
    <cellStyle name="Font NewCenturyCond18 2" xfId="5238" xr:uid="{0D236F76-772C-4855-B344-2F19F1C4682A}"/>
    <cellStyle name="Font NewCenturyCond18 3" xfId="30469" xr:uid="{56B89897-8094-4DAC-99EC-B05766A95565}"/>
    <cellStyle name="Font Ottawa14" xfId="4361" xr:uid="{D4985A73-F831-4ABA-A1A9-C8EFEDD7DB76}"/>
    <cellStyle name="Font Ottawa16" xfId="4362" xr:uid="{7049629A-04FE-46C2-BA9D-6329BB4E32F9}"/>
    <cellStyle name="Font Ottawa16 2" xfId="5239" xr:uid="{357A07EB-5EC3-4F6B-B5B5-0005433B7681}"/>
    <cellStyle name="Font Ottawa16 3" xfId="30470" xr:uid="{7049629A-04FE-46C2-BA9D-6329BB4E32F9}"/>
    <cellStyle name="FY96" xfId="5240" xr:uid="{2D591C01-883B-4F1E-B513-E9E85D62622D}"/>
    <cellStyle name="Good" xfId="3091" builtinId="26" customBuiltin="1"/>
    <cellStyle name="Good 2" xfId="506" xr:uid="{00000000-0005-0000-0000-000097020000}"/>
    <cellStyle name="Good 2 2" xfId="938" xr:uid="{00000000-0005-0000-0000-000098020000}"/>
    <cellStyle name="Good 2 2 2" xfId="3590" xr:uid="{00000000-0005-0000-0000-0000A7030000}"/>
    <cellStyle name="Good 2 2 2 2" xfId="29987" xr:uid="{00000000-0005-0000-0000-0000A7030000}"/>
    <cellStyle name="Good 2 2 2 3" xfId="18253" xr:uid="{00000000-0005-0000-0000-0000AA000000}"/>
    <cellStyle name="Good 2 2 3" xfId="3246" xr:uid="{00000000-0005-0000-0000-000008010000}"/>
    <cellStyle name="Good 2 2 3 2" xfId="26851" xr:uid="{00000000-0005-0000-0000-000090000000}"/>
    <cellStyle name="Good 2 3" xfId="939" xr:uid="{00000000-0005-0000-0000-000099020000}"/>
    <cellStyle name="Good 2 3 2" xfId="27867" xr:uid="{00000000-0005-0000-0000-00001A050000}"/>
    <cellStyle name="Good 2 3 3" xfId="16270" xr:uid="{00000000-0005-0000-0000-00004A050000}"/>
    <cellStyle name="Good 2 4" xfId="940" xr:uid="{00000000-0005-0000-0000-00009A020000}"/>
    <cellStyle name="Good 2 4 2" xfId="27840" xr:uid="{00000000-0005-0000-0000-00001B050000}"/>
    <cellStyle name="Good 2 4 3" xfId="17392" xr:uid="{00000000-0005-0000-0000-0000A9000000}"/>
    <cellStyle name="Good 2 5" xfId="937" xr:uid="{00000000-0005-0000-0000-00009B020000}"/>
    <cellStyle name="Good 2 5 2" xfId="27749" xr:uid="{00000000-0005-0000-0000-00001C050000}"/>
    <cellStyle name="Good 2 5 3" xfId="26048" xr:uid="{00000000-0005-0000-0000-0000C7010000}"/>
    <cellStyle name="Good 2 6" xfId="5241" xr:uid="{E5AFB053-56EF-4219-8A3B-F1F9E5DB2852}"/>
    <cellStyle name="Good 2 6 2" xfId="30568" xr:uid="{E5AFB053-56EF-4219-8A3B-F1F9E5DB2852}"/>
    <cellStyle name="Good 2 6 3" xfId="26581" xr:uid="{00000000-0005-0000-0000-000090000000}"/>
    <cellStyle name="Good 2 7" xfId="8877" xr:uid="{B42693A7-633C-4704-914E-A2C0B12DE63A}"/>
    <cellStyle name="Good 2 7 2" xfId="32110" xr:uid="{B42693A7-633C-4704-914E-A2C0B12DE63A}"/>
    <cellStyle name="Good 2 7 3" xfId="29610" xr:uid="{00000000-0005-0000-0000-000007010000}"/>
    <cellStyle name="Good 2 8" xfId="3858" xr:uid="{AF48D915-09BC-444C-A8ED-0D956626C5A6}"/>
    <cellStyle name="Good 3" xfId="319" xr:uid="{00000000-0005-0000-0000-00009C020000}"/>
    <cellStyle name="Good 3 2" xfId="14735" xr:uid="{00000000-0005-0000-0000-0000EB030000}"/>
    <cellStyle name="Good 3 2 2" xfId="26819" xr:uid="{00000000-0005-0000-0000-000091000000}"/>
    <cellStyle name="Good 3 3" xfId="26116" xr:uid="{00000000-0005-0000-0000-0000C8010000}"/>
    <cellStyle name="Good 3 4" xfId="26629" xr:uid="{00000000-0005-0000-0000-000091000000}"/>
    <cellStyle name="Good 3 5" xfId="10842" xr:uid="{00000000-0005-0000-0000-00004B050000}"/>
    <cellStyle name="Good 4" xfId="10880" xr:uid="{00000000-0005-0000-0000-00004C050000}"/>
    <cellStyle name="Good 4 2" xfId="16107" xr:uid="{00000000-0005-0000-0000-0000AC000000}"/>
    <cellStyle name="Good 4 3" xfId="26183" xr:uid="{00000000-0005-0000-0000-0000C9010000}"/>
    <cellStyle name="Good 5" xfId="10992" xr:uid="{00000000-0005-0000-0000-00004D050000}"/>
    <cellStyle name="Good 5 2" xfId="25980" xr:uid="{00000000-0005-0000-0000-0000CA010000}"/>
    <cellStyle name="Good 6" xfId="11031" xr:uid="{00000000-0005-0000-0000-00004E050000}"/>
    <cellStyle name="Good 6 2" xfId="26797" xr:uid="{00000000-0005-0000-0000-0000CF060000}"/>
    <cellStyle name="Good 7" xfId="11063" xr:uid="{00000000-0005-0000-0000-00004F050000}"/>
    <cellStyle name="Good 7 2" xfId="29573" xr:uid="{00000000-0005-0000-0000-0000B1180000}"/>
    <cellStyle name="Good 8" xfId="10764" xr:uid="{00000000-0005-0000-0000-000050050000}"/>
    <cellStyle name="Good 9" xfId="17475" xr:uid="{00000000-0005-0000-0000-0000A60C0000}"/>
    <cellStyle name="Grey" xfId="120" xr:uid="{00000000-0005-0000-0000-00009D020000}"/>
    <cellStyle name="Grey 2" xfId="4364" xr:uid="{8BAE8F7F-1EC5-4AD5-9473-5A85DDB3396E}"/>
    <cellStyle name="Grey 2 2" xfId="13361" xr:uid="{00000000-0005-0000-0000-000054000000}"/>
    <cellStyle name="Grey 2 3" xfId="14911" xr:uid="{00000000-0005-0000-0000-000052050000}"/>
    <cellStyle name="Grey 2 4" xfId="12398" xr:uid="{00000000-0005-0000-0000-000052050000}"/>
    <cellStyle name="Grey 3" xfId="4365" xr:uid="{7A300A49-FADA-4918-8DF2-0EBDA31B076E}"/>
    <cellStyle name="Grey 3 2" xfId="6598" xr:uid="{B7A36921-9956-4A52-9F1C-39D1488C811B}"/>
    <cellStyle name="Grey 4" xfId="4366" xr:uid="{44B0BC43-D7A6-4495-A132-492E41E4FF40}"/>
    <cellStyle name="Grey 5" xfId="5242" xr:uid="{BDF09746-577A-439E-A2A7-A5B3C260AA06}"/>
    <cellStyle name="Grey 6" xfId="4363" xr:uid="{E4BCE971-2884-48AA-8DDE-6CB5AB26B726}"/>
    <cellStyle name="Grey 7" xfId="9286" xr:uid="{27EE854E-0D6E-460B-95C0-8263E285AD9A}"/>
    <cellStyle name="Grey_01.14" xfId="4367" xr:uid="{E1562151-2C2D-491C-BB56-2D395395CC42}"/>
    <cellStyle name="Group" xfId="5243" xr:uid="{95F3AABF-85ED-4C86-BCC7-ECBE73BAF733}"/>
    <cellStyle name="H" xfId="5244" xr:uid="{2242354D-2C72-4857-A0C7-A988635D2471}"/>
    <cellStyle name="H_20-11-2012 Recap on Capex 2012 - Nov (Hai)" xfId="5245" xr:uid="{0AE148AD-DE07-432C-8796-BF37AF6C1A7E}"/>
    <cellStyle name="H_20-11-2012 Recap on Capex 2012 - Nov (Hai)_Capex monitoring 2015" xfId="5246" xr:uid="{FD0CE021-7328-48DB-B183-511C1BAD8841}"/>
    <cellStyle name="H_20-11-2012 Recap on Capex 2012 - Nov (Hai)_Capex monitoring 2016 v2" xfId="5247" xr:uid="{A220CD33-7D69-4113-96BB-008E151DBCBB}"/>
    <cellStyle name="H_Book1" xfId="5248" xr:uid="{E13CB967-14A3-48FB-ACD9-14757139C989}"/>
    <cellStyle name="H_Capex 2012 report to BOM" xfId="5249" xr:uid="{4D163DBE-299B-4BB3-9177-67BAB2B887F9}"/>
    <cellStyle name="H_Capex 2012 report to BOM_Capex monitoring 2015" xfId="5250" xr:uid="{0B1E6DE2-FB20-4506-BC4E-65516DCB5775}"/>
    <cellStyle name="H_Capex 2012 report to BOM_Capex monitoring 2016 v2" xfId="5251" xr:uid="{8B9D593D-3CFB-475D-8721-AAE93DD75E3B}"/>
    <cellStyle name="H_Capex 2013 to Dept v1" xfId="5252" xr:uid="{E13BAC6E-CA06-4C42-9B51-4EF0632F7F8D}"/>
    <cellStyle name="H_Capex 2013 to Dept v1_Capex monitoring 2015" xfId="5253" xr:uid="{B180736B-0681-43FB-A56A-5634356AF4F9}"/>
    <cellStyle name="H_Capex 2013 to Dept v1_Capex monitoring 2016 v2" xfId="5254" xr:uid="{24DBECB1-AF8C-4B54-9146-EB33707A122F}"/>
    <cellStyle name="H_Copy of 13-07-2012 (2012 Capex to Mr Tam) (2)" xfId="5255" xr:uid="{E56045F9-8921-4232-867A-844A22CDA163}"/>
    <cellStyle name="H_Copy of 13-07-2012 (2012 Capex to Mr Tam) (2)_Capex monitoring 2015" xfId="5256" xr:uid="{1369843C-FF6D-42A8-BF68-14A52A582FDD}"/>
    <cellStyle name="H_Copy of 13-07-2012 (2012 Capex to Mr Tam) (2)_Capex monitoring 2016 v2" xfId="5257" xr:uid="{B7EDB790-BE1D-4D49-B9F4-270B7F22C722}"/>
    <cellStyle name="H_D-A-VU" xfId="5258" xr:uid="{6BE38639-B1FF-4ABA-8DD6-1AB2E34FA800}"/>
    <cellStyle name="H_D-A-VU_20-11-2012 Recap on Capex 2012 - Nov (Hai)" xfId="5259" xr:uid="{9AA39D84-BDAB-42A6-9A3A-285B13FCA1C3}"/>
    <cellStyle name="H_D-A-VU_20-11-2012 Recap on Capex 2012 - Nov (Hai)_Capex monitoring 2015" xfId="5260" xr:uid="{84A03493-6541-4DDC-9EB0-B58F151BF64C}"/>
    <cellStyle name="H_D-A-VU_20-11-2012 Recap on Capex 2012 - Nov (Hai)_Capex monitoring 2016 v2" xfId="5261" xr:uid="{FF1CC2CD-27F1-42BB-8C13-D36CFECFB126}"/>
    <cellStyle name="H_D-A-VU_Capex 2012 report to BOM" xfId="5262" xr:uid="{9B132329-0145-4DA0-946D-1008AFB8DBBD}"/>
    <cellStyle name="H_D-A-VU_Capex 2012 report to BOM_Capex monitoring 2015" xfId="5263" xr:uid="{8EF6672D-AF1A-4B6B-B9FC-AB42F770DAF5}"/>
    <cellStyle name="H_D-A-VU_Capex 2012 report to BOM_Capex monitoring 2016 v2" xfId="5264" xr:uid="{6E2A4879-B0A1-420F-BA5B-38E3E4260D11}"/>
    <cellStyle name="H_D-A-VU_Capex 2013 to Dept v1" xfId="5265" xr:uid="{DFABCC76-90AF-4349-9FE6-E66E4965559C}"/>
    <cellStyle name="H_D-A-VU_Capex 2013 to Dept v1_Capex monitoring 2015" xfId="5266" xr:uid="{6B258EAD-C076-4012-BA70-38A116693B6D}"/>
    <cellStyle name="H_D-A-VU_Capex 2013 to Dept v1_Capex monitoring 2016 v2" xfId="5267" xr:uid="{E2326397-7119-41C0-A999-B9045FBD625A}"/>
    <cellStyle name="H_D-A-VU_Copy of 13-07-2012 (2012 Capex to Mr Tam) (2)" xfId="5268" xr:uid="{95AA6EE0-9377-4E68-A8E7-3E51C1888AC0}"/>
    <cellStyle name="H_D-A-VU_Copy of 13-07-2012 (2012 Capex to Mr Tam) (2)_Capex monitoring 2015" xfId="5269" xr:uid="{6DF41202-7CC5-4DEF-A719-B98D0B3F0059}"/>
    <cellStyle name="H_D-A-VU_Copy of 13-07-2012 (2012 Capex to Mr Tam) (2)_Capex monitoring 2016 v2" xfId="5270" xr:uid="{950F3747-9F64-43F7-97D4-E5213F322F20}"/>
    <cellStyle name="H_HSTHAU" xfId="5271" xr:uid="{751E9F5A-F5E8-4387-B0C7-CBA9B20E0D11}"/>
    <cellStyle name="H_HSTHAU_20-11-2012 Recap on Capex 2012 - Nov (Hai)" xfId="5272" xr:uid="{E64C1C7D-7B0F-4299-BB3E-58A5E519093D}"/>
    <cellStyle name="H_HSTHAU_20-11-2012 Recap on Capex 2012 - Nov (Hai)_Capex monitoring 2015" xfId="5273" xr:uid="{6F894489-E53B-4FFA-9BCD-DEF0EFDC7783}"/>
    <cellStyle name="H_HSTHAU_20-11-2012 Recap on Capex 2012 - Nov (Hai)_Capex monitoring 2016 v2" xfId="5274" xr:uid="{6564E2B1-8D52-4FC0-8092-EFA3A4A4A2B2}"/>
    <cellStyle name="H_HSTHAU_Capex 2012 report to BOM" xfId="5275" xr:uid="{0084AF15-A573-4170-A3CF-DD6A05A66F73}"/>
    <cellStyle name="H_HSTHAU_Capex 2012 report to BOM_Capex monitoring 2015" xfId="5276" xr:uid="{2C0A8783-093C-4E82-857C-B4CD54BCB78B}"/>
    <cellStyle name="H_HSTHAU_Capex 2012 report to BOM_Capex monitoring 2016 v2" xfId="5277" xr:uid="{C8E9579A-C6AA-41BA-BFFD-D2997C022820}"/>
    <cellStyle name="H_HSTHAU_Capex 2013 to Dept v1" xfId="5278" xr:uid="{2C733B80-BE40-47F7-AC9F-7B5893495F49}"/>
    <cellStyle name="H_HSTHAU_Capex 2013 to Dept v1_Capex monitoring 2015" xfId="5279" xr:uid="{2AB27831-F78F-41DB-B73C-2B3404AFD362}"/>
    <cellStyle name="H_HSTHAU_Capex 2013 to Dept v1_Capex monitoring 2016 v2" xfId="5280" xr:uid="{E1BCBFE9-3EF2-4172-B3C9-5527DA7593D9}"/>
    <cellStyle name="H_HSTHAU_Copy of 13-07-2012 (2012 Capex to Mr Tam) (2)" xfId="5281" xr:uid="{3C168208-8EC6-4B42-B289-D6B3CB6D3C05}"/>
    <cellStyle name="H_HSTHAU_Copy of 13-07-2012 (2012 Capex to Mr Tam) (2)_Capex monitoring 2015" xfId="5282" xr:uid="{535EDFF6-5298-45D0-9E67-C1DEEC2854C5}"/>
    <cellStyle name="H_HSTHAU_Copy of 13-07-2012 (2012 Capex to Mr Tam) (2)_Capex monitoring 2016 v2" xfId="5283" xr:uid="{CD629661-E33A-480D-ABE6-8D3D76178F41}"/>
    <cellStyle name="ha" xfId="4368" xr:uid="{30FAE4EE-CC5E-4D5D-A01D-F7EC9E925214}"/>
    <cellStyle name="ha 2" xfId="5284" xr:uid="{7731BBD5-D6D1-4458-AA7D-865CE22E8068}"/>
    <cellStyle name="ha 3" xfId="30471" xr:uid="{30FAE4EE-CC5E-4D5D-A01D-F7EC9E925214}"/>
    <cellStyle name="Head 1" xfId="5285" xr:uid="{12FD95E8-BD6D-4F15-AA3B-EE0EAACF6813}"/>
    <cellStyle name="HEADER" xfId="5286" xr:uid="{3C5436EB-5AA4-4008-9DCB-8CD816F3CFD3}"/>
    <cellStyle name="Header1" xfId="4019" xr:uid="{E7855CF9-06D0-46F4-B263-819BBB8A9822}"/>
    <cellStyle name="Header1 2" xfId="5287" xr:uid="{CBD5A669-BBDF-4354-A030-63AA4BCDE481}"/>
    <cellStyle name="Header1 2 2" xfId="10693" xr:uid="{3DFC44C0-8303-499B-A80A-71CB26FC50BC}"/>
    <cellStyle name="Header1 2 2 2" xfId="37410" xr:uid="{3DFC44C0-8303-499B-A80A-71CB26FC50BC}"/>
    <cellStyle name="Header1 2 2 3" xfId="37740" xr:uid="{3DFC44C0-8303-499B-A80A-71CB26FC50BC}"/>
    <cellStyle name="Header1 2 2 4" xfId="37420" xr:uid="{3DFC44C0-8303-499B-A80A-71CB26FC50BC}"/>
    <cellStyle name="Header1 2 2 5" xfId="33180" xr:uid="{3DFC44C0-8303-499B-A80A-71CB26FC50BC}"/>
    <cellStyle name="Header1 2 3" xfId="34100" xr:uid="{CBD5A669-BBDF-4354-A030-63AA4BCDE481}"/>
    <cellStyle name="Header1 2 4" xfId="30569" xr:uid="{CBD5A669-BBDF-4354-A030-63AA4BCDE481}"/>
    <cellStyle name="Header1 3" xfId="4369" xr:uid="{4135EDE5-7BD2-4F5B-B7B7-D9BD79CE37DD}"/>
    <cellStyle name="Header1 3 2" xfId="10678" xr:uid="{A2BC137D-9746-45D5-8ACB-9ED40973A617}"/>
    <cellStyle name="Header1 3 2 2" xfId="37402" xr:uid="{A2BC137D-9746-45D5-8ACB-9ED40973A617}"/>
    <cellStyle name="Header1 3 2 3" xfId="37736" xr:uid="{A2BC137D-9746-45D5-8ACB-9ED40973A617}"/>
    <cellStyle name="Header1 3 2 4" xfId="36368" xr:uid="{A2BC137D-9746-45D5-8ACB-9ED40973A617}"/>
    <cellStyle name="Header1 3 2 5" xfId="33165" xr:uid="{A2BC137D-9746-45D5-8ACB-9ED40973A617}"/>
    <cellStyle name="Header1 3 3" xfId="33987" xr:uid="{4135EDE5-7BD2-4F5B-B7B7-D9BD79CE37DD}"/>
    <cellStyle name="Header1 3 4" xfId="30472" xr:uid="{4135EDE5-7BD2-4F5B-B7B7-D9BD79CE37DD}"/>
    <cellStyle name="Header1 4" xfId="9287" xr:uid="{9D791428-FAF5-4BE5-8372-C76A5C4983C5}"/>
    <cellStyle name="Header1 4 2" xfId="10676" xr:uid="{958BE59B-CCEE-4EE7-9F6B-40AE206C1EF3}"/>
    <cellStyle name="Header1 4 2 2" xfId="37400" xr:uid="{958BE59B-CCEE-4EE7-9F6B-40AE206C1EF3}"/>
    <cellStyle name="Header1 4 2 3" xfId="37734" xr:uid="{958BE59B-CCEE-4EE7-9F6B-40AE206C1EF3}"/>
    <cellStyle name="Header1 4 2 4" xfId="33680" xr:uid="{958BE59B-CCEE-4EE7-9F6B-40AE206C1EF3}"/>
    <cellStyle name="Header1 4 2 5" xfId="33163" xr:uid="{958BE59B-CCEE-4EE7-9F6B-40AE206C1EF3}"/>
    <cellStyle name="Header1 4 3" xfId="10711" xr:uid="{36851D2E-C339-40E0-8A01-B26AE2061D99}"/>
    <cellStyle name="Header1 4 3 2" xfId="37418" xr:uid="{36851D2E-C339-40E0-8A01-B26AE2061D99}"/>
    <cellStyle name="Header1 4 3 3" xfId="37746" xr:uid="{36851D2E-C339-40E0-8A01-B26AE2061D99}"/>
    <cellStyle name="Header1 4 3 4" xfId="33482" xr:uid="{36851D2E-C339-40E0-8A01-B26AE2061D99}"/>
    <cellStyle name="Header1 4 3 5" xfId="33197" xr:uid="{36851D2E-C339-40E0-8A01-B26AE2061D99}"/>
    <cellStyle name="Header1 4 4" xfId="37592" xr:uid="{9D791428-FAF5-4BE5-8372-C76A5C4983C5}"/>
    <cellStyle name="Header2" xfId="4020" xr:uid="{722985EB-07B2-4C76-9406-796A28E32429}"/>
    <cellStyle name="Header2 2" xfId="5288" xr:uid="{3B7825A6-0830-4F5C-80BE-FAEB71E32BB1}"/>
    <cellStyle name="Header2 2 2" xfId="14964" xr:uid="{00000000-0005-0000-0000-000055050000}"/>
    <cellStyle name="Header2 2 2 2" xfId="19323" xr:uid="{00000000-0005-0000-0000-000055050000}"/>
    <cellStyle name="Header2 2 2 2 2" xfId="23377" xr:uid="{00000000-0005-0000-0000-000055050000}"/>
    <cellStyle name="Header2 2 2 2 3" xfId="24859" xr:uid="{00000000-0005-0000-0000-000055050000}"/>
    <cellStyle name="Header2 2 2 3" xfId="21009" xr:uid="{00000000-0005-0000-0000-000055050000}"/>
    <cellStyle name="Header2 2 2 3 2" xfId="24244" xr:uid="{00000000-0005-0000-0000-000055050000}"/>
    <cellStyle name="Header2 2 2 3 3" xfId="25625" xr:uid="{00000000-0005-0000-0000-000055050000}"/>
    <cellStyle name="Header2 2 2 4" xfId="21911" xr:uid="{00000000-0005-0000-0000-000055050000}"/>
    <cellStyle name="Header2 2 3" xfId="17521" xr:uid="{00000000-0005-0000-0000-000055050000}"/>
    <cellStyle name="Header2 2 3 2" xfId="22699" xr:uid="{00000000-0005-0000-0000-000055050000}"/>
    <cellStyle name="Header2 2 3 3" xfId="21844" xr:uid="{00000000-0005-0000-0000-000055050000}"/>
    <cellStyle name="Header2 2 4" xfId="18788" xr:uid="{00000000-0005-0000-0000-000055050000}"/>
    <cellStyle name="Header2 2 4 2" xfId="23192" xr:uid="{00000000-0005-0000-0000-000055050000}"/>
    <cellStyle name="Header2 2 4 3" xfId="24736" xr:uid="{00000000-0005-0000-0000-000055050000}"/>
    <cellStyle name="Header2 2 5" xfId="21149" xr:uid="{00000000-0005-0000-0000-000055050000}"/>
    <cellStyle name="Header2 2 6" xfId="30570" xr:uid="{3B7825A6-0830-4F5C-80BE-FAEB71E32BB1}"/>
    <cellStyle name="Header2 2 7" xfId="12541" xr:uid="{00000000-0005-0000-0000-000055050000}"/>
    <cellStyle name="Header2 3" xfId="4370" xr:uid="{F0266256-47E2-44D5-8779-E40821F1B6A3}"/>
    <cellStyle name="Header2 3 2" xfId="15105" xr:uid="{00000000-0005-0000-0000-000056050000}"/>
    <cellStyle name="Header2 3 2 2" xfId="19464" xr:uid="{00000000-0005-0000-0000-000056050000}"/>
    <cellStyle name="Header2 3 2 2 2" xfId="23455" xr:uid="{00000000-0005-0000-0000-000056050000}"/>
    <cellStyle name="Header2 3 2 2 3" xfId="24924" xr:uid="{00000000-0005-0000-0000-000056050000}"/>
    <cellStyle name="Header2 3 2 3" xfId="21090" xr:uid="{00000000-0005-0000-0000-000056050000}"/>
    <cellStyle name="Header2 3 2 3 2" xfId="24309" xr:uid="{00000000-0005-0000-0000-000056050000}"/>
    <cellStyle name="Header2 3 2 3 3" xfId="25690" xr:uid="{00000000-0005-0000-0000-000056050000}"/>
    <cellStyle name="Header2 3 2 4" xfId="21990" xr:uid="{00000000-0005-0000-0000-000056050000}"/>
    <cellStyle name="Header2 3 3" xfId="17660" xr:uid="{00000000-0005-0000-0000-000056050000}"/>
    <cellStyle name="Header2 3 3 2" xfId="22777" xr:uid="{00000000-0005-0000-0000-000056050000}"/>
    <cellStyle name="Header2 3 3 3" xfId="22574" xr:uid="{00000000-0005-0000-0000-000056050000}"/>
    <cellStyle name="Header2 3 4" xfId="20232" xr:uid="{00000000-0005-0000-0000-000056050000}"/>
    <cellStyle name="Header2 3 4 2" xfId="23837" xr:uid="{00000000-0005-0000-0000-000056050000}"/>
    <cellStyle name="Header2 3 4 3" xfId="25230" xr:uid="{00000000-0005-0000-0000-000056050000}"/>
    <cellStyle name="Header2 3 5" xfId="19207" xr:uid="{00000000-0005-0000-0000-000056050000}"/>
    <cellStyle name="Header2 3 6" xfId="21526" xr:uid="{00000000-0005-0000-0000-000056050000}"/>
    <cellStyle name="Header2 3 7" xfId="30473" xr:uid="{F0266256-47E2-44D5-8779-E40821F1B6A3}"/>
    <cellStyle name="Header2 3 8" xfId="33988" xr:uid="{F0266256-47E2-44D5-8779-E40821F1B6A3}"/>
    <cellStyle name="Header2 3 9" xfId="12685" xr:uid="{00000000-0005-0000-0000-000056050000}"/>
    <cellStyle name="Header2 4" xfId="13764" xr:uid="{00000000-0005-0000-0000-00005A000000}"/>
    <cellStyle name="Header2 4 2" xfId="15794" xr:uid="{00000000-0005-0000-0000-00005A000000}"/>
    <cellStyle name="Header2 4 2 2" xfId="20134" xr:uid="{00000000-0005-0000-0000-00005A000000}"/>
    <cellStyle name="Header2 4 2 2 2" xfId="23776" xr:uid="{00000000-0005-0000-0000-00005A000000}"/>
    <cellStyle name="Header2 4 2 2 3" xfId="25170" xr:uid="{00000000-0005-0000-0000-00005A000000}"/>
    <cellStyle name="Header2 4 2 3" xfId="21435" xr:uid="{00000000-0005-0000-0000-00005A000000}"/>
    <cellStyle name="Header2 4 2 3 2" xfId="24553" xr:uid="{00000000-0005-0000-0000-00005A000000}"/>
    <cellStyle name="Header2 4 2 3 3" xfId="25933" xr:uid="{00000000-0005-0000-0000-00005A000000}"/>
    <cellStyle name="Header2 4 2 4" xfId="22307" xr:uid="{00000000-0005-0000-0000-00005A000000}"/>
    <cellStyle name="Header2 4 2 5" xfId="20863" xr:uid="{00000000-0005-0000-0000-00005A000000}"/>
    <cellStyle name="Header2 4 3" xfId="18547" xr:uid="{00000000-0005-0000-0000-00005A000000}"/>
    <cellStyle name="Header2 4 3 2" xfId="23129" xr:uid="{00000000-0005-0000-0000-00005A000000}"/>
    <cellStyle name="Header2 4 3 3" xfId="24695" xr:uid="{00000000-0005-0000-0000-00005A000000}"/>
    <cellStyle name="Header2 4 4" xfId="20674" xr:uid="{00000000-0005-0000-0000-00005A000000}"/>
    <cellStyle name="Header2 4 4 2" xfId="24086" xr:uid="{00000000-0005-0000-0000-00005A000000}"/>
    <cellStyle name="Header2 4 4 3" xfId="25471" xr:uid="{00000000-0005-0000-0000-00005A000000}"/>
    <cellStyle name="Header2 4 5" xfId="21612" xr:uid="{00000000-0005-0000-0000-00005A000000}"/>
    <cellStyle name="Header2 5" xfId="16159" xr:uid="{00000000-0005-0000-0000-0000AF000000}"/>
    <cellStyle name="Header2 5 2" xfId="22400" xr:uid="{00000000-0005-0000-0000-0000AF000000}"/>
    <cellStyle name="Header2 5 3" xfId="22069" xr:uid="{00000000-0005-0000-0000-0000AF000000}"/>
    <cellStyle name="Header2 6" xfId="21386" xr:uid="{00000000-0005-0000-0000-000082000000}"/>
    <cellStyle name="Header2 7" xfId="10753" xr:uid="{00000000-0005-0000-0000-000054050000}"/>
    <cellStyle name="Heading 1" xfId="3087" builtinId="16" customBuiltin="1"/>
    <cellStyle name="Heading 1 2" xfId="507" xr:uid="{00000000-0005-0000-0000-00009E020000}"/>
    <cellStyle name="Heading 1 2 2" xfId="942" xr:uid="{00000000-0005-0000-0000-00009F020000}"/>
    <cellStyle name="Heading 1 2 2 2" xfId="3591" xr:uid="{00000000-0005-0000-0000-0000AB030000}"/>
    <cellStyle name="Heading 1 2 2 2 2" xfId="29988" xr:uid="{00000000-0005-0000-0000-0000AB030000}"/>
    <cellStyle name="Heading 1 2 2 2 3" xfId="20675" xr:uid="{00000000-0005-0000-0000-0000B1000000}"/>
    <cellStyle name="Heading 1 2 2 3" xfId="3242" xr:uid="{00000000-0005-0000-0000-00000C010000}"/>
    <cellStyle name="Heading 1 2 2 3 2" xfId="26847" xr:uid="{00000000-0005-0000-0000-000092000000}"/>
    <cellStyle name="Heading 1 2 3" xfId="943" xr:uid="{00000000-0005-0000-0000-0000A0020000}"/>
    <cellStyle name="Heading 1 2 3 2" xfId="27732" xr:uid="{00000000-0005-0000-0000-000021050000}"/>
    <cellStyle name="Heading 1 2 3 3" xfId="16271" xr:uid="{00000000-0005-0000-0000-000058050000}"/>
    <cellStyle name="Heading 1 2 4" xfId="944" xr:uid="{00000000-0005-0000-0000-0000A1020000}"/>
    <cellStyle name="Heading 1 2 4 2" xfId="27690" xr:uid="{00000000-0005-0000-0000-000022050000}"/>
    <cellStyle name="Heading 1 2 4 3" xfId="20767" xr:uid="{00000000-0005-0000-0000-0000B0000000}"/>
    <cellStyle name="Heading 1 2 5" xfId="941" xr:uid="{00000000-0005-0000-0000-0000A2020000}"/>
    <cellStyle name="Heading 1 2 5 2" xfId="27894" xr:uid="{00000000-0005-0000-0000-000023050000}"/>
    <cellStyle name="Heading 1 2 5 3" xfId="26049" xr:uid="{00000000-0005-0000-0000-0000CD010000}"/>
    <cellStyle name="Heading 1 2 6" xfId="5289" xr:uid="{35C7D00A-F6D2-4E34-B1D5-7B6E6AD08F5C}"/>
    <cellStyle name="Heading 1 2 6 2" xfId="30571" xr:uid="{35C7D00A-F6D2-4E34-B1D5-7B6E6AD08F5C}"/>
    <cellStyle name="Heading 1 2 6 3" xfId="26585" xr:uid="{00000000-0005-0000-0000-000092000000}"/>
    <cellStyle name="Heading 1 2 7" xfId="8871" xr:uid="{301CDFE6-5DCB-49C9-8369-C80B7DF7528B}"/>
    <cellStyle name="Heading 1 2 7 2" xfId="32106" xr:uid="{301CDFE6-5DCB-49C9-8369-C80B7DF7528B}"/>
    <cellStyle name="Heading 1 2 7 3" xfId="29611" xr:uid="{00000000-0005-0000-0000-000009010000}"/>
    <cellStyle name="Heading 1 2 8" xfId="3859" xr:uid="{03D089AC-676A-4A7C-A6B5-34045FB30277}"/>
    <cellStyle name="Heading 1 2 9" xfId="10844" xr:uid="{00000000-0005-0000-0000-000058050000}"/>
    <cellStyle name="Heading 1 3" xfId="315" xr:uid="{00000000-0005-0000-0000-0000A3020000}"/>
    <cellStyle name="Heading 1 3 2" xfId="14751" xr:uid="{00000000-0005-0000-0000-0000EC030000}"/>
    <cellStyle name="Heading 1 3 2 2" xfId="26815" xr:uid="{00000000-0005-0000-0000-000093000000}"/>
    <cellStyle name="Heading 1 3 3" xfId="26117" xr:uid="{00000000-0005-0000-0000-0000CE010000}"/>
    <cellStyle name="Heading 1 3 4" xfId="26635" xr:uid="{00000000-0005-0000-0000-000093000000}"/>
    <cellStyle name="Heading 1 3 5" xfId="10843" xr:uid="{00000000-0005-0000-0000-000059050000}"/>
    <cellStyle name="Heading 1 4" xfId="10876" xr:uid="{00000000-0005-0000-0000-00005A050000}"/>
    <cellStyle name="Heading 1 4 2" xfId="16043" xr:uid="{00000000-0005-0000-0000-0000B3000000}"/>
    <cellStyle name="Heading 1 4 3" xfId="26184" xr:uid="{00000000-0005-0000-0000-0000CF010000}"/>
    <cellStyle name="Heading 1 5" xfId="10988" xr:uid="{00000000-0005-0000-0000-00005B050000}"/>
    <cellStyle name="Heading 1 5 2" xfId="25976" xr:uid="{00000000-0005-0000-0000-0000D0010000}"/>
    <cellStyle name="Heading 1 6" xfId="11028" xr:uid="{00000000-0005-0000-0000-00005C050000}"/>
    <cellStyle name="Heading 1 6 2" xfId="26798" xr:uid="{00000000-0005-0000-0000-0000D0060000}"/>
    <cellStyle name="Heading 1 7" xfId="11060" xr:uid="{00000000-0005-0000-0000-00005D050000}"/>
    <cellStyle name="Heading 1 8" xfId="10760" xr:uid="{00000000-0005-0000-0000-00005E050000}"/>
    <cellStyle name="Heading 1 9" xfId="17471" xr:uid="{00000000-0005-0000-0000-0000C10C0000}"/>
    <cellStyle name="Heading 2" xfId="3088" builtinId="17" customBuiltin="1"/>
    <cellStyle name="Heading 2 2" xfId="508" xr:uid="{00000000-0005-0000-0000-0000A4020000}"/>
    <cellStyle name="Heading 2 2 2" xfId="946" xr:uid="{00000000-0005-0000-0000-0000A5020000}"/>
    <cellStyle name="Heading 2 2 2 2" xfId="3592" xr:uid="{00000000-0005-0000-0000-0000AF030000}"/>
    <cellStyle name="Heading 2 2 2 2 2" xfId="29989" xr:uid="{00000000-0005-0000-0000-0000AF030000}"/>
    <cellStyle name="Heading 2 2 2 2 3" xfId="20747" xr:uid="{00000000-0005-0000-0000-0000B5000000}"/>
    <cellStyle name="Heading 2 2 2 3" xfId="3243" xr:uid="{00000000-0005-0000-0000-000010010000}"/>
    <cellStyle name="Heading 2 2 2 3 2" xfId="26848" xr:uid="{00000000-0005-0000-0000-000094000000}"/>
    <cellStyle name="Heading 2 2 3" xfId="947" xr:uid="{00000000-0005-0000-0000-0000A6020000}"/>
    <cellStyle name="Heading 2 2 3 2" xfId="27691" xr:uid="{00000000-0005-0000-0000-000028050000}"/>
    <cellStyle name="Heading 2 2 3 3" xfId="16273" xr:uid="{00000000-0005-0000-0000-000060050000}"/>
    <cellStyle name="Heading 2 2 4" xfId="948" xr:uid="{00000000-0005-0000-0000-0000A7020000}"/>
    <cellStyle name="Heading 2 2 4 2" xfId="27917" xr:uid="{00000000-0005-0000-0000-000029050000}"/>
    <cellStyle name="Heading 2 2 4 3" xfId="16343" xr:uid="{00000000-0005-0000-0000-0000B4000000}"/>
    <cellStyle name="Heading 2 2 5" xfId="945" xr:uid="{00000000-0005-0000-0000-0000A8020000}"/>
    <cellStyle name="Heading 2 2 5 2" xfId="27733" xr:uid="{00000000-0005-0000-0000-00002A050000}"/>
    <cellStyle name="Heading 2 2 5 3" xfId="26050" xr:uid="{00000000-0005-0000-0000-0000D2010000}"/>
    <cellStyle name="Heading 2 2 6" xfId="5290" xr:uid="{06994CC6-3F27-4C81-99F8-959FC26C30A9}"/>
    <cellStyle name="Heading 2 2 6 2" xfId="30572" xr:uid="{06994CC6-3F27-4C81-99F8-959FC26C30A9}"/>
    <cellStyle name="Heading 2 2 6 3" xfId="26584" xr:uid="{00000000-0005-0000-0000-000094000000}"/>
    <cellStyle name="Heading 2 2 7" xfId="8872" xr:uid="{3BA3BBC5-E2E0-49F8-AA7B-62D7F3882819}"/>
    <cellStyle name="Heading 2 2 7 2" xfId="32107" xr:uid="{3BA3BBC5-E2E0-49F8-AA7B-62D7F3882819}"/>
    <cellStyle name="Heading 2 2 7 3" xfId="29612" xr:uid="{00000000-0005-0000-0000-00000A010000}"/>
    <cellStyle name="Heading 2 2 8" xfId="3860" xr:uid="{83928007-F4B0-4329-AA09-043AA0846C25}"/>
    <cellStyle name="Heading 2 2 9" xfId="10846" xr:uid="{00000000-0005-0000-0000-000060050000}"/>
    <cellStyle name="Heading 2 3" xfId="316" xr:uid="{00000000-0005-0000-0000-0000A9020000}"/>
    <cellStyle name="Heading 2 3 2" xfId="14874" xr:uid="{00000000-0005-0000-0000-0000ED030000}"/>
    <cellStyle name="Heading 2 3 2 2" xfId="26816" xr:uid="{00000000-0005-0000-0000-000095000000}"/>
    <cellStyle name="Heading 2 3 3" xfId="26118" xr:uid="{00000000-0005-0000-0000-0000D3010000}"/>
    <cellStyle name="Heading 2 3 4" xfId="26634" xr:uid="{00000000-0005-0000-0000-000095000000}"/>
    <cellStyle name="Heading 2 3 5" xfId="10845" xr:uid="{00000000-0005-0000-0000-000061050000}"/>
    <cellStyle name="Heading 2 4" xfId="10877" xr:uid="{00000000-0005-0000-0000-000062050000}"/>
    <cellStyle name="Heading 2 4 2" xfId="18360" xr:uid="{00000000-0005-0000-0000-0000B7000000}"/>
    <cellStyle name="Heading 2 4 3" xfId="26185" xr:uid="{00000000-0005-0000-0000-0000D4010000}"/>
    <cellStyle name="Heading 2 5" xfId="10989" xr:uid="{00000000-0005-0000-0000-000063050000}"/>
    <cellStyle name="Heading 2 5 2" xfId="25977" xr:uid="{00000000-0005-0000-0000-0000D5010000}"/>
    <cellStyle name="Heading 2 6" xfId="10987" xr:uid="{00000000-0005-0000-0000-000064050000}"/>
    <cellStyle name="Heading 2 6 2" xfId="26799" xr:uid="{00000000-0005-0000-0000-0000D1060000}"/>
    <cellStyle name="Heading 2 7" xfId="11027" xr:uid="{00000000-0005-0000-0000-000065050000}"/>
    <cellStyle name="Heading 2 8" xfId="10761" xr:uid="{00000000-0005-0000-0000-000066050000}"/>
    <cellStyle name="Heading 2 9" xfId="17472" xr:uid="{00000000-0005-0000-0000-0000CB0C0000}"/>
    <cellStyle name="Heading 3" xfId="3089" builtinId="18" customBuiltin="1"/>
    <cellStyle name="Heading 3 2" xfId="509" xr:uid="{00000000-0005-0000-0000-0000AA020000}"/>
    <cellStyle name="Heading 3 2 10" xfId="10848" xr:uid="{00000000-0005-0000-0000-000068050000}"/>
    <cellStyle name="Heading 3 2 2" xfId="950" xr:uid="{00000000-0005-0000-0000-0000AB020000}"/>
    <cellStyle name="Heading 3 2 2 2" xfId="3593" xr:uid="{00000000-0005-0000-0000-0000B3030000}"/>
    <cellStyle name="Heading 3 2 2 2 2" xfId="6668" xr:uid="{B1AE43FE-0E4C-48C8-8AE3-A56CDBEA0C08}"/>
    <cellStyle name="Heading 3 2 2 2 3" xfId="29990" xr:uid="{00000000-0005-0000-0000-0000B3030000}"/>
    <cellStyle name="Heading 3 2 2 2 4" xfId="16338" xr:uid="{00000000-0005-0000-0000-0000B9000000}"/>
    <cellStyle name="Heading 3 2 2 3" xfId="6599" xr:uid="{C62C2CA0-C47B-4B8A-84B1-A30DC8B23D8F}"/>
    <cellStyle name="Heading 3 2 2 3 2" xfId="31456" xr:uid="{C62C2CA0-C47B-4B8A-84B1-A30DC8B23D8F}"/>
    <cellStyle name="Heading 3 2 2 3 3" xfId="26849" xr:uid="{00000000-0005-0000-0000-000096000000}"/>
    <cellStyle name="Heading 3 2 2 4" xfId="3244" xr:uid="{00000000-0005-0000-0000-000014010000}"/>
    <cellStyle name="Heading 3 2 3" xfId="951" xr:uid="{00000000-0005-0000-0000-0000AC020000}"/>
    <cellStyle name="Heading 3 2 3 2" xfId="7093" xr:uid="{01911950-880A-44E6-9FC0-A0C35185A894}"/>
    <cellStyle name="Heading 3 2 3 3" xfId="16275" xr:uid="{00000000-0005-0000-0000-000068050000}"/>
    <cellStyle name="Heading 3 2 4" xfId="952" xr:uid="{00000000-0005-0000-0000-0000AD020000}"/>
    <cellStyle name="Heading 3 2 4 2" xfId="27936" xr:uid="{00000000-0005-0000-0000-000030050000}"/>
    <cellStyle name="Heading 3 2 4 3" xfId="19260" xr:uid="{00000000-0005-0000-0000-0000B8000000}"/>
    <cellStyle name="Heading 3 2 5" xfId="949" xr:uid="{00000000-0005-0000-0000-0000AE020000}"/>
    <cellStyle name="Heading 3 2 5 2" xfId="27908" xr:uid="{00000000-0005-0000-0000-000031050000}"/>
    <cellStyle name="Heading 3 2 5 3" xfId="26051" xr:uid="{00000000-0005-0000-0000-0000D7010000}"/>
    <cellStyle name="Heading 3 2 6" xfId="5291" xr:uid="{E07E8F15-9E2C-4DD3-A97E-2990B569F885}"/>
    <cellStyle name="Heading 3 2 6 2" xfId="30573" xr:uid="{E07E8F15-9E2C-4DD3-A97E-2990B569F885}"/>
    <cellStyle name="Heading 3 2 6 3" xfId="26583" xr:uid="{00000000-0005-0000-0000-000096000000}"/>
    <cellStyle name="Heading 3 2 7" xfId="7176" xr:uid="{142C498E-B334-42CA-B764-349323E2794F}"/>
    <cellStyle name="Heading 3 2 8" xfId="8873" xr:uid="{B238EAD8-DF75-411C-88EE-A6618F9A2E14}"/>
    <cellStyle name="Heading 3 2 9" xfId="3861" xr:uid="{A63A9C7F-04A5-4466-BBD5-A4A45B9EAF4C}"/>
    <cellStyle name="Heading 3 3" xfId="317" xr:uid="{00000000-0005-0000-0000-0000AF020000}"/>
    <cellStyle name="Heading 3 3 2" xfId="6649" xr:uid="{9C59AE93-35D9-4E65-9842-CE6FAC3D4E38}"/>
    <cellStyle name="Heading 3 3 2 2" xfId="6679" xr:uid="{7E55A499-60DA-4167-8361-D98C5323E346}"/>
    <cellStyle name="Heading 3 3 2 2 2" xfId="31492" xr:uid="{7E55A499-60DA-4167-8361-D98C5323E346}"/>
    <cellStyle name="Heading 3 3 2 2 3" xfId="26817" xr:uid="{00000000-0005-0000-0000-000097000000}"/>
    <cellStyle name="Heading 3 3 2 3" xfId="31482" xr:uid="{9C59AE93-35D9-4E65-9842-CE6FAC3D4E38}"/>
    <cellStyle name="Heading 3 3 2 4" xfId="14750" xr:uid="{00000000-0005-0000-0000-0000EE030000}"/>
    <cellStyle name="Heading 3 3 3" xfId="6665" xr:uid="{05BDEF69-2F05-41FD-8168-F55940E9170C}"/>
    <cellStyle name="Heading 3 3 3 2" xfId="31488" xr:uid="{05BDEF69-2F05-41FD-8168-F55940E9170C}"/>
    <cellStyle name="Heading 3 3 3 3" xfId="26119" xr:uid="{00000000-0005-0000-0000-0000D8010000}"/>
    <cellStyle name="Heading 3 3 4" xfId="6811" xr:uid="{6BD0F5C2-74EC-4099-8BB2-72B7AF298AC8}"/>
    <cellStyle name="Heading 3 3 5" xfId="6569" xr:uid="{90424ED0-3B4D-4FD8-982E-37B7794A4BCC}"/>
    <cellStyle name="Heading 3 3 6" xfId="10847" xr:uid="{00000000-0005-0000-0000-000069050000}"/>
    <cellStyle name="Heading 3 4" xfId="10878" xr:uid="{00000000-0005-0000-0000-00006A050000}"/>
    <cellStyle name="Heading 3 4 2" xfId="17394" xr:uid="{00000000-0005-0000-0000-0000BB000000}"/>
    <cellStyle name="Heading 3 4 3" xfId="26186" xr:uid="{00000000-0005-0000-0000-0000D9010000}"/>
    <cellStyle name="Heading 3 5" xfId="10990" xr:uid="{00000000-0005-0000-0000-00006B050000}"/>
    <cellStyle name="Heading 3 5 2" xfId="25978" xr:uid="{00000000-0005-0000-0000-0000DA010000}"/>
    <cellStyle name="Heading 3 6" xfId="11029" xr:uid="{00000000-0005-0000-0000-00006C050000}"/>
    <cellStyle name="Heading 3 6 2" xfId="26800" xr:uid="{00000000-0005-0000-0000-0000D2060000}"/>
    <cellStyle name="Heading 3 7" xfId="11061" xr:uid="{00000000-0005-0000-0000-00006D050000}"/>
    <cellStyle name="Heading 3 8" xfId="10762" xr:uid="{00000000-0005-0000-0000-00006E050000}"/>
    <cellStyle name="Heading 3 9" xfId="17473" xr:uid="{00000000-0005-0000-0000-0000D50C0000}"/>
    <cellStyle name="Heading 4" xfId="3090" builtinId="19" customBuiltin="1"/>
    <cellStyle name="Heading 4 2" xfId="510" xr:uid="{00000000-0005-0000-0000-0000B0020000}"/>
    <cellStyle name="Heading 4 2 2" xfId="954" xr:uid="{00000000-0005-0000-0000-0000B1020000}"/>
    <cellStyle name="Heading 4 2 2 2" xfId="3594" xr:uid="{00000000-0005-0000-0000-0000B7030000}"/>
    <cellStyle name="Heading 4 2 2 2 2" xfId="29991" xr:uid="{00000000-0005-0000-0000-0000B7030000}"/>
    <cellStyle name="Heading 4 2 2 2 3" xfId="16115" xr:uid="{00000000-0005-0000-0000-0000BD000000}"/>
    <cellStyle name="Heading 4 2 2 3" xfId="3245" xr:uid="{00000000-0005-0000-0000-000018010000}"/>
    <cellStyle name="Heading 4 2 2 3 2" xfId="26850" xr:uid="{00000000-0005-0000-0000-000098000000}"/>
    <cellStyle name="Heading 4 2 3" xfId="955" xr:uid="{00000000-0005-0000-0000-0000B2020000}"/>
    <cellStyle name="Heading 4 2 3 2" xfId="27461" xr:uid="{00000000-0005-0000-0000-000036050000}"/>
    <cellStyle name="Heading 4 2 3 3" xfId="16276" xr:uid="{00000000-0005-0000-0000-000070050000}"/>
    <cellStyle name="Heading 4 2 4" xfId="956" xr:uid="{00000000-0005-0000-0000-0000B3020000}"/>
    <cellStyle name="Heading 4 2 4 2" xfId="27910" xr:uid="{00000000-0005-0000-0000-000037050000}"/>
    <cellStyle name="Heading 4 2 4 3" xfId="16466" xr:uid="{00000000-0005-0000-0000-0000BC000000}"/>
    <cellStyle name="Heading 4 2 5" xfId="953" xr:uid="{00000000-0005-0000-0000-0000B4020000}"/>
    <cellStyle name="Heading 4 2 5 2" xfId="27495" xr:uid="{00000000-0005-0000-0000-000038050000}"/>
    <cellStyle name="Heading 4 2 5 3" xfId="26052" xr:uid="{00000000-0005-0000-0000-0000DC010000}"/>
    <cellStyle name="Heading 4 2 6" xfId="5292" xr:uid="{E87A6E38-1A39-4AC5-8017-3424B62E4FD9}"/>
    <cellStyle name="Heading 4 2 6 2" xfId="30574" xr:uid="{E87A6E38-1A39-4AC5-8017-3424B62E4FD9}"/>
    <cellStyle name="Heading 4 2 6 3" xfId="26582" xr:uid="{00000000-0005-0000-0000-000098000000}"/>
    <cellStyle name="Heading 4 2 7" xfId="8874" xr:uid="{839205F2-4379-47D7-BF59-A6FC5E2BF220}"/>
    <cellStyle name="Heading 4 2 7 2" xfId="32108" xr:uid="{839205F2-4379-47D7-BF59-A6FC5E2BF220}"/>
    <cellStyle name="Heading 4 2 7 3" xfId="29613" xr:uid="{00000000-0005-0000-0000-00000C010000}"/>
    <cellStyle name="Heading 4 2 8" xfId="3862" xr:uid="{FB8AB4CA-9C49-43C4-AD50-D9F578D270A5}"/>
    <cellStyle name="Heading 4 2 9" xfId="10850" xr:uid="{00000000-0005-0000-0000-000070050000}"/>
    <cellStyle name="Heading 4 3" xfId="318" xr:uid="{00000000-0005-0000-0000-0000B5020000}"/>
    <cellStyle name="Heading 4 3 2" xfId="14873" xr:uid="{00000000-0005-0000-0000-0000EF030000}"/>
    <cellStyle name="Heading 4 3 2 2" xfId="26818" xr:uid="{00000000-0005-0000-0000-000099000000}"/>
    <cellStyle name="Heading 4 3 3" xfId="26120" xr:uid="{00000000-0005-0000-0000-0000DD010000}"/>
    <cellStyle name="Heading 4 3 4" xfId="26630" xr:uid="{00000000-0005-0000-0000-000099000000}"/>
    <cellStyle name="Heading 4 3 5" xfId="10849" xr:uid="{00000000-0005-0000-0000-000071050000}"/>
    <cellStyle name="Heading 4 4" xfId="10879" xr:uid="{00000000-0005-0000-0000-000072050000}"/>
    <cellStyle name="Heading 4 4 2" xfId="16045" xr:uid="{00000000-0005-0000-0000-0000BF000000}"/>
    <cellStyle name="Heading 4 4 3" xfId="26187" xr:uid="{00000000-0005-0000-0000-0000DE010000}"/>
    <cellStyle name="Heading 4 5" xfId="10991" xr:uid="{00000000-0005-0000-0000-000073050000}"/>
    <cellStyle name="Heading 4 5 2" xfId="25979" xr:uid="{00000000-0005-0000-0000-0000DF010000}"/>
    <cellStyle name="Heading 4 6" xfId="11030" xr:uid="{00000000-0005-0000-0000-000074050000}"/>
    <cellStyle name="Heading 4 6 2" xfId="26801" xr:uid="{00000000-0005-0000-0000-0000D3060000}"/>
    <cellStyle name="Heading 4 7" xfId="11062" xr:uid="{00000000-0005-0000-0000-000075050000}"/>
    <cellStyle name="Heading 4 8" xfId="10763" xr:uid="{00000000-0005-0000-0000-000076050000}"/>
    <cellStyle name="Heading 4 9" xfId="17474" xr:uid="{00000000-0005-0000-0000-0000DF0C0000}"/>
    <cellStyle name="Heading1" xfId="5293" xr:uid="{B64F2679-56C1-44BB-A94A-77AFEFF05033}"/>
    <cellStyle name="Heading2" xfId="5294" xr:uid="{2DD58F37-0753-49CC-9231-0DD6BABA4585}"/>
    <cellStyle name="HEADINGS" xfId="5295" xr:uid="{C06F9A73-54C9-490F-88C8-43B3F9C1F2C0}"/>
    <cellStyle name="HEADINGS 2" xfId="6600" xr:uid="{2883DAEE-0B80-4078-B48E-8FCF8A3A4FE8}"/>
    <cellStyle name="HEADINGS 2 2" xfId="31457" xr:uid="{2883DAEE-0B80-4078-B48E-8FCF8A3A4FE8}"/>
    <cellStyle name="HEADINGS 3" xfId="30575" xr:uid="{C06F9A73-54C9-490F-88C8-43B3F9C1F2C0}"/>
    <cellStyle name="HEADINGSTOP" xfId="5296" xr:uid="{EEE6753D-C3F4-46C1-9909-B5796BB59CC5}"/>
    <cellStyle name="Headline2" xfId="121" xr:uid="{00000000-0005-0000-0000-0000B6020000}"/>
    <cellStyle name="heet1_Amer Q4" xfId="5297" xr:uid="{A1273729-B5A7-4437-B2BA-EF13C86E3B4C}"/>
    <cellStyle name="HIDE" xfId="5298" xr:uid="{1CCA7F9F-CBE2-4C0A-AB62-1B6F917A44DC}"/>
    <cellStyle name="Hoa-Scholl" xfId="5299" xr:uid="{8828BA3D-DEDF-49FA-A274-1BE20E80F292}"/>
    <cellStyle name="Hoa-Scholl 2" xfId="10694" xr:uid="{6993A488-B565-46F0-A107-1F35A15BA4F1}"/>
    <cellStyle name="Hoa-Scholl 2 2" xfId="37404" xr:uid="{6993A488-B565-46F0-A107-1F35A15BA4F1}"/>
    <cellStyle name="Hoa-Scholl 2 3" xfId="33181" xr:uid="{6993A488-B565-46F0-A107-1F35A15BA4F1}"/>
    <cellStyle name="Hoa-Scholl 3" xfId="34108" xr:uid="{8828BA3D-DEDF-49FA-A274-1BE20E80F292}"/>
    <cellStyle name="Hoa-Scholl 4" xfId="30576" xr:uid="{8828BA3D-DEDF-49FA-A274-1BE20E80F292}"/>
    <cellStyle name="hoc" xfId="5300" xr:uid="{3EAEFCC6-4C67-4E97-A11C-E1970E5C1502}"/>
    <cellStyle name="Hyperlink 2" xfId="122" xr:uid="{00000000-0005-0000-0000-0000B7020000}"/>
    <cellStyle name="Hyperlink 2 2" xfId="380" xr:uid="{00000000-0005-0000-0000-0000B8020000}"/>
    <cellStyle name="Hyperlink 2 2 2" xfId="4021" xr:uid="{B0D6DD6C-71EB-4B15-97BE-853CE982D347}"/>
    <cellStyle name="Hyperlink 2 2 2 2" xfId="27284" xr:uid="{00000000-0005-0000-0000-0000C3010000}"/>
    <cellStyle name="Hyperlink 2 2 3" xfId="29671" xr:uid="{00000000-0005-0000-0000-00000E010000}"/>
    <cellStyle name="Hyperlink 2 2 4" xfId="13258" xr:uid="{00000000-0005-0000-0000-000079050000}"/>
    <cellStyle name="Hyperlink 2 3" xfId="9331" xr:uid="{113D3710-22AF-43A0-93E4-910C93E6CA48}"/>
    <cellStyle name="Hyperlink 2 3 2" xfId="27055" xr:uid="{00000000-0005-0000-0000-0000E8000000}"/>
    <cellStyle name="Hyperlink 2 3 3" xfId="32459" xr:uid="{113D3710-22AF-43A0-93E4-910C93E6CA48}"/>
    <cellStyle name="Hyperlink 2 3 4" xfId="18276" xr:uid="{00000000-0005-0000-0000-0000C0000000}"/>
    <cellStyle name="Hyperlink 2 4" xfId="30035" xr:uid="{73BCB553-C641-4FA9-ADA5-B177C5E8065E}"/>
    <cellStyle name="Hyperlink 3" xfId="382" xr:uid="{00000000-0005-0000-0000-0000B9020000}"/>
    <cellStyle name="Hyperlink 3 2" xfId="30036" xr:uid="{D762B901-BD20-49C4-8B94-FBE10FE88D7A}"/>
    <cellStyle name="Hyperlink 3 3" xfId="17409" xr:uid="{00000000-0005-0000-0000-00003D010000}"/>
    <cellStyle name="i·0" xfId="5301" xr:uid="{56B13C0B-14B0-4BA9-B6F9-79BB8791FA3E}"/>
    <cellStyle name="_x0001_í½?" xfId="5302" xr:uid="{AF2CCE30-586E-4821-84EA-F665721A8985}"/>
    <cellStyle name="_x0001_íå_x001b_ô " xfId="5303" xr:uid="{B3CA3B33-CD56-48C0-AA30-88BB3BE53A4A}"/>
    <cellStyle name="_x0001_íå_x001b_ô_" xfId="5304" xr:uid="{D7DB498B-3277-4C7B-B0A3-45102CDCD4DC}"/>
    <cellStyle name="idge" xfId="5305" xr:uid="{C6CABF4C-7F13-44E3-ABD0-8ACB4B885C46}"/>
    <cellStyle name="Input" xfId="3094" builtinId="20" customBuiltin="1"/>
    <cellStyle name="Input %" xfId="123" xr:uid="{00000000-0005-0000-0000-0000BA020000}"/>
    <cellStyle name="Input % 2" xfId="2873" xr:uid="{00000000-0005-0000-0000-0000BB020000}"/>
    <cellStyle name="Input % 2 2" xfId="4175" xr:uid="{F303EABA-2B6D-40BF-B8B3-E17546634F50}"/>
    <cellStyle name="Input % 2 2 2" xfId="15522" xr:uid="{00000000-0005-0000-0000-00007D050000}"/>
    <cellStyle name="Input % 2 2 2 2" xfId="19881" xr:uid="{00000000-0005-0000-0000-00007D050000}"/>
    <cellStyle name="Input % 2 2 2 2 2" xfId="23619" xr:uid="{00000000-0005-0000-0000-00007D050000}"/>
    <cellStyle name="Input % 2 2 2 2 3" xfId="25035" xr:uid="{00000000-0005-0000-0000-00007D050000}"/>
    <cellStyle name="Input % 2 2 2 3" xfId="21267" xr:uid="{00000000-0005-0000-0000-00007D050000}"/>
    <cellStyle name="Input % 2 2 2 3 2" xfId="24417" xr:uid="{00000000-0005-0000-0000-00007D050000}"/>
    <cellStyle name="Input % 2 2 2 3 3" xfId="25798" xr:uid="{00000000-0005-0000-0000-00007D050000}"/>
    <cellStyle name="Input % 2 2 2 4" xfId="22149" xr:uid="{00000000-0005-0000-0000-00007D050000}"/>
    <cellStyle name="Input % 2 2 2 5" xfId="22447" xr:uid="{00000000-0005-0000-0000-00007D050000}"/>
    <cellStyle name="Input % 2 2 3" xfId="18078" xr:uid="{00000000-0005-0000-0000-00007D050000}"/>
    <cellStyle name="Input % 2 2 3 2" xfId="22933" xr:uid="{00000000-0005-0000-0000-00007D050000}"/>
    <cellStyle name="Input % 2 2 3 3" xfId="21172" xr:uid="{00000000-0005-0000-0000-00007D050000}"/>
    <cellStyle name="Input % 2 2 4" xfId="20425" xr:uid="{00000000-0005-0000-0000-00007D050000}"/>
    <cellStyle name="Input % 2 2 4 2" xfId="23945" xr:uid="{00000000-0005-0000-0000-00007D050000}"/>
    <cellStyle name="Input % 2 2 4 3" xfId="25338" xr:uid="{00000000-0005-0000-0000-00007D050000}"/>
    <cellStyle name="Input % 2 2 5" xfId="20515" xr:uid="{00000000-0005-0000-0000-00007D050000}"/>
    <cellStyle name="Input % 2 2 6" xfId="20772" xr:uid="{00000000-0005-0000-0000-00007D050000}"/>
    <cellStyle name="Input % 2 2 7" xfId="30372" xr:uid="{F303EABA-2B6D-40BF-B8B3-E17546634F50}"/>
    <cellStyle name="Input % 2 2 8" xfId="37513" xr:uid="{F303EABA-2B6D-40BF-B8B3-E17546634F50}"/>
    <cellStyle name="Input % 2 2 9" xfId="13106" xr:uid="{00000000-0005-0000-0000-00007D050000}"/>
    <cellStyle name="Input % 2 3" xfId="12677" xr:uid="{00000000-0005-0000-0000-00007E050000}"/>
    <cellStyle name="Input % 2 3 2" xfId="15097" xr:uid="{00000000-0005-0000-0000-00007E050000}"/>
    <cellStyle name="Input % 2 3 2 2" xfId="19456" xr:uid="{00000000-0005-0000-0000-00007E050000}"/>
    <cellStyle name="Input % 2 3 2 2 2" xfId="23447" xr:uid="{00000000-0005-0000-0000-00007E050000}"/>
    <cellStyle name="Input % 2 3 2 2 3" xfId="24916" xr:uid="{00000000-0005-0000-0000-00007E050000}"/>
    <cellStyle name="Input % 2 3 2 3" xfId="21082" xr:uid="{00000000-0005-0000-0000-00007E050000}"/>
    <cellStyle name="Input % 2 3 2 3 2" xfId="24301" xr:uid="{00000000-0005-0000-0000-00007E050000}"/>
    <cellStyle name="Input % 2 3 2 3 3" xfId="25682" xr:uid="{00000000-0005-0000-0000-00007E050000}"/>
    <cellStyle name="Input % 2 3 2 4" xfId="21982" xr:uid="{00000000-0005-0000-0000-00007E050000}"/>
    <cellStyle name="Input % 2 3 2 5" xfId="17329" xr:uid="{00000000-0005-0000-0000-00007E050000}"/>
    <cellStyle name="Input % 2 3 3" xfId="17652" xr:uid="{00000000-0005-0000-0000-00007E050000}"/>
    <cellStyle name="Input % 2 3 3 2" xfId="22769" xr:uid="{00000000-0005-0000-0000-00007E050000}"/>
    <cellStyle name="Input % 2 3 3 3" xfId="22601" xr:uid="{00000000-0005-0000-0000-00007E050000}"/>
    <cellStyle name="Input % 2 3 4" xfId="20224" xr:uid="{00000000-0005-0000-0000-00007E050000}"/>
    <cellStyle name="Input % 2 3 4 2" xfId="23829" xr:uid="{00000000-0005-0000-0000-00007E050000}"/>
    <cellStyle name="Input % 2 3 4 3" xfId="25222" xr:uid="{00000000-0005-0000-0000-00007E050000}"/>
    <cellStyle name="Input % 2 3 5" xfId="20334" xr:uid="{00000000-0005-0000-0000-00007E050000}"/>
    <cellStyle name="Input % 2 3 6" xfId="17435" xr:uid="{00000000-0005-0000-0000-00007E050000}"/>
    <cellStyle name="Input % 2 4" xfId="14833" xr:uid="{00000000-0005-0000-0000-00007C050000}"/>
    <cellStyle name="Input % 2 4 2" xfId="19242" xr:uid="{00000000-0005-0000-0000-00007C050000}"/>
    <cellStyle name="Input % 2 4 2 2" xfId="23348" xr:uid="{00000000-0005-0000-0000-00007C050000}"/>
    <cellStyle name="Input % 2 4 2 3" xfId="24841" xr:uid="{00000000-0005-0000-0000-00007C050000}"/>
    <cellStyle name="Input % 2 4 3" xfId="20982" xr:uid="{00000000-0005-0000-0000-00007C050000}"/>
    <cellStyle name="Input % 2 4 3 2" xfId="24229" xr:uid="{00000000-0005-0000-0000-00007C050000}"/>
    <cellStyle name="Input % 2 4 3 3" xfId="25610" xr:uid="{00000000-0005-0000-0000-00007C050000}"/>
    <cellStyle name="Input % 2 4 4" xfId="21880" xr:uid="{00000000-0005-0000-0000-00007C050000}"/>
    <cellStyle name="Input % 2 4 5" xfId="20922" xr:uid="{00000000-0005-0000-0000-00007C050000}"/>
    <cellStyle name="Input % 2 5" xfId="17312" xr:uid="{00000000-0005-0000-0000-00007C050000}"/>
    <cellStyle name="Input % 2 5 2" xfId="22665" xr:uid="{00000000-0005-0000-0000-00007C050000}"/>
    <cellStyle name="Input % 2 5 3" xfId="21826" xr:uid="{00000000-0005-0000-0000-00007C050000}"/>
    <cellStyle name="Input % 2 6" xfId="15869" xr:uid="{00000000-0005-0000-0000-00007C050000}"/>
    <cellStyle name="Input % 2 6 2" xfId="22346" xr:uid="{00000000-0005-0000-0000-00007C050000}"/>
    <cellStyle name="Input % 2 6 3" xfId="22377" xr:uid="{00000000-0005-0000-0000-00007C050000}"/>
    <cellStyle name="Input % 2 7" xfId="20810" xr:uid="{00000000-0005-0000-0000-00007C050000}"/>
    <cellStyle name="Input % 2 8" xfId="33718" xr:uid="{B072771C-1C98-4C07-BB40-B5746BBFEAD7}"/>
    <cellStyle name="Input % 2 9" xfId="11759" xr:uid="{00000000-0005-0000-0000-00007C050000}"/>
    <cellStyle name="Input % 3" xfId="9606" xr:uid="{A4F588EA-B3B1-421D-8112-93AF1B486673}"/>
    <cellStyle name="Input % 3 2" xfId="9407" xr:uid="{B8699945-0766-48CF-9ECC-A4F6AC430AC1}"/>
    <cellStyle name="Input % 3 2 2" xfId="19440" xr:uid="{00000000-0005-0000-0000-00007F050000}"/>
    <cellStyle name="Input % 3 2 2 2" xfId="23432" xr:uid="{00000000-0005-0000-0000-00007F050000}"/>
    <cellStyle name="Input % 3 2 2 3" xfId="24901" xr:uid="{00000000-0005-0000-0000-00007F050000}"/>
    <cellStyle name="Input % 3 2 3" xfId="21067" xr:uid="{00000000-0005-0000-0000-00007F050000}"/>
    <cellStyle name="Input % 3 2 3 2" xfId="24286" xr:uid="{00000000-0005-0000-0000-00007F050000}"/>
    <cellStyle name="Input % 3 2 3 3" xfId="25667" xr:uid="{00000000-0005-0000-0000-00007F050000}"/>
    <cellStyle name="Input % 3 2 4" xfId="21967" xr:uid="{00000000-0005-0000-0000-00007F050000}"/>
    <cellStyle name="Input % 3 2 5" xfId="32514" xr:uid="{B8699945-0766-48CF-9ECC-A4F6AC430AC1}"/>
    <cellStyle name="Input % 3 2 6" xfId="37482" xr:uid="{B8699945-0766-48CF-9ECC-A4F6AC430AC1}"/>
    <cellStyle name="Input % 3 2 7" xfId="15081" xr:uid="{00000000-0005-0000-0000-00007F050000}"/>
    <cellStyle name="Input % 3 3" xfId="20209" xr:uid="{00000000-0005-0000-0000-00007F050000}"/>
    <cellStyle name="Input % 3 3 2" xfId="23814" xr:uid="{00000000-0005-0000-0000-00007F050000}"/>
    <cellStyle name="Input % 3 3 3" xfId="25207" xr:uid="{00000000-0005-0000-0000-00007F050000}"/>
    <cellStyle name="Input % 3 4" xfId="20342" xr:uid="{00000000-0005-0000-0000-00007F050000}"/>
    <cellStyle name="Input % 3 5" xfId="23079" xr:uid="{00000000-0005-0000-0000-00007F050000}"/>
    <cellStyle name="Input % 3 6" xfId="12661" xr:uid="{00000000-0005-0000-0000-00007F050000}"/>
    <cellStyle name="Input % 4" xfId="14343" xr:uid="{00000000-0005-0000-0000-00007B050000}"/>
    <cellStyle name="Input % 4 2" xfId="18872" xr:uid="{00000000-0005-0000-0000-00007B050000}"/>
    <cellStyle name="Input % 4 2 2" xfId="23221" xr:uid="{00000000-0005-0000-0000-00007B050000}"/>
    <cellStyle name="Input % 4 2 3" xfId="24754" xr:uid="{00000000-0005-0000-0000-00007B050000}"/>
    <cellStyle name="Input % 4 3" xfId="20818" xr:uid="{00000000-0005-0000-0000-00007B050000}"/>
    <cellStyle name="Input % 4 3 2" xfId="24140" xr:uid="{00000000-0005-0000-0000-00007B050000}"/>
    <cellStyle name="Input % 4 3 3" xfId="25524" xr:uid="{00000000-0005-0000-0000-00007B050000}"/>
    <cellStyle name="Input % 4 4" xfId="21731" xr:uid="{00000000-0005-0000-0000-00007B050000}"/>
    <cellStyle name="Input % 5" xfId="20284" xr:uid="{00000000-0005-0000-0000-00007B050000}"/>
    <cellStyle name="Input [yellow]" xfId="124" xr:uid="{00000000-0005-0000-0000-0000BC020000}"/>
    <cellStyle name="Input [yellow] 10" xfId="20290" xr:uid="{00000000-0005-0000-0000-000088000000}"/>
    <cellStyle name="Input [yellow] 2" xfId="4372" xr:uid="{4CC0953C-631E-4F36-BF40-D6F7935F017B}"/>
    <cellStyle name="Input [yellow] 2 10" xfId="16993" xr:uid="{00000000-0005-0000-0000-000081050000}"/>
    <cellStyle name="Input [yellow] 2 11" xfId="12399" xr:uid="{00000000-0005-0000-0000-000081050000}"/>
    <cellStyle name="Input [yellow] 2 2" xfId="9009" xr:uid="{16186804-F083-4B64-B739-8963C3295E4D}"/>
    <cellStyle name="Input [yellow] 2 2 2" xfId="10725" xr:uid="{3D67BD33-EF0E-4888-8EA8-4384A00FB718}"/>
    <cellStyle name="Input [yellow] 2 2 2 2" xfId="15581" xr:uid="{00000000-0005-0000-0000-000083050000}"/>
    <cellStyle name="Input [yellow] 2 2 2 2 2" xfId="19940" xr:uid="{00000000-0005-0000-0000-000083050000}"/>
    <cellStyle name="Input [yellow] 2 2 2 2 2 2" xfId="23661" xr:uid="{00000000-0005-0000-0000-000083050000}"/>
    <cellStyle name="Input [yellow] 2 2 2 2 2 3" xfId="25072" xr:uid="{00000000-0005-0000-0000-000083050000}"/>
    <cellStyle name="Input [yellow] 2 2 2 2 3" xfId="21309" xr:uid="{00000000-0005-0000-0000-000083050000}"/>
    <cellStyle name="Input [yellow] 2 2 2 2 3 2" xfId="24454" xr:uid="{00000000-0005-0000-0000-000083050000}"/>
    <cellStyle name="Input [yellow] 2 2 2 2 3 3" xfId="25835" xr:uid="{00000000-0005-0000-0000-000083050000}"/>
    <cellStyle name="Input [yellow] 2 2 2 2 4" xfId="22191" xr:uid="{00000000-0005-0000-0000-000083050000}"/>
    <cellStyle name="Input [yellow] 2 2 2 3" xfId="20468" xr:uid="{00000000-0005-0000-0000-000083050000}"/>
    <cellStyle name="Input [yellow] 2 2 2 3 2" xfId="23982" xr:uid="{00000000-0005-0000-0000-000083050000}"/>
    <cellStyle name="Input [yellow] 2 2 2 3 3" xfId="25375" xr:uid="{00000000-0005-0000-0000-000083050000}"/>
    <cellStyle name="Input [yellow] 2 2 2 4" xfId="20517" xr:uid="{00000000-0005-0000-0000-000083050000}"/>
    <cellStyle name="Input [yellow] 2 2 2 5" xfId="15887" xr:uid="{00000000-0005-0000-0000-000083050000}"/>
    <cellStyle name="Input [yellow] 2 2 2 6" xfId="33203" xr:uid="{3D67BD33-EF0E-4888-8EA8-4384A00FB718}"/>
    <cellStyle name="Input [yellow] 2 2 2 7" xfId="37750" xr:uid="{3D67BD33-EF0E-4888-8EA8-4384A00FB718}"/>
    <cellStyle name="Input [yellow] 2 2 2 8" xfId="13178" xr:uid="{00000000-0005-0000-0000-000083050000}"/>
    <cellStyle name="Input [yellow] 2 2 3" xfId="13229" xr:uid="{00000000-0005-0000-0000-000084050000}"/>
    <cellStyle name="Input [yellow] 2 2 3 2" xfId="15619" xr:uid="{00000000-0005-0000-0000-000084050000}"/>
    <cellStyle name="Input [yellow] 2 2 3 2 2" xfId="19978" xr:uid="{00000000-0005-0000-0000-000084050000}"/>
    <cellStyle name="Input [yellow] 2 2 3 2 2 2" xfId="23674" xr:uid="{00000000-0005-0000-0000-000084050000}"/>
    <cellStyle name="Input [yellow] 2 2 3 2 2 3" xfId="25079" xr:uid="{00000000-0005-0000-0000-000084050000}"/>
    <cellStyle name="Input [yellow] 2 2 3 2 3" xfId="21324" xr:uid="{00000000-0005-0000-0000-000084050000}"/>
    <cellStyle name="Input [yellow] 2 2 3 2 3 2" xfId="24461" xr:uid="{00000000-0005-0000-0000-000084050000}"/>
    <cellStyle name="Input [yellow] 2 2 3 2 3 3" xfId="25842" xr:uid="{00000000-0005-0000-0000-000084050000}"/>
    <cellStyle name="Input [yellow] 2 2 3 2 4" xfId="22204" xr:uid="{00000000-0005-0000-0000-000084050000}"/>
    <cellStyle name="Input [yellow] 2 2 3 2 5" xfId="21619" xr:uid="{00000000-0005-0000-0000-000084050000}"/>
    <cellStyle name="Input [yellow] 2 2 3 3" xfId="18178" xr:uid="{00000000-0005-0000-0000-000084050000}"/>
    <cellStyle name="Input [yellow] 2 2 3 3 2" xfId="22988" xr:uid="{00000000-0005-0000-0000-000084050000}"/>
    <cellStyle name="Input [yellow] 2 2 3 3 3" xfId="20699" xr:uid="{00000000-0005-0000-0000-000084050000}"/>
    <cellStyle name="Input [yellow] 2 2 3 4" xfId="20482" xr:uid="{00000000-0005-0000-0000-000084050000}"/>
    <cellStyle name="Input [yellow] 2 2 3 4 2" xfId="23989" xr:uid="{00000000-0005-0000-0000-000084050000}"/>
    <cellStyle name="Input [yellow] 2 2 3 4 3" xfId="25382" xr:uid="{00000000-0005-0000-0000-000084050000}"/>
    <cellStyle name="Input [yellow] 2 2 3 5" xfId="15905" xr:uid="{00000000-0005-0000-0000-000084050000}"/>
    <cellStyle name="Input [yellow] 2 2 3 6" xfId="15902" xr:uid="{00000000-0005-0000-0000-000084050000}"/>
    <cellStyle name="Input [yellow] 2 2 4" xfId="14935" xr:uid="{00000000-0005-0000-0000-000082050000}"/>
    <cellStyle name="Input [yellow] 2 2 4 2" xfId="19299" xr:uid="{00000000-0005-0000-0000-000082050000}"/>
    <cellStyle name="Input [yellow] 2 2 4 2 2" xfId="23371" xr:uid="{00000000-0005-0000-0000-000082050000}"/>
    <cellStyle name="Input [yellow] 2 2 4 2 3" xfId="24857" xr:uid="{00000000-0005-0000-0000-000082050000}"/>
    <cellStyle name="Input [yellow] 2 2 4 3" xfId="21008" xr:uid="{00000000-0005-0000-0000-000082050000}"/>
    <cellStyle name="Input [yellow] 2 2 4 3 2" xfId="24243" xr:uid="{00000000-0005-0000-0000-000082050000}"/>
    <cellStyle name="Input [yellow] 2 2 4 3 3" xfId="25624" xr:uid="{00000000-0005-0000-0000-000082050000}"/>
    <cellStyle name="Input [yellow] 2 2 4 4" xfId="21909" xr:uid="{00000000-0005-0000-0000-000082050000}"/>
    <cellStyle name="Input [yellow] 2 2 5" xfId="18738" xr:uid="{00000000-0005-0000-0000-000082050000}"/>
    <cellStyle name="Input [yellow] 2 2 5 2" xfId="23180" xr:uid="{00000000-0005-0000-0000-000082050000}"/>
    <cellStyle name="Input [yellow] 2 2 5 3" xfId="24732" xr:uid="{00000000-0005-0000-0000-000082050000}"/>
    <cellStyle name="Input [yellow] 2 2 6" xfId="16106" xr:uid="{00000000-0005-0000-0000-000082050000}"/>
    <cellStyle name="Input [yellow] 2 2 7" xfId="22628" xr:uid="{00000000-0005-0000-0000-000082050000}"/>
    <cellStyle name="Input [yellow] 2 3" xfId="10680" xr:uid="{7E348FD3-C9C3-421C-B62F-3229029ADED2}"/>
    <cellStyle name="Input [yellow] 2 3 2" xfId="15564" xr:uid="{00000000-0005-0000-0000-000085050000}"/>
    <cellStyle name="Input [yellow] 2 3 2 2" xfId="19923" xr:uid="{00000000-0005-0000-0000-000085050000}"/>
    <cellStyle name="Input [yellow] 2 3 2 2 2" xfId="23652" xr:uid="{00000000-0005-0000-0000-000085050000}"/>
    <cellStyle name="Input [yellow] 2 3 2 2 3" xfId="25065" xr:uid="{00000000-0005-0000-0000-000085050000}"/>
    <cellStyle name="Input [yellow] 2 3 2 3" xfId="21300" xr:uid="{00000000-0005-0000-0000-000085050000}"/>
    <cellStyle name="Input [yellow] 2 3 2 3 2" xfId="24447" xr:uid="{00000000-0005-0000-0000-000085050000}"/>
    <cellStyle name="Input [yellow] 2 3 2 3 3" xfId="25828" xr:uid="{00000000-0005-0000-0000-000085050000}"/>
    <cellStyle name="Input [yellow] 2 3 2 4" xfId="22182" xr:uid="{00000000-0005-0000-0000-000085050000}"/>
    <cellStyle name="Input [yellow] 2 3 2 5" xfId="20733" xr:uid="{00000000-0005-0000-0000-000085050000}"/>
    <cellStyle name="Input [yellow] 2 3 3" xfId="18120" xr:uid="{00000000-0005-0000-0000-000085050000}"/>
    <cellStyle name="Input [yellow] 2 3 3 2" xfId="22966" xr:uid="{00000000-0005-0000-0000-000085050000}"/>
    <cellStyle name="Input [yellow] 2 3 3 3" xfId="20382" xr:uid="{00000000-0005-0000-0000-000085050000}"/>
    <cellStyle name="Input [yellow] 2 3 4" xfId="20460" xr:uid="{00000000-0005-0000-0000-000085050000}"/>
    <cellStyle name="Input [yellow] 2 3 4 2" xfId="23975" xr:uid="{00000000-0005-0000-0000-000085050000}"/>
    <cellStyle name="Input [yellow] 2 3 4 3" xfId="25368" xr:uid="{00000000-0005-0000-0000-000085050000}"/>
    <cellStyle name="Input [yellow] 2 3 5" xfId="20301" xr:uid="{00000000-0005-0000-0000-000085050000}"/>
    <cellStyle name="Input [yellow] 2 3 6" xfId="20356" xr:uid="{00000000-0005-0000-0000-000085050000}"/>
    <cellStyle name="Input [yellow] 2 3 7" xfId="33167" xr:uid="{7E348FD3-C9C3-421C-B62F-3229029ADED2}"/>
    <cellStyle name="Input [yellow] 2 3 8" xfId="34109" xr:uid="{7E348FD3-C9C3-421C-B62F-3229029ADED2}"/>
    <cellStyle name="Input [yellow] 2 3 9" xfId="13157" xr:uid="{00000000-0005-0000-0000-000085050000}"/>
    <cellStyle name="Input [yellow] 2 4" xfId="13225" xr:uid="{00000000-0005-0000-0000-000086050000}"/>
    <cellStyle name="Input [yellow] 2 4 2" xfId="15615" xr:uid="{00000000-0005-0000-0000-000086050000}"/>
    <cellStyle name="Input [yellow] 2 4 2 2" xfId="19974" xr:uid="{00000000-0005-0000-0000-000086050000}"/>
    <cellStyle name="Input [yellow] 2 4 2 2 2" xfId="23670" xr:uid="{00000000-0005-0000-0000-000086050000}"/>
    <cellStyle name="Input [yellow] 2 4 2 2 3" xfId="25075" xr:uid="{00000000-0005-0000-0000-000086050000}"/>
    <cellStyle name="Input [yellow] 2 4 2 3" xfId="21320" xr:uid="{00000000-0005-0000-0000-000086050000}"/>
    <cellStyle name="Input [yellow] 2 4 2 3 2" xfId="24457" xr:uid="{00000000-0005-0000-0000-000086050000}"/>
    <cellStyle name="Input [yellow] 2 4 2 3 3" xfId="25838" xr:uid="{00000000-0005-0000-0000-000086050000}"/>
    <cellStyle name="Input [yellow] 2 4 2 4" xfId="22200" xr:uid="{00000000-0005-0000-0000-000086050000}"/>
    <cellStyle name="Input [yellow] 2 4 2 5" xfId="20811" xr:uid="{00000000-0005-0000-0000-000086050000}"/>
    <cellStyle name="Input [yellow] 2 4 3" xfId="18174" xr:uid="{00000000-0005-0000-0000-000086050000}"/>
    <cellStyle name="Input [yellow] 2 4 3 2" xfId="22984" xr:uid="{00000000-0005-0000-0000-000086050000}"/>
    <cellStyle name="Input [yellow] 2 4 3 3" xfId="21817" xr:uid="{00000000-0005-0000-0000-000086050000}"/>
    <cellStyle name="Input [yellow] 2 4 4" xfId="20478" xr:uid="{00000000-0005-0000-0000-000086050000}"/>
    <cellStyle name="Input [yellow] 2 4 4 2" xfId="23985" xr:uid="{00000000-0005-0000-0000-000086050000}"/>
    <cellStyle name="Input [yellow] 2 4 4 3" xfId="25378" xr:uid="{00000000-0005-0000-0000-000086050000}"/>
    <cellStyle name="Input [yellow] 2 4 5" xfId="20197" xr:uid="{00000000-0005-0000-0000-000086050000}"/>
    <cellStyle name="Input [yellow] 2 4 6" xfId="22356" xr:uid="{00000000-0005-0000-0000-000086050000}"/>
    <cellStyle name="Input [yellow] 2 5" xfId="13363" xr:uid="{00000000-0005-0000-0000-00005C000000}"/>
    <cellStyle name="Input [yellow] 2 5 2" xfId="15681" xr:uid="{00000000-0005-0000-0000-00005C000000}"/>
    <cellStyle name="Input [yellow] 2 5 2 2" xfId="20034" xr:uid="{00000000-0005-0000-0000-00005C000000}"/>
    <cellStyle name="Input [yellow] 2 5 2 2 2" xfId="23687" xr:uid="{00000000-0005-0000-0000-00005C000000}"/>
    <cellStyle name="Input [yellow] 2 5 2 2 3" xfId="25083" xr:uid="{00000000-0005-0000-0000-00005C000000}"/>
    <cellStyle name="Input [yellow] 2 5 2 3" xfId="21344" xr:uid="{00000000-0005-0000-0000-00005C000000}"/>
    <cellStyle name="Input [yellow] 2 5 2 3 2" xfId="24466" xr:uid="{00000000-0005-0000-0000-00005C000000}"/>
    <cellStyle name="Input [yellow] 2 5 2 3 3" xfId="25846" xr:uid="{00000000-0005-0000-0000-00005C000000}"/>
    <cellStyle name="Input [yellow] 2 5 2 4" xfId="22217" xr:uid="{00000000-0005-0000-0000-00005C000000}"/>
    <cellStyle name="Input [yellow] 2 5 2 5" xfId="22694" xr:uid="{00000000-0005-0000-0000-00005C000000}"/>
    <cellStyle name="Input [yellow] 2 5 3" xfId="18299" xr:uid="{00000000-0005-0000-0000-00005C000000}"/>
    <cellStyle name="Input [yellow] 2 5 3 2" xfId="23028" xr:uid="{00000000-0005-0000-0000-00005C000000}"/>
    <cellStyle name="Input [yellow] 2 5 3 3" xfId="24609" xr:uid="{00000000-0005-0000-0000-00005C000000}"/>
    <cellStyle name="Input [yellow] 2 5 4" xfId="20529" xr:uid="{00000000-0005-0000-0000-00005C000000}"/>
    <cellStyle name="Input [yellow] 2 5 4 2" xfId="23993" xr:uid="{00000000-0005-0000-0000-00005C000000}"/>
    <cellStyle name="Input [yellow] 2 5 4 3" xfId="25384" xr:uid="{00000000-0005-0000-0000-00005C000000}"/>
    <cellStyle name="Input [yellow] 2 5 5" xfId="20920" xr:uid="{00000000-0005-0000-0000-00005C000000}"/>
    <cellStyle name="Input [yellow] 2 5 6" xfId="16995" xr:uid="{00000000-0005-0000-0000-00005C000000}"/>
    <cellStyle name="Input [yellow] 2 6" xfId="13763" xr:uid="{00000000-0005-0000-0000-00005C000000}"/>
    <cellStyle name="Input [yellow] 2 6 2" xfId="15793" xr:uid="{00000000-0005-0000-0000-00005C000000}"/>
    <cellStyle name="Input [yellow] 2 6 2 2" xfId="20133" xr:uid="{00000000-0005-0000-0000-00005C000000}"/>
    <cellStyle name="Input [yellow] 2 6 2 2 2" xfId="23775" xr:uid="{00000000-0005-0000-0000-00005C000000}"/>
    <cellStyle name="Input [yellow] 2 6 2 2 3" xfId="25169" xr:uid="{00000000-0005-0000-0000-00005C000000}"/>
    <cellStyle name="Input [yellow] 2 6 2 3" xfId="21434" xr:uid="{00000000-0005-0000-0000-00005C000000}"/>
    <cellStyle name="Input [yellow] 2 6 2 3 2" xfId="24552" xr:uid="{00000000-0005-0000-0000-00005C000000}"/>
    <cellStyle name="Input [yellow] 2 6 2 3 3" xfId="25932" xr:uid="{00000000-0005-0000-0000-00005C000000}"/>
    <cellStyle name="Input [yellow] 2 6 2 4" xfId="22306" xr:uid="{00000000-0005-0000-0000-00005C000000}"/>
    <cellStyle name="Input [yellow] 2 6 2 5" xfId="21125" xr:uid="{00000000-0005-0000-0000-00005C000000}"/>
    <cellStyle name="Input [yellow] 2 6 3" xfId="18546" xr:uid="{00000000-0005-0000-0000-00005C000000}"/>
    <cellStyle name="Input [yellow] 2 6 3 2" xfId="23128" xr:uid="{00000000-0005-0000-0000-00005C000000}"/>
    <cellStyle name="Input [yellow] 2 6 3 3" xfId="24694" xr:uid="{00000000-0005-0000-0000-00005C000000}"/>
    <cellStyle name="Input [yellow] 2 6 4" xfId="20673" xr:uid="{00000000-0005-0000-0000-00005C000000}"/>
    <cellStyle name="Input [yellow] 2 6 4 2" xfId="24085" xr:uid="{00000000-0005-0000-0000-00005C000000}"/>
    <cellStyle name="Input [yellow] 2 6 4 3" xfId="25470" xr:uid="{00000000-0005-0000-0000-00005C000000}"/>
    <cellStyle name="Input [yellow] 2 6 5" xfId="21611" xr:uid="{00000000-0005-0000-0000-00005C000000}"/>
    <cellStyle name="Input [yellow] 2 7" xfId="14912" xr:uid="{00000000-0005-0000-0000-000081050000}"/>
    <cellStyle name="Input [yellow] 2 7 2" xfId="19281" xr:uid="{00000000-0005-0000-0000-000081050000}"/>
    <cellStyle name="Input [yellow] 2 7 2 2" xfId="23364" xr:uid="{00000000-0005-0000-0000-000081050000}"/>
    <cellStyle name="Input [yellow] 2 7 2 3" xfId="24853" xr:uid="{00000000-0005-0000-0000-000081050000}"/>
    <cellStyle name="Input [yellow] 2 7 3" xfId="21001" xr:uid="{00000000-0005-0000-0000-000081050000}"/>
    <cellStyle name="Input [yellow] 2 7 3 2" xfId="24239" xr:uid="{00000000-0005-0000-0000-000081050000}"/>
    <cellStyle name="Input [yellow] 2 7 3 3" xfId="25620" xr:uid="{00000000-0005-0000-0000-000081050000}"/>
    <cellStyle name="Input [yellow] 2 7 4" xfId="21900" xr:uid="{00000000-0005-0000-0000-000081050000}"/>
    <cellStyle name="Input [yellow] 2 7 5" xfId="22031" xr:uid="{00000000-0005-0000-0000-000081050000}"/>
    <cellStyle name="Input [yellow] 2 8" xfId="17443" xr:uid="{00000000-0005-0000-0000-000081050000}"/>
    <cellStyle name="Input [yellow] 2 8 2" xfId="22683" xr:uid="{00000000-0005-0000-0000-000081050000}"/>
    <cellStyle name="Input [yellow] 2 8 3" xfId="22068" xr:uid="{00000000-0005-0000-0000-000081050000}"/>
    <cellStyle name="Input [yellow] 2 9" xfId="16912" xr:uid="{00000000-0005-0000-0000-000081050000}"/>
    <cellStyle name="Input [yellow] 2 9 2" xfId="22616" xr:uid="{00000000-0005-0000-0000-000081050000}"/>
    <cellStyle name="Input [yellow] 2 9 3" xfId="21199" xr:uid="{00000000-0005-0000-0000-000081050000}"/>
    <cellStyle name="Input [yellow] 3" xfId="4373" xr:uid="{F97B9278-F483-4132-A41B-9C498EDC6A38}"/>
    <cellStyle name="Input [yellow] 3 10" xfId="11757" xr:uid="{00000000-0005-0000-0000-000087050000}"/>
    <cellStyle name="Input [yellow] 3 2" xfId="6601" xr:uid="{9FDB94F4-0923-4DB7-B526-D9463EF8A6BB}"/>
    <cellStyle name="Input [yellow] 3 2 2" xfId="10708" xr:uid="{33494279-37D7-4443-858C-CC5F1F475085}"/>
    <cellStyle name="Input [yellow] 3 2 2 2" xfId="19880" xr:uid="{00000000-0005-0000-0000-000088050000}"/>
    <cellStyle name="Input [yellow] 3 2 2 2 2" xfId="23618" xr:uid="{00000000-0005-0000-0000-000088050000}"/>
    <cellStyle name="Input [yellow] 3 2 2 2 3" xfId="25034" xr:uid="{00000000-0005-0000-0000-000088050000}"/>
    <cellStyle name="Input [yellow] 3 2 2 3" xfId="21266" xr:uid="{00000000-0005-0000-0000-000088050000}"/>
    <cellStyle name="Input [yellow] 3 2 2 3 2" xfId="24416" xr:uid="{00000000-0005-0000-0000-000088050000}"/>
    <cellStyle name="Input [yellow] 3 2 2 3 3" xfId="25797" xr:uid="{00000000-0005-0000-0000-000088050000}"/>
    <cellStyle name="Input [yellow] 3 2 2 4" xfId="22148" xr:uid="{00000000-0005-0000-0000-000088050000}"/>
    <cellStyle name="Input [yellow] 3 2 2 5" xfId="17171" xr:uid="{00000000-0005-0000-0000-000088050000}"/>
    <cellStyle name="Input [yellow] 3 2 2 6" xfId="33195" xr:uid="{33494279-37D7-4443-858C-CC5F1F475085}"/>
    <cellStyle name="Input [yellow] 3 2 2 7" xfId="37331" xr:uid="{33494279-37D7-4443-858C-CC5F1F475085}"/>
    <cellStyle name="Input [yellow] 3 2 2 8" xfId="15521" xr:uid="{00000000-0005-0000-0000-000088050000}"/>
    <cellStyle name="Input [yellow] 3 2 3" xfId="18077" xr:uid="{00000000-0005-0000-0000-000088050000}"/>
    <cellStyle name="Input [yellow] 3 2 3 2" xfId="22932" xr:uid="{00000000-0005-0000-0000-000088050000}"/>
    <cellStyle name="Input [yellow] 3 2 3 3" xfId="22051" xr:uid="{00000000-0005-0000-0000-000088050000}"/>
    <cellStyle name="Input [yellow] 3 2 4" xfId="20424" xr:uid="{00000000-0005-0000-0000-000088050000}"/>
    <cellStyle name="Input [yellow] 3 2 4 2" xfId="23944" xr:uid="{00000000-0005-0000-0000-000088050000}"/>
    <cellStyle name="Input [yellow] 3 2 4 3" xfId="25337" xr:uid="{00000000-0005-0000-0000-000088050000}"/>
    <cellStyle name="Input [yellow] 3 2 5" xfId="18335" xr:uid="{00000000-0005-0000-0000-000088050000}"/>
    <cellStyle name="Input [yellow] 3 2 6" xfId="17368" xr:uid="{00000000-0005-0000-0000-000088050000}"/>
    <cellStyle name="Input [yellow] 3 2 7" xfId="31458" xr:uid="{9FDB94F4-0923-4DB7-B526-D9463EF8A6BB}"/>
    <cellStyle name="Input [yellow] 3 2 8" xfId="34959" xr:uid="{9FDB94F4-0923-4DB7-B526-D9463EF8A6BB}"/>
    <cellStyle name="Input [yellow] 3 2 9" xfId="13105" xr:uid="{00000000-0005-0000-0000-000088050000}"/>
    <cellStyle name="Input [yellow] 3 3" xfId="10681" xr:uid="{6D23D303-D4D8-44A7-A770-D5A9C0E95161}"/>
    <cellStyle name="Input [yellow] 3 3 2" xfId="15407" xr:uid="{00000000-0005-0000-0000-000089050000}"/>
    <cellStyle name="Input [yellow] 3 3 2 2" xfId="19766" xr:uid="{00000000-0005-0000-0000-000089050000}"/>
    <cellStyle name="Input [yellow] 3 3 2 2 2" xfId="23564" xr:uid="{00000000-0005-0000-0000-000089050000}"/>
    <cellStyle name="Input [yellow] 3 3 2 2 3" xfId="24988" xr:uid="{00000000-0005-0000-0000-000089050000}"/>
    <cellStyle name="Input [yellow] 3 3 2 3" xfId="21214" xr:uid="{00000000-0005-0000-0000-000089050000}"/>
    <cellStyle name="Input [yellow] 3 3 2 3 2" xfId="24373" xr:uid="{00000000-0005-0000-0000-000089050000}"/>
    <cellStyle name="Input [yellow] 3 3 2 3 3" xfId="25754" xr:uid="{00000000-0005-0000-0000-000089050000}"/>
    <cellStyle name="Input [yellow] 3 3 2 4" xfId="22096" xr:uid="{00000000-0005-0000-0000-000089050000}"/>
    <cellStyle name="Input [yellow] 3 3 2 5" xfId="21905" xr:uid="{00000000-0005-0000-0000-000089050000}"/>
    <cellStyle name="Input [yellow] 3 3 3" xfId="17962" xr:uid="{00000000-0005-0000-0000-000089050000}"/>
    <cellStyle name="Input [yellow] 3 3 3 2" xfId="22882" xr:uid="{00000000-0005-0000-0000-000089050000}"/>
    <cellStyle name="Input [yellow] 3 3 3 3" xfId="20511" xr:uid="{00000000-0005-0000-0000-000089050000}"/>
    <cellStyle name="Input [yellow] 3 3 4" xfId="20369" xr:uid="{00000000-0005-0000-0000-000089050000}"/>
    <cellStyle name="Input [yellow] 3 3 4 2" xfId="23901" xr:uid="{00000000-0005-0000-0000-000089050000}"/>
    <cellStyle name="Input [yellow] 3 3 4 3" xfId="25294" xr:uid="{00000000-0005-0000-0000-000089050000}"/>
    <cellStyle name="Input [yellow] 3 3 5" xfId="16354" xr:uid="{00000000-0005-0000-0000-000089050000}"/>
    <cellStyle name="Input [yellow] 3 3 6" xfId="15867" xr:uid="{00000000-0005-0000-0000-000089050000}"/>
    <cellStyle name="Input [yellow] 3 3 7" xfId="33168" xr:uid="{6D23D303-D4D8-44A7-A770-D5A9C0E95161}"/>
    <cellStyle name="Input [yellow] 3 3 8" xfId="34110" xr:uid="{6D23D303-D4D8-44A7-A770-D5A9C0E95161}"/>
    <cellStyle name="Input [yellow] 3 3 9" xfId="12989" xr:uid="{00000000-0005-0000-0000-000089050000}"/>
    <cellStyle name="Input [yellow] 3 4" xfId="13364" xr:uid="{00000000-0005-0000-0000-00005D000000}"/>
    <cellStyle name="Input [yellow] 3 4 2" xfId="15682" xr:uid="{00000000-0005-0000-0000-00005D000000}"/>
    <cellStyle name="Input [yellow] 3 4 2 2" xfId="20035" xr:uid="{00000000-0005-0000-0000-00005D000000}"/>
    <cellStyle name="Input [yellow] 3 4 2 2 2" xfId="23688" xr:uid="{00000000-0005-0000-0000-00005D000000}"/>
    <cellStyle name="Input [yellow] 3 4 2 2 3" xfId="25084" xr:uid="{00000000-0005-0000-0000-00005D000000}"/>
    <cellStyle name="Input [yellow] 3 4 2 3" xfId="21345" xr:uid="{00000000-0005-0000-0000-00005D000000}"/>
    <cellStyle name="Input [yellow] 3 4 2 3 2" xfId="24467" xr:uid="{00000000-0005-0000-0000-00005D000000}"/>
    <cellStyle name="Input [yellow] 3 4 2 3 3" xfId="25847" xr:uid="{00000000-0005-0000-0000-00005D000000}"/>
    <cellStyle name="Input [yellow] 3 4 2 4" xfId="22218" xr:uid="{00000000-0005-0000-0000-00005D000000}"/>
    <cellStyle name="Input [yellow] 3 4 2 5" xfId="20385" xr:uid="{00000000-0005-0000-0000-00005D000000}"/>
    <cellStyle name="Input [yellow] 3 4 3" xfId="18300" xr:uid="{00000000-0005-0000-0000-00005D000000}"/>
    <cellStyle name="Input [yellow] 3 4 3 2" xfId="23029" xr:uid="{00000000-0005-0000-0000-00005D000000}"/>
    <cellStyle name="Input [yellow] 3 4 3 3" xfId="24610" xr:uid="{00000000-0005-0000-0000-00005D000000}"/>
    <cellStyle name="Input [yellow] 3 4 4" xfId="20530" xr:uid="{00000000-0005-0000-0000-00005D000000}"/>
    <cellStyle name="Input [yellow] 3 4 4 2" xfId="23994" xr:uid="{00000000-0005-0000-0000-00005D000000}"/>
    <cellStyle name="Input [yellow] 3 4 4 3" xfId="25385" xr:uid="{00000000-0005-0000-0000-00005D000000}"/>
    <cellStyle name="Input [yellow] 3 4 5" xfId="21178" xr:uid="{00000000-0005-0000-0000-00005D000000}"/>
    <cellStyle name="Input [yellow] 3 4 6" xfId="20484" xr:uid="{00000000-0005-0000-0000-00005D000000}"/>
    <cellStyle name="Input [yellow] 3 5" xfId="13762" xr:uid="{00000000-0005-0000-0000-00005D000000}"/>
    <cellStyle name="Input [yellow] 3 5 2" xfId="15792" xr:uid="{00000000-0005-0000-0000-00005D000000}"/>
    <cellStyle name="Input [yellow] 3 5 2 2" xfId="20132" xr:uid="{00000000-0005-0000-0000-00005D000000}"/>
    <cellStyle name="Input [yellow] 3 5 2 2 2" xfId="23774" xr:uid="{00000000-0005-0000-0000-00005D000000}"/>
    <cellStyle name="Input [yellow] 3 5 2 2 3" xfId="25168" xr:uid="{00000000-0005-0000-0000-00005D000000}"/>
    <cellStyle name="Input [yellow] 3 5 2 3" xfId="21433" xr:uid="{00000000-0005-0000-0000-00005D000000}"/>
    <cellStyle name="Input [yellow] 3 5 2 3 2" xfId="24551" xr:uid="{00000000-0005-0000-0000-00005D000000}"/>
    <cellStyle name="Input [yellow] 3 5 2 3 3" xfId="25931" xr:uid="{00000000-0005-0000-0000-00005D000000}"/>
    <cellStyle name="Input [yellow] 3 5 2 4" xfId="22305" xr:uid="{00000000-0005-0000-0000-00005D000000}"/>
    <cellStyle name="Input [yellow] 3 5 2 5" xfId="20381" xr:uid="{00000000-0005-0000-0000-00005D000000}"/>
    <cellStyle name="Input [yellow] 3 5 3" xfId="18545" xr:uid="{00000000-0005-0000-0000-00005D000000}"/>
    <cellStyle name="Input [yellow] 3 5 3 2" xfId="23127" xr:uid="{00000000-0005-0000-0000-00005D000000}"/>
    <cellStyle name="Input [yellow] 3 5 3 3" xfId="24693" xr:uid="{00000000-0005-0000-0000-00005D000000}"/>
    <cellStyle name="Input [yellow] 3 5 4" xfId="20672" xr:uid="{00000000-0005-0000-0000-00005D000000}"/>
    <cellStyle name="Input [yellow] 3 5 4 2" xfId="24084" xr:uid="{00000000-0005-0000-0000-00005D000000}"/>
    <cellStyle name="Input [yellow] 3 5 4 3" xfId="25469" xr:uid="{00000000-0005-0000-0000-00005D000000}"/>
    <cellStyle name="Input [yellow] 3 5 5" xfId="21610" xr:uid="{00000000-0005-0000-0000-00005D000000}"/>
    <cellStyle name="Input [yellow] 3 6" xfId="14832" xr:uid="{00000000-0005-0000-0000-000087050000}"/>
    <cellStyle name="Input [yellow] 3 6 2" xfId="19241" xr:uid="{00000000-0005-0000-0000-000087050000}"/>
    <cellStyle name="Input [yellow] 3 6 2 2" xfId="23347" xr:uid="{00000000-0005-0000-0000-000087050000}"/>
    <cellStyle name="Input [yellow] 3 6 2 3" xfId="24840" xr:uid="{00000000-0005-0000-0000-000087050000}"/>
    <cellStyle name="Input [yellow] 3 6 3" xfId="20981" xr:uid="{00000000-0005-0000-0000-000087050000}"/>
    <cellStyle name="Input [yellow] 3 6 3 2" xfId="24228" xr:uid="{00000000-0005-0000-0000-000087050000}"/>
    <cellStyle name="Input [yellow] 3 6 3 3" xfId="25609" xr:uid="{00000000-0005-0000-0000-000087050000}"/>
    <cellStyle name="Input [yellow] 3 6 4" xfId="21879" xr:uid="{00000000-0005-0000-0000-000087050000}"/>
    <cellStyle name="Input [yellow] 3 6 5" xfId="21807" xr:uid="{00000000-0005-0000-0000-000087050000}"/>
    <cellStyle name="Input [yellow] 3 7" xfId="17311" xr:uid="{00000000-0005-0000-0000-000087050000}"/>
    <cellStyle name="Input [yellow] 3 7 2" xfId="22664" xr:uid="{00000000-0005-0000-0000-000087050000}"/>
    <cellStyle name="Input [yellow] 3 7 3" xfId="23308" xr:uid="{00000000-0005-0000-0000-000087050000}"/>
    <cellStyle name="Input [yellow] 3 8" xfId="18373" xr:uid="{00000000-0005-0000-0000-000087050000}"/>
    <cellStyle name="Input [yellow] 3 8 2" xfId="23069" xr:uid="{00000000-0005-0000-0000-000087050000}"/>
    <cellStyle name="Input [yellow] 3 8 3" xfId="24648" xr:uid="{00000000-0005-0000-0000-000087050000}"/>
    <cellStyle name="Input [yellow] 3 9" xfId="21469" xr:uid="{00000000-0005-0000-0000-000087050000}"/>
    <cellStyle name="Input [yellow] 4" xfId="4374" xr:uid="{BCF8F84A-D0FA-4C56-9968-897054306417}"/>
    <cellStyle name="Input [yellow] 4 2" xfId="10682" xr:uid="{C9DF6804-A8B7-40A1-BE1C-C15C17B115E2}"/>
    <cellStyle name="Input [yellow] 4 2 2" xfId="15683" xr:uid="{00000000-0005-0000-0000-00005E000000}"/>
    <cellStyle name="Input [yellow] 4 2 2 2" xfId="20036" xr:uid="{00000000-0005-0000-0000-00005E000000}"/>
    <cellStyle name="Input [yellow] 4 2 2 2 2" xfId="23689" xr:uid="{00000000-0005-0000-0000-00005E000000}"/>
    <cellStyle name="Input [yellow] 4 2 2 2 3" xfId="25085" xr:uid="{00000000-0005-0000-0000-00005E000000}"/>
    <cellStyle name="Input [yellow] 4 2 2 3" xfId="21346" xr:uid="{00000000-0005-0000-0000-00005E000000}"/>
    <cellStyle name="Input [yellow] 4 2 2 3 2" xfId="24468" xr:uid="{00000000-0005-0000-0000-00005E000000}"/>
    <cellStyle name="Input [yellow] 4 2 2 3 3" xfId="25848" xr:uid="{00000000-0005-0000-0000-00005E000000}"/>
    <cellStyle name="Input [yellow] 4 2 2 4" xfId="22219" xr:uid="{00000000-0005-0000-0000-00005E000000}"/>
    <cellStyle name="Input [yellow] 4 2 2 5" xfId="19268" xr:uid="{00000000-0005-0000-0000-00005E000000}"/>
    <cellStyle name="Input [yellow] 4 2 3" xfId="18301" xr:uid="{00000000-0005-0000-0000-00005E000000}"/>
    <cellStyle name="Input [yellow] 4 2 3 2" xfId="23030" xr:uid="{00000000-0005-0000-0000-00005E000000}"/>
    <cellStyle name="Input [yellow] 4 2 3 3" xfId="24611" xr:uid="{00000000-0005-0000-0000-00005E000000}"/>
    <cellStyle name="Input [yellow] 4 2 4" xfId="20531" xr:uid="{00000000-0005-0000-0000-00005E000000}"/>
    <cellStyle name="Input [yellow] 4 2 4 2" xfId="23995" xr:uid="{00000000-0005-0000-0000-00005E000000}"/>
    <cellStyle name="Input [yellow] 4 2 4 3" xfId="25386" xr:uid="{00000000-0005-0000-0000-00005E000000}"/>
    <cellStyle name="Input [yellow] 4 2 5" xfId="20329" xr:uid="{00000000-0005-0000-0000-00005E000000}"/>
    <cellStyle name="Input [yellow] 4 2 6" xfId="22355" xr:uid="{00000000-0005-0000-0000-00005E000000}"/>
    <cellStyle name="Input [yellow] 4 2 7" xfId="33169" xr:uid="{C9DF6804-A8B7-40A1-BE1C-C15C17B115E2}"/>
    <cellStyle name="Input [yellow] 4 2 8" xfId="34111" xr:uid="{C9DF6804-A8B7-40A1-BE1C-C15C17B115E2}"/>
    <cellStyle name="Input [yellow] 4 2 9" xfId="13365" xr:uid="{00000000-0005-0000-0000-00005E000000}"/>
    <cellStyle name="Input [yellow] 4 3" xfId="13461" xr:uid="{00000000-0005-0000-0000-00005E000000}"/>
    <cellStyle name="Input [yellow] 4 3 2" xfId="15720" xr:uid="{00000000-0005-0000-0000-00005E000000}"/>
    <cellStyle name="Input [yellow] 4 3 2 2" xfId="20071" xr:uid="{00000000-0005-0000-0000-00005E000000}"/>
    <cellStyle name="Input [yellow] 4 3 2 2 2" xfId="23724" xr:uid="{00000000-0005-0000-0000-00005E000000}"/>
    <cellStyle name="Input [yellow] 4 3 2 2 3" xfId="25119" xr:uid="{00000000-0005-0000-0000-00005E000000}"/>
    <cellStyle name="Input [yellow] 4 3 2 3" xfId="21381" xr:uid="{00000000-0005-0000-0000-00005E000000}"/>
    <cellStyle name="Input [yellow] 4 3 2 3 2" xfId="24502" xr:uid="{00000000-0005-0000-0000-00005E000000}"/>
    <cellStyle name="Input [yellow] 4 3 2 3 3" xfId="25882" xr:uid="{00000000-0005-0000-0000-00005E000000}"/>
    <cellStyle name="Input [yellow] 4 3 2 4" xfId="22254" xr:uid="{00000000-0005-0000-0000-00005E000000}"/>
    <cellStyle name="Input [yellow] 4 3 2 5" xfId="20351" xr:uid="{00000000-0005-0000-0000-00005E000000}"/>
    <cellStyle name="Input [yellow] 4 3 3" xfId="18357" xr:uid="{00000000-0005-0000-0000-00005E000000}"/>
    <cellStyle name="Input [yellow] 4 3 3 2" xfId="23066" xr:uid="{00000000-0005-0000-0000-00005E000000}"/>
    <cellStyle name="Input [yellow] 4 3 3 3" xfId="24645" xr:uid="{00000000-0005-0000-0000-00005E000000}"/>
    <cellStyle name="Input [yellow] 4 3 4" xfId="20575" xr:uid="{00000000-0005-0000-0000-00005E000000}"/>
    <cellStyle name="Input [yellow] 4 3 4 2" xfId="24030" xr:uid="{00000000-0005-0000-0000-00005E000000}"/>
    <cellStyle name="Input [yellow] 4 3 4 3" xfId="25420" xr:uid="{00000000-0005-0000-0000-00005E000000}"/>
    <cellStyle name="Input [yellow] 4 3 5" xfId="21525" xr:uid="{00000000-0005-0000-0000-00005E000000}"/>
    <cellStyle name="Input [yellow] 4 4" xfId="14965" xr:uid="{00000000-0005-0000-0000-00008A050000}"/>
    <cellStyle name="Input [yellow] 4 4 2" xfId="19324" xr:uid="{00000000-0005-0000-0000-00008A050000}"/>
    <cellStyle name="Input [yellow] 4 4 2 2" xfId="23378" xr:uid="{00000000-0005-0000-0000-00008A050000}"/>
    <cellStyle name="Input [yellow] 4 4 2 3" xfId="24860" xr:uid="{00000000-0005-0000-0000-00008A050000}"/>
    <cellStyle name="Input [yellow] 4 4 3" xfId="21010" xr:uid="{00000000-0005-0000-0000-00008A050000}"/>
    <cellStyle name="Input [yellow] 4 4 3 2" xfId="24245" xr:uid="{00000000-0005-0000-0000-00008A050000}"/>
    <cellStyle name="Input [yellow] 4 4 3 3" xfId="25626" xr:uid="{00000000-0005-0000-0000-00008A050000}"/>
    <cellStyle name="Input [yellow] 4 4 4" xfId="21912" xr:uid="{00000000-0005-0000-0000-00008A050000}"/>
    <cellStyle name="Input [yellow] 4 5" xfId="18676" xr:uid="{00000000-0005-0000-0000-00008A050000}"/>
    <cellStyle name="Input [yellow] 4 5 2" xfId="23148" xr:uid="{00000000-0005-0000-0000-00008A050000}"/>
    <cellStyle name="Input [yellow] 4 5 3" xfId="24704" xr:uid="{00000000-0005-0000-0000-00008A050000}"/>
    <cellStyle name="Input [yellow] 4 6" xfId="20297" xr:uid="{00000000-0005-0000-0000-00008A050000}"/>
    <cellStyle name="Input [yellow] 4 7" xfId="23082" xr:uid="{00000000-0005-0000-0000-00008A050000}"/>
    <cellStyle name="Input [yellow] 4 8" xfId="12542" xr:uid="{00000000-0005-0000-0000-00008A050000}"/>
    <cellStyle name="Input [yellow] 5" xfId="5306" xr:uid="{94347CF0-A2A6-4B7F-BC4F-AA01B944A97B}"/>
    <cellStyle name="Input [yellow] 5 2" xfId="10695" xr:uid="{F50A758F-E4A3-4058-B494-14DB82CC4DE0}"/>
    <cellStyle name="Input [yellow] 5 2 2" xfId="15810" xr:uid="{00000000-0005-0000-0000-0000C8000000}"/>
    <cellStyle name="Input [yellow] 5 2 2 2" xfId="20143" xr:uid="{00000000-0005-0000-0000-0000C8000000}"/>
    <cellStyle name="Input [yellow] 5 2 2 2 2" xfId="23781" xr:uid="{00000000-0005-0000-0000-0000C8000000}"/>
    <cellStyle name="Input [yellow] 5 2 2 2 3" xfId="25175" xr:uid="{00000000-0005-0000-0000-0000C8000000}"/>
    <cellStyle name="Input [yellow] 5 2 2 3" xfId="21441" xr:uid="{00000000-0005-0000-0000-0000C8000000}"/>
    <cellStyle name="Input [yellow] 5 2 2 3 2" xfId="24558" xr:uid="{00000000-0005-0000-0000-0000C8000000}"/>
    <cellStyle name="Input [yellow] 5 2 2 3 3" xfId="25938" xr:uid="{00000000-0005-0000-0000-0000C8000000}"/>
    <cellStyle name="Input [yellow] 5 2 2 4" xfId="22313" xr:uid="{00000000-0005-0000-0000-0000C8000000}"/>
    <cellStyle name="Input [yellow] 5 2 2 5" xfId="18550" xr:uid="{00000000-0005-0000-0000-0000C8000000}"/>
    <cellStyle name="Input [yellow] 5 2 3" xfId="18675" xr:uid="{00000000-0005-0000-0000-0000C8000000}"/>
    <cellStyle name="Input [yellow] 5 2 3 2" xfId="23147" xr:uid="{00000000-0005-0000-0000-0000C8000000}"/>
    <cellStyle name="Input [yellow] 5 2 3 3" xfId="24703" xr:uid="{00000000-0005-0000-0000-0000C8000000}"/>
    <cellStyle name="Input [yellow] 5 2 4" xfId="20717" xr:uid="{00000000-0005-0000-0000-0000C8000000}"/>
    <cellStyle name="Input [yellow] 5 2 4 2" xfId="24093" xr:uid="{00000000-0005-0000-0000-0000C8000000}"/>
    <cellStyle name="Input [yellow] 5 2 4 3" xfId="25477" xr:uid="{00000000-0005-0000-0000-0000C8000000}"/>
    <cellStyle name="Input [yellow] 5 2 5" xfId="21641" xr:uid="{00000000-0005-0000-0000-0000C8000000}"/>
    <cellStyle name="Input [yellow] 5 2 6" xfId="33182" xr:uid="{F50A758F-E4A3-4058-B494-14DB82CC4DE0}"/>
    <cellStyle name="Input [yellow] 5 2 7" xfId="33991" xr:uid="{F50A758F-E4A3-4058-B494-14DB82CC4DE0}"/>
    <cellStyle name="Input [yellow] 5 2 8" xfId="13982" xr:uid="{00000000-0005-0000-0000-0000C8000000}"/>
    <cellStyle name="Input [yellow] 5 3" xfId="15742" xr:uid="{00000000-0005-0000-0000-0000C8000000}"/>
    <cellStyle name="Input [yellow] 5 3 2" xfId="20086" xr:uid="{00000000-0005-0000-0000-0000C8000000}"/>
    <cellStyle name="Input [yellow] 5 3 2 2" xfId="23732" xr:uid="{00000000-0005-0000-0000-0000C8000000}"/>
    <cellStyle name="Input [yellow] 5 3 2 3" xfId="25126" xr:uid="{00000000-0005-0000-0000-0000C8000000}"/>
    <cellStyle name="Input [yellow] 5 3 3" xfId="21391" xr:uid="{00000000-0005-0000-0000-0000C8000000}"/>
    <cellStyle name="Input [yellow] 5 3 3 2" xfId="24509" xr:uid="{00000000-0005-0000-0000-0000C8000000}"/>
    <cellStyle name="Input [yellow] 5 3 3 3" xfId="25889" xr:uid="{00000000-0005-0000-0000-0000C8000000}"/>
    <cellStyle name="Input [yellow] 5 3 4" xfId="22263" xr:uid="{00000000-0005-0000-0000-0000C8000000}"/>
    <cellStyle name="Input [yellow] 5 3 5" xfId="20861" xr:uid="{00000000-0005-0000-0000-0000C8000000}"/>
    <cellStyle name="Input [yellow] 5 4" xfId="18410" xr:uid="{00000000-0005-0000-0000-0000C8000000}"/>
    <cellStyle name="Input [yellow] 5 4 2" xfId="23073" xr:uid="{00000000-0005-0000-0000-0000C8000000}"/>
    <cellStyle name="Input [yellow] 5 4 3" xfId="24650" xr:uid="{00000000-0005-0000-0000-0000C8000000}"/>
    <cellStyle name="Input [yellow] 5 5" xfId="20606" xr:uid="{00000000-0005-0000-0000-0000C8000000}"/>
    <cellStyle name="Input [yellow] 5 5 2" xfId="24038" xr:uid="{00000000-0005-0000-0000-0000C8000000}"/>
    <cellStyle name="Input [yellow] 5 5 3" xfId="25425" xr:uid="{00000000-0005-0000-0000-0000C8000000}"/>
    <cellStyle name="Input [yellow] 5 6" xfId="21551" xr:uid="{00000000-0005-0000-0000-0000C8000000}"/>
    <cellStyle name="Input [yellow] 5 7" xfId="22105" xr:uid="{00000000-0005-0000-0000-0000C8000000}"/>
    <cellStyle name="Input [yellow] 5 8" xfId="13593" xr:uid="{00000000-0005-0000-0000-0000C8000000}"/>
    <cellStyle name="Input [yellow] 6" xfId="4371" xr:uid="{FF445781-61CD-4E2D-A0E3-05CA733DD613}"/>
    <cellStyle name="Input [yellow] 6 2" xfId="10679" xr:uid="{E9E04246-5FFD-49B2-AB2E-ED558E2E64D4}"/>
    <cellStyle name="Input [yellow] 6 2 2" xfId="20033" xr:uid="{00000000-0005-0000-0000-00005B000000}"/>
    <cellStyle name="Input [yellow] 6 2 2 2" xfId="23686" xr:uid="{00000000-0005-0000-0000-00005B000000}"/>
    <cellStyle name="Input [yellow] 6 2 2 3" xfId="25082" xr:uid="{00000000-0005-0000-0000-00005B000000}"/>
    <cellStyle name="Input [yellow] 6 2 3" xfId="21343" xr:uid="{00000000-0005-0000-0000-00005B000000}"/>
    <cellStyle name="Input [yellow] 6 2 3 2" xfId="24465" xr:uid="{00000000-0005-0000-0000-00005B000000}"/>
    <cellStyle name="Input [yellow] 6 2 3 3" xfId="25845" xr:uid="{00000000-0005-0000-0000-00005B000000}"/>
    <cellStyle name="Input [yellow] 6 2 4" xfId="22216" xr:uid="{00000000-0005-0000-0000-00005B000000}"/>
    <cellStyle name="Input [yellow] 6 2 5" xfId="21312" xr:uid="{00000000-0005-0000-0000-00005B000000}"/>
    <cellStyle name="Input [yellow] 6 2 6" xfId="33166" xr:uid="{E9E04246-5FFD-49B2-AB2E-ED558E2E64D4}"/>
    <cellStyle name="Input [yellow] 6 2 7" xfId="33681" xr:uid="{E9E04246-5FFD-49B2-AB2E-ED558E2E64D4}"/>
    <cellStyle name="Input [yellow] 6 2 8" xfId="15680" xr:uid="{00000000-0005-0000-0000-00005B000000}"/>
    <cellStyle name="Input [yellow] 6 3" xfId="18298" xr:uid="{00000000-0005-0000-0000-00005B000000}"/>
    <cellStyle name="Input [yellow] 6 3 2" xfId="23027" xr:uid="{00000000-0005-0000-0000-00005B000000}"/>
    <cellStyle name="Input [yellow] 6 3 3" xfId="24608" xr:uid="{00000000-0005-0000-0000-00005B000000}"/>
    <cellStyle name="Input [yellow] 6 4" xfId="20528" xr:uid="{00000000-0005-0000-0000-00005B000000}"/>
    <cellStyle name="Input [yellow] 6 4 2" xfId="23992" xr:uid="{00000000-0005-0000-0000-00005B000000}"/>
    <cellStyle name="Input [yellow] 6 4 3" xfId="25383" xr:uid="{00000000-0005-0000-0000-00005B000000}"/>
    <cellStyle name="Input [yellow] 6 5" xfId="18273" xr:uid="{00000000-0005-0000-0000-00005B000000}"/>
    <cellStyle name="Input [yellow] 6 6" xfId="16544" xr:uid="{00000000-0005-0000-0000-00005B000000}"/>
    <cellStyle name="Input [yellow] 6 7" xfId="30474" xr:uid="{FF445781-61CD-4E2D-A0E3-05CA733DD613}"/>
    <cellStyle name="Input [yellow] 6 8" xfId="33989" xr:uid="{FF445781-61CD-4E2D-A0E3-05CA733DD613}"/>
    <cellStyle name="Input [yellow] 6 9" xfId="13362" xr:uid="{00000000-0005-0000-0000-00005B000000}"/>
    <cellStyle name="Input [yellow] 7" xfId="9288" xr:uid="{CCBE36E2-0E47-408E-BD35-E0755EEC3B9E}"/>
    <cellStyle name="Input [yellow] 7 2" xfId="10731" xr:uid="{6F4AF1F3-77B4-451E-99A9-38C272A56BDE}"/>
    <cellStyle name="Input [yellow] 7 2 2" xfId="20131" xr:uid="{00000000-0005-0000-0000-00005B000000}"/>
    <cellStyle name="Input [yellow] 7 2 2 2" xfId="23773" xr:uid="{00000000-0005-0000-0000-00005B000000}"/>
    <cellStyle name="Input [yellow] 7 2 2 3" xfId="25167" xr:uid="{00000000-0005-0000-0000-00005B000000}"/>
    <cellStyle name="Input [yellow] 7 2 3" xfId="21432" xr:uid="{00000000-0005-0000-0000-00005B000000}"/>
    <cellStyle name="Input [yellow] 7 2 3 2" xfId="24550" xr:uid="{00000000-0005-0000-0000-00005B000000}"/>
    <cellStyle name="Input [yellow] 7 2 3 3" xfId="25930" xr:uid="{00000000-0005-0000-0000-00005B000000}"/>
    <cellStyle name="Input [yellow] 7 2 4" xfId="22304" xr:uid="{00000000-0005-0000-0000-00005B000000}"/>
    <cellStyle name="Input [yellow] 7 2 5" xfId="20267" xr:uid="{00000000-0005-0000-0000-00005B000000}"/>
    <cellStyle name="Input [yellow] 7 2 6" xfId="33204" xr:uid="{6F4AF1F3-77B4-451E-99A9-38C272A56BDE}"/>
    <cellStyle name="Input [yellow] 7 2 7" xfId="37751" xr:uid="{6F4AF1F3-77B4-451E-99A9-38C272A56BDE}"/>
    <cellStyle name="Input [yellow] 7 2 8" xfId="15791" xr:uid="{00000000-0005-0000-0000-00005B000000}"/>
    <cellStyle name="Input [yellow] 7 3" xfId="18544" xr:uid="{00000000-0005-0000-0000-00005B000000}"/>
    <cellStyle name="Input [yellow] 7 3 2" xfId="23126" xr:uid="{00000000-0005-0000-0000-00005B000000}"/>
    <cellStyle name="Input [yellow] 7 3 3" xfId="24692" xr:uid="{00000000-0005-0000-0000-00005B000000}"/>
    <cellStyle name="Input [yellow] 7 4" xfId="20671" xr:uid="{00000000-0005-0000-0000-00005B000000}"/>
    <cellStyle name="Input [yellow] 7 4 2" xfId="24083" xr:uid="{00000000-0005-0000-0000-00005B000000}"/>
    <cellStyle name="Input [yellow] 7 4 3" xfId="25468" xr:uid="{00000000-0005-0000-0000-00005B000000}"/>
    <cellStyle name="Input [yellow] 7 5" xfId="21609" xr:uid="{00000000-0005-0000-0000-00005B000000}"/>
    <cellStyle name="Input [yellow] 7 6" xfId="32428" xr:uid="{CCBE36E2-0E47-408E-BD35-E0755EEC3B9E}"/>
    <cellStyle name="Input [yellow] 7 7" xfId="36346" xr:uid="{CCBE36E2-0E47-408E-BD35-E0755EEC3B9E}"/>
    <cellStyle name="Input [yellow] 7 8" xfId="13761" xr:uid="{00000000-0005-0000-0000-00005B000000}"/>
    <cellStyle name="Input [yellow] 8" xfId="10673" xr:uid="{E82D7900-2A50-437A-948C-3EC38D8ACD84}"/>
    <cellStyle name="Input [yellow] 8 2" xfId="22484" xr:uid="{00000000-0005-0000-0000-00003F010000}"/>
    <cellStyle name="Input [yellow] 8 3" xfId="20935" xr:uid="{00000000-0005-0000-0000-00003F010000}"/>
    <cellStyle name="Input [yellow] 8 4" xfId="33161" xr:uid="{E82D7900-2A50-437A-948C-3EC38D8ACD84}"/>
    <cellStyle name="Input [yellow] 8 5" xfId="34107" xr:uid="{E82D7900-2A50-437A-948C-3EC38D8ACD84}"/>
    <cellStyle name="Input [yellow] 8 6" xfId="16456" xr:uid="{00000000-0005-0000-0000-00003F010000}"/>
    <cellStyle name="Input [yellow] 9" xfId="18293" xr:uid="{00000000-0005-0000-0000-00003F010000}"/>
    <cellStyle name="Input [yellow] 9 2" xfId="23023" xr:uid="{00000000-0005-0000-0000-00003F010000}"/>
    <cellStyle name="Input [yellow] 9 3" xfId="24607" xr:uid="{00000000-0005-0000-0000-00003F010000}"/>
    <cellStyle name="Input [yellow]_01.14" xfId="4375" xr:uid="{B596AB65-398F-4425-B4CB-2C81DE12E467}"/>
    <cellStyle name="Input 10" xfId="958" xr:uid="{00000000-0005-0000-0000-0000BD020000}"/>
    <cellStyle name="Input 10 10" xfId="26121" xr:uid="{00000000-0005-0000-0000-0000E3010000}"/>
    <cellStyle name="Input 10 11" xfId="11669" xr:uid="{00000000-0005-0000-0000-00008B050000}"/>
    <cellStyle name="Input 10 2" xfId="959" xr:uid="{00000000-0005-0000-0000-0000BE020000}"/>
    <cellStyle name="Input 10 2 10" xfId="12991" xr:uid="{00000000-0005-0000-0000-00008C050000}"/>
    <cellStyle name="Input 10 2 2" xfId="2874" xr:uid="{00000000-0005-0000-0000-0000BF020000}"/>
    <cellStyle name="Input 10 2 2 2" xfId="3958" xr:uid="{82261282-71D0-4094-9B05-285EF210EEE0}"/>
    <cellStyle name="Input 10 2 2 2 2" xfId="23566" xr:uid="{00000000-0005-0000-0000-00008C050000}"/>
    <cellStyle name="Input 10 2 2 2 3" xfId="24989" xr:uid="{00000000-0005-0000-0000-00008C050000}"/>
    <cellStyle name="Input 10 2 2 2 4" xfId="30207" xr:uid="{82261282-71D0-4094-9B05-285EF210EEE0}"/>
    <cellStyle name="Input 10 2 2 2 5" xfId="37397" xr:uid="{82261282-71D0-4094-9B05-285EF210EEE0}"/>
    <cellStyle name="Input 10 2 2 2 6" xfId="19768" xr:uid="{00000000-0005-0000-0000-00008C050000}"/>
    <cellStyle name="Input 10 2 2 3" xfId="21215" xr:uid="{00000000-0005-0000-0000-00008C050000}"/>
    <cellStyle name="Input 10 2 2 3 2" xfId="24374" xr:uid="{00000000-0005-0000-0000-00008C050000}"/>
    <cellStyle name="Input 10 2 2 3 3" xfId="25755" xr:uid="{00000000-0005-0000-0000-00008C050000}"/>
    <cellStyle name="Input 10 2 2 4" xfId="22098" xr:uid="{00000000-0005-0000-0000-00008C050000}"/>
    <cellStyle name="Input 10 2 2 5" xfId="21535" xr:uid="{00000000-0005-0000-0000-00008C050000}"/>
    <cellStyle name="Input 10 2 2 6" xfId="30175" xr:uid="{F2E9BC0C-7F9F-412A-A7FF-E7AABE751950}"/>
    <cellStyle name="Input 10 2 2 7" xfId="33719" xr:uid="{F2E9BC0C-7F9F-412A-A7FF-E7AABE751950}"/>
    <cellStyle name="Input 10 2 2 8" xfId="15409" xr:uid="{00000000-0005-0000-0000-00008C050000}"/>
    <cellStyle name="Input 10 2 3" xfId="9048" xr:uid="{7DDEB947-3AC7-4E70-805F-276A9FA1AAA9}"/>
    <cellStyle name="Input 10 2 3 2" xfId="9816" xr:uid="{664537EF-2572-48BC-B892-A859931991C6}"/>
    <cellStyle name="Input 10 2 3 2 2" xfId="10736" xr:uid="{17C44396-A792-4BAE-8A37-85A564D77E79}"/>
    <cellStyle name="Input 10 2 3 2 2 2" xfId="37752" xr:uid="{17C44396-A792-4BAE-8A37-85A564D77E79}"/>
    <cellStyle name="Input 10 2 3 2 2 3" xfId="33205" xr:uid="{17C44396-A792-4BAE-8A37-85A564D77E79}"/>
    <cellStyle name="Input 10 2 3 2 3" xfId="32822" xr:uid="{664537EF-2572-48BC-B892-A859931991C6}"/>
    <cellStyle name="Input 10 2 3 2 4" xfId="36768" xr:uid="{664537EF-2572-48BC-B892-A859931991C6}"/>
    <cellStyle name="Input 10 2 3 2 5" xfId="22884" xr:uid="{00000000-0005-0000-0000-00008C050000}"/>
    <cellStyle name="Input 10 2 3 3" xfId="10480" xr:uid="{EA506BDD-F5D3-4AEF-A06C-A9C56B5ABFD3}"/>
    <cellStyle name="Input 10 2 3 3 2" xfId="32985" xr:uid="{EA506BDD-F5D3-4AEF-A06C-A9C56B5ABFD3}"/>
    <cellStyle name="Input 10 2 3 3 3" xfId="34053" xr:uid="{EA506BDD-F5D3-4AEF-A06C-A9C56B5ABFD3}"/>
    <cellStyle name="Input 10 2 3 3 4" xfId="23321" xr:uid="{00000000-0005-0000-0000-00008C050000}"/>
    <cellStyle name="Input 10 2 3 4" xfId="32218" xr:uid="{7DDEB947-3AC7-4E70-805F-276A9FA1AAA9}"/>
    <cellStyle name="Input 10 2 3 5" xfId="36123" xr:uid="{7DDEB947-3AC7-4E70-805F-276A9FA1AAA9}"/>
    <cellStyle name="Input 10 2 3 6" xfId="37429" xr:uid="{7DDEB947-3AC7-4E70-805F-276A9FA1AAA9}"/>
    <cellStyle name="Input 10 2 3 7" xfId="17964" xr:uid="{00000000-0005-0000-0000-00008C050000}"/>
    <cellStyle name="Input 10 2 4" xfId="9169" xr:uid="{C7BD7B8B-EACA-446D-943E-7E60156DF090}"/>
    <cellStyle name="Input 10 2 4 2" xfId="23902" xr:uid="{00000000-0005-0000-0000-00008C050000}"/>
    <cellStyle name="Input 10 2 4 3" xfId="25295" xr:uid="{00000000-0005-0000-0000-00008C050000}"/>
    <cellStyle name="Input 10 2 4 4" xfId="32322" xr:uid="{C7BD7B8B-EACA-446D-943E-7E60156DF090}"/>
    <cellStyle name="Input 10 2 4 5" xfId="36235" xr:uid="{C7BD7B8B-EACA-446D-943E-7E60156DF090}"/>
    <cellStyle name="Input 10 2 4 6" xfId="33490" xr:uid="{C7BD7B8B-EACA-446D-943E-7E60156DF090}"/>
    <cellStyle name="Input 10 2 4 7" xfId="20370" xr:uid="{00000000-0005-0000-0000-00008C050000}"/>
    <cellStyle name="Input 10 2 5" xfId="9215" xr:uid="{28932E53-E093-47C4-B423-2937A01B1A1B}"/>
    <cellStyle name="Input 10 2 5 2" xfId="32362" xr:uid="{28932E53-E093-47C4-B423-2937A01B1A1B}"/>
    <cellStyle name="Input 10 2 5 3" xfId="36280" xr:uid="{28932E53-E093-47C4-B423-2937A01B1A1B}"/>
    <cellStyle name="Input 10 2 5 4" xfId="37621" xr:uid="{28932E53-E093-47C4-B423-2937A01B1A1B}"/>
    <cellStyle name="Input 10 2 5 5" xfId="20732" xr:uid="{00000000-0005-0000-0000-00008C050000}"/>
    <cellStyle name="Input 10 2 6" xfId="16631" xr:uid="{00000000-0005-0000-0000-00008C050000}"/>
    <cellStyle name="Input 10 2 7" xfId="27962" xr:uid="{00000000-0005-0000-0000-00003F050000}"/>
    <cellStyle name="Input 10 2 8" xfId="29824" xr:uid="{00000000-0005-0000-0000-00003F050000}"/>
    <cellStyle name="Input 10 2 9" xfId="33481" xr:uid="{00000000-0005-0000-0000-0000BC030000}"/>
    <cellStyle name="Input 10 3" xfId="8938" xr:uid="{91A9A9E1-C942-47DE-9B27-A5F08DCB3849}"/>
    <cellStyle name="Input 10 3 10" xfId="13116" xr:uid="{00000000-0005-0000-0000-00008D050000}"/>
    <cellStyle name="Input 10 3 2" xfId="15528" xr:uid="{00000000-0005-0000-0000-00008D050000}"/>
    <cellStyle name="Input 10 3 2 2" xfId="19887" xr:uid="{00000000-0005-0000-0000-00008D050000}"/>
    <cellStyle name="Input 10 3 2 2 2" xfId="23622" xr:uid="{00000000-0005-0000-0000-00008D050000}"/>
    <cellStyle name="Input 10 3 2 2 3" xfId="25038" xr:uid="{00000000-0005-0000-0000-00008D050000}"/>
    <cellStyle name="Input 10 3 2 3" xfId="21270" xr:uid="{00000000-0005-0000-0000-00008D050000}"/>
    <cellStyle name="Input 10 3 2 3 2" xfId="24420" xr:uid="{00000000-0005-0000-0000-00008D050000}"/>
    <cellStyle name="Input 10 3 2 3 3" xfId="25801" xr:uid="{00000000-0005-0000-0000-00008D050000}"/>
    <cellStyle name="Input 10 3 2 4" xfId="22153" xr:uid="{00000000-0005-0000-0000-00008D050000}"/>
    <cellStyle name="Input 10 3 2 5" xfId="20706" xr:uid="{00000000-0005-0000-0000-00008D050000}"/>
    <cellStyle name="Input 10 3 3" xfId="18084" xr:uid="{00000000-0005-0000-0000-00008D050000}"/>
    <cellStyle name="Input 10 3 3 2" xfId="22937" xr:uid="{00000000-0005-0000-0000-00008D050000}"/>
    <cellStyle name="Input 10 3 3 3" xfId="22093" xr:uid="{00000000-0005-0000-0000-00008D050000}"/>
    <cellStyle name="Input 10 3 4" xfId="20428" xr:uid="{00000000-0005-0000-0000-00008D050000}"/>
    <cellStyle name="Input 10 3 4 2" xfId="23948" xr:uid="{00000000-0005-0000-0000-00008D050000}"/>
    <cellStyle name="Input 10 3 4 3" xfId="25341" xr:uid="{00000000-0005-0000-0000-00008D050000}"/>
    <cellStyle name="Input 10 3 5" xfId="20777" xr:uid="{00000000-0005-0000-0000-00008D050000}"/>
    <cellStyle name="Input 10 3 6" xfId="15856" xr:uid="{00000000-0005-0000-0000-00008D050000}"/>
    <cellStyle name="Input 10 3 7" xfId="27818" xr:uid="{00000000-0005-0000-0000-00003E050000}"/>
    <cellStyle name="Input 10 3 8" xfId="36071" xr:uid="{91A9A9E1-C942-47DE-9B27-A5F08DCB3849}"/>
    <cellStyle name="Input 10 3 9" xfId="37568" xr:uid="{91A9A9E1-C942-47DE-9B27-A5F08DCB3849}"/>
    <cellStyle name="Input 10 4" xfId="9123" xr:uid="{204F9BA9-7848-45BA-96EB-8DE8A26471D8}"/>
    <cellStyle name="Input 10 4 2" xfId="32287" xr:uid="{204F9BA9-7848-45BA-96EB-8DE8A26471D8}"/>
    <cellStyle name="Input 10 4 3" xfId="36191" xr:uid="{204F9BA9-7848-45BA-96EB-8DE8A26471D8}"/>
    <cellStyle name="Input 10 4 4" xfId="37493" xr:uid="{204F9BA9-7848-45BA-96EB-8DE8A26471D8}"/>
    <cellStyle name="Input 10 4 5" xfId="13859" xr:uid="{00000000-0005-0000-0000-0000DD000000}"/>
    <cellStyle name="Input 10 5" xfId="8272" xr:uid="{9B61B7C8-11E3-48D9-A63F-DD115423C2C7}"/>
    <cellStyle name="Input 10 5 2" xfId="19212" xr:uid="{00000000-0005-0000-0000-00008B050000}"/>
    <cellStyle name="Input 10 5 2 2" xfId="23329" xr:uid="{00000000-0005-0000-0000-00008B050000}"/>
    <cellStyle name="Input 10 5 2 3" xfId="24825" xr:uid="{00000000-0005-0000-0000-00008B050000}"/>
    <cellStyle name="Input 10 5 3" xfId="20965" xr:uid="{00000000-0005-0000-0000-00008B050000}"/>
    <cellStyle name="Input 10 5 3 2" xfId="24213" xr:uid="{00000000-0005-0000-0000-00008B050000}"/>
    <cellStyle name="Input 10 5 3 3" xfId="25594" xr:uid="{00000000-0005-0000-0000-00008B050000}"/>
    <cellStyle name="Input 10 5 4" xfId="21862" xr:uid="{00000000-0005-0000-0000-00008B050000}"/>
    <cellStyle name="Input 10 5 5" xfId="21527" xr:uid="{00000000-0005-0000-0000-00008B050000}"/>
    <cellStyle name="Input 10 5 6" xfId="32026" xr:uid="{9B61B7C8-11E3-48D9-A63F-DD115423C2C7}"/>
    <cellStyle name="Input 10 5 7" xfId="35977" xr:uid="{9B61B7C8-11E3-48D9-A63F-DD115423C2C7}"/>
    <cellStyle name="Input 10 5 8" xfId="33563" xr:uid="{9B61B7C8-11E3-48D9-A63F-DD115423C2C7}"/>
    <cellStyle name="Input 10 5 9" xfId="14782" xr:uid="{00000000-0005-0000-0000-00008B050000}"/>
    <cellStyle name="Input 10 6" xfId="14843" xr:uid="{00000000-0005-0000-0000-000077040000}"/>
    <cellStyle name="Input 10 6 2" xfId="19250" xr:uid="{00000000-0005-0000-0000-000077040000}"/>
    <cellStyle name="Input 10 6 2 2" xfId="23352" xr:uid="{00000000-0005-0000-0000-000077040000}"/>
    <cellStyle name="Input 10 6 2 3" xfId="24845" xr:uid="{00000000-0005-0000-0000-000077040000}"/>
    <cellStyle name="Input 10 6 3" xfId="20986" xr:uid="{00000000-0005-0000-0000-000077040000}"/>
    <cellStyle name="Input 10 6 3 2" xfId="24233" xr:uid="{00000000-0005-0000-0000-000077040000}"/>
    <cellStyle name="Input 10 6 3 3" xfId="25614" xr:uid="{00000000-0005-0000-0000-000077040000}"/>
    <cellStyle name="Input 10 6 4" xfId="21884" xr:uid="{00000000-0005-0000-0000-000077040000}"/>
    <cellStyle name="Input 10 6 5" xfId="20139" xr:uid="{00000000-0005-0000-0000-000077040000}"/>
    <cellStyle name="Input 10 7" xfId="16939" xr:uid="{00000000-0005-0000-0000-00008B050000}"/>
    <cellStyle name="Input 10 7 2" xfId="22619" xr:uid="{00000000-0005-0000-0000-00008B050000}"/>
    <cellStyle name="Input 10 7 3" xfId="21537" xr:uid="{00000000-0005-0000-0000-00008B050000}"/>
    <cellStyle name="Input 10 8" xfId="16019" xr:uid="{00000000-0005-0000-0000-00008B050000}"/>
    <cellStyle name="Input 10 9" xfId="22403" xr:uid="{00000000-0005-0000-0000-00008B050000}"/>
    <cellStyle name="Input 100" xfId="960" xr:uid="{00000000-0005-0000-0000-0000C0020000}"/>
    <cellStyle name="Input 1000" xfId="961" xr:uid="{00000000-0005-0000-0000-0000C1020000}"/>
    <cellStyle name="Input 1001" xfId="962" xr:uid="{00000000-0005-0000-0000-0000C2020000}"/>
    <cellStyle name="Input 1002" xfId="963" xr:uid="{00000000-0005-0000-0000-0000C3020000}"/>
    <cellStyle name="Input 1003" xfId="964" xr:uid="{00000000-0005-0000-0000-0000C4020000}"/>
    <cellStyle name="Input 1004" xfId="965" xr:uid="{00000000-0005-0000-0000-0000C5020000}"/>
    <cellStyle name="Input 1005" xfId="966" xr:uid="{00000000-0005-0000-0000-0000C6020000}"/>
    <cellStyle name="Input 1006" xfId="967" xr:uid="{00000000-0005-0000-0000-0000C7020000}"/>
    <cellStyle name="Input 1007" xfId="968" xr:uid="{00000000-0005-0000-0000-0000C8020000}"/>
    <cellStyle name="Input 1008" xfId="969" xr:uid="{00000000-0005-0000-0000-0000C9020000}"/>
    <cellStyle name="Input 1009" xfId="970" xr:uid="{00000000-0005-0000-0000-0000CA020000}"/>
    <cellStyle name="Input 101" xfId="971" xr:uid="{00000000-0005-0000-0000-0000CB020000}"/>
    <cellStyle name="Input 1010" xfId="972" xr:uid="{00000000-0005-0000-0000-0000CC020000}"/>
    <cellStyle name="Input 1011" xfId="973" xr:uid="{00000000-0005-0000-0000-0000CD020000}"/>
    <cellStyle name="Input 1012" xfId="974" xr:uid="{00000000-0005-0000-0000-0000CE020000}"/>
    <cellStyle name="Input 1013" xfId="975" xr:uid="{00000000-0005-0000-0000-0000CF020000}"/>
    <cellStyle name="Input 1014" xfId="976" xr:uid="{00000000-0005-0000-0000-0000D0020000}"/>
    <cellStyle name="Input 1015" xfId="977" xr:uid="{00000000-0005-0000-0000-0000D1020000}"/>
    <cellStyle name="Input 1016" xfId="978" xr:uid="{00000000-0005-0000-0000-0000D2020000}"/>
    <cellStyle name="Input 1017" xfId="979" xr:uid="{00000000-0005-0000-0000-0000D3020000}"/>
    <cellStyle name="Input 1018" xfId="980" xr:uid="{00000000-0005-0000-0000-0000D4020000}"/>
    <cellStyle name="Input 1019" xfId="981" xr:uid="{00000000-0005-0000-0000-0000D5020000}"/>
    <cellStyle name="Input 102" xfId="982" xr:uid="{00000000-0005-0000-0000-0000D6020000}"/>
    <cellStyle name="Input 1020" xfId="983" xr:uid="{00000000-0005-0000-0000-0000D7020000}"/>
    <cellStyle name="Input 1021" xfId="984" xr:uid="{00000000-0005-0000-0000-0000D8020000}"/>
    <cellStyle name="Input 1022" xfId="985" xr:uid="{00000000-0005-0000-0000-0000D9020000}"/>
    <cellStyle name="Input 1023" xfId="986" xr:uid="{00000000-0005-0000-0000-0000DA020000}"/>
    <cellStyle name="Input 1024" xfId="987" xr:uid="{00000000-0005-0000-0000-0000DB020000}"/>
    <cellStyle name="Input 1025" xfId="988" xr:uid="{00000000-0005-0000-0000-0000DC020000}"/>
    <cellStyle name="Input 1026" xfId="989" xr:uid="{00000000-0005-0000-0000-0000DD020000}"/>
    <cellStyle name="Input 1027" xfId="990" xr:uid="{00000000-0005-0000-0000-0000DE020000}"/>
    <cellStyle name="Input 1028" xfId="991" xr:uid="{00000000-0005-0000-0000-0000DF020000}"/>
    <cellStyle name="Input 1029" xfId="992" xr:uid="{00000000-0005-0000-0000-0000E0020000}"/>
    <cellStyle name="Input 103" xfId="993" xr:uid="{00000000-0005-0000-0000-0000E1020000}"/>
    <cellStyle name="Input 1030" xfId="994" xr:uid="{00000000-0005-0000-0000-0000E2020000}"/>
    <cellStyle name="Input 1031" xfId="995" xr:uid="{00000000-0005-0000-0000-0000E3020000}"/>
    <cellStyle name="Input 1032" xfId="996" xr:uid="{00000000-0005-0000-0000-0000E4020000}"/>
    <cellStyle name="Input 1033" xfId="997" xr:uid="{00000000-0005-0000-0000-0000E5020000}"/>
    <cellStyle name="Input 1034" xfId="998" xr:uid="{00000000-0005-0000-0000-0000E6020000}"/>
    <cellStyle name="Input 1035" xfId="999" xr:uid="{00000000-0005-0000-0000-0000E7020000}"/>
    <cellStyle name="Input 1036" xfId="1000" xr:uid="{00000000-0005-0000-0000-0000E8020000}"/>
    <cellStyle name="Input 1037" xfId="1001" xr:uid="{00000000-0005-0000-0000-0000E9020000}"/>
    <cellStyle name="Input 1038" xfId="1002" xr:uid="{00000000-0005-0000-0000-0000EA020000}"/>
    <cellStyle name="Input 1039" xfId="1003" xr:uid="{00000000-0005-0000-0000-0000EB020000}"/>
    <cellStyle name="Input 104" xfId="1004" xr:uid="{00000000-0005-0000-0000-0000EC020000}"/>
    <cellStyle name="Input 1040" xfId="1005" xr:uid="{00000000-0005-0000-0000-0000ED020000}"/>
    <cellStyle name="Input 1041" xfId="1006" xr:uid="{00000000-0005-0000-0000-0000EE020000}"/>
    <cellStyle name="Input 1042" xfId="1007" xr:uid="{00000000-0005-0000-0000-0000EF020000}"/>
    <cellStyle name="Input 1043" xfId="1008" xr:uid="{00000000-0005-0000-0000-0000F0020000}"/>
    <cellStyle name="Input 1044" xfId="1009" xr:uid="{00000000-0005-0000-0000-0000F1020000}"/>
    <cellStyle name="Input 1045" xfId="1010" xr:uid="{00000000-0005-0000-0000-0000F2020000}"/>
    <cellStyle name="Input 1046" xfId="1011" xr:uid="{00000000-0005-0000-0000-0000F3020000}"/>
    <cellStyle name="Input 1047" xfId="1012" xr:uid="{00000000-0005-0000-0000-0000F4020000}"/>
    <cellStyle name="Input 1048" xfId="1013" xr:uid="{00000000-0005-0000-0000-0000F5020000}"/>
    <cellStyle name="Input 1049" xfId="1014" xr:uid="{00000000-0005-0000-0000-0000F6020000}"/>
    <cellStyle name="Input 105" xfId="1015" xr:uid="{00000000-0005-0000-0000-0000F7020000}"/>
    <cellStyle name="Input 1050" xfId="1016" xr:uid="{00000000-0005-0000-0000-0000F8020000}"/>
    <cellStyle name="Input 1051" xfId="1017" xr:uid="{00000000-0005-0000-0000-0000F9020000}"/>
    <cellStyle name="Input 1052" xfId="1018" xr:uid="{00000000-0005-0000-0000-0000FA020000}"/>
    <cellStyle name="Input 1053" xfId="1019" xr:uid="{00000000-0005-0000-0000-0000FB020000}"/>
    <cellStyle name="Input 1054" xfId="1020" xr:uid="{00000000-0005-0000-0000-0000FC020000}"/>
    <cellStyle name="Input 1055" xfId="1021" xr:uid="{00000000-0005-0000-0000-0000FD020000}"/>
    <cellStyle name="Input 1056" xfId="1022" xr:uid="{00000000-0005-0000-0000-0000FE020000}"/>
    <cellStyle name="Input 1057" xfId="1023" xr:uid="{00000000-0005-0000-0000-0000FF020000}"/>
    <cellStyle name="Input 1058" xfId="1024" xr:uid="{00000000-0005-0000-0000-000000030000}"/>
    <cellStyle name="Input 1059" xfId="1025" xr:uid="{00000000-0005-0000-0000-000001030000}"/>
    <cellStyle name="Input 106" xfId="1026" xr:uid="{00000000-0005-0000-0000-000002030000}"/>
    <cellStyle name="Input 1060" xfId="1027" xr:uid="{00000000-0005-0000-0000-000003030000}"/>
    <cellStyle name="Input 1061" xfId="1028" xr:uid="{00000000-0005-0000-0000-000004030000}"/>
    <cellStyle name="Input 1062" xfId="1029" xr:uid="{00000000-0005-0000-0000-000005030000}"/>
    <cellStyle name="Input 1063" xfId="1030" xr:uid="{00000000-0005-0000-0000-000006030000}"/>
    <cellStyle name="Input 1064" xfId="1031" xr:uid="{00000000-0005-0000-0000-000007030000}"/>
    <cellStyle name="Input 1065" xfId="1032" xr:uid="{00000000-0005-0000-0000-000008030000}"/>
    <cellStyle name="Input 1066" xfId="1033" xr:uid="{00000000-0005-0000-0000-000009030000}"/>
    <cellStyle name="Input 1067" xfId="1034" xr:uid="{00000000-0005-0000-0000-00000A030000}"/>
    <cellStyle name="Input 1068" xfId="1035" xr:uid="{00000000-0005-0000-0000-00000B030000}"/>
    <cellStyle name="Input 1069" xfId="1036" xr:uid="{00000000-0005-0000-0000-00000C030000}"/>
    <cellStyle name="Input 107" xfId="1037" xr:uid="{00000000-0005-0000-0000-00000D030000}"/>
    <cellStyle name="Input 1070" xfId="1038" xr:uid="{00000000-0005-0000-0000-00000E030000}"/>
    <cellStyle name="Input 1071" xfId="1039" xr:uid="{00000000-0005-0000-0000-00000F030000}"/>
    <cellStyle name="Input 1072" xfId="1040" xr:uid="{00000000-0005-0000-0000-000010030000}"/>
    <cellStyle name="Input 1073" xfId="1041" xr:uid="{00000000-0005-0000-0000-000011030000}"/>
    <cellStyle name="Input 1074" xfId="1042" xr:uid="{00000000-0005-0000-0000-000012030000}"/>
    <cellStyle name="Input 1075" xfId="1043" xr:uid="{00000000-0005-0000-0000-000013030000}"/>
    <cellStyle name="Input 1076" xfId="1044" xr:uid="{00000000-0005-0000-0000-000014030000}"/>
    <cellStyle name="Input 1077" xfId="1045" xr:uid="{00000000-0005-0000-0000-000015030000}"/>
    <cellStyle name="Input 1078" xfId="1046" xr:uid="{00000000-0005-0000-0000-000016030000}"/>
    <cellStyle name="Input 1079" xfId="1047" xr:uid="{00000000-0005-0000-0000-000017030000}"/>
    <cellStyle name="Input 108" xfId="1048" xr:uid="{00000000-0005-0000-0000-000018030000}"/>
    <cellStyle name="Input 1080" xfId="1049" xr:uid="{00000000-0005-0000-0000-000019030000}"/>
    <cellStyle name="Input 1081" xfId="1050" xr:uid="{00000000-0005-0000-0000-00001A030000}"/>
    <cellStyle name="Input 1082" xfId="1051" xr:uid="{00000000-0005-0000-0000-00001B030000}"/>
    <cellStyle name="Input 1083" xfId="1052" xr:uid="{00000000-0005-0000-0000-00001C030000}"/>
    <cellStyle name="Input 1084" xfId="1053" xr:uid="{00000000-0005-0000-0000-00001D030000}"/>
    <cellStyle name="Input 1085" xfId="1054" xr:uid="{00000000-0005-0000-0000-00001E030000}"/>
    <cellStyle name="Input 1086" xfId="1055" xr:uid="{00000000-0005-0000-0000-00001F030000}"/>
    <cellStyle name="Input 1087" xfId="1056" xr:uid="{00000000-0005-0000-0000-000020030000}"/>
    <cellStyle name="Input 1088" xfId="1057" xr:uid="{00000000-0005-0000-0000-000021030000}"/>
    <cellStyle name="Input 1089" xfId="1058" xr:uid="{00000000-0005-0000-0000-000022030000}"/>
    <cellStyle name="Input 109" xfId="1059" xr:uid="{00000000-0005-0000-0000-000023030000}"/>
    <cellStyle name="Input 1090" xfId="1060" xr:uid="{00000000-0005-0000-0000-000024030000}"/>
    <cellStyle name="Input 1091" xfId="1061" xr:uid="{00000000-0005-0000-0000-000025030000}"/>
    <cellStyle name="Input 1092" xfId="1062" xr:uid="{00000000-0005-0000-0000-000026030000}"/>
    <cellStyle name="Input 1093" xfId="1063" xr:uid="{00000000-0005-0000-0000-000027030000}"/>
    <cellStyle name="Input 1094" xfId="1064" xr:uid="{00000000-0005-0000-0000-000028030000}"/>
    <cellStyle name="Input 1095" xfId="1065" xr:uid="{00000000-0005-0000-0000-000029030000}"/>
    <cellStyle name="Input 1096" xfId="1066" xr:uid="{00000000-0005-0000-0000-00002A030000}"/>
    <cellStyle name="Input 1097" xfId="1067" xr:uid="{00000000-0005-0000-0000-00002B030000}"/>
    <cellStyle name="Input 1098" xfId="1068" xr:uid="{00000000-0005-0000-0000-00002C030000}"/>
    <cellStyle name="Input 1099" xfId="1069" xr:uid="{00000000-0005-0000-0000-00002D030000}"/>
    <cellStyle name="Input 11" xfId="1070" xr:uid="{00000000-0005-0000-0000-00002E030000}"/>
    <cellStyle name="Input 11 10" xfId="26188" xr:uid="{00000000-0005-0000-0000-0000E4010000}"/>
    <cellStyle name="Input 11 11" xfId="11670" xr:uid="{00000000-0005-0000-0000-00008E050000}"/>
    <cellStyle name="Input 11 2" xfId="1071" xr:uid="{00000000-0005-0000-0000-00002F030000}"/>
    <cellStyle name="Input 11 2 10" xfId="12992" xr:uid="{00000000-0005-0000-0000-00008F050000}"/>
    <cellStyle name="Input 11 2 2" xfId="2875" xr:uid="{00000000-0005-0000-0000-000030030000}"/>
    <cellStyle name="Input 11 2 2 2" xfId="3924" xr:uid="{AB5295B3-20ED-47E4-930F-8065F4E91BBC}"/>
    <cellStyle name="Input 11 2 2 2 2" xfId="23567" xr:uid="{00000000-0005-0000-0000-00008F050000}"/>
    <cellStyle name="Input 11 2 2 2 3" xfId="24990" xr:uid="{00000000-0005-0000-0000-00008F050000}"/>
    <cellStyle name="Input 11 2 2 2 4" xfId="30125" xr:uid="{AB5295B3-20ED-47E4-930F-8065F4E91BBC}"/>
    <cellStyle name="Input 11 2 2 2 5" xfId="37588" xr:uid="{AB5295B3-20ED-47E4-930F-8065F4E91BBC}"/>
    <cellStyle name="Input 11 2 2 2 6" xfId="19769" xr:uid="{00000000-0005-0000-0000-00008F050000}"/>
    <cellStyle name="Input 11 2 2 3" xfId="21216" xr:uid="{00000000-0005-0000-0000-00008F050000}"/>
    <cellStyle name="Input 11 2 2 3 2" xfId="24375" xr:uid="{00000000-0005-0000-0000-00008F050000}"/>
    <cellStyle name="Input 11 2 2 3 3" xfId="25756" xr:uid="{00000000-0005-0000-0000-00008F050000}"/>
    <cellStyle name="Input 11 2 2 4" xfId="22099" xr:uid="{00000000-0005-0000-0000-00008F050000}"/>
    <cellStyle name="Input 11 2 2 5" xfId="21546" xr:uid="{00000000-0005-0000-0000-00008F050000}"/>
    <cellStyle name="Input 11 2 2 6" xfId="30176" xr:uid="{7171218C-DD46-4798-9DD6-737A6163C5C2}"/>
    <cellStyle name="Input 11 2 2 7" xfId="33720" xr:uid="{7171218C-DD46-4798-9DD6-737A6163C5C2}"/>
    <cellStyle name="Input 11 2 2 8" xfId="15410" xr:uid="{00000000-0005-0000-0000-00008F050000}"/>
    <cellStyle name="Input 11 2 3" xfId="9038" xr:uid="{4A8E5D16-06D0-4473-8FEE-419DA95341FB}"/>
    <cellStyle name="Input 11 2 3 2" xfId="9817" xr:uid="{0D40F134-9764-4D9B-9125-85406B9F8538}"/>
    <cellStyle name="Input 11 2 3 2 2" xfId="10737" xr:uid="{055F6541-20B4-4209-87B4-EC1E83E7DC92}"/>
    <cellStyle name="Input 11 2 3 2 2 2" xfId="37753" xr:uid="{055F6541-20B4-4209-87B4-EC1E83E7DC92}"/>
    <cellStyle name="Input 11 2 3 2 2 3" xfId="33206" xr:uid="{055F6541-20B4-4209-87B4-EC1E83E7DC92}"/>
    <cellStyle name="Input 11 2 3 2 3" xfId="32823" xr:uid="{0D40F134-9764-4D9B-9125-85406B9F8538}"/>
    <cellStyle name="Input 11 2 3 2 4" xfId="36769" xr:uid="{0D40F134-9764-4D9B-9125-85406B9F8538}"/>
    <cellStyle name="Input 11 2 3 2 5" xfId="22885" xr:uid="{00000000-0005-0000-0000-00008F050000}"/>
    <cellStyle name="Input 11 2 3 3" xfId="10481" xr:uid="{517A4992-6DC7-4666-9117-AE4E0C6CF906}"/>
    <cellStyle name="Input 11 2 3 3 2" xfId="32986" xr:uid="{517A4992-6DC7-4666-9117-AE4E0C6CF906}"/>
    <cellStyle name="Input 11 2 3 3 3" xfId="34973" xr:uid="{517A4992-6DC7-4666-9117-AE4E0C6CF906}"/>
    <cellStyle name="Input 11 2 3 3 4" xfId="21841" xr:uid="{00000000-0005-0000-0000-00008F050000}"/>
    <cellStyle name="Input 11 2 3 4" xfId="32208" xr:uid="{4A8E5D16-06D0-4473-8FEE-419DA95341FB}"/>
    <cellStyle name="Input 11 2 3 5" xfId="36113" xr:uid="{4A8E5D16-06D0-4473-8FEE-419DA95341FB}"/>
    <cellStyle name="Input 11 2 3 6" xfId="37651" xr:uid="{4A8E5D16-06D0-4473-8FEE-419DA95341FB}"/>
    <cellStyle name="Input 11 2 3 7" xfId="17965" xr:uid="{00000000-0005-0000-0000-00008F050000}"/>
    <cellStyle name="Input 11 2 4" xfId="9159" xr:uid="{E02D8949-4CD5-41E7-AB88-80B4A51C0F52}"/>
    <cellStyle name="Input 11 2 4 2" xfId="23903" xr:uid="{00000000-0005-0000-0000-00008F050000}"/>
    <cellStyle name="Input 11 2 4 3" xfId="25296" xr:uid="{00000000-0005-0000-0000-00008F050000}"/>
    <cellStyle name="Input 11 2 4 4" xfId="32312" xr:uid="{E02D8949-4CD5-41E7-AB88-80B4A51C0F52}"/>
    <cellStyle name="Input 11 2 4 5" xfId="36225" xr:uid="{E02D8949-4CD5-41E7-AB88-80B4A51C0F52}"/>
    <cellStyle name="Input 11 2 4 6" xfId="37590" xr:uid="{E02D8949-4CD5-41E7-AB88-80B4A51C0F52}"/>
    <cellStyle name="Input 11 2 4 7" xfId="20371" xr:uid="{00000000-0005-0000-0000-00008F050000}"/>
    <cellStyle name="Input 11 2 5" xfId="9205" xr:uid="{32796D35-1D27-4186-9502-487391EC734F}"/>
    <cellStyle name="Input 11 2 5 2" xfId="32352" xr:uid="{32796D35-1D27-4186-9502-487391EC734F}"/>
    <cellStyle name="Input 11 2 5 3" xfId="36270" xr:uid="{32796D35-1D27-4186-9502-487391EC734F}"/>
    <cellStyle name="Input 11 2 5 4" xfId="34027" xr:uid="{32796D35-1D27-4186-9502-487391EC734F}"/>
    <cellStyle name="Input 11 2 5 5" xfId="15914" xr:uid="{00000000-0005-0000-0000-00008F050000}"/>
    <cellStyle name="Input 11 2 6" xfId="20586" xr:uid="{00000000-0005-0000-0000-00008F050000}"/>
    <cellStyle name="Input 11 2 7" xfId="28009" xr:uid="{00000000-0005-0000-0000-0000AF050000}"/>
    <cellStyle name="Input 11 2 8" xfId="29825" xr:uid="{00000000-0005-0000-0000-0000AF050000}"/>
    <cellStyle name="Input 11 2 9" xfId="33487" xr:uid="{00000000-0005-0000-0000-00002C040000}"/>
    <cellStyle name="Input 11 3" xfId="8910" xr:uid="{45BD39AE-CFE2-4A29-ACDE-E425954F9A0F}"/>
    <cellStyle name="Input 11 3 10" xfId="12997" xr:uid="{00000000-0005-0000-0000-000090050000}"/>
    <cellStyle name="Input 11 3 2" xfId="15415" xr:uid="{00000000-0005-0000-0000-000090050000}"/>
    <cellStyle name="Input 11 3 2 2" xfId="19774" xr:uid="{00000000-0005-0000-0000-000090050000}"/>
    <cellStyle name="Input 11 3 2 2 2" xfId="23572" xr:uid="{00000000-0005-0000-0000-000090050000}"/>
    <cellStyle name="Input 11 3 2 2 3" xfId="24995" xr:uid="{00000000-0005-0000-0000-000090050000}"/>
    <cellStyle name="Input 11 3 2 3" xfId="21221" xr:uid="{00000000-0005-0000-0000-000090050000}"/>
    <cellStyle name="Input 11 3 2 3 2" xfId="24380" xr:uid="{00000000-0005-0000-0000-000090050000}"/>
    <cellStyle name="Input 11 3 2 3 3" xfId="25761" xr:uid="{00000000-0005-0000-0000-000090050000}"/>
    <cellStyle name="Input 11 3 2 4" xfId="22104" xr:uid="{00000000-0005-0000-0000-000090050000}"/>
    <cellStyle name="Input 11 3 2 5" xfId="22504" xr:uid="{00000000-0005-0000-0000-000090050000}"/>
    <cellStyle name="Input 11 3 3" xfId="17970" xr:uid="{00000000-0005-0000-0000-000090050000}"/>
    <cellStyle name="Input 11 3 3 2" xfId="22890" xr:uid="{00000000-0005-0000-0000-000090050000}"/>
    <cellStyle name="Input 11 3 3 3" xfId="19200" xr:uid="{00000000-0005-0000-0000-000090050000}"/>
    <cellStyle name="Input 11 3 4" xfId="20376" xr:uid="{00000000-0005-0000-0000-000090050000}"/>
    <cellStyle name="Input 11 3 4 2" xfId="23908" xr:uid="{00000000-0005-0000-0000-000090050000}"/>
    <cellStyle name="Input 11 3 4 3" xfId="25301" xr:uid="{00000000-0005-0000-0000-000090050000}"/>
    <cellStyle name="Input 11 3 5" xfId="16400" xr:uid="{00000000-0005-0000-0000-000090050000}"/>
    <cellStyle name="Input 11 3 6" xfId="22939" xr:uid="{00000000-0005-0000-0000-000090050000}"/>
    <cellStyle name="Input 11 3 7" xfId="28008" xr:uid="{00000000-0005-0000-0000-0000AE050000}"/>
    <cellStyle name="Input 11 3 8" xfId="36060" xr:uid="{45BD39AE-CFE2-4A29-ACDE-E425954F9A0F}"/>
    <cellStyle name="Input 11 3 9" xfId="33251" xr:uid="{45BD39AE-CFE2-4A29-ACDE-E425954F9A0F}"/>
    <cellStyle name="Input 11 4" xfId="9113" xr:uid="{D908E510-98C9-43A9-B2E2-3D4B915FB302}"/>
    <cellStyle name="Input 11 4 2" xfId="32277" xr:uid="{D908E510-98C9-43A9-B2E2-3D4B915FB302}"/>
    <cellStyle name="Input 11 4 3" xfId="36181" xr:uid="{D908E510-98C9-43A9-B2E2-3D4B915FB302}"/>
    <cellStyle name="Input 11 4 4" xfId="35983" xr:uid="{D908E510-98C9-43A9-B2E2-3D4B915FB302}"/>
    <cellStyle name="Input 11 4 5" xfId="13848" xr:uid="{00000000-0005-0000-0000-0000DE000000}"/>
    <cellStyle name="Input 11 5" xfId="9090" xr:uid="{7BB37CD1-5E25-4959-9E58-87C61FDDDE42}"/>
    <cellStyle name="Input 11 5 2" xfId="19213" xr:uid="{00000000-0005-0000-0000-00008E050000}"/>
    <cellStyle name="Input 11 5 2 2" xfId="23330" xr:uid="{00000000-0005-0000-0000-00008E050000}"/>
    <cellStyle name="Input 11 5 2 3" xfId="24826" xr:uid="{00000000-0005-0000-0000-00008E050000}"/>
    <cellStyle name="Input 11 5 3" xfId="20966" xr:uid="{00000000-0005-0000-0000-00008E050000}"/>
    <cellStyle name="Input 11 5 3 2" xfId="24214" xr:uid="{00000000-0005-0000-0000-00008E050000}"/>
    <cellStyle name="Input 11 5 3 3" xfId="25595" xr:uid="{00000000-0005-0000-0000-00008E050000}"/>
    <cellStyle name="Input 11 5 4" xfId="21863" xr:uid="{00000000-0005-0000-0000-00008E050000}"/>
    <cellStyle name="Input 11 5 5" xfId="16929" xr:uid="{00000000-0005-0000-0000-00008E050000}"/>
    <cellStyle name="Input 11 5 6" xfId="32258" xr:uid="{7BB37CD1-5E25-4959-9E58-87C61FDDDE42}"/>
    <cellStyle name="Input 11 5 7" xfId="36160" xr:uid="{7BB37CD1-5E25-4959-9E58-87C61FDDDE42}"/>
    <cellStyle name="Input 11 5 8" xfId="37617" xr:uid="{7BB37CD1-5E25-4959-9E58-87C61FDDDE42}"/>
    <cellStyle name="Input 11 5 9" xfId="14783" xr:uid="{00000000-0005-0000-0000-00008E050000}"/>
    <cellStyle name="Input 11 6" xfId="14842" xr:uid="{00000000-0005-0000-0000-00007B040000}"/>
    <cellStyle name="Input 11 6 2" xfId="19249" xr:uid="{00000000-0005-0000-0000-00007B040000}"/>
    <cellStyle name="Input 11 6 2 2" xfId="23351" xr:uid="{00000000-0005-0000-0000-00007B040000}"/>
    <cellStyle name="Input 11 6 2 3" xfId="24844" xr:uid="{00000000-0005-0000-0000-00007B040000}"/>
    <cellStyle name="Input 11 6 3" xfId="20985" xr:uid="{00000000-0005-0000-0000-00007B040000}"/>
    <cellStyle name="Input 11 6 3 2" xfId="24232" xr:uid="{00000000-0005-0000-0000-00007B040000}"/>
    <cellStyle name="Input 11 6 3 3" xfId="25613" xr:uid="{00000000-0005-0000-0000-00007B040000}"/>
    <cellStyle name="Input 11 6 4" xfId="21883" xr:uid="{00000000-0005-0000-0000-00007B040000}"/>
    <cellStyle name="Input 11 6 5" xfId="21739" xr:uid="{00000000-0005-0000-0000-00007B040000}"/>
    <cellStyle name="Input 11 7" xfId="16940" xr:uid="{00000000-0005-0000-0000-00008E050000}"/>
    <cellStyle name="Input 11 7 2" xfId="22620" xr:uid="{00000000-0005-0000-0000-00008E050000}"/>
    <cellStyle name="Input 11 7 3" xfId="20716" xr:uid="{00000000-0005-0000-0000-00008E050000}"/>
    <cellStyle name="Input 11 8" xfId="20995" xr:uid="{00000000-0005-0000-0000-00008E050000}"/>
    <cellStyle name="Input 11 9" xfId="21690" xr:uid="{00000000-0005-0000-0000-00008E050000}"/>
    <cellStyle name="Input 110" xfId="1072" xr:uid="{00000000-0005-0000-0000-000031030000}"/>
    <cellStyle name="Input 1100" xfId="1073" xr:uid="{00000000-0005-0000-0000-000032030000}"/>
    <cellStyle name="Input 1101" xfId="1074" xr:uid="{00000000-0005-0000-0000-000033030000}"/>
    <cellStyle name="Input 1102" xfId="1075" xr:uid="{00000000-0005-0000-0000-000034030000}"/>
    <cellStyle name="Input 1103" xfId="1076" xr:uid="{00000000-0005-0000-0000-000035030000}"/>
    <cellStyle name="Input 1104" xfId="1077" xr:uid="{00000000-0005-0000-0000-000036030000}"/>
    <cellStyle name="Input 1105" xfId="1078" xr:uid="{00000000-0005-0000-0000-000037030000}"/>
    <cellStyle name="Input 1106" xfId="1079" xr:uid="{00000000-0005-0000-0000-000038030000}"/>
    <cellStyle name="Input 1107" xfId="1080" xr:uid="{00000000-0005-0000-0000-000039030000}"/>
    <cellStyle name="Input 1108" xfId="1081" xr:uid="{00000000-0005-0000-0000-00003A030000}"/>
    <cellStyle name="Input 1109" xfId="1082" xr:uid="{00000000-0005-0000-0000-00003B030000}"/>
    <cellStyle name="Input 111" xfId="1083" xr:uid="{00000000-0005-0000-0000-00003C030000}"/>
    <cellStyle name="Input 1110" xfId="1084" xr:uid="{00000000-0005-0000-0000-00003D030000}"/>
    <cellStyle name="Input 1111" xfId="1085" xr:uid="{00000000-0005-0000-0000-00003E030000}"/>
    <cellStyle name="Input 1112" xfId="1086" xr:uid="{00000000-0005-0000-0000-00003F030000}"/>
    <cellStyle name="Input 1113" xfId="1087" xr:uid="{00000000-0005-0000-0000-000040030000}"/>
    <cellStyle name="Input 1114" xfId="1088" xr:uid="{00000000-0005-0000-0000-000041030000}"/>
    <cellStyle name="Input 1115" xfId="1089" xr:uid="{00000000-0005-0000-0000-000042030000}"/>
    <cellStyle name="Input 1116" xfId="1090" xr:uid="{00000000-0005-0000-0000-000043030000}"/>
    <cellStyle name="Input 1117" xfId="1091" xr:uid="{00000000-0005-0000-0000-000044030000}"/>
    <cellStyle name="Input 1118" xfId="1092" xr:uid="{00000000-0005-0000-0000-000045030000}"/>
    <cellStyle name="Input 1119" xfId="1093" xr:uid="{00000000-0005-0000-0000-000046030000}"/>
    <cellStyle name="Input 112" xfId="1094" xr:uid="{00000000-0005-0000-0000-000047030000}"/>
    <cellStyle name="Input 1120" xfId="1095" xr:uid="{00000000-0005-0000-0000-000048030000}"/>
    <cellStyle name="Input 1121" xfId="1096" xr:uid="{00000000-0005-0000-0000-000049030000}"/>
    <cellStyle name="Input 1122" xfId="1097" xr:uid="{00000000-0005-0000-0000-00004A030000}"/>
    <cellStyle name="Input 1123" xfId="1098" xr:uid="{00000000-0005-0000-0000-00004B030000}"/>
    <cellStyle name="Input 1124" xfId="1099" xr:uid="{00000000-0005-0000-0000-00004C030000}"/>
    <cellStyle name="Input 1125" xfId="1100" xr:uid="{00000000-0005-0000-0000-00004D030000}"/>
    <cellStyle name="Input 1126" xfId="1101" xr:uid="{00000000-0005-0000-0000-00004E030000}"/>
    <cellStyle name="Input 1127" xfId="1102" xr:uid="{00000000-0005-0000-0000-00004F030000}"/>
    <cellStyle name="Input 1128" xfId="1103" xr:uid="{00000000-0005-0000-0000-000050030000}"/>
    <cellStyle name="Input 1129" xfId="1104" xr:uid="{00000000-0005-0000-0000-000051030000}"/>
    <cellStyle name="Input 113" xfId="1105" xr:uid="{00000000-0005-0000-0000-000052030000}"/>
    <cellStyle name="Input 1130" xfId="1106" xr:uid="{00000000-0005-0000-0000-000053030000}"/>
    <cellStyle name="Input 1131" xfId="1107" xr:uid="{00000000-0005-0000-0000-000054030000}"/>
    <cellStyle name="Input 1132" xfId="1108" xr:uid="{00000000-0005-0000-0000-000055030000}"/>
    <cellStyle name="Input 1133" xfId="1109" xr:uid="{00000000-0005-0000-0000-000056030000}"/>
    <cellStyle name="Input 1134" xfId="1110" xr:uid="{00000000-0005-0000-0000-000057030000}"/>
    <cellStyle name="Input 1135" xfId="1111" xr:uid="{00000000-0005-0000-0000-000058030000}"/>
    <cellStyle name="Input 1136" xfId="1112" xr:uid="{00000000-0005-0000-0000-000059030000}"/>
    <cellStyle name="Input 1137" xfId="1113" xr:uid="{00000000-0005-0000-0000-00005A030000}"/>
    <cellStyle name="Input 1138" xfId="1114" xr:uid="{00000000-0005-0000-0000-00005B030000}"/>
    <cellStyle name="Input 1139" xfId="1115" xr:uid="{00000000-0005-0000-0000-00005C030000}"/>
    <cellStyle name="Input 114" xfId="1116" xr:uid="{00000000-0005-0000-0000-00005D030000}"/>
    <cellStyle name="Input 1140" xfId="1117" xr:uid="{00000000-0005-0000-0000-00005E030000}"/>
    <cellStyle name="Input 1141" xfId="1118" xr:uid="{00000000-0005-0000-0000-00005F030000}"/>
    <cellStyle name="Input 1142" xfId="1119" xr:uid="{00000000-0005-0000-0000-000060030000}"/>
    <cellStyle name="Input 1143" xfId="1120" xr:uid="{00000000-0005-0000-0000-000061030000}"/>
    <cellStyle name="Input 1144" xfId="1121" xr:uid="{00000000-0005-0000-0000-000062030000}"/>
    <cellStyle name="Input 1145" xfId="1122" xr:uid="{00000000-0005-0000-0000-000063030000}"/>
    <cellStyle name="Input 1146" xfId="1123" xr:uid="{00000000-0005-0000-0000-000064030000}"/>
    <cellStyle name="Input 1147" xfId="1124" xr:uid="{00000000-0005-0000-0000-000065030000}"/>
    <cellStyle name="Input 1148" xfId="1125" xr:uid="{00000000-0005-0000-0000-000066030000}"/>
    <cellStyle name="Input 1149" xfId="1126" xr:uid="{00000000-0005-0000-0000-000067030000}"/>
    <cellStyle name="Input 115" xfId="1127" xr:uid="{00000000-0005-0000-0000-000068030000}"/>
    <cellStyle name="Input 1150" xfId="1128" xr:uid="{00000000-0005-0000-0000-000069030000}"/>
    <cellStyle name="Input 1151" xfId="1129" xr:uid="{00000000-0005-0000-0000-00006A030000}"/>
    <cellStyle name="Input 1152" xfId="1130" xr:uid="{00000000-0005-0000-0000-00006B030000}"/>
    <cellStyle name="Input 1153" xfId="1131" xr:uid="{00000000-0005-0000-0000-00006C030000}"/>
    <cellStyle name="Input 1154" xfId="1132" xr:uid="{00000000-0005-0000-0000-00006D030000}"/>
    <cellStyle name="Input 1155" xfId="1133" xr:uid="{00000000-0005-0000-0000-00006E030000}"/>
    <cellStyle name="Input 1156" xfId="1134" xr:uid="{00000000-0005-0000-0000-00006F030000}"/>
    <cellStyle name="Input 1157" xfId="1135" xr:uid="{00000000-0005-0000-0000-000070030000}"/>
    <cellStyle name="Input 1158" xfId="1136" xr:uid="{00000000-0005-0000-0000-000071030000}"/>
    <cellStyle name="Input 1159" xfId="1137" xr:uid="{00000000-0005-0000-0000-000072030000}"/>
    <cellStyle name="Input 116" xfId="1138" xr:uid="{00000000-0005-0000-0000-000073030000}"/>
    <cellStyle name="Input 1160" xfId="1139" xr:uid="{00000000-0005-0000-0000-000074030000}"/>
    <cellStyle name="Input 1161" xfId="1140" xr:uid="{00000000-0005-0000-0000-000075030000}"/>
    <cellStyle name="Input 1162" xfId="1141" xr:uid="{00000000-0005-0000-0000-000076030000}"/>
    <cellStyle name="Input 1163" xfId="1142" xr:uid="{00000000-0005-0000-0000-000077030000}"/>
    <cellStyle name="Input 1164" xfId="1143" xr:uid="{00000000-0005-0000-0000-000078030000}"/>
    <cellStyle name="Input 1165" xfId="1144" xr:uid="{00000000-0005-0000-0000-000079030000}"/>
    <cellStyle name="Input 1166" xfId="1145" xr:uid="{00000000-0005-0000-0000-00007A030000}"/>
    <cellStyle name="Input 1167" xfId="1146" xr:uid="{00000000-0005-0000-0000-00007B030000}"/>
    <cellStyle name="Input 1168" xfId="1147" xr:uid="{00000000-0005-0000-0000-00007C030000}"/>
    <cellStyle name="Input 1169" xfId="1148" xr:uid="{00000000-0005-0000-0000-00007D030000}"/>
    <cellStyle name="Input 117" xfId="1149" xr:uid="{00000000-0005-0000-0000-00007E030000}"/>
    <cellStyle name="Input 1170" xfId="1150" xr:uid="{00000000-0005-0000-0000-00007F030000}"/>
    <cellStyle name="Input 1171" xfId="1151" xr:uid="{00000000-0005-0000-0000-000080030000}"/>
    <cellStyle name="Input 1172" xfId="1152" xr:uid="{00000000-0005-0000-0000-000081030000}"/>
    <cellStyle name="Input 1173" xfId="1153" xr:uid="{00000000-0005-0000-0000-000082030000}"/>
    <cellStyle name="Input 1174" xfId="1154" xr:uid="{00000000-0005-0000-0000-000083030000}"/>
    <cellStyle name="Input 1175" xfId="1155" xr:uid="{00000000-0005-0000-0000-000084030000}"/>
    <cellStyle name="Input 1176" xfId="1156" xr:uid="{00000000-0005-0000-0000-000085030000}"/>
    <cellStyle name="Input 1177" xfId="1157" xr:uid="{00000000-0005-0000-0000-000086030000}"/>
    <cellStyle name="Input 1178" xfId="1158" xr:uid="{00000000-0005-0000-0000-000087030000}"/>
    <cellStyle name="Input 1179" xfId="1159" xr:uid="{00000000-0005-0000-0000-000088030000}"/>
    <cellStyle name="Input 118" xfId="1160" xr:uid="{00000000-0005-0000-0000-000089030000}"/>
    <cellStyle name="Input 1180" xfId="1161" xr:uid="{00000000-0005-0000-0000-00008A030000}"/>
    <cellStyle name="Input 1181" xfId="1162" xr:uid="{00000000-0005-0000-0000-00008B030000}"/>
    <cellStyle name="Input 1182" xfId="1163" xr:uid="{00000000-0005-0000-0000-00008C030000}"/>
    <cellStyle name="Input 1183" xfId="1164" xr:uid="{00000000-0005-0000-0000-00008D030000}"/>
    <cellStyle name="Input 1184" xfId="1165" xr:uid="{00000000-0005-0000-0000-00008E030000}"/>
    <cellStyle name="Input 1185" xfId="1166" xr:uid="{00000000-0005-0000-0000-00008F030000}"/>
    <cellStyle name="Input 1186" xfId="1167" xr:uid="{00000000-0005-0000-0000-000090030000}"/>
    <cellStyle name="Input 1187" xfId="1168" xr:uid="{00000000-0005-0000-0000-000091030000}"/>
    <cellStyle name="Input 1188" xfId="1169" xr:uid="{00000000-0005-0000-0000-000092030000}"/>
    <cellStyle name="Input 1189" xfId="1170" xr:uid="{00000000-0005-0000-0000-000093030000}"/>
    <cellStyle name="Input 119" xfId="1171" xr:uid="{00000000-0005-0000-0000-000094030000}"/>
    <cellStyle name="Input 1190" xfId="1172" xr:uid="{00000000-0005-0000-0000-000095030000}"/>
    <cellStyle name="Input 1191" xfId="1173" xr:uid="{00000000-0005-0000-0000-000096030000}"/>
    <cellStyle name="Input 1192" xfId="1174" xr:uid="{00000000-0005-0000-0000-000097030000}"/>
    <cellStyle name="Input 1193" xfId="1175" xr:uid="{00000000-0005-0000-0000-000098030000}"/>
    <cellStyle name="Input 1194" xfId="1176" xr:uid="{00000000-0005-0000-0000-000099030000}"/>
    <cellStyle name="Input 1195" xfId="1177" xr:uid="{00000000-0005-0000-0000-00009A030000}"/>
    <cellStyle name="Input 1196" xfId="1178" xr:uid="{00000000-0005-0000-0000-00009B030000}"/>
    <cellStyle name="Input 1197" xfId="1179" xr:uid="{00000000-0005-0000-0000-00009C030000}"/>
    <cellStyle name="Input 1198" xfId="1180" xr:uid="{00000000-0005-0000-0000-00009D030000}"/>
    <cellStyle name="Input 1199" xfId="1181" xr:uid="{00000000-0005-0000-0000-00009E030000}"/>
    <cellStyle name="Input 12" xfId="1182" xr:uid="{00000000-0005-0000-0000-00009F030000}"/>
    <cellStyle name="Input 12 10" xfId="26189" xr:uid="{00000000-0005-0000-0000-0000E5010000}"/>
    <cellStyle name="Input 12 11" xfId="11671" xr:uid="{00000000-0005-0000-0000-000091050000}"/>
    <cellStyle name="Input 12 2" xfId="1183" xr:uid="{00000000-0005-0000-0000-0000A0030000}"/>
    <cellStyle name="Input 12 2 10" xfId="12993" xr:uid="{00000000-0005-0000-0000-000092050000}"/>
    <cellStyle name="Input 12 2 2" xfId="2876" xr:uid="{00000000-0005-0000-0000-0000A1030000}"/>
    <cellStyle name="Input 12 2 2 2" xfId="3923" xr:uid="{35327F8C-6452-4314-A18F-ABCE265F93F0}"/>
    <cellStyle name="Input 12 2 2 2 2" xfId="23568" xr:uid="{00000000-0005-0000-0000-000092050000}"/>
    <cellStyle name="Input 12 2 2 2 3" xfId="24991" xr:uid="{00000000-0005-0000-0000-000092050000}"/>
    <cellStyle name="Input 12 2 2 2 4" xfId="30124" xr:uid="{35327F8C-6452-4314-A18F-ABCE265F93F0}"/>
    <cellStyle name="Input 12 2 2 2 5" xfId="36026" xr:uid="{35327F8C-6452-4314-A18F-ABCE265F93F0}"/>
    <cellStyle name="Input 12 2 2 2 6" xfId="19770" xr:uid="{00000000-0005-0000-0000-000092050000}"/>
    <cellStyle name="Input 12 2 2 3" xfId="21217" xr:uid="{00000000-0005-0000-0000-000092050000}"/>
    <cellStyle name="Input 12 2 2 3 2" xfId="24376" xr:uid="{00000000-0005-0000-0000-000092050000}"/>
    <cellStyle name="Input 12 2 2 3 3" xfId="25757" xr:uid="{00000000-0005-0000-0000-000092050000}"/>
    <cellStyle name="Input 12 2 2 4" xfId="22100" xr:uid="{00000000-0005-0000-0000-000092050000}"/>
    <cellStyle name="Input 12 2 2 5" xfId="18578" xr:uid="{00000000-0005-0000-0000-000092050000}"/>
    <cellStyle name="Input 12 2 2 6" xfId="30177" xr:uid="{3340F0AA-12FA-4211-809B-68C7B98FC77C}"/>
    <cellStyle name="Input 12 2 2 7" xfId="33721" xr:uid="{3340F0AA-12FA-4211-809B-68C7B98FC77C}"/>
    <cellStyle name="Input 12 2 2 8" xfId="15411" xr:uid="{00000000-0005-0000-0000-000092050000}"/>
    <cellStyle name="Input 12 2 3" xfId="9040" xr:uid="{B8C5749F-D488-43C2-BE0E-52901A731D4E}"/>
    <cellStyle name="Input 12 2 3 2" xfId="9818" xr:uid="{3AB1862F-601A-4397-97A6-170C3275804A}"/>
    <cellStyle name="Input 12 2 3 2 2" xfId="10738" xr:uid="{B4606D9B-2EDF-40EA-80D8-5F228E4C9894}"/>
    <cellStyle name="Input 12 2 3 2 2 2" xfId="37754" xr:uid="{B4606D9B-2EDF-40EA-80D8-5F228E4C9894}"/>
    <cellStyle name="Input 12 2 3 2 2 3" xfId="33207" xr:uid="{B4606D9B-2EDF-40EA-80D8-5F228E4C9894}"/>
    <cellStyle name="Input 12 2 3 2 3" xfId="32824" xr:uid="{3AB1862F-601A-4397-97A6-170C3275804A}"/>
    <cellStyle name="Input 12 2 3 2 4" xfId="36770" xr:uid="{3AB1862F-601A-4397-97A6-170C3275804A}"/>
    <cellStyle name="Input 12 2 3 2 5" xfId="22886" xr:uid="{00000000-0005-0000-0000-000092050000}"/>
    <cellStyle name="Input 12 2 3 3" xfId="10482" xr:uid="{F7CAC049-3244-4484-B5C2-75211E3895E4}"/>
    <cellStyle name="Input 12 2 3 3 2" xfId="32987" xr:uid="{F7CAC049-3244-4484-B5C2-75211E3895E4}"/>
    <cellStyle name="Input 12 2 3 3 3" xfId="33970" xr:uid="{F7CAC049-3244-4484-B5C2-75211E3895E4}"/>
    <cellStyle name="Input 12 2 3 3 4" xfId="22875" xr:uid="{00000000-0005-0000-0000-000092050000}"/>
    <cellStyle name="Input 12 2 3 4" xfId="32210" xr:uid="{B8C5749F-D488-43C2-BE0E-52901A731D4E}"/>
    <cellStyle name="Input 12 2 3 5" xfId="36115" xr:uid="{B8C5749F-D488-43C2-BE0E-52901A731D4E}"/>
    <cellStyle name="Input 12 2 3 6" xfId="37694" xr:uid="{B8C5749F-D488-43C2-BE0E-52901A731D4E}"/>
    <cellStyle name="Input 12 2 3 7" xfId="17966" xr:uid="{00000000-0005-0000-0000-000092050000}"/>
    <cellStyle name="Input 12 2 4" xfId="9161" xr:uid="{1D56EE82-ECFC-4F23-BC97-37CAA830ABF9}"/>
    <cellStyle name="Input 12 2 4 2" xfId="23904" xr:uid="{00000000-0005-0000-0000-000092050000}"/>
    <cellStyle name="Input 12 2 4 3" xfId="25297" xr:uid="{00000000-0005-0000-0000-000092050000}"/>
    <cellStyle name="Input 12 2 4 4" xfId="32314" xr:uid="{1D56EE82-ECFC-4F23-BC97-37CAA830ABF9}"/>
    <cellStyle name="Input 12 2 4 5" xfId="36227" xr:uid="{1D56EE82-ECFC-4F23-BC97-37CAA830ABF9}"/>
    <cellStyle name="Input 12 2 4 6" xfId="37467" xr:uid="{1D56EE82-ECFC-4F23-BC97-37CAA830ABF9}"/>
    <cellStyle name="Input 12 2 4 7" xfId="20372" xr:uid="{00000000-0005-0000-0000-000092050000}"/>
    <cellStyle name="Input 12 2 5" xfId="9207" xr:uid="{5E54C286-60EA-4D13-967A-7CBFA748CBCA}"/>
    <cellStyle name="Input 12 2 5 2" xfId="32354" xr:uid="{5E54C286-60EA-4D13-967A-7CBFA748CBCA}"/>
    <cellStyle name="Input 12 2 5 3" xfId="36272" xr:uid="{5E54C286-60EA-4D13-967A-7CBFA748CBCA}"/>
    <cellStyle name="Input 12 2 5 4" xfId="37685" xr:uid="{5E54C286-60EA-4D13-967A-7CBFA748CBCA}"/>
    <cellStyle name="Input 12 2 5 5" xfId="16482" xr:uid="{00000000-0005-0000-0000-000092050000}"/>
    <cellStyle name="Input 12 2 6" xfId="22507" xr:uid="{00000000-0005-0000-0000-000092050000}"/>
    <cellStyle name="Input 12 2 7" xfId="28011" xr:uid="{00000000-0005-0000-0000-00001F060000}"/>
    <cellStyle name="Input 12 2 8" xfId="29826" xr:uid="{00000000-0005-0000-0000-00001F060000}"/>
    <cellStyle name="Input 12 2 9" xfId="33499" xr:uid="{00000000-0005-0000-0000-00009C040000}"/>
    <cellStyle name="Input 12 3" xfId="8920" xr:uid="{2835F30D-4614-4F3E-8640-7CC8E5ED98B4}"/>
    <cellStyle name="Input 12 3 10" xfId="12996" xr:uid="{00000000-0005-0000-0000-000093050000}"/>
    <cellStyle name="Input 12 3 2" xfId="15414" xr:uid="{00000000-0005-0000-0000-000093050000}"/>
    <cellStyle name="Input 12 3 2 2" xfId="19773" xr:uid="{00000000-0005-0000-0000-000093050000}"/>
    <cellStyle name="Input 12 3 2 2 2" xfId="23571" xr:uid="{00000000-0005-0000-0000-000093050000}"/>
    <cellStyle name="Input 12 3 2 2 3" xfId="24994" xr:uid="{00000000-0005-0000-0000-000093050000}"/>
    <cellStyle name="Input 12 3 2 3" xfId="21220" xr:uid="{00000000-0005-0000-0000-000093050000}"/>
    <cellStyle name="Input 12 3 2 3 2" xfId="24379" xr:uid="{00000000-0005-0000-0000-000093050000}"/>
    <cellStyle name="Input 12 3 2 3 3" xfId="25760" xr:uid="{00000000-0005-0000-0000-000093050000}"/>
    <cellStyle name="Input 12 3 2 4" xfId="22103" xr:uid="{00000000-0005-0000-0000-000093050000}"/>
    <cellStyle name="Input 12 3 2 5" xfId="22681" xr:uid="{00000000-0005-0000-0000-000093050000}"/>
    <cellStyle name="Input 12 3 3" xfId="17969" xr:uid="{00000000-0005-0000-0000-000093050000}"/>
    <cellStyle name="Input 12 3 3 2" xfId="22889" xr:uid="{00000000-0005-0000-0000-000093050000}"/>
    <cellStyle name="Input 12 3 3 3" xfId="20188" xr:uid="{00000000-0005-0000-0000-000093050000}"/>
    <cellStyle name="Input 12 3 4" xfId="20375" xr:uid="{00000000-0005-0000-0000-000093050000}"/>
    <cellStyle name="Input 12 3 4 2" xfId="23907" xr:uid="{00000000-0005-0000-0000-000093050000}"/>
    <cellStyle name="Input 12 3 4 3" xfId="25300" xr:uid="{00000000-0005-0000-0000-000093050000}"/>
    <cellStyle name="Input 12 3 5" xfId="16147" xr:uid="{00000000-0005-0000-0000-000093050000}"/>
    <cellStyle name="Input 12 3 6" xfId="21898" xr:uid="{00000000-0005-0000-0000-000093050000}"/>
    <cellStyle name="Input 12 3 7" xfId="28010" xr:uid="{00000000-0005-0000-0000-00001E060000}"/>
    <cellStyle name="Input 12 3 8" xfId="36062" xr:uid="{2835F30D-4614-4F3E-8640-7CC8E5ED98B4}"/>
    <cellStyle name="Input 12 3 9" xfId="35277" xr:uid="{2835F30D-4614-4F3E-8640-7CC8E5ED98B4}"/>
    <cellStyle name="Input 12 4" xfId="9115" xr:uid="{E4B1F44A-5668-4506-8F5F-88224836F5DC}"/>
    <cellStyle name="Input 12 4 2" xfId="32279" xr:uid="{E4B1F44A-5668-4506-8F5F-88224836F5DC}"/>
    <cellStyle name="Input 12 4 3" xfId="36183" xr:uid="{E4B1F44A-5668-4506-8F5F-88224836F5DC}"/>
    <cellStyle name="Input 12 4 4" xfId="37622" xr:uid="{E4B1F44A-5668-4506-8F5F-88224836F5DC}"/>
    <cellStyle name="Input 12 4 5" xfId="13861" xr:uid="{00000000-0005-0000-0000-0000DF000000}"/>
    <cellStyle name="Input 12 5" xfId="8241" xr:uid="{C05AFA4F-4E97-4F7E-8DF9-EED31BDCACD6}"/>
    <cellStyle name="Input 12 5 2" xfId="19214" xr:uid="{00000000-0005-0000-0000-000091050000}"/>
    <cellStyle name="Input 12 5 2 2" xfId="23331" xr:uid="{00000000-0005-0000-0000-000091050000}"/>
    <cellStyle name="Input 12 5 2 3" xfId="24827" xr:uid="{00000000-0005-0000-0000-000091050000}"/>
    <cellStyle name="Input 12 5 3" xfId="20967" xr:uid="{00000000-0005-0000-0000-000091050000}"/>
    <cellStyle name="Input 12 5 3 2" xfId="24215" xr:uid="{00000000-0005-0000-0000-000091050000}"/>
    <cellStyle name="Input 12 5 3 3" xfId="25596" xr:uid="{00000000-0005-0000-0000-000091050000}"/>
    <cellStyle name="Input 12 5 4" xfId="21864" xr:uid="{00000000-0005-0000-0000-000091050000}"/>
    <cellStyle name="Input 12 5 5" xfId="21549" xr:uid="{00000000-0005-0000-0000-000091050000}"/>
    <cellStyle name="Input 12 5 6" xfId="32015" xr:uid="{C05AFA4F-4E97-4F7E-8DF9-EED31BDCACD6}"/>
    <cellStyle name="Input 12 5 7" xfId="35971" xr:uid="{C05AFA4F-4E97-4F7E-8DF9-EED31BDCACD6}"/>
    <cellStyle name="Input 12 5 8" xfId="37586" xr:uid="{C05AFA4F-4E97-4F7E-8DF9-EED31BDCACD6}"/>
    <cellStyle name="Input 12 5 9" xfId="14784" xr:uid="{00000000-0005-0000-0000-000091050000}"/>
    <cellStyle name="Input 12 6" xfId="14339" xr:uid="{00000000-0005-0000-0000-00007F040000}"/>
    <cellStyle name="Input 12 6 2" xfId="18870" xr:uid="{00000000-0005-0000-0000-00007F040000}"/>
    <cellStyle name="Input 12 6 2 2" xfId="23220" xr:uid="{00000000-0005-0000-0000-00007F040000}"/>
    <cellStyle name="Input 12 6 2 3" xfId="24753" xr:uid="{00000000-0005-0000-0000-00007F040000}"/>
    <cellStyle name="Input 12 6 3" xfId="20816" xr:uid="{00000000-0005-0000-0000-00007F040000}"/>
    <cellStyle name="Input 12 6 3 2" xfId="24139" xr:uid="{00000000-0005-0000-0000-00007F040000}"/>
    <cellStyle name="Input 12 6 3 3" xfId="25523" xr:uid="{00000000-0005-0000-0000-00007F040000}"/>
    <cellStyle name="Input 12 6 4" xfId="21730" xr:uid="{00000000-0005-0000-0000-00007F040000}"/>
    <cellStyle name="Input 12 6 5" xfId="16930" xr:uid="{00000000-0005-0000-0000-00007F040000}"/>
    <cellStyle name="Input 12 7" xfId="16941" xr:uid="{00000000-0005-0000-0000-000091050000}"/>
    <cellStyle name="Input 12 7 2" xfId="22621" xr:uid="{00000000-0005-0000-0000-000091050000}"/>
    <cellStyle name="Input 12 7 3" xfId="22978" xr:uid="{00000000-0005-0000-0000-000091050000}"/>
    <cellStyle name="Input 12 8" xfId="16024" xr:uid="{00000000-0005-0000-0000-000091050000}"/>
    <cellStyle name="Input 12 9" xfId="22372" xr:uid="{00000000-0005-0000-0000-000091050000}"/>
    <cellStyle name="Input 120" xfId="1184" xr:uid="{00000000-0005-0000-0000-0000A2030000}"/>
    <cellStyle name="Input 1200" xfId="1185" xr:uid="{00000000-0005-0000-0000-0000A3030000}"/>
    <cellStyle name="Input 1201" xfId="1186" xr:uid="{00000000-0005-0000-0000-0000A4030000}"/>
    <cellStyle name="Input 1202" xfId="1187" xr:uid="{00000000-0005-0000-0000-0000A5030000}"/>
    <cellStyle name="Input 1203" xfId="1188" xr:uid="{00000000-0005-0000-0000-0000A6030000}"/>
    <cellStyle name="Input 1204" xfId="1189" xr:uid="{00000000-0005-0000-0000-0000A7030000}"/>
    <cellStyle name="Input 1205" xfId="1190" xr:uid="{00000000-0005-0000-0000-0000A8030000}"/>
    <cellStyle name="Input 1206" xfId="1191" xr:uid="{00000000-0005-0000-0000-0000A9030000}"/>
    <cellStyle name="Input 1207" xfId="1192" xr:uid="{00000000-0005-0000-0000-0000AA030000}"/>
    <cellStyle name="Input 1208" xfId="1193" xr:uid="{00000000-0005-0000-0000-0000AB030000}"/>
    <cellStyle name="Input 1209" xfId="1194" xr:uid="{00000000-0005-0000-0000-0000AC030000}"/>
    <cellStyle name="Input 121" xfId="1195" xr:uid="{00000000-0005-0000-0000-0000AD030000}"/>
    <cellStyle name="Input 1210" xfId="1196" xr:uid="{00000000-0005-0000-0000-0000AE030000}"/>
    <cellStyle name="Input 1211" xfId="1197" xr:uid="{00000000-0005-0000-0000-0000AF030000}"/>
    <cellStyle name="Input 1212" xfId="1198" xr:uid="{00000000-0005-0000-0000-0000B0030000}"/>
    <cellStyle name="Input 1213" xfId="1199" xr:uid="{00000000-0005-0000-0000-0000B1030000}"/>
    <cellStyle name="Input 1214" xfId="1200" xr:uid="{00000000-0005-0000-0000-0000B2030000}"/>
    <cellStyle name="Input 1215" xfId="1201" xr:uid="{00000000-0005-0000-0000-0000B3030000}"/>
    <cellStyle name="Input 1216" xfId="1202" xr:uid="{00000000-0005-0000-0000-0000B4030000}"/>
    <cellStyle name="Input 1217" xfId="1203" xr:uid="{00000000-0005-0000-0000-0000B5030000}"/>
    <cellStyle name="Input 1218" xfId="1204" xr:uid="{00000000-0005-0000-0000-0000B6030000}"/>
    <cellStyle name="Input 1219" xfId="1205" xr:uid="{00000000-0005-0000-0000-0000B7030000}"/>
    <cellStyle name="Input 122" xfId="1206" xr:uid="{00000000-0005-0000-0000-0000B8030000}"/>
    <cellStyle name="Input 1220" xfId="1207" xr:uid="{00000000-0005-0000-0000-0000B9030000}"/>
    <cellStyle name="Input 1221" xfId="1208" xr:uid="{00000000-0005-0000-0000-0000BA030000}"/>
    <cellStyle name="Input 1222" xfId="1209" xr:uid="{00000000-0005-0000-0000-0000BB030000}"/>
    <cellStyle name="Input 1223" xfId="1210" xr:uid="{00000000-0005-0000-0000-0000BC030000}"/>
    <cellStyle name="Input 1224" xfId="1211" xr:uid="{00000000-0005-0000-0000-0000BD030000}"/>
    <cellStyle name="Input 1225" xfId="1212" xr:uid="{00000000-0005-0000-0000-0000BE030000}"/>
    <cellStyle name="Input 1226" xfId="1213" xr:uid="{00000000-0005-0000-0000-0000BF030000}"/>
    <cellStyle name="Input 1227" xfId="1214" xr:uid="{00000000-0005-0000-0000-0000C0030000}"/>
    <cellStyle name="Input 1228" xfId="1215" xr:uid="{00000000-0005-0000-0000-0000C1030000}"/>
    <cellStyle name="Input 1229" xfId="1216" xr:uid="{00000000-0005-0000-0000-0000C2030000}"/>
    <cellStyle name="Input 123" xfId="1217" xr:uid="{00000000-0005-0000-0000-0000C3030000}"/>
    <cellStyle name="Input 123 2" xfId="1218" xr:uid="{00000000-0005-0000-0000-0000C4030000}"/>
    <cellStyle name="Input 123 3" xfId="1219" xr:uid="{00000000-0005-0000-0000-0000C5030000}"/>
    <cellStyle name="Input 123 3 2" xfId="2877" xr:uid="{00000000-0005-0000-0000-0000C6030000}"/>
    <cellStyle name="Input 123 3 2 2" xfId="3922" xr:uid="{2B660BEA-32B3-4E5C-9F29-72A5AE622A26}"/>
    <cellStyle name="Input 123 3 2 2 2" xfId="37559" xr:uid="{2B660BEA-32B3-4E5C-9F29-72A5AE622A26}"/>
    <cellStyle name="Input 123 3 2 2 3" xfId="30123" xr:uid="{2B660BEA-32B3-4E5C-9F29-72A5AE622A26}"/>
    <cellStyle name="Input 123 3 2 3" xfId="33722" xr:uid="{1DA0A7D1-45F9-4D0E-A77D-45797A99A8BA}"/>
    <cellStyle name="Input 123 3 2 4" xfId="29827" xr:uid="{00000000-0005-0000-0000-000043060000}"/>
    <cellStyle name="Input 123 3 3" xfId="9819" xr:uid="{D3E62575-CD6E-4EFD-B3DA-3B678915B4CE}"/>
    <cellStyle name="Input 123 3 3 2" xfId="10483" xr:uid="{C8513DC8-CCE9-479A-8193-43A05EDA451E}"/>
    <cellStyle name="Input 123 3 3 2 2" xfId="34054" xr:uid="{C8513DC8-CCE9-479A-8193-43A05EDA451E}"/>
    <cellStyle name="Input 123 3 3 2 3" xfId="32988" xr:uid="{C8513DC8-CCE9-479A-8193-43A05EDA451E}"/>
    <cellStyle name="Input 123 3 3 3" xfId="36771" xr:uid="{D3E62575-CD6E-4EFD-B3DA-3B678915B4CE}"/>
    <cellStyle name="Input 123 3 3 4" xfId="32825" xr:uid="{D3E62575-CD6E-4EFD-B3DA-3B678915B4CE}"/>
    <cellStyle name="Input 123 3 4" xfId="33503" xr:uid="{00000000-0005-0000-0000-0000C0040000}"/>
    <cellStyle name="Input 123 3 5" xfId="28012" xr:uid="{00000000-0005-0000-0000-000043060000}"/>
    <cellStyle name="Input 1230" xfId="1220" xr:uid="{00000000-0005-0000-0000-0000C7030000}"/>
    <cellStyle name="Input 1231" xfId="1221" xr:uid="{00000000-0005-0000-0000-0000C8030000}"/>
    <cellStyle name="Input 1232" xfId="1222" xr:uid="{00000000-0005-0000-0000-0000C9030000}"/>
    <cellStyle name="Input 1233" xfId="1223" xr:uid="{00000000-0005-0000-0000-0000CA030000}"/>
    <cellStyle name="Input 1234" xfId="1224" xr:uid="{00000000-0005-0000-0000-0000CB030000}"/>
    <cellStyle name="Input 1235" xfId="1225" xr:uid="{00000000-0005-0000-0000-0000CC030000}"/>
    <cellStyle name="Input 1236" xfId="1226" xr:uid="{00000000-0005-0000-0000-0000CD030000}"/>
    <cellStyle name="Input 1237" xfId="1227" xr:uid="{00000000-0005-0000-0000-0000CE030000}"/>
    <cellStyle name="Input 1238" xfId="1228" xr:uid="{00000000-0005-0000-0000-0000CF030000}"/>
    <cellStyle name="Input 1239" xfId="1229" xr:uid="{00000000-0005-0000-0000-0000D0030000}"/>
    <cellStyle name="Input 124" xfId="1230" xr:uid="{00000000-0005-0000-0000-0000D1030000}"/>
    <cellStyle name="Input 124 2" xfId="1231" xr:uid="{00000000-0005-0000-0000-0000D2030000}"/>
    <cellStyle name="Input 124 3" xfId="1232" xr:uid="{00000000-0005-0000-0000-0000D3030000}"/>
    <cellStyle name="Input 124 3 2" xfId="2878" xr:uid="{00000000-0005-0000-0000-0000D4030000}"/>
    <cellStyle name="Input 124 3 2 2" xfId="3921" xr:uid="{F706DFD9-B0CB-4C89-A72C-658C42ABD8A8}"/>
    <cellStyle name="Input 124 3 2 2 2" xfId="37599" xr:uid="{F706DFD9-B0CB-4C89-A72C-658C42ABD8A8}"/>
    <cellStyle name="Input 124 3 2 2 3" xfId="30122" xr:uid="{F706DFD9-B0CB-4C89-A72C-658C42ABD8A8}"/>
    <cellStyle name="Input 124 3 2 3" xfId="33723" xr:uid="{4940B526-882C-4FF8-AF44-0397F9FB76EF}"/>
    <cellStyle name="Input 124 3 2 4" xfId="29828" xr:uid="{00000000-0005-0000-0000-000050060000}"/>
    <cellStyle name="Input 124 3 3" xfId="9820" xr:uid="{6AFAF1B3-8E3C-4D6B-9C96-7D2B357CDBEC}"/>
    <cellStyle name="Input 124 3 3 2" xfId="10484" xr:uid="{F78F0032-5D8F-4BE2-A545-CEE0EEBD1804}"/>
    <cellStyle name="Input 124 3 3 2 2" xfId="34055" xr:uid="{F78F0032-5D8F-4BE2-A545-CEE0EEBD1804}"/>
    <cellStyle name="Input 124 3 3 2 3" xfId="32989" xr:uid="{F78F0032-5D8F-4BE2-A545-CEE0EEBD1804}"/>
    <cellStyle name="Input 124 3 3 3" xfId="36772" xr:uid="{6AFAF1B3-8E3C-4D6B-9C96-7D2B357CDBEC}"/>
    <cellStyle name="Input 124 3 3 4" xfId="32826" xr:uid="{6AFAF1B3-8E3C-4D6B-9C96-7D2B357CDBEC}"/>
    <cellStyle name="Input 124 3 4" xfId="33505" xr:uid="{00000000-0005-0000-0000-0000CD040000}"/>
    <cellStyle name="Input 124 3 5" xfId="28013" xr:uid="{00000000-0005-0000-0000-000050060000}"/>
    <cellStyle name="Input 1240" xfId="1233" xr:uid="{00000000-0005-0000-0000-0000D5030000}"/>
    <cellStyle name="Input 1241" xfId="1234" xr:uid="{00000000-0005-0000-0000-0000D6030000}"/>
    <cellStyle name="Input 1242" xfId="1235" xr:uid="{00000000-0005-0000-0000-0000D7030000}"/>
    <cellStyle name="Input 1243" xfId="1236" xr:uid="{00000000-0005-0000-0000-0000D8030000}"/>
    <cellStyle name="Input 1244" xfId="1237" xr:uid="{00000000-0005-0000-0000-0000D9030000}"/>
    <cellStyle name="Input 1245" xfId="1238" xr:uid="{00000000-0005-0000-0000-0000DA030000}"/>
    <cellStyle name="Input 1246" xfId="1239" xr:uid="{00000000-0005-0000-0000-0000DB030000}"/>
    <cellStyle name="Input 1247" xfId="1240" xr:uid="{00000000-0005-0000-0000-0000DC030000}"/>
    <cellStyle name="Input 1248" xfId="1241" xr:uid="{00000000-0005-0000-0000-0000DD030000}"/>
    <cellStyle name="Input 1249" xfId="1242" xr:uid="{00000000-0005-0000-0000-0000DE030000}"/>
    <cellStyle name="Input 125" xfId="1243" xr:uid="{00000000-0005-0000-0000-0000DF030000}"/>
    <cellStyle name="Input 125 2" xfId="1244" xr:uid="{00000000-0005-0000-0000-0000E0030000}"/>
    <cellStyle name="Input 125 3" xfId="1245" xr:uid="{00000000-0005-0000-0000-0000E1030000}"/>
    <cellStyle name="Input 125 3 2" xfId="2879" xr:uid="{00000000-0005-0000-0000-0000E2030000}"/>
    <cellStyle name="Input 125 3 2 2" xfId="6829" xr:uid="{DC7F6D9F-6B97-4F40-B5C5-813F4CE1BF36}"/>
    <cellStyle name="Input 125 3 2 2 2" xfId="33459" xr:uid="{DC7F6D9F-6B97-4F40-B5C5-813F4CE1BF36}"/>
    <cellStyle name="Input 125 3 2 2 3" xfId="31525" xr:uid="{DC7F6D9F-6B97-4F40-B5C5-813F4CE1BF36}"/>
    <cellStyle name="Input 125 3 2 3" xfId="33724" xr:uid="{438CC5D1-A29A-4B20-9C72-2602D5788917}"/>
    <cellStyle name="Input 125 3 2 4" xfId="29829" xr:uid="{00000000-0005-0000-0000-00005D060000}"/>
    <cellStyle name="Input 125 3 3" xfId="9821" xr:uid="{64CB1A5D-A62D-41DE-8D8F-D91F16058D5E}"/>
    <cellStyle name="Input 125 3 3 2" xfId="10485" xr:uid="{1586CFB8-7E19-4538-A7EF-E3E4EAAE1020}"/>
    <cellStyle name="Input 125 3 3 2 2" xfId="34952" xr:uid="{1586CFB8-7E19-4538-A7EF-E3E4EAAE1020}"/>
    <cellStyle name="Input 125 3 3 2 3" xfId="32990" xr:uid="{1586CFB8-7E19-4538-A7EF-E3E4EAAE1020}"/>
    <cellStyle name="Input 125 3 3 3" xfId="36773" xr:uid="{64CB1A5D-A62D-41DE-8D8F-D91F16058D5E}"/>
    <cellStyle name="Input 125 3 3 4" xfId="32827" xr:uid="{64CB1A5D-A62D-41DE-8D8F-D91F16058D5E}"/>
    <cellStyle name="Input 125 3 4" xfId="33506" xr:uid="{00000000-0005-0000-0000-0000DA040000}"/>
    <cellStyle name="Input 125 3 5" xfId="28014" xr:uid="{00000000-0005-0000-0000-00005D060000}"/>
    <cellStyle name="Input 1250" xfId="1246" xr:uid="{00000000-0005-0000-0000-0000E3030000}"/>
    <cellStyle name="Input 1251" xfId="1247" xr:uid="{00000000-0005-0000-0000-0000E4030000}"/>
    <cellStyle name="Input 1252" xfId="1248" xr:uid="{00000000-0005-0000-0000-0000E5030000}"/>
    <cellStyle name="Input 1253" xfId="1249" xr:uid="{00000000-0005-0000-0000-0000E6030000}"/>
    <cellStyle name="Input 1254" xfId="1250" xr:uid="{00000000-0005-0000-0000-0000E7030000}"/>
    <cellStyle name="Input 1255" xfId="1251" xr:uid="{00000000-0005-0000-0000-0000E8030000}"/>
    <cellStyle name="Input 1256" xfId="1252" xr:uid="{00000000-0005-0000-0000-0000E9030000}"/>
    <cellStyle name="Input 1257" xfId="1253" xr:uid="{00000000-0005-0000-0000-0000EA030000}"/>
    <cellStyle name="Input 1258" xfId="1254" xr:uid="{00000000-0005-0000-0000-0000EB030000}"/>
    <cellStyle name="Input 1259" xfId="1255" xr:uid="{00000000-0005-0000-0000-0000EC030000}"/>
    <cellStyle name="Input 126" xfId="1256" xr:uid="{00000000-0005-0000-0000-0000ED030000}"/>
    <cellStyle name="Input 126 2" xfId="1257" xr:uid="{00000000-0005-0000-0000-0000EE030000}"/>
    <cellStyle name="Input 126 3" xfId="1258" xr:uid="{00000000-0005-0000-0000-0000EF030000}"/>
    <cellStyle name="Input 126 3 2" xfId="2880" xr:uid="{00000000-0005-0000-0000-0000F0030000}"/>
    <cellStyle name="Input 126 3 2 2" xfId="3920" xr:uid="{2EE51BE2-E6A6-4C69-947A-E1216C142496}"/>
    <cellStyle name="Input 126 3 2 2 2" xfId="35992" xr:uid="{2EE51BE2-E6A6-4C69-947A-E1216C142496}"/>
    <cellStyle name="Input 126 3 2 2 3" xfId="30121" xr:uid="{2EE51BE2-E6A6-4C69-947A-E1216C142496}"/>
    <cellStyle name="Input 126 3 2 3" xfId="33725" xr:uid="{C022E832-36B9-467C-BEC6-09FA10484B3F}"/>
    <cellStyle name="Input 126 3 2 4" xfId="29830" xr:uid="{00000000-0005-0000-0000-00006A060000}"/>
    <cellStyle name="Input 126 3 3" xfId="9822" xr:uid="{E3AE89FD-230D-425B-A8C0-81FC58082F2A}"/>
    <cellStyle name="Input 126 3 3 2" xfId="10486" xr:uid="{FDAF8312-C895-428F-9F5D-A0C845314BEB}"/>
    <cellStyle name="Input 126 3 3 2 2" xfId="34052" xr:uid="{FDAF8312-C895-428F-9F5D-A0C845314BEB}"/>
    <cellStyle name="Input 126 3 3 2 3" xfId="32991" xr:uid="{FDAF8312-C895-428F-9F5D-A0C845314BEB}"/>
    <cellStyle name="Input 126 3 3 3" xfId="36774" xr:uid="{E3AE89FD-230D-425B-A8C0-81FC58082F2A}"/>
    <cellStyle name="Input 126 3 3 4" xfId="32828" xr:uid="{E3AE89FD-230D-425B-A8C0-81FC58082F2A}"/>
    <cellStyle name="Input 126 3 4" xfId="33508" xr:uid="{00000000-0005-0000-0000-0000E7040000}"/>
    <cellStyle name="Input 126 3 5" xfId="28015" xr:uid="{00000000-0005-0000-0000-00006A060000}"/>
    <cellStyle name="Input 1260" xfId="1259" xr:uid="{00000000-0005-0000-0000-0000F1030000}"/>
    <cellStyle name="Input 1261" xfId="1260" xr:uid="{00000000-0005-0000-0000-0000F2030000}"/>
    <cellStyle name="Input 1262" xfId="1261" xr:uid="{00000000-0005-0000-0000-0000F3030000}"/>
    <cellStyle name="Input 1263" xfId="1262" xr:uid="{00000000-0005-0000-0000-0000F4030000}"/>
    <cellStyle name="Input 1264" xfId="1263" xr:uid="{00000000-0005-0000-0000-0000F5030000}"/>
    <cellStyle name="Input 1265" xfId="1264" xr:uid="{00000000-0005-0000-0000-0000F6030000}"/>
    <cellStyle name="Input 1266" xfId="1265" xr:uid="{00000000-0005-0000-0000-0000F7030000}"/>
    <cellStyle name="Input 1267" xfId="1266" xr:uid="{00000000-0005-0000-0000-0000F8030000}"/>
    <cellStyle name="Input 1268" xfId="1267" xr:uid="{00000000-0005-0000-0000-0000F9030000}"/>
    <cellStyle name="Input 1269" xfId="1268" xr:uid="{00000000-0005-0000-0000-0000FA030000}"/>
    <cellStyle name="Input 127" xfId="1269" xr:uid="{00000000-0005-0000-0000-0000FB030000}"/>
    <cellStyle name="Input 127 2" xfId="1270" xr:uid="{00000000-0005-0000-0000-0000FC030000}"/>
    <cellStyle name="Input 127 3" xfId="1271" xr:uid="{00000000-0005-0000-0000-0000FD030000}"/>
    <cellStyle name="Input 127 3 2" xfId="2881" xr:uid="{00000000-0005-0000-0000-0000FE030000}"/>
    <cellStyle name="Input 127 3 2 2" xfId="3761" xr:uid="{EE567983-8DE7-4990-9B7E-C06FE36CD277}"/>
    <cellStyle name="Input 127 3 2 2 2" xfId="37566" xr:uid="{EE567983-8DE7-4990-9B7E-C06FE36CD277}"/>
    <cellStyle name="Input 127 3 2 2 3" xfId="30017" xr:uid="{EE567983-8DE7-4990-9B7E-C06FE36CD277}"/>
    <cellStyle name="Input 127 3 2 3" xfId="33726" xr:uid="{47882E40-5CC2-4141-8BC0-356BC42ABA02}"/>
    <cellStyle name="Input 127 3 2 4" xfId="29831" xr:uid="{00000000-0005-0000-0000-000077060000}"/>
    <cellStyle name="Input 127 3 3" xfId="9823" xr:uid="{7C912073-E8B8-428B-9B22-12F2728B737A}"/>
    <cellStyle name="Input 127 3 3 2" xfId="10487" xr:uid="{92722997-8834-40C3-BBEA-D757EBB72F6C}"/>
    <cellStyle name="Input 127 3 3 2 2" xfId="34972" xr:uid="{92722997-8834-40C3-BBEA-D757EBB72F6C}"/>
    <cellStyle name="Input 127 3 3 2 3" xfId="32992" xr:uid="{92722997-8834-40C3-BBEA-D757EBB72F6C}"/>
    <cellStyle name="Input 127 3 3 3" xfId="36775" xr:uid="{7C912073-E8B8-428B-9B22-12F2728B737A}"/>
    <cellStyle name="Input 127 3 3 4" xfId="32829" xr:uid="{7C912073-E8B8-428B-9B22-12F2728B737A}"/>
    <cellStyle name="Input 127 3 4" xfId="33509" xr:uid="{00000000-0005-0000-0000-0000F4040000}"/>
    <cellStyle name="Input 127 3 5" xfId="28016" xr:uid="{00000000-0005-0000-0000-000077060000}"/>
    <cellStyle name="Input 1270" xfId="1272" xr:uid="{00000000-0005-0000-0000-0000FF030000}"/>
    <cellStyle name="Input 1271" xfId="1273" xr:uid="{00000000-0005-0000-0000-000000040000}"/>
    <cellStyle name="Input 1272" xfId="1274" xr:uid="{00000000-0005-0000-0000-000001040000}"/>
    <cellStyle name="Input 1273" xfId="1275" xr:uid="{00000000-0005-0000-0000-000002040000}"/>
    <cellStyle name="Input 1274" xfId="1276" xr:uid="{00000000-0005-0000-0000-000003040000}"/>
    <cellStyle name="Input 1275" xfId="1277" xr:uid="{00000000-0005-0000-0000-000004040000}"/>
    <cellStyle name="Input 1276" xfId="1278" xr:uid="{00000000-0005-0000-0000-000005040000}"/>
    <cellStyle name="Input 1277" xfId="1279" xr:uid="{00000000-0005-0000-0000-000006040000}"/>
    <cellStyle name="Input 1278" xfId="1280" xr:uid="{00000000-0005-0000-0000-000007040000}"/>
    <cellStyle name="Input 1279" xfId="1281" xr:uid="{00000000-0005-0000-0000-000008040000}"/>
    <cellStyle name="Input 128" xfId="1282" xr:uid="{00000000-0005-0000-0000-000009040000}"/>
    <cellStyle name="Input 128 2" xfId="1283" xr:uid="{00000000-0005-0000-0000-00000A040000}"/>
    <cellStyle name="Input 128 3" xfId="1284" xr:uid="{00000000-0005-0000-0000-00000B040000}"/>
    <cellStyle name="Input 128 3 2" xfId="2882" xr:uid="{00000000-0005-0000-0000-00000C040000}"/>
    <cellStyle name="Input 128 3 2 2" xfId="4166" xr:uid="{F0515221-1BE2-4F54-AE7E-1FF2E2EA4195}"/>
    <cellStyle name="Input 128 3 2 2 2" xfId="37601" xr:uid="{F0515221-1BE2-4F54-AE7E-1FF2E2EA4195}"/>
    <cellStyle name="Input 128 3 2 2 3" xfId="30364" xr:uid="{F0515221-1BE2-4F54-AE7E-1FF2E2EA4195}"/>
    <cellStyle name="Input 128 3 2 3" xfId="33727" xr:uid="{21ED19B4-1169-4CA5-BF76-67788B489360}"/>
    <cellStyle name="Input 128 3 2 4" xfId="29832" xr:uid="{00000000-0005-0000-0000-000084060000}"/>
    <cellStyle name="Input 128 3 3" xfId="9824" xr:uid="{14BD7111-4B34-45B2-8A00-348BA981EA7F}"/>
    <cellStyle name="Input 128 3 3 2" xfId="10488" xr:uid="{58F7D380-8736-4D37-9CEA-738F3A928249}"/>
    <cellStyle name="Input 128 3 3 2 2" xfId="34056" xr:uid="{58F7D380-8736-4D37-9CEA-738F3A928249}"/>
    <cellStyle name="Input 128 3 3 2 3" xfId="32993" xr:uid="{58F7D380-8736-4D37-9CEA-738F3A928249}"/>
    <cellStyle name="Input 128 3 3 3" xfId="36776" xr:uid="{14BD7111-4B34-45B2-8A00-348BA981EA7F}"/>
    <cellStyle name="Input 128 3 3 4" xfId="32830" xr:uid="{14BD7111-4B34-45B2-8A00-348BA981EA7F}"/>
    <cellStyle name="Input 128 3 4" xfId="33510" xr:uid="{00000000-0005-0000-0000-000001050000}"/>
    <cellStyle name="Input 128 3 5" xfId="28017" xr:uid="{00000000-0005-0000-0000-000084060000}"/>
    <cellStyle name="Input 1280" xfId="1285" xr:uid="{00000000-0005-0000-0000-00000D040000}"/>
    <cellStyle name="Input 1281" xfId="1286" xr:uid="{00000000-0005-0000-0000-00000E040000}"/>
    <cellStyle name="Input 1282" xfId="1287" xr:uid="{00000000-0005-0000-0000-00000F040000}"/>
    <cellStyle name="Input 1283" xfId="1288" xr:uid="{00000000-0005-0000-0000-000010040000}"/>
    <cellStyle name="Input 1284" xfId="1289" xr:uid="{00000000-0005-0000-0000-000011040000}"/>
    <cellStyle name="Input 1285" xfId="1290" xr:uid="{00000000-0005-0000-0000-000012040000}"/>
    <cellStyle name="Input 1286" xfId="1291" xr:uid="{00000000-0005-0000-0000-000013040000}"/>
    <cellStyle name="Input 1287" xfId="1292" xr:uid="{00000000-0005-0000-0000-000014040000}"/>
    <cellStyle name="Input 1288" xfId="1293" xr:uid="{00000000-0005-0000-0000-000015040000}"/>
    <cellStyle name="Input 1289" xfId="1294" xr:uid="{00000000-0005-0000-0000-000016040000}"/>
    <cellStyle name="Input 129" xfId="1295" xr:uid="{00000000-0005-0000-0000-000017040000}"/>
    <cellStyle name="Input 129 2" xfId="1296" xr:uid="{00000000-0005-0000-0000-000018040000}"/>
    <cellStyle name="Input 129 3" xfId="1297" xr:uid="{00000000-0005-0000-0000-000019040000}"/>
    <cellStyle name="Input 129 3 2" xfId="2883" xr:uid="{00000000-0005-0000-0000-00001A040000}"/>
    <cellStyle name="Input 129 3 2 2" xfId="4180" xr:uid="{E659EB56-F1C3-4E20-A127-BAC069D29B6E}"/>
    <cellStyle name="Input 129 3 2 2 2" xfId="37512" xr:uid="{E659EB56-F1C3-4E20-A127-BAC069D29B6E}"/>
    <cellStyle name="Input 129 3 2 2 3" xfId="30377" xr:uid="{E659EB56-F1C3-4E20-A127-BAC069D29B6E}"/>
    <cellStyle name="Input 129 3 2 3" xfId="33728" xr:uid="{26A006C1-0FA1-4259-B189-CA3C6516BA16}"/>
    <cellStyle name="Input 129 3 2 4" xfId="29833" xr:uid="{00000000-0005-0000-0000-000091060000}"/>
    <cellStyle name="Input 129 3 3" xfId="9825" xr:uid="{B8B88CDE-9CAB-4B02-9244-3E9A6D260583}"/>
    <cellStyle name="Input 129 3 3 2" xfId="10489" xr:uid="{AD75B766-253B-4548-9991-BA48728DB163}"/>
    <cellStyle name="Input 129 3 3 2 2" xfId="34057" xr:uid="{AD75B766-253B-4548-9991-BA48728DB163}"/>
    <cellStyle name="Input 129 3 3 2 3" xfId="32994" xr:uid="{AD75B766-253B-4548-9991-BA48728DB163}"/>
    <cellStyle name="Input 129 3 3 3" xfId="36777" xr:uid="{B8B88CDE-9CAB-4B02-9244-3E9A6D260583}"/>
    <cellStyle name="Input 129 3 3 4" xfId="32831" xr:uid="{B8B88CDE-9CAB-4B02-9244-3E9A6D260583}"/>
    <cellStyle name="Input 129 3 4" xfId="33511" xr:uid="{00000000-0005-0000-0000-00000E050000}"/>
    <cellStyle name="Input 129 3 5" xfId="28018" xr:uid="{00000000-0005-0000-0000-000091060000}"/>
    <cellStyle name="Input 1290" xfId="1298" xr:uid="{00000000-0005-0000-0000-00001B040000}"/>
    <cellStyle name="Input 1291" xfId="1299" xr:uid="{00000000-0005-0000-0000-00001C040000}"/>
    <cellStyle name="Input 1292" xfId="1300" xr:uid="{00000000-0005-0000-0000-00001D040000}"/>
    <cellStyle name="Input 1293" xfId="1301" xr:uid="{00000000-0005-0000-0000-00001E040000}"/>
    <cellStyle name="Input 1294" xfId="1302" xr:uid="{00000000-0005-0000-0000-00001F040000}"/>
    <cellStyle name="Input 1295" xfId="1303" xr:uid="{00000000-0005-0000-0000-000020040000}"/>
    <cellStyle name="Input 1296" xfId="1304" xr:uid="{00000000-0005-0000-0000-000021040000}"/>
    <cellStyle name="Input 1297" xfId="1305" xr:uid="{00000000-0005-0000-0000-000022040000}"/>
    <cellStyle name="Input 1298" xfId="1306" xr:uid="{00000000-0005-0000-0000-000023040000}"/>
    <cellStyle name="Input 1299" xfId="1307" xr:uid="{00000000-0005-0000-0000-000024040000}"/>
    <cellStyle name="Input 13" xfId="1308" xr:uid="{00000000-0005-0000-0000-000025040000}"/>
    <cellStyle name="Input 13 10" xfId="11672" xr:uid="{00000000-0005-0000-0000-000094050000}"/>
    <cellStyle name="Input 13 2" xfId="1309" xr:uid="{00000000-0005-0000-0000-000026040000}"/>
    <cellStyle name="Input 13 2 10" xfId="12994" xr:uid="{00000000-0005-0000-0000-000095050000}"/>
    <cellStyle name="Input 13 2 2" xfId="2884" xr:uid="{00000000-0005-0000-0000-000027040000}"/>
    <cellStyle name="Input 13 2 2 2" xfId="6982" xr:uid="{E9EFAB94-1A28-4DB3-B323-E2BAF59FB4BC}"/>
    <cellStyle name="Input 13 2 2 2 2" xfId="23569" xr:uid="{00000000-0005-0000-0000-000095050000}"/>
    <cellStyle name="Input 13 2 2 2 3" xfId="24992" xr:uid="{00000000-0005-0000-0000-000095050000}"/>
    <cellStyle name="Input 13 2 2 2 4" xfId="31568" xr:uid="{E9EFAB94-1A28-4DB3-B323-E2BAF59FB4BC}"/>
    <cellStyle name="Input 13 2 2 2 5" xfId="37557" xr:uid="{E9EFAB94-1A28-4DB3-B323-E2BAF59FB4BC}"/>
    <cellStyle name="Input 13 2 2 2 6" xfId="19771" xr:uid="{00000000-0005-0000-0000-000095050000}"/>
    <cellStyle name="Input 13 2 2 3" xfId="21218" xr:uid="{00000000-0005-0000-0000-000095050000}"/>
    <cellStyle name="Input 13 2 2 3 2" xfId="24377" xr:uid="{00000000-0005-0000-0000-000095050000}"/>
    <cellStyle name="Input 13 2 2 3 3" xfId="25758" xr:uid="{00000000-0005-0000-0000-000095050000}"/>
    <cellStyle name="Input 13 2 2 4" xfId="22101" xr:uid="{00000000-0005-0000-0000-000095050000}"/>
    <cellStyle name="Input 13 2 2 5" xfId="17318" xr:uid="{00000000-0005-0000-0000-000095050000}"/>
    <cellStyle name="Input 13 2 2 6" xfId="30178" xr:uid="{B5AA8CA8-6658-4AA1-8728-CC446EEE89C5}"/>
    <cellStyle name="Input 13 2 2 7" xfId="33729" xr:uid="{B5AA8CA8-6658-4AA1-8728-CC446EEE89C5}"/>
    <cellStyle name="Input 13 2 2 8" xfId="15412" xr:uid="{00000000-0005-0000-0000-000095050000}"/>
    <cellStyle name="Input 13 2 3" xfId="9050" xr:uid="{42130601-625C-41DC-8F99-ABCC59D2FCBD}"/>
    <cellStyle name="Input 13 2 3 2" xfId="9826" xr:uid="{6F3AFB47-17E2-4862-A25F-F868D0D886FB}"/>
    <cellStyle name="Input 13 2 3 2 2" xfId="10739" xr:uid="{3A2339D9-A70E-4624-9FC9-796A2652A6BC}"/>
    <cellStyle name="Input 13 2 3 2 2 2" xfId="37755" xr:uid="{3A2339D9-A70E-4624-9FC9-796A2652A6BC}"/>
    <cellStyle name="Input 13 2 3 2 2 3" xfId="33208" xr:uid="{3A2339D9-A70E-4624-9FC9-796A2652A6BC}"/>
    <cellStyle name="Input 13 2 3 2 3" xfId="32832" xr:uid="{6F3AFB47-17E2-4862-A25F-F868D0D886FB}"/>
    <cellStyle name="Input 13 2 3 2 4" xfId="36778" xr:uid="{6F3AFB47-17E2-4862-A25F-F868D0D886FB}"/>
    <cellStyle name="Input 13 2 3 2 5" xfId="22887" xr:uid="{00000000-0005-0000-0000-000095050000}"/>
    <cellStyle name="Input 13 2 3 3" xfId="10490" xr:uid="{2B17CBB2-798E-4018-9D59-CD0832F29C35}"/>
    <cellStyle name="Input 13 2 3 3 2" xfId="32995" xr:uid="{2B17CBB2-798E-4018-9D59-CD0832F29C35}"/>
    <cellStyle name="Input 13 2 3 3 3" xfId="34058" xr:uid="{2B17CBB2-798E-4018-9D59-CD0832F29C35}"/>
    <cellStyle name="Input 13 2 3 3 4" xfId="23557" xr:uid="{00000000-0005-0000-0000-000095050000}"/>
    <cellStyle name="Input 13 2 3 4" xfId="32220" xr:uid="{42130601-625C-41DC-8F99-ABCC59D2FCBD}"/>
    <cellStyle name="Input 13 2 3 5" xfId="36125" xr:uid="{42130601-625C-41DC-8F99-ABCC59D2FCBD}"/>
    <cellStyle name="Input 13 2 3 6" xfId="34013" xr:uid="{42130601-625C-41DC-8F99-ABCC59D2FCBD}"/>
    <cellStyle name="Input 13 2 3 7" xfId="17967" xr:uid="{00000000-0005-0000-0000-000095050000}"/>
    <cellStyle name="Input 13 2 4" xfId="9171" xr:uid="{4C8F974F-C9E9-452F-AB48-6EA8AAD1A17D}"/>
    <cellStyle name="Input 13 2 4 2" xfId="23905" xr:uid="{00000000-0005-0000-0000-000095050000}"/>
    <cellStyle name="Input 13 2 4 3" xfId="25298" xr:uid="{00000000-0005-0000-0000-000095050000}"/>
    <cellStyle name="Input 13 2 4 4" xfId="32324" xr:uid="{4C8F974F-C9E9-452F-AB48-6EA8AAD1A17D}"/>
    <cellStyle name="Input 13 2 4 5" xfId="36237" xr:uid="{4C8F974F-C9E9-452F-AB48-6EA8AAD1A17D}"/>
    <cellStyle name="Input 13 2 4 6" xfId="33493" xr:uid="{4C8F974F-C9E9-452F-AB48-6EA8AAD1A17D}"/>
    <cellStyle name="Input 13 2 4 7" xfId="20373" xr:uid="{00000000-0005-0000-0000-000095050000}"/>
    <cellStyle name="Input 13 2 5" xfId="9217" xr:uid="{2B3A64AE-B70A-41CD-9AC8-7251E2C0A5EB}"/>
    <cellStyle name="Input 13 2 5 2" xfId="32364" xr:uid="{2B3A64AE-B70A-41CD-9AC8-7251E2C0A5EB}"/>
    <cellStyle name="Input 13 2 5 3" xfId="36282" xr:uid="{2B3A64AE-B70A-41CD-9AC8-7251E2C0A5EB}"/>
    <cellStyle name="Input 13 2 5 4" xfId="33545" xr:uid="{2B3A64AE-B70A-41CD-9AC8-7251E2C0A5EB}"/>
    <cellStyle name="Input 13 2 5 5" xfId="16608" xr:uid="{00000000-0005-0000-0000-000095050000}"/>
    <cellStyle name="Input 13 2 6" xfId="22670" xr:uid="{00000000-0005-0000-0000-000095050000}"/>
    <cellStyle name="Input 13 2 7" xfId="28020" xr:uid="{00000000-0005-0000-0000-00009D060000}"/>
    <cellStyle name="Input 13 2 8" xfId="29834" xr:uid="{00000000-0005-0000-0000-00009D060000}"/>
    <cellStyle name="Input 13 2 9" xfId="33512" xr:uid="{00000000-0005-0000-0000-00001A050000}"/>
    <cellStyle name="Input 13 3" xfId="8949" xr:uid="{445E93F5-2C88-4958-9DA2-802521447916}"/>
    <cellStyle name="Input 13 3 10" xfId="13114" xr:uid="{00000000-0005-0000-0000-000096050000}"/>
    <cellStyle name="Input 13 3 2" xfId="15526" xr:uid="{00000000-0005-0000-0000-000096050000}"/>
    <cellStyle name="Input 13 3 2 2" xfId="19885" xr:uid="{00000000-0005-0000-0000-000096050000}"/>
    <cellStyle name="Input 13 3 2 2 2" xfId="23620" xr:uid="{00000000-0005-0000-0000-000096050000}"/>
    <cellStyle name="Input 13 3 2 2 3" xfId="25036" xr:uid="{00000000-0005-0000-0000-000096050000}"/>
    <cellStyle name="Input 13 3 2 3" xfId="21268" xr:uid="{00000000-0005-0000-0000-000096050000}"/>
    <cellStyle name="Input 13 3 2 3 2" xfId="24418" xr:uid="{00000000-0005-0000-0000-000096050000}"/>
    <cellStyle name="Input 13 3 2 3 3" xfId="25799" xr:uid="{00000000-0005-0000-0000-000096050000}"/>
    <cellStyle name="Input 13 3 2 4" xfId="22151" xr:uid="{00000000-0005-0000-0000-000096050000}"/>
    <cellStyle name="Input 13 3 2 5" xfId="20780" xr:uid="{00000000-0005-0000-0000-000096050000}"/>
    <cellStyle name="Input 13 3 3" xfId="18082" xr:uid="{00000000-0005-0000-0000-000096050000}"/>
    <cellStyle name="Input 13 3 3 2" xfId="22935" xr:uid="{00000000-0005-0000-0000-000096050000}"/>
    <cellStyle name="Input 13 3 3 3" xfId="22879" xr:uid="{00000000-0005-0000-0000-000096050000}"/>
    <cellStyle name="Input 13 3 4" xfId="20426" xr:uid="{00000000-0005-0000-0000-000096050000}"/>
    <cellStyle name="Input 13 3 4 2" xfId="23946" xr:uid="{00000000-0005-0000-0000-000096050000}"/>
    <cellStyle name="Input 13 3 4 3" xfId="25339" xr:uid="{00000000-0005-0000-0000-000096050000}"/>
    <cellStyle name="Input 13 3 5" xfId="21317" xr:uid="{00000000-0005-0000-0000-000096050000}"/>
    <cellStyle name="Input 13 3 6" xfId="22486" xr:uid="{00000000-0005-0000-0000-000096050000}"/>
    <cellStyle name="Input 13 3 7" xfId="28019" xr:uid="{00000000-0005-0000-0000-00009C060000}"/>
    <cellStyle name="Input 13 3 8" xfId="36073" xr:uid="{445E93F5-2C88-4958-9DA2-802521447916}"/>
    <cellStyle name="Input 13 3 9" xfId="36004" xr:uid="{445E93F5-2C88-4958-9DA2-802521447916}"/>
    <cellStyle name="Input 13 4" xfId="9125" xr:uid="{6BFB9C14-7414-4649-80D1-6F44EC117DDD}"/>
    <cellStyle name="Input 13 4 2" xfId="19215" xr:uid="{00000000-0005-0000-0000-000094050000}"/>
    <cellStyle name="Input 13 4 2 2" xfId="23332" xr:uid="{00000000-0005-0000-0000-000094050000}"/>
    <cellStyle name="Input 13 4 2 3" xfId="24828" xr:uid="{00000000-0005-0000-0000-000094050000}"/>
    <cellStyle name="Input 13 4 3" xfId="20968" xr:uid="{00000000-0005-0000-0000-000094050000}"/>
    <cellStyle name="Input 13 4 3 2" xfId="24216" xr:uid="{00000000-0005-0000-0000-000094050000}"/>
    <cellStyle name="Input 13 4 3 3" xfId="25597" xr:uid="{00000000-0005-0000-0000-000094050000}"/>
    <cellStyle name="Input 13 4 4" xfId="21865" xr:uid="{00000000-0005-0000-0000-000094050000}"/>
    <cellStyle name="Input 13 4 5" xfId="15894" xr:uid="{00000000-0005-0000-0000-000094050000}"/>
    <cellStyle name="Input 13 4 6" xfId="32289" xr:uid="{6BFB9C14-7414-4649-80D1-6F44EC117DDD}"/>
    <cellStyle name="Input 13 4 7" xfId="36193" xr:uid="{6BFB9C14-7414-4649-80D1-6F44EC117DDD}"/>
    <cellStyle name="Input 13 4 8" xfId="37452" xr:uid="{6BFB9C14-7414-4649-80D1-6F44EC117DDD}"/>
    <cellStyle name="Input 13 4 9" xfId="14785" xr:uid="{00000000-0005-0000-0000-000094050000}"/>
    <cellStyle name="Input 13 5" xfId="8269" xr:uid="{A68A4A5B-2206-4B1F-B8D3-A86F9C17DD6E}"/>
    <cellStyle name="Input 13 5 2" xfId="18912" xr:uid="{00000000-0005-0000-0000-000083040000}"/>
    <cellStyle name="Input 13 5 2 2" xfId="23248" xr:uid="{00000000-0005-0000-0000-000083040000}"/>
    <cellStyle name="Input 13 5 2 3" xfId="24781" xr:uid="{00000000-0005-0000-0000-000083040000}"/>
    <cellStyle name="Input 13 5 3" xfId="20851" xr:uid="{00000000-0005-0000-0000-000083040000}"/>
    <cellStyle name="Input 13 5 3 2" xfId="24167" xr:uid="{00000000-0005-0000-0000-000083040000}"/>
    <cellStyle name="Input 13 5 3 3" xfId="25551" xr:uid="{00000000-0005-0000-0000-000083040000}"/>
    <cellStyle name="Input 13 5 4" xfId="21762" xr:uid="{00000000-0005-0000-0000-000083040000}"/>
    <cellStyle name="Input 13 5 5" xfId="23683" xr:uid="{00000000-0005-0000-0000-000083040000}"/>
    <cellStyle name="Input 13 5 6" xfId="32023" xr:uid="{A68A4A5B-2206-4B1F-B8D3-A86F9C17DD6E}"/>
    <cellStyle name="Input 13 5 7" xfId="35975" xr:uid="{A68A4A5B-2206-4B1F-B8D3-A86F9C17DD6E}"/>
    <cellStyle name="Input 13 5 8" xfId="37579" xr:uid="{A68A4A5B-2206-4B1F-B8D3-A86F9C17DD6E}"/>
    <cellStyle name="Input 13 5 9" xfId="14417" xr:uid="{00000000-0005-0000-0000-000083040000}"/>
    <cellStyle name="Input 13 6" xfId="16942" xr:uid="{00000000-0005-0000-0000-000094050000}"/>
    <cellStyle name="Input 13 6 2" xfId="22622" xr:uid="{00000000-0005-0000-0000-000094050000}"/>
    <cellStyle name="Input 13 6 3" xfId="23664" xr:uid="{00000000-0005-0000-0000-000094050000}"/>
    <cellStyle name="Input 13 7" xfId="16490" xr:uid="{00000000-0005-0000-0000-000094050000}"/>
    <cellStyle name="Input 13 8" xfId="21194" xr:uid="{00000000-0005-0000-0000-000094050000}"/>
    <cellStyle name="Input 13 9" xfId="26190" xr:uid="{00000000-0005-0000-0000-0000E6010000}"/>
    <cellStyle name="Input 130" xfId="1310" xr:uid="{00000000-0005-0000-0000-000028040000}"/>
    <cellStyle name="Input 130 2" xfId="1311" xr:uid="{00000000-0005-0000-0000-000029040000}"/>
    <cellStyle name="Input 130 3" xfId="1312" xr:uid="{00000000-0005-0000-0000-00002A040000}"/>
    <cellStyle name="Input 130 3 2" xfId="2885" xr:uid="{00000000-0005-0000-0000-00002B040000}"/>
    <cellStyle name="Input 130 3 2 2" xfId="6844" xr:uid="{8B0D159E-C394-49B7-8703-97AB54BDDE16}"/>
    <cellStyle name="Input 130 3 2 2 2" xfId="34040" xr:uid="{8B0D159E-C394-49B7-8703-97AB54BDDE16}"/>
    <cellStyle name="Input 130 3 2 2 3" xfId="31530" xr:uid="{8B0D159E-C394-49B7-8703-97AB54BDDE16}"/>
    <cellStyle name="Input 130 3 2 3" xfId="33730" xr:uid="{646E1189-A1C0-4CF6-A668-D2245AF8662E}"/>
    <cellStyle name="Input 130 3 2 4" xfId="29835" xr:uid="{00000000-0005-0000-0000-0000A0060000}"/>
    <cellStyle name="Input 130 3 3" xfId="9827" xr:uid="{FE07E45A-DBE4-4331-AFD7-9835E84BEF56}"/>
    <cellStyle name="Input 130 3 3 2" xfId="10491" xr:uid="{5AD84373-A783-4099-8948-07150F1DEC18}"/>
    <cellStyle name="Input 130 3 3 2 2" xfId="34059" xr:uid="{5AD84373-A783-4099-8948-07150F1DEC18}"/>
    <cellStyle name="Input 130 3 3 2 3" xfId="32996" xr:uid="{5AD84373-A783-4099-8948-07150F1DEC18}"/>
    <cellStyle name="Input 130 3 3 3" xfId="36779" xr:uid="{FE07E45A-DBE4-4331-AFD7-9835E84BEF56}"/>
    <cellStyle name="Input 130 3 3 4" xfId="32833" xr:uid="{FE07E45A-DBE4-4331-AFD7-9835E84BEF56}"/>
    <cellStyle name="Input 130 3 4" xfId="33513" xr:uid="{00000000-0005-0000-0000-00001D050000}"/>
    <cellStyle name="Input 130 3 5" xfId="28021" xr:uid="{00000000-0005-0000-0000-0000A0060000}"/>
    <cellStyle name="Input 1300" xfId="1313" xr:uid="{00000000-0005-0000-0000-00002C040000}"/>
    <cellStyle name="Input 1301" xfId="1314" xr:uid="{00000000-0005-0000-0000-00002D040000}"/>
    <cellStyle name="Input 1302" xfId="1315" xr:uid="{00000000-0005-0000-0000-00002E040000}"/>
    <cellStyle name="Input 1303" xfId="1316" xr:uid="{00000000-0005-0000-0000-00002F040000}"/>
    <cellStyle name="Input 1304" xfId="1317" xr:uid="{00000000-0005-0000-0000-000030040000}"/>
    <cellStyle name="Input 1305" xfId="1318" xr:uid="{00000000-0005-0000-0000-000031040000}"/>
    <cellStyle name="Input 1306" xfId="1319" xr:uid="{00000000-0005-0000-0000-000032040000}"/>
    <cellStyle name="Input 1307" xfId="1320" xr:uid="{00000000-0005-0000-0000-000033040000}"/>
    <cellStyle name="Input 1308" xfId="1321" xr:uid="{00000000-0005-0000-0000-000034040000}"/>
    <cellStyle name="Input 1309" xfId="1322" xr:uid="{00000000-0005-0000-0000-000035040000}"/>
    <cellStyle name="Input 131" xfId="1323" xr:uid="{00000000-0005-0000-0000-000036040000}"/>
    <cellStyle name="Input 1310" xfId="1324" xr:uid="{00000000-0005-0000-0000-000037040000}"/>
    <cellStyle name="Input 1311" xfId="1325" xr:uid="{00000000-0005-0000-0000-000038040000}"/>
    <cellStyle name="Input 1312" xfId="1326" xr:uid="{00000000-0005-0000-0000-000039040000}"/>
    <cellStyle name="Input 1313" xfId="1327" xr:uid="{00000000-0005-0000-0000-00003A040000}"/>
    <cellStyle name="Input 1314" xfId="1328" xr:uid="{00000000-0005-0000-0000-00003B040000}"/>
    <cellStyle name="Input 1315" xfId="1329" xr:uid="{00000000-0005-0000-0000-00003C040000}"/>
    <cellStyle name="Input 1316" xfId="1330" xr:uid="{00000000-0005-0000-0000-00003D040000}"/>
    <cellStyle name="Input 1317" xfId="1331" xr:uid="{00000000-0005-0000-0000-00003E040000}"/>
    <cellStyle name="Input 1318" xfId="1332" xr:uid="{00000000-0005-0000-0000-00003F040000}"/>
    <cellStyle name="Input 1319" xfId="1333" xr:uid="{00000000-0005-0000-0000-000040040000}"/>
    <cellStyle name="Input 132" xfId="1334" xr:uid="{00000000-0005-0000-0000-000041040000}"/>
    <cellStyle name="Input 1320" xfId="1335" xr:uid="{00000000-0005-0000-0000-000042040000}"/>
    <cellStyle name="Input 1321" xfId="1336" xr:uid="{00000000-0005-0000-0000-000043040000}"/>
    <cellStyle name="Input 1322" xfId="1337" xr:uid="{00000000-0005-0000-0000-000044040000}"/>
    <cellStyle name="Input 1323" xfId="1338" xr:uid="{00000000-0005-0000-0000-000045040000}"/>
    <cellStyle name="Input 1324" xfId="1339" xr:uid="{00000000-0005-0000-0000-000046040000}"/>
    <cellStyle name="Input 1325" xfId="1340" xr:uid="{00000000-0005-0000-0000-000047040000}"/>
    <cellStyle name="Input 1326" xfId="1341" xr:uid="{00000000-0005-0000-0000-000048040000}"/>
    <cellStyle name="Input 1327" xfId="1342" xr:uid="{00000000-0005-0000-0000-000049040000}"/>
    <cellStyle name="Input 1328" xfId="1343" xr:uid="{00000000-0005-0000-0000-00004A040000}"/>
    <cellStyle name="Input 1329" xfId="1344" xr:uid="{00000000-0005-0000-0000-00004B040000}"/>
    <cellStyle name="Input 133" xfId="1345" xr:uid="{00000000-0005-0000-0000-00004C040000}"/>
    <cellStyle name="Input 1330" xfId="1346" xr:uid="{00000000-0005-0000-0000-00004D040000}"/>
    <cellStyle name="Input 1331" xfId="1347" xr:uid="{00000000-0005-0000-0000-00004E040000}"/>
    <cellStyle name="Input 1332" xfId="1348" xr:uid="{00000000-0005-0000-0000-00004F040000}"/>
    <cellStyle name="Input 1333" xfId="1349" xr:uid="{00000000-0005-0000-0000-000050040000}"/>
    <cellStyle name="Input 1334" xfId="1350" xr:uid="{00000000-0005-0000-0000-000051040000}"/>
    <cellStyle name="Input 1335" xfId="1351" xr:uid="{00000000-0005-0000-0000-000052040000}"/>
    <cellStyle name="Input 1336" xfId="1352" xr:uid="{00000000-0005-0000-0000-000053040000}"/>
    <cellStyle name="Input 1337" xfId="1353" xr:uid="{00000000-0005-0000-0000-000054040000}"/>
    <cellStyle name="Input 1338" xfId="1354" xr:uid="{00000000-0005-0000-0000-000055040000}"/>
    <cellStyle name="Input 1339" xfId="1355" xr:uid="{00000000-0005-0000-0000-000056040000}"/>
    <cellStyle name="Input 134" xfId="1356" xr:uid="{00000000-0005-0000-0000-000057040000}"/>
    <cellStyle name="Input 1340" xfId="1357" xr:uid="{00000000-0005-0000-0000-000058040000}"/>
    <cellStyle name="Input 1341" xfId="1358" xr:uid="{00000000-0005-0000-0000-000059040000}"/>
    <cellStyle name="Input 1342" xfId="1359" xr:uid="{00000000-0005-0000-0000-00005A040000}"/>
    <cellStyle name="Input 1343" xfId="1360" xr:uid="{00000000-0005-0000-0000-00005B040000}"/>
    <cellStyle name="Input 1344" xfId="1361" xr:uid="{00000000-0005-0000-0000-00005C040000}"/>
    <cellStyle name="Input 1345" xfId="1362" xr:uid="{00000000-0005-0000-0000-00005D040000}"/>
    <cellStyle name="Input 1346" xfId="1363" xr:uid="{00000000-0005-0000-0000-00005E040000}"/>
    <cellStyle name="Input 1347" xfId="1364" xr:uid="{00000000-0005-0000-0000-00005F040000}"/>
    <cellStyle name="Input 1348" xfId="1365" xr:uid="{00000000-0005-0000-0000-000060040000}"/>
    <cellStyle name="Input 1349" xfId="1366" xr:uid="{00000000-0005-0000-0000-000061040000}"/>
    <cellStyle name="Input 135" xfId="1367" xr:uid="{00000000-0005-0000-0000-000062040000}"/>
    <cellStyle name="Input 1350" xfId="1368" xr:uid="{00000000-0005-0000-0000-000063040000}"/>
    <cellStyle name="Input 1351" xfId="1369" xr:uid="{00000000-0005-0000-0000-000064040000}"/>
    <cellStyle name="Input 1352" xfId="1370" xr:uid="{00000000-0005-0000-0000-000065040000}"/>
    <cellStyle name="Input 1353" xfId="1371" xr:uid="{00000000-0005-0000-0000-000066040000}"/>
    <cellStyle name="Input 1354" xfId="1372" xr:uid="{00000000-0005-0000-0000-000067040000}"/>
    <cellStyle name="Input 1355" xfId="1373" xr:uid="{00000000-0005-0000-0000-000068040000}"/>
    <cellStyle name="Input 1356" xfId="1374" xr:uid="{00000000-0005-0000-0000-000069040000}"/>
    <cellStyle name="Input 1357" xfId="1375" xr:uid="{00000000-0005-0000-0000-00006A040000}"/>
    <cellStyle name="Input 1358" xfId="1376" xr:uid="{00000000-0005-0000-0000-00006B040000}"/>
    <cellStyle name="Input 1359" xfId="1377" xr:uid="{00000000-0005-0000-0000-00006C040000}"/>
    <cellStyle name="Input 136" xfId="1378" xr:uid="{00000000-0005-0000-0000-00006D040000}"/>
    <cellStyle name="Input 1360" xfId="1379" xr:uid="{00000000-0005-0000-0000-00006E040000}"/>
    <cellStyle name="Input 1361" xfId="1380" xr:uid="{00000000-0005-0000-0000-00006F040000}"/>
    <cellStyle name="Input 1362" xfId="1381" xr:uid="{00000000-0005-0000-0000-000070040000}"/>
    <cellStyle name="Input 1363" xfId="1382" xr:uid="{00000000-0005-0000-0000-000071040000}"/>
    <cellStyle name="Input 1364" xfId="1383" xr:uid="{00000000-0005-0000-0000-000072040000}"/>
    <cellStyle name="Input 1365" xfId="1384" xr:uid="{00000000-0005-0000-0000-000073040000}"/>
    <cellStyle name="Input 1366" xfId="1385" xr:uid="{00000000-0005-0000-0000-000074040000}"/>
    <cellStyle name="Input 1367" xfId="1386" xr:uid="{00000000-0005-0000-0000-000075040000}"/>
    <cellStyle name="Input 1368" xfId="1387" xr:uid="{00000000-0005-0000-0000-000076040000}"/>
    <cellStyle name="Input 1369" xfId="1388" xr:uid="{00000000-0005-0000-0000-000077040000}"/>
    <cellStyle name="Input 137" xfId="1389" xr:uid="{00000000-0005-0000-0000-000078040000}"/>
    <cellStyle name="Input 1370" xfId="1390" xr:uid="{00000000-0005-0000-0000-000079040000}"/>
    <cellStyle name="Input 1371" xfId="1391" xr:uid="{00000000-0005-0000-0000-00007A040000}"/>
    <cellStyle name="Input 1372" xfId="1392" xr:uid="{00000000-0005-0000-0000-00007B040000}"/>
    <cellStyle name="Input 1373" xfId="1393" xr:uid="{00000000-0005-0000-0000-00007C040000}"/>
    <cellStyle name="Input 1374" xfId="1394" xr:uid="{00000000-0005-0000-0000-00007D040000}"/>
    <cellStyle name="Input 1375" xfId="1395" xr:uid="{00000000-0005-0000-0000-00007E040000}"/>
    <cellStyle name="Input 1376" xfId="1396" xr:uid="{00000000-0005-0000-0000-00007F040000}"/>
    <cellStyle name="Input 1377" xfId="1397" xr:uid="{00000000-0005-0000-0000-000080040000}"/>
    <cellStyle name="Input 1378" xfId="1398" xr:uid="{00000000-0005-0000-0000-000081040000}"/>
    <cellStyle name="Input 1379" xfId="1399" xr:uid="{00000000-0005-0000-0000-000082040000}"/>
    <cellStyle name="Input 138" xfId="1400" xr:uid="{00000000-0005-0000-0000-000083040000}"/>
    <cellStyle name="Input 1380" xfId="1401" xr:uid="{00000000-0005-0000-0000-000084040000}"/>
    <cellStyle name="Input 1381" xfId="1402" xr:uid="{00000000-0005-0000-0000-000085040000}"/>
    <cellStyle name="Input 1382" xfId="1403" xr:uid="{00000000-0005-0000-0000-000086040000}"/>
    <cellStyle name="Input 1383" xfId="1404" xr:uid="{00000000-0005-0000-0000-000087040000}"/>
    <cellStyle name="Input 1384" xfId="1405" xr:uid="{00000000-0005-0000-0000-000088040000}"/>
    <cellStyle name="Input 1385" xfId="1406" xr:uid="{00000000-0005-0000-0000-000089040000}"/>
    <cellStyle name="Input 1386" xfId="1407" xr:uid="{00000000-0005-0000-0000-00008A040000}"/>
    <cellStyle name="Input 1387" xfId="1408" xr:uid="{00000000-0005-0000-0000-00008B040000}"/>
    <cellStyle name="Input 1388" xfId="1409" xr:uid="{00000000-0005-0000-0000-00008C040000}"/>
    <cellStyle name="Input 1389" xfId="1410" xr:uid="{00000000-0005-0000-0000-00008D040000}"/>
    <cellStyle name="Input 139" xfId="1411" xr:uid="{00000000-0005-0000-0000-00008E040000}"/>
    <cellStyle name="Input 1390" xfId="1412" xr:uid="{00000000-0005-0000-0000-00008F040000}"/>
    <cellStyle name="Input 1391" xfId="1413" xr:uid="{00000000-0005-0000-0000-000090040000}"/>
    <cellStyle name="Input 1392" xfId="1414" xr:uid="{00000000-0005-0000-0000-000091040000}"/>
    <cellStyle name="Input 1393" xfId="1415" xr:uid="{00000000-0005-0000-0000-000092040000}"/>
    <cellStyle name="Input 1394" xfId="1416" xr:uid="{00000000-0005-0000-0000-000093040000}"/>
    <cellStyle name="Input 1395" xfId="1417" xr:uid="{00000000-0005-0000-0000-000094040000}"/>
    <cellStyle name="Input 1396" xfId="1418" xr:uid="{00000000-0005-0000-0000-000095040000}"/>
    <cellStyle name="Input 1397" xfId="1419" xr:uid="{00000000-0005-0000-0000-000096040000}"/>
    <cellStyle name="Input 1398" xfId="1420" xr:uid="{00000000-0005-0000-0000-000097040000}"/>
    <cellStyle name="Input 1399" xfId="1421" xr:uid="{00000000-0005-0000-0000-000098040000}"/>
    <cellStyle name="Input 14" xfId="1422" xr:uid="{00000000-0005-0000-0000-000099040000}"/>
    <cellStyle name="Input 14 2" xfId="1423" xr:uid="{00000000-0005-0000-0000-00009A040000}"/>
    <cellStyle name="Input 14 2 2" xfId="2886" xr:uid="{00000000-0005-0000-0000-00009B040000}"/>
    <cellStyle name="Input 14 2 2 2" xfId="4174" xr:uid="{ED59E295-4348-4FA4-9D91-47EDBA9477BC}"/>
    <cellStyle name="Input 14 2 2 2 2" xfId="30371" xr:uid="{ED59E295-4348-4FA4-9D91-47EDBA9477BC}"/>
    <cellStyle name="Input 14 2 2 2 3" xfId="37516" xr:uid="{ED59E295-4348-4FA4-9D91-47EDBA9477BC}"/>
    <cellStyle name="Input 14 2 2 2 4" xfId="23726" xr:uid="{00000000-0005-0000-0000-000087040000}"/>
    <cellStyle name="Input 14 2 2 3" xfId="25121" xr:uid="{00000000-0005-0000-0000-000087040000}"/>
    <cellStyle name="Input 14 2 2 4" xfId="30179" xr:uid="{2EA894A8-EF74-4292-91CD-BE4E9F53F6D8}"/>
    <cellStyle name="Input 14 2 2 5" xfId="33731" xr:uid="{2EA894A8-EF74-4292-91CD-BE4E9F53F6D8}"/>
    <cellStyle name="Input 14 2 2 6" xfId="20073" xr:uid="{00000000-0005-0000-0000-000087040000}"/>
    <cellStyle name="Input 14 2 3" xfId="9828" xr:uid="{477445BE-BB94-4B53-9FE3-F00B0F3CFF9D}"/>
    <cellStyle name="Input 14 2 3 2" xfId="10492" xr:uid="{C81A06CA-2223-4878-9EF5-18BC4FD56961}"/>
    <cellStyle name="Input 14 2 3 2 2" xfId="32997" xr:uid="{C81A06CA-2223-4878-9EF5-18BC4FD56961}"/>
    <cellStyle name="Input 14 2 3 2 3" xfId="34060" xr:uid="{C81A06CA-2223-4878-9EF5-18BC4FD56961}"/>
    <cellStyle name="Input 14 2 3 2 4" xfId="24504" xr:uid="{00000000-0005-0000-0000-000087040000}"/>
    <cellStyle name="Input 14 2 3 3" xfId="25884" xr:uid="{00000000-0005-0000-0000-000087040000}"/>
    <cellStyle name="Input 14 2 3 4" xfId="32834" xr:uid="{477445BE-BB94-4B53-9FE3-F00B0F3CFF9D}"/>
    <cellStyle name="Input 14 2 3 5" xfId="36780" xr:uid="{477445BE-BB94-4B53-9FE3-F00B0F3CFF9D}"/>
    <cellStyle name="Input 14 2 3 6" xfId="21383" xr:uid="{00000000-0005-0000-0000-000087040000}"/>
    <cellStyle name="Input 14 2 4" xfId="22256" xr:uid="{00000000-0005-0000-0000-000087040000}"/>
    <cellStyle name="Input 14 2 5" xfId="20622" xr:uid="{00000000-0005-0000-0000-000087040000}"/>
    <cellStyle name="Input 14 2 6" xfId="28023" xr:uid="{00000000-0005-0000-0000-00000F070000}"/>
    <cellStyle name="Input 14 2 7" xfId="29836" xr:uid="{00000000-0005-0000-0000-00000F070000}"/>
    <cellStyle name="Input 14 2 8" xfId="33516" xr:uid="{00000000-0005-0000-0000-00008C050000}"/>
    <cellStyle name="Input 14 2 9" xfId="15722" xr:uid="{00000000-0005-0000-0000-000087040000}"/>
    <cellStyle name="Input 14 3" xfId="8966" xr:uid="{92B75A9B-5223-43DC-BC4C-A64D6BC1CBCE}"/>
    <cellStyle name="Input 14 3 2" xfId="28022" xr:uid="{00000000-0005-0000-0000-00000E070000}"/>
    <cellStyle name="Input 14 3 3" xfId="32160" xr:uid="{92B75A9B-5223-43DC-BC4C-A64D6BC1CBCE}"/>
    <cellStyle name="Input 14 3 4" xfId="36080" xr:uid="{92B75A9B-5223-43DC-BC4C-A64D6BC1CBCE}"/>
    <cellStyle name="Input 14 3 5" xfId="33523" xr:uid="{92B75A9B-5223-43DC-BC4C-A64D6BC1CBCE}"/>
    <cellStyle name="Input 14 3 6" xfId="26191" xr:uid="{00000000-0005-0000-0000-0000E7010000}"/>
    <cellStyle name="Input 14 4" xfId="9128" xr:uid="{90E8550C-534D-4AD6-83F3-565E6462509E}"/>
    <cellStyle name="Input 14 4 2" xfId="36196" xr:uid="{90E8550C-534D-4AD6-83F3-565E6462509E}"/>
    <cellStyle name="Input 14 4 3" xfId="33284" xr:uid="{90E8550C-534D-4AD6-83F3-565E6462509E}"/>
    <cellStyle name="Input 14 4 4" xfId="32292" xr:uid="{90E8550C-534D-4AD6-83F3-565E6462509E}"/>
    <cellStyle name="Input 14 5" xfId="9174" xr:uid="{7891EE9F-C614-48BD-A85A-827B7267E94D}"/>
    <cellStyle name="Input 14 5 2" xfId="36240" xr:uid="{7891EE9F-C614-48BD-A85A-827B7267E94D}"/>
    <cellStyle name="Input 14 5 3" xfId="33497" xr:uid="{7891EE9F-C614-48BD-A85A-827B7267E94D}"/>
    <cellStyle name="Input 14 5 4" xfId="32327" xr:uid="{7891EE9F-C614-48BD-A85A-827B7267E94D}"/>
    <cellStyle name="Input 14 6" xfId="14787" xr:uid="{00000000-0005-0000-0000-0000BC180000}"/>
    <cellStyle name="Input 140" xfId="1424" xr:uid="{00000000-0005-0000-0000-00009C040000}"/>
    <cellStyle name="Input 1400" xfId="1425" xr:uid="{00000000-0005-0000-0000-00009D040000}"/>
    <cellStyle name="Input 1401" xfId="1426" xr:uid="{00000000-0005-0000-0000-00009E040000}"/>
    <cellStyle name="Input 1402" xfId="1427" xr:uid="{00000000-0005-0000-0000-00009F040000}"/>
    <cellStyle name="Input 1403" xfId="1428" xr:uid="{00000000-0005-0000-0000-0000A0040000}"/>
    <cellStyle name="Input 1404" xfId="1429" xr:uid="{00000000-0005-0000-0000-0000A1040000}"/>
    <cellStyle name="Input 1405" xfId="1430" xr:uid="{00000000-0005-0000-0000-0000A2040000}"/>
    <cellStyle name="Input 1406" xfId="1431" xr:uid="{00000000-0005-0000-0000-0000A3040000}"/>
    <cellStyle name="Input 1407" xfId="1432" xr:uid="{00000000-0005-0000-0000-0000A4040000}"/>
    <cellStyle name="Input 1408" xfId="1433" xr:uid="{00000000-0005-0000-0000-0000A5040000}"/>
    <cellStyle name="Input 1409" xfId="1434" xr:uid="{00000000-0005-0000-0000-0000A6040000}"/>
    <cellStyle name="Input 141" xfId="1435" xr:uid="{00000000-0005-0000-0000-0000A7040000}"/>
    <cellStyle name="Input 1410" xfId="1436" xr:uid="{00000000-0005-0000-0000-0000A8040000}"/>
    <cellStyle name="Input 1411" xfId="1437" xr:uid="{00000000-0005-0000-0000-0000A9040000}"/>
    <cellStyle name="Input 1412" xfId="1438" xr:uid="{00000000-0005-0000-0000-0000AA040000}"/>
    <cellStyle name="Input 1413" xfId="1439" xr:uid="{00000000-0005-0000-0000-0000AB040000}"/>
    <cellStyle name="Input 1414" xfId="1440" xr:uid="{00000000-0005-0000-0000-0000AC040000}"/>
    <cellStyle name="Input 1415" xfId="1441" xr:uid="{00000000-0005-0000-0000-0000AD040000}"/>
    <cellStyle name="Input 1416" xfId="1442" xr:uid="{00000000-0005-0000-0000-0000AE040000}"/>
    <cellStyle name="Input 1417" xfId="1443" xr:uid="{00000000-0005-0000-0000-0000AF040000}"/>
    <cellStyle name="Input 1418" xfId="1444" xr:uid="{00000000-0005-0000-0000-0000B0040000}"/>
    <cellStyle name="Input 1419" xfId="1445" xr:uid="{00000000-0005-0000-0000-0000B1040000}"/>
    <cellStyle name="Input 142" xfId="1446" xr:uid="{00000000-0005-0000-0000-0000B2040000}"/>
    <cellStyle name="Input 142 2" xfId="1447" xr:uid="{00000000-0005-0000-0000-0000B3040000}"/>
    <cellStyle name="Input 142 3" xfId="1448" xr:uid="{00000000-0005-0000-0000-0000B4040000}"/>
    <cellStyle name="Input 142 3 2" xfId="2887" xr:uid="{00000000-0005-0000-0000-0000B5040000}"/>
    <cellStyle name="Input 142 3 2 2" xfId="3957" xr:uid="{86402F0F-DF50-434E-AA50-0D068639308D}"/>
    <cellStyle name="Input 142 3 2 2 2" xfId="33612" xr:uid="{86402F0F-DF50-434E-AA50-0D068639308D}"/>
    <cellStyle name="Input 142 3 2 2 3" xfId="30206" xr:uid="{86402F0F-DF50-434E-AA50-0D068639308D}"/>
    <cellStyle name="Input 142 3 2 3" xfId="33732" xr:uid="{58240ABE-6ED8-413E-83A2-5DA32F924912}"/>
    <cellStyle name="Input 142 3 2 4" xfId="29837" xr:uid="{00000000-0005-0000-0000-000028070000}"/>
    <cellStyle name="Input 142 3 3" xfId="9829" xr:uid="{FD6D4B87-779A-4C81-85D1-9B6D25BF9E79}"/>
    <cellStyle name="Input 142 3 3 2" xfId="10493" xr:uid="{54272915-273D-4EB5-A08F-9BF24EAA7C61}"/>
    <cellStyle name="Input 142 3 3 2 2" xfId="34061" xr:uid="{54272915-273D-4EB5-A08F-9BF24EAA7C61}"/>
    <cellStyle name="Input 142 3 3 2 3" xfId="32998" xr:uid="{54272915-273D-4EB5-A08F-9BF24EAA7C61}"/>
    <cellStyle name="Input 142 3 3 3" xfId="36781" xr:uid="{FD6D4B87-779A-4C81-85D1-9B6D25BF9E79}"/>
    <cellStyle name="Input 142 3 3 4" xfId="32835" xr:uid="{FD6D4B87-779A-4C81-85D1-9B6D25BF9E79}"/>
    <cellStyle name="Input 142 3 4" xfId="33517" xr:uid="{00000000-0005-0000-0000-0000A5050000}"/>
    <cellStyle name="Input 142 3 5" xfId="28024" xr:uid="{00000000-0005-0000-0000-000028070000}"/>
    <cellStyle name="Input 1420" xfId="1449" xr:uid="{00000000-0005-0000-0000-0000B6040000}"/>
    <cellStyle name="Input 1421" xfId="1450" xr:uid="{00000000-0005-0000-0000-0000B7040000}"/>
    <cellStyle name="Input 1422" xfId="1451" xr:uid="{00000000-0005-0000-0000-0000B8040000}"/>
    <cellStyle name="Input 1423" xfId="1452" xr:uid="{00000000-0005-0000-0000-0000B9040000}"/>
    <cellStyle name="Input 1424" xfId="1453" xr:uid="{00000000-0005-0000-0000-0000BA040000}"/>
    <cellStyle name="Input 1425" xfId="1454" xr:uid="{00000000-0005-0000-0000-0000BB040000}"/>
    <cellStyle name="Input 1426" xfId="1455" xr:uid="{00000000-0005-0000-0000-0000BC040000}"/>
    <cellStyle name="Input 1427" xfId="1456" xr:uid="{00000000-0005-0000-0000-0000BD040000}"/>
    <cellStyle name="Input 1428" xfId="1457" xr:uid="{00000000-0005-0000-0000-0000BE040000}"/>
    <cellStyle name="Input 1429" xfId="1458" xr:uid="{00000000-0005-0000-0000-0000BF040000}"/>
    <cellStyle name="Input 143" xfId="1459" xr:uid="{00000000-0005-0000-0000-0000C0040000}"/>
    <cellStyle name="Input 143 2" xfId="1460" xr:uid="{00000000-0005-0000-0000-0000C1040000}"/>
    <cellStyle name="Input 143 3" xfId="1461" xr:uid="{00000000-0005-0000-0000-0000C2040000}"/>
    <cellStyle name="Input 143 3 2" xfId="2888" xr:uid="{00000000-0005-0000-0000-0000C3040000}"/>
    <cellStyle name="Input 143 3 2 2" xfId="3919" xr:uid="{6AECB7F9-6FFD-4134-B32D-319431B50925}"/>
    <cellStyle name="Input 143 3 2 2 2" xfId="37560" xr:uid="{6AECB7F9-6FFD-4134-B32D-319431B50925}"/>
    <cellStyle name="Input 143 3 2 2 3" xfId="30119" xr:uid="{6AECB7F9-6FFD-4134-B32D-319431B50925}"/>
    <cellStyle name="Input 143 3 2 3" xfId="33733" xr:uid="{396971FA-30A7-4262-87A9-42483E04A8D8}"/>
    <cellStyle name="Input 143 3 2 4" xfId="29838" xr:uid="{00000000-0005-0000-0000-000035070000}"/>
    <cellStyle name="Input 143 3 3" xfId="9830" xr:uid="{2BF106C1-3C21-4955-8011-1DE024506C96}"/>
    <cellStyle name="Input 143 3 3 2" xfId="10494" xr:uid="{74E6A2C2-8FA6-4AE5-9A06-460CBF54D79B}"/>
    <cellStyle name="Input 143 3 3 2 2" xfId="34062" xr:uid="{74E6A2C2-8FA6-4AE5-9A06-460CBF54D79B}"/>
    <cellStyle name="Input 143 3 3 2 3" xfId="32999" xr:uid="{74E6A2C2-8FA6-4AE5-9A06-460CBF54D79B}"/>
    <cellStyle name="Input 143 3 3 3" xfId="36782" xr:uid="{2BF106C1-3C21-4955-8011-1DE024506C96}"/>
    <cellStyle name="Input 143 3 3 4" xfId="32836" xr:uid="{2BF106C1-3C21-4955-8011-1DE024506C96}"/>
    <cellStyle name="Input 143 3 4" xfId="33519" xr:uid="{00000000-0005-0000-0000-0000B2050000}"/>
    <cellStyle name="Input 143 3 5" xfId="28025" xr:uid="{00000000-0005-0000-0000-000035070000}"/>
    <cellStyle name="Input 1430" xfId="1462" xr:uid="{00000000-0005-0000-0000-0000C4040000}"/>
    <cellStyle name="Input 1431" xfId="1463" xr:uid="{00000000-0005-0000-0000-0000C5040000}"/>
    <cellStyle name="Input 1432" xfId="1464" xr:uid="{00000000-0005-0000-0000-0000C6040000}"/>
    <cellStyle name="Input 1433" xfId="1465" xr:uid="{00000000-0005-0000-0000-0000C7040000}"/>
    <cellStyle name="Input 1434" xfId="1466" xr:uid="{00000000-0005-0000-0000-0000C8040000}"/>
    <cellStyle name="Input 1435" xfId="1467" xr:uid="{00000000-0005-0000-0000-0000C9040000}"/>
    <cellStyle name="Input 1436" xfId="1468" xr:uid="{00000000-0005-0000-0000-0000CA040000}"/>
    <cellStyle name="Input 1437" xfId="1469" xr:uid="{00000000-0005-0000-0000-0000CB040000}"/>
    <cellStyle name="Input 1438" xfId="1470" xr:uid="{00000000-0005-0000-0000-0000CC040000}"/>
    <cellStyle name="Input 1439" xfId="1471" xr:uid="{00000000-0005-0000-0000-0000CD040000}"/>
    <cellStyle name="Input 144" xfId="1472" xr:uid="{00000000-0005-0000-0000-0000CE040000}"/>
    <cellStyle name="Input 144 2" xfId="1473" xr:uid="{00000000-0005-0000-0000-0000CF040000}"/>
    <cellStyle name="Input 144 3" xfId="1474" xr:uid="{00000000-0005-0000-0000-0000D0040000}"/>
    <cellStyle name="Input 144 3 2" xfId="2889" xr:uid="{00000000-0005-0000-0000-0000D1040000}"/>
    <cellStyle name="Input 144 3 2 2" xfId="3918" xr:uid="{FB1561AC-2019-4154-B5AC-B97C243B3F2E}"/>
    <cellStyle name="Input 144 3 2 2 2" xfId="37542" xr:uid="{FB1561AC-2019-4154-B5AC-B97C243B3F2E}"/>
    <cellStyle name="Input 144 3 2 2 3" xfId="30118" xr:uid="{FB1561AC-2019-4154-B5AC-B97C243B3F2E}"/>
    <cellStyle name="Input 144 3 2 3" xfId="33734" xr:uid="{F2E683E2-64A1-4567-BAF9-804F61EBDEE1}"/>
    <cellStyle name="Input 144 3 2 4" xfId="29839" xr:uid="{00000000-0005-0000-0000-000042070000}"/>
    <cellStyle name="Input 144 3 3" xfId="9831" xr:uid="{2A517F14-ACBC-4728-9224-7AFD8A5E54D7}"/>
    <cellStyle name="Input 144 3 3 2" xfId="10495" xr:uid="{BE197302-8EAB-47A8-A9CE-BBE866AE6F17}"/>
    <cellStyle name="Input 144 3 3 2 2" xfId="34063" xr:uid="{BE197302-8EAB-47A8-A9CE-BBE866AE6F17}"/>
    <cellStyle name="Input 144 3 3 2 3" xfId="33000" xr:uid="{BE197302-8EAB-47A8-A9CE-BBE866AE6F17}"/>
    <cellStyle name="Input 144 3 3 3" xfId="36783" xr:uid="{2A517F14-ACBC-4728-9224-7AFD8A5E54D7}"/>
    <cellStyle name="Input 144 3 3 4" xfId="32837" xr:uid="{2A517F14-ACBC-4728-9224-7AFD8A5E54D7}"/>
    <cellStyle name="Input 144 3 4" xfId="33520" xr:uid="{00000000-0005-0000-0000-0000BF050000}"/>
    <cellStyle name="Input 144 3 5" xfId="28026" xr:uid="{00000000-0005-0000-0000-000042070000}"/>
    <cellStyle name="Input 1440" xfId="1475" xr:uid="{00000000-0005-0000-0000-0000D2040000}"/>
    <cellStyle name="Input 1441" xfId="1476" xr:uid="{00000000-0005-0000-0000-0000D3040000}"/>
    <cellStyle name="Input 1442" xfId="1477" xr:uid="{00000000-0005-0000-0000-0000D4040000}"/>
    <cellStyle name="Input 1443" xfId="1478" xr:uid="{00000000-0005-0000-0000-0000D5040000}"/>
    <cellStyle name="Input 1444" xfId="1479" xr:uid="{00000000-0005-0000-0000-0000D6040000}"/>
    <cellStyle name="Input 1445" xfId="1480" xr:uid="{00000000-0005-0000-0000-0000D7040000}"/>
    <cellStyle name="Input 1446" xfId="1481" xr:uid="{00000000-0005-0000-0000-0000D8040000}"/>
    <cellStyle name="Input 1447" xfId="1482" xr:uid="{00000000-0005-0000-0000-0000D9040000}"/>
    <cellStyle name="Input 1448" xfId="1483" xr:uid="{00000000-0005-0000-0000-0000DA040000}"/>
    <cellStyle name="Input 1449" xfId="1484" xr:uid="{00000000-0005-0000-0000-0000DB040000}"/>
    <cellStyle name="Input 145" xfId="1485" xr:uid="{00000000-0005-0000-0000-0000DC040000}"/>
    <cellStyle name="Input 145 2" xfId="1486" xr:uid="{00000000-0005-0000-0000-0000DD040000}"/>
    <cellStyle name="Input 145 3" xfId="1487" xr:uid="{00000000-0005-0000-0000-0000DE040000}"/>
    <cellStyle name="Input 145 3 2" xfId="2890" xr:uid="{00000000-0005-0000-0000-0000DF040000}"/>
    <cellStyle name="Input 145 3 2 2" xfId="3917" xr:uid="{CB0F731E-E15B-420A-B633-81068D5CA533}"/>
    <cellStyle name="Input 145 3 2 2 2" xfId="37561" xr:uid="{CB0F731E-E15B-420A-B633-81068D5CA533}"/>
    <cellStyle name="Input 145 3 2 2 3" xfId="30117" xr:uid="{CB0F731E-E15B-420A-B633-81068D5CA533}"/>
    <cellStyle name="Input 145 3 2 3" xfId="33735" xr:uid="{17370438-F647-446D-9F7E-6C9973CF2485}"/>
    <cellStyle name="Input 145 3 2 4" xfId="29840" xr:uid="{00000000-0005-0000-0000-00004F070000}"/>
    <cellStyle name="Input 145 3 3" xfId="9832" xr:uid="{2F647F66-8858-4002-8DA2-053812FBE6EC}"/>
    <cellStyle name="Input 145 3 3 2" xfId="10496" xr:uid="{C167A3F6-A4B0-45A2-9B9A-A6C94299FCE9}"/>
    <cellStyle name="Input 145 3 3 2 2" xfId="34064" xr:uid="{C167A3F6-A4B0-45A2-9B9A-A6C94299FCE9}"/>
    <cellStyle name="Input 145 3 3 2 3" xfId="33001" xr:uid="{C167A3F6-A4B0-45A2-9B9A-A6C94299FCE9}"/>
    <cellStyle name="Input 145 3 3 3" xfId="36784" xr:uid="{2F647F66-8858-4002-8DA2-053812FBE6EC}"/>
    <cellStyle name="Input 145 3 3 4" xfId="32838" xr:uid="{2F647F66-8858-4002-8DA2-053812FBE6EC}"/>
    <cellStyle name="Input 145 3 4" xfId="33522" xr:uid="{00000000-0005-0000-0000-0000CC050000}"/>
    <cellStyle name="Input 145 3 5" xfId="28027" xr:uid="{00000000-0005-0000-0000-00004F070000}"/>
    <cellStyle name="Input 1450" xfId="1488" xr:uid="{00000000-0005-0000-0000-0000E0040000}"/>
    <cellStyle name="Input 1451" xfId="1489" xr:uid="{00000000-0005-0000-0000-0000E1040000}"/>
    <cellStyle name="Input 1452" xfId="1490" xr:uid="{00000000-0005-0000-0000-0000E2040000}"/>
    <cellStyle name="Input 1453" xfId="1491" xr:uid="{00000000-0005-0000-0000-0000E3040000}"/>
    <cellStyle name="Input 1454" xfId="1492" xr:uid="{00000000-0005-0000-0000-0000E4040000}"/>
    <cellStyle name="Input 1455" xfId="1493" xr:uid="{00000000-0005-0000-0000-0000E5040000}"/>
    <cellStyle name="Input 1456" xfId="1494" xr:uid="{00000000-0005-0000-0000-0000E6040000}"/>
    <cellStyle name="Input 1457" xfId="1495" xr:uid="{00000000-0005-0000-0000-0000E7040000}"/>
    <cellStyle name="Input 1458" xfId="1496" xr:uid="{00000000-0005-0000-0000-0000E8040000}"/>
    <cellStyle name="Input 1459" xfId="1497" xr:uid="{00000000-0005-0000-0000-0000E9040000}"/>
    <cellStyle name="Input 146" xfId="1498" xr:uid="{00000000-0005-0000-0000-0000EA040000}"/>
    <cellStyle name="Input 146 2" xfId="1499" xr:uid="{00000000-0005-0000-0000-0000EB040000}"/>
    <cellStyle name="Input 146 3" xfId="1500" xr:uid="{00000000-0005-0000-0000-0000EC040000}"/>
    <cellStyle name="Input 146 3 2" xfId="2891" xr:uid="{00000000-0005-0000-0000-0000ED040000}"/>
    <cellStyle name="Input 146 3 2 2" xfId="3916" xr:uid="{2E6F88D0-9687-422B-85E1-46929FC1DBAA}"/>
    <cellStyle name="Input 146 3 2 2 2" xfId="37543" xr:uid="{2E6F88D0-9687-422B-85E1-46929FC1DBAA}"/>
    <cellStyle name="Input 146 3 2 2 3" xfId="30116" xr:uid="{2E6F88D0-9687-422B-85E1-46929FC1DBAA}"/>
    <cellStyle name="Input 146 3 2 3" xfId="33736" xr:uid="{1E6B045B-122C-4CBE-8FDF-3ED531A0AEBD}"/>
    <cellStyle name="Input 146 3 2 4" xfId="29841" xr:uid="{00000000-0005-0000-0000-00005C070000}"/>
    <cellStyle name="Input 146 3 3" xfId="9833" xr:uid="{50406617-4E38-4F8D-9C50-3F477DEB6727}"/>
    <cellStyle name="Input 146 3 3 2" xfId="10497" xr:uid="{7A9B4CAF-7DDE-4BF5-BB24-995B57E454C7}"/>
    <cellStyle name="Input 146 3 3 2 2" xfId="34065" xr:uid="{7A9B4CAF-7DDE-4BF5-BB24-995B57E454C7}"/>
    <cellStyle name="Input 146 3 3 2 3" xfId="33002" xr:uid="{7A9B4CAF-7DDE-4BF5-BB24-995B57E454C7}"/>
    <cellStyle name="Input 146 3 3 3" xfId="36785" xr:uid="{50406617-4E38-4F8D-9C50-3F477DEB6727}"/>
    <cellStyle name="Input 146 3 3 4" xfId="32839" xr:uid="{50406617-4E38-4F8D-9C50-3F477DEB6727}"/>
    <cellStyle name="Input 146 3 4" xfId="33525" xr:uid="{00000000-0005-0000-0000-0000D9050000}"/>
    <cellStyle name="Input 146 3 5" xfId="28028" xr:uid="{00000000-0005-0000-0000-00005C070000}"/>
    <cellStyle name="Input 1460" xfId="1501" xr:uid="{00000000-0005-0000-0000-0000EE040000}"/>
    <cellStyle name="Input 1461" xfId="1502" xr:uid="{00000000-0005-0000-0000-0000EF040000}"/>
    <cellStyle name="Input 1461 2" xfId="3596" xr:uid="{00000000-0005-0000-0000-0000DC050000}"/>
    <cellStyle name="Input 1462" xfId="957" xr:uid="{00000000-0005-0000-0000-0000F0040000}"/>
    <cellStyle name="Input 1462 2" xfId="2872" xr:uid="{00000000-0005-0000-0000-0000F1040000}"/>
    <cellStyle name="Input 1462 2 2" xfId="7095" xr:uid="{98D1D83D-43CE-4262-A024-5FCD225236B2}"/>
    <cellStyle name="Input 1462 2 3" xfId="3954" xr:uid="{6D04E4EC-5379-41C8-9C3A-B8A0DFAE460A}"/>
    <cellStyle name="Input 1462 2 3 2" xfId="33717" xr:uid="{6D04E4EC-5379-41C8-9C3A-B8A0DFAE460A}"/>
    <cellStyle name="Input 1462 2 3 3" xfId="30174" xr:uid="{6D04E4EC-5379-41C8-9C3A-B8A0DFAE460A}"/>
    <cellStyle name="Input 1462 2 4" xfId="6846" xr:uid="{D0CB7224-9238-4216-A4EC-55300B4AB854}"/>
    <cellStyle name="Input 1462 2 4 2" xfId="33486" xr:uid="{D0CB7224-9238-4216-A4EC-55300B4AB854}"/>
    <cellStyle name="Input 1462 2 4 3" xfId="31531" xr:uid="{D0CB7224-9238-4216-A4EC-55300B4AB854}"/>
    <cellStyle name="Input 1462 2 5" xfId="3598" xr:uid="{00000000-0005-0000-0000-0000DE050000}"/>
    <cellStyle name="Input 1462 3" xfId="7094" xr:uid="{8F2454B3-E1EB-4449-BF67-C7AA4E6EBD6C}"/>
    <cellStyle name="Input 1462 4" xfId="3944" xr:uid="{E9E69940-4B61-4C56-9432-18D829464483}"/>
    <cellStyle name="Input 1462 4 2" xfId="33714" xr:uid="{E9E69940-4B61-4C56-9432-18D829464483}"/>
    <cellStyle name="Input 1462 4 3" xfId="30149" xr:uid="{E9E69940-4B61-4C56-9432-18D829464483}"/>
    <cellStyle name="Input 1462 5" xfId="3946" xr:uid="{3CEFA12B-9165-4D9B-A772-E2C0A5118DF5}"/>
    <cellStyle name="Input 1462 5 2" xfId="37558" xr:uid="{3CEFA12B-9165-4D9B-A772-E2C0A5118DF5}"/>
    <cellStyle name="Input 1462 5 3" xfId="30151" xr:uid="{3CEFA12B-9165-4D9B-A772-E2C0A5118DF5}"/>
    <cellStyle name="Input 1462 6" xfId="3597" xr:uid="{00000000-0005-0000-0000-0000DD050000}"/>
    <cellStyle name="Input 1463" xfId="3042" xr:uid="{00000000-0005-0000-0000-0000F2040000}"/>
    <cellStyle name="Input 1463 2" xfId="3600" xr:uid="{00000000-0005-0000-0000-0000E0050000}"/>
    <cellStyle name="Input 1463 3" xfId="7096" xr:uid="{9D4FE253-C3B8-4079-A43A-A6E3F01EB18F}"/>
    <cellStyle name="Input 1463 4" xfId="3599" xr:uid="{00000000-0005-0000-0000-0000DF050000}"/>
    <cellStyle name="Input 1464" xfId="3045" xr:uid="{00000000-0005-0000-0000-0000F3040000}"/>
    <cellStyle name="Input 1464 2" xfId="3602" xr:uid="{00000000-0005-0000-0000-0000E2050000}"/>
    <cellStyle name="Input 1464 3" xfId="7097" xr:uid="{B06ADC99-0179-4316-A51A-3D923C35EA68}"/>
    <cellStyle name="Input 1464 4" xfId="3601" xr:uid="{00000000-0005-0000-0000-0000E1050000}"/>
    <cellStyle name="Input 1465" xfId="3065" xr:uid="{00000000-0005-0000-0000-0000F4040000}"/>
    <cellStyle name="Input 1465 2" xfId="3604" xr:uid="{00000000-0005-0000-0000-0000E4050000}"/>
    <cellStyle name="Input 1465 3" xfId="9834" xr:uid="{355BFBF5-4459-467C-8FB6-3DD39BF127AF}"/>
    <cellStyle name="Input 1465 4" xfId="3603" xr:uid="{00000000-0005-0000-0000-0000E3050000}"/>
    <cellStyle name="Input 1466" xfId="322" xr:uid="{00000000-0005-0000-0000-0000F5040000}"/>
    <cellStyle name="Input 1466 2" xfId="3605" xr:uid="{00000000-0005-0000-0000-0000E6050000}"/>
    <cellStyle name="Input 1467" xfId="438" xr:uid="{00000000-0005-0000-0000-0000F6040000}"/>
    <cellStyle name="Input 1467 2" xfId="3606" xr:uid="{00000000-0005-0000-0000-0000E7050000}"/>
    <cellStyle name="Input 1468" xfId="3607" xr:uid="{00000000-0005-0000-0000-0000E8050000}"/>
    <cellStyle name="Input 1469" xfId="3608" xr:uid="{00000000-0005-0000-0000-0000E9050000}"/>
    <cellStyle name="Input 147" xfId="1503" xr:uid="{00000000-0005-0000-0000-0000F7040000}"/>
    <cellStyle name="Input 147 2" xfId="1504" xr:uid="{00000000-0005-0000-0000-0000F8040000}"/>
    <cellStyle name="Input 147 3" xfId="1505" xr:uid="{00000000-0005-0000-0000-0000F9040000}"/>
    <cellStyle name="Input 147 3 2" xfId="2892" xr:uid="{00000000-0005-0000-0000-0000FA040000}"/>
    <cellStyle name="Input 147 3 2 2" xfId="6828" xr:uid="{6D91D68B-956C-4272-BEB8-3F6D75C3638F}"/>
    <cellStyle name="Input 147 3 2 2 2" xfId="33683" xr:uid="{6D91D68B-956C-4272-BEB8-3F6D75C3638F}"/>
    <cellStyle name="Input 147 3 2 2 3" xfId="31524" xr:uid="{6D91D68B-956C-4272-BEB8-3F6D75C3638F}"/>
    <cellStyle name="Input 147 3 2 3" xfId="33737" xr:uid="{86981A5B-ABDC-4115-8837-5BF592615CA6}"/>
    <cellStyle name="Input 147 3 2 4" xfId="29842" xr:uid="{00000000-0005-0000-0000-00006F070000}"/>
    <cellStyle name="Input 147 3 3" xfId="9835" xr:uid="{37316932-B3D7-46AD-9413-FA04D659829C}"/>
    <cellStyle name="Input 147 3 3 2" xfId="10498" xr:uid="{B4200017-A0CB-46EE-9A22-5B366344666D}"/>
    <cellStyle name="Input 147 3 3 2 2" xfId="34066" xr:uid="{B4200017-A0CB-46EE-9A22-5B366344666D}"/>
    <cellStyle name="Input 147 3 3 2 3" xfId="33003" xr:uid="{B4200017-A0CB-46EE-9A22-5B366344666D}"/>
    <cellStyle name="Input 147 3 3 3" xfId="36786" xr:uid="{37316932-B3D7-46AD-9413-FA04D659829C}"/>
    <cellStyle name="Input 147 3 3 4" xfId="32840" xr:uid="{37316932-B3D7-46AD-9413-FA04D659829C}"/>
    <cellStyle name="Input 147 3 4" xfId="33527" xr:uid="{00000000-0005-0000-0000-0000EC050000}"/>
    <cellStyle name="Input 147 3 5" xfId="28029" xr:uid="{00000000-0005-0000-0000-00006F070000}"/>
    <cellStyle name="Input 1470" xfId="3609" xr:uid="{00000000-0005-0000-0000-0000ED050000}"/>
    <cellStyle name="Input 1471" xfId="3610" xr:uid="{00000000-0005-0000-0000-0000EE050000}"/>
    <cellStyle name="Input 1472" xfId="3611" xr:uid="{00000000-0005-0000-0000-0000EF050000}"/>
    <cellStyle name="Input 1473" xfId="3612" xr:uid="{00000000-0005-0000-0000-0000F0050000}"/>
    <cellStyle name="Input 1474" xfId="3613" xr:uid="{00000000-0005-0000-0000-0000F1050000}"/>
    <cellStyle name="Input 1475" xfId="3614" xr:uid="{00000000-0005-0000-0000-0000F2050000}"/>
    <cellStyle name="Input 1476" xfId="3615" xr:uid="{00000000-0005-0000-0000-0000F3050000}"/>
    <cellStyle name="Input 1477" xfId="3616" xr:uid="{00000000-0005-0000-0000-0000F4050000}"/>
    <cellStyle name="Input 1478" xfId="3617" xr:uid="{00000000-0005-0000-0000-0000F5050000}"/>
    <cellStyle name="Input 1479" xfId="3618" xr:uid="{00000000-0005-0000-0000-0000F6050000}"/>
    <cellStyle name="Input 148" xfId="1506" xr:uid="{00000000-0005-0000-0000-0000FB040000}"/>
    <cellStyle name="Input 148 2" xfId="1507" xr:uid="{00000000-0005-0000-0000-0000FC040000}"/>
    <cellStyle name="Input 148 3" xfId="1508" xr:uid="{00000000-0005-0000-0000-0000FD040000}"/>
    <cellStyle name="Input 148 3 2" xfId="2893" xr:uid="{00000000-0005-0000-0000-0000FE040000}"/>
    <cellStyle name="Input 148 3 2 2" xfId="3915" xr:uid="{2A084AD9-6A08-4664-ACE9-40FFF7594A79}"/>
    <cellStyle name="Input 148 3 2 2 2" xfId="37562" xr:uid="{2A084AD9-6A08-4664-ACE9-40FFF7594A79}"/>
    <cellStyle name="Input 148 3 2 2 3" xfId="30115" xr:uid="{2A084AD9-6A08-4664-ACE9-40FFF7594A79}"/>
    <cellStyle name="Input 148 3 2 3" xfId="33738" xr:uid="{A2A6433C-351E-4E17-8F49-C7F9216568D7}"/>
    <cellStyle name="Input 148 3 2 4" xfId="29843" xr:uid="{00000000-0005-0000-0000-00007C070000}"/>
    <cellStyle name="Input 148 3 3" xfId="9836" xr:uid="{41F9DB95-B4A2-4479-A0B2-E2BFF89C2DFB}"/>
    <cellStyle name="Input 148 3 3 2" xfId="10499" xr:uid="{F32980DC-38F9-47AC-AF0D-D9C4CC897E33}"/>
    <cellStyle name="Input 148 3 3 2 2" xfId="34067" xr:uid="{F32980DC-38F9-47AC-AF0D-D9C4CC897E33}"/>
    <cellStyle name="Input 148 3 3 2 3" xfId="33004" xr:uid="{F32980DC-38F9-47AC-AF0D-D9C4CC897E33}"/>
    <cellStyle name="Input 148 3 3 3" xfId="36787" xr:uid="{41F9DB95-B4A2-4479-A0B2-E2BFF89C2DFB}"/>
    <cellStyle name="Input 148 3 3 4" xfId="32841" xr:uid="{41F9DB95-B4A2-4479-A0B2-E2BFF89C2DFB}"/>
    <cellStyle name="Input 148 3 4" xfId="33529" xr:uid="{00000000-0005-0000-0000-0000F9050000}"/>
    <cellStyle name="Input 148 3 5" xfId="28030" xr:uid="{00000000-0005-0000-0000-00007C070000}"/>
    <cellStyle name="Input 1480" xfId="3619" xr:uid="{00000000-0005-0000-0000-0000FA050000}"/>
    <cellStyle name="Input 1481" xfId="3620" xr:uid="{00000000-0005-0000-0000-0000FB050000}"/>
    <cellStyle name="Input 1482" xfId="3621" xr:uid="{00000000-0005-0000-0000-0000FC050000}"/>
    <cellStyle name="Input 1483" xfId="3622" xr:uid="{00000000-0005-0000-0000-0000FD050000}"/>
    <cellStyle name="Input 1484" xfId="3623" xr:uid="{00000000-0005-0000-0000-0000FE050000}"/>
    <cellStyle name="Input 1485" xfId="3624" xr:uid="{00000000-0005-0000-0000-0000FF050000}"/>
    <cellStyle name="Input 1486" xfId="3625" xr:uid="{00000000-0005-0000-0000-000000060000}"/>
    <cellStyle name="Input 1487" xfId="3626" xr:uid="{00000000-0005-0000-0000-000001060000}"/>
    <cellStyle name="Input 1488" xfId="3627" xr:uid="{00000000-0005-0000-0000-000002060000}"/>
    <cellStyle name="Input 1489" xfId="3628" xr:uid="{00000000-0005-0000-0000-000003060000}"/>
    <cellStyle name="Input 149" xfId="1509" xr:uid="{00000000-0005-0000-0000-0000FF040000}"/>
    <cellStyle name="Input 1490" xfId="3629" xr:uid="{00000000-0005-0000-0000-000005060000}"/>
    <cellStyle name="Input 1491" xfId="3630" xr:uid="{00000000-0005-0000-0000-000006060000}"/>
    <cellStyle name="Input 1492" xfId="3631" xr:uid="{00000000-0005-0000-0000-000007060000}"/>
    <cellStyle name="Input 1493" xfId="3632" xr:uid="{00000000-0005-0000-0000-000008060000}"/>
    <cellStyle name="Input 1494" xfId="3633" xr:uid="{00000000-0005-0000-0000-000009060000}"/>
    <cellStyle name="Input 1495" xfId="3634" xr:uid="{00000000-0005-0000-0000-00000A060000}"/>
    <cellStyle name="Input 1496" xfId="3635" xr:uid="{00000000-0005-0000-0000-00000B060000}"/>
    <cellStyle name="Input 1497" xfId="3636" xr:uid="{00000000-0005-0000-0000-00000C060000}"/>
    <cellStyle name="Input 1498" xfId="3637" xr:uid="{00000000-0005-0000-0000-00000D060000}"/>
    <cellStyle name="Input 1499" xfId="3638" xr:uid="{00000000-0005-0000-0000-00000E060000}"/>
    <cellStyle name="Input 15" xfId="1510" xr:uid="{00000000-0005-0000-0000-000000050000}"/>
    <cellStyle name="Input 15 2" xfId="1511" xr:uid="{00000000-0005-0000-0000-000001050000}"/>
    <cellStyle name="Input 15 2 2" xfId="2894" xr:uid="{00000000-0005-0000-0000-000002050000}"/>
    <cellStyle name="Input 15 2 2 2" xfId="3760" xr:uid="{5231AA54-29A8-4D0E-94F9-36A208D885D3}"/>
    <cellStyle name="Input 15 2 2 2 2" xfId="30016" xr:uid="{5231AA54-29A8-4D0E-94F9-36A208D885D3}"/>
    <cellStyle name="Input 15 2 2 2 3" xfId="37598" xr:uid="{5231AA54-29A8-4D0E-94F9-36A208D885D3}"/>
    <cellStyle name="Input 15 2 2 2 4" xfId="23350" xr:uid="{00000000-0005-0000-0000-00008B040000}"/>
    <cellStyle name="Input 15 2 2 3" xfId="24843" xr:uid="{00000000-0005-0000-0000-00008B040000}"/>
    <cellStyle name="Input 15 2 2 4" xfId="30180" xr:uid="{BBB27EF8-537B-4EF7-B1C0-6D7ADF606978}"/>
    <cellStyle name="Input 15 2 2 5" xfId="33739" xr:uid="{BBB27EF8-537B-4EF7-B1C0-6D7ADF606978}"/>
    <cellStyle name="Input 15 2 2 6" xfId="19248" xr:uid="{00000000-0005-0000-0000-00008B040000}"/>
    <cellStyle name="Input 15 2 3" xfId="9837" xr:uid="{8692012E-042E-465C-A3CB-64BE15764858}"/>
    <cellStyle name="Input 15 2 3 2" xfId="10500" xr:uid="{F8AE29F8-00EA-4844-A9A2-774C2AA6FD9B}"/>
    <cellStyle name="Input 15 2 3 2 2" xfId="33005" xr:uid="{F8AE29F8-00EA-4844-A9A2-774C2AA6FD9B}"/>
    <cellStyle name="Input 15 2 3 2 3" xfId="33971" xr:uid="{F8AE29F8-00EA-4844-A9A2-774C2AA6FD9B}"/>
    <cellStyle name="Input 15 2 3 2 4" xfId="24231" xr:uid="{00000000-0005-0000-0000-00008B040000}"/>
    <cellStyle name="Input 15 2 3 3" xfId="25612" xr:uid="{00000000-0005-0000-0000-00008B040000}"/>
    <cellStyle name="Input 15 2 3 4" xfId="32842" xr:uid="{8692012E-042E-465C-A3CB-64BE15764858}"/>
    <cellStyle name="Input 15 2 3 5" xfId="36788" xr:uid="{8692012E-042E-465C-A3CB-64BE15764858}"/>
    <cellStyle name="Input 15 2 3 6" xfId="20984" xr:uid="{00000000-0005-0000-0000-00008B040000}"/>
    <cellStyle name="Input 15 2 4" xfId="21882" xr:uid="{00000000-0005-0000-0000-00008B040000}"/>
    <cellStyle name="Input 15 2 5" xfId="16076" xr:uid="{00000000-0005-0000-0000-00008B040000}"/>
    <cellStyle name="Input 15 2 6" xfId="28032" xr:uid="{00000000-0005-0000-0000-000093070000}"/>
    <cellStyle name="Input 15 2 7" xfId="29844" xr:uid="{00000000-0005-0000-0000-000093070000}"/>
    <cellStyle name="Input 15 2 8" xfId="33530" xr:uid="{00000000-0005-0000-0000-000010060000}"/>
    <cellStyle name="Input 15 2 9" xfId="14840" xr:uid="{00000000-0005-0000-0000-00008B040000}"/>
    <cellStyle name="Input 15 3" xfId="8963" xr:uid="{1D39B5B8-DFC1-4778-A819-6F4B732529EA}"/>
    <cellStyle name="Input 15 3 2" xfId="28031" xr:uid="{00000000-0005-0000-0000-000092070000}"/>
    <cellStyle name="Input 15 3 3" xfId="32157" xr:uid="{1D39B5B8-DFC1-4778-A819-6F4B732529EA}"/>
    <cellStyle name="Input 15 3 4" xfId="36079" xr:uid="{1D39B5B8-DFC1-4778-A819-6F4B732529EA}"/>
    <cellStyle name="Input 15 3 5" xfId="36005" xr:uid="{1D39B5B8-DFC1-4778-A819-6F4B732529EA}"/>
    <cellStyle name="Input 15 3 6" xfId="26192" xr:uid="{00000000-0005-0000-0000-0000E8010000}"/>
    <cellStyle name="Input 15 4" xfId="9127" xr:uid="{D63B54C4-4A70-4EFA-A20D-71A65DF65162}"/>
    <cellStyle name="Input 15 4 2" xfId="36195" xr:uid="{D63B54C4-4A70-4EFA-A20D-71A65DF65162}"/>
    <cellStyle name="Input 15 4 3" xfId="37438" xr:uid="{D63B54C4-4A70-4EFA-A20D-71A65DF65162}"/>
    <cellStyle name="Input 15 4 4" xfId="32291" xr:uid="{D63B54C4-4A70-4EFA-A20D-71A65DF65162}"/>
    <cellStyle name="Input 15 5" xfId="9173" xr:uid="{C26B166D-BF9F-445B-93AA-670382D7DF24}"/>
    <cellStyle name="Input 15 5 2" xfId="36239" xr:uid="{C26B166D-BF9F-445B-93AA-670382D7DF24}"/>
    <cellStyle name="Input 15 5 3" xfId="33495" xr:uid="{C26B166D-BF9F-445B-93AA-670382D7DF24}"/>
    <cellStyle name="Input 15 5 4" xfId="32326" xr:uid="{C26B166D-BF9F-445B-93AA-670382D7DF24}"/>
    <cellStyle name="Input 15 6" xfId="14311" xr:uid="{00000000-0005-0000-0000-0000E8180000}"/>
    <cellStyle name="Input 150" xfId="1512" xr:uid="{00000000-0005-0000-0000-000003050000}"/>
    <cellStyle name="Input 1500" xfId="3639" xr:uid="{00000000-0005-0000-0000-000012060000}"/>
    <cellStyle name="Input 1501" xfId="3640" xr:uid="{00000000-0005-0000-0000-000013060000}"/>
    <cellStyle name="Input 1502" xfId="3641" xr:uid="{00000000-0005-0000-0000-000014060000}"/>
    <cellStyle name="Input 1503" xfId="3642" xr:uid="{00000000-0005-0000-0000-000015060000}"/>
    <cellStyle name="Input 1504" xfId="3643" xr:uid="{00000000-0005-0000-0000-000016060000}"/>
    <cellStyle name="Input 1505" xfId="3644" xr:uid="{00000000-0005-0000-0000-000017060000}"/>
    <cellStyle name="Input 1506" xfId="3645" xr:uid="{00000000-0005-0000-0000-000018060000}"/>
    <cellStyle name="Input 1507" xfId="3646" xr:uid="{00000000-0005-0000-0000-000019060000}"/>
    <cellStyle name="Input 1508" xfId="3647" xr:uid="{00000000-0005-0000-0000-00001A060000}"/>
    <cellStyle name="Input 1509" xfId="3648" xr:uid="{00000000-0005-0000-0000-00001B060000}"/>
    <cellStyle name="Input 151" xfId="1513" xr:uid="{00000000-0005-0000-0000-000004050000}"/>
    <cellStyle name="Input 1510" xfId="3649" xr:uid="{00000000-0005-0000-0000-00001D060000}"/>
    <cellStyle name="Input 1511" xfId="3650" xr:uid="{00000000-0005-0000-0000-00001E060000}"/>
    <cellStyle name="Input 1512" xfId="3651" xr:uid="{00000000-0005-0000-0000-00001F060000}"/>
    <cellStyle name="Input 1513" xfId="3652" xr:uid="{00000000-0005-0000-0000-000020060000}"/>
    <cellStyle name="Input 1514" xfId="3653" xr:uid="{00000000-0005-0000-0000-000021060000}"/>
    <cellStyle name="Input 1515" xfId="3654" xr:uid="{00000000-0005-0000-0000-000022060000}"/>
    <cellStyle name="Input 1516" xfId="3655" xr:uid="{00000000-0005-0000-0000-000023060000}"/>
    <cellStyle name="Input 1517" xfId="3656" xr:uid="{00000000-0005-0000-0000-000024060000}"/>
    <cellStyle name="Input 1518" xfId="3657" xr:uid="{00000000-0005-0000-0000-000025060000}"/>
    <cellStyle name="Input 1519" xfId="3658" xr:uid="{00000000-0005-0000-0000-000026060000}"/>
    <cellStyle name="Input 152" xfId="1514" xr:uid="{00000000-0005-0000-0000-000005050000}"/>
    <cellStyle name="Input 152 2" xfId="1515" xr:uid="{00000000-0005-0000-0000-000006050000}"/>
    <cellStyle name="Input 152 3" xfId="1516" xr:uid="{00000000-0005-0000-0000-000007050000}"/>
    <cellStyle name="Input 152 3 2" xfId="2895" xr:uid="{00000000-0005-0000-0000-000008050000}"/>
    <cellStyle name="Input 152 3 2 2" xfId="4165" xr:uid="{9FB328D1-69E5-467A-9CE9-B9393F749FE9}"/>
    <cellStyle name="Input 152 3 2 2 2" xfId="33515" xr:uid="{9FB328D1-69E5-467A-9CE9-B9393F749FE9}"/>
    <cellStyle name="Input 152 3 2 2 3" xfId="30363" xr:uid="{9FB328D1-69E5-467A-9CE9-B9393F749FE9}"/>
    <cellStyle name="Input 152 3 2 3" xfId="33740" xr:uid="{1DE605AF-ABB2-4929-9A7E-1A8ACDB12BC3}"/>
    <cellStyle name="Input 152 3 2 4" xfId="29845" xr:uid="{00000000-0005-0000-0000-0000AC070000}"/>
    <cellStyle name="Input 152 3 3" xfId="9838" xr:uid="{B4594B25-DA3C-4995-A423-D17FC71905D9}"/>
    <cellStyle name="Input 152 3 3 2" xfId="10501" xr:uid="{F807B707-B2E7-4B94-9C59-392790D0D694}"/>
    <cellStyle name="Input 152 3 3 2 2" xfId="34068" xr:uid="{F807B707-B2E7-4B94-9C59-392790D0D694}"/>
    <cellStyle name="Input 152 3 3 2 3" xfId="33006" xr:uid="{F807B707-B2E7-4B94-9C59-392790D0D694}"/>
    <cellStyle name="Input 152 3 3 3" xfId="36789" xr:uid="{B4594B25-DA3C-4995-A423-D17FC71905D9}"/>
    <cellStyle name="Input 152 3 3 4" xfId="32843" xr:uid="{B4594B25-DA3C-4995-A423-D17FC71905D9}"/>
    <cellStyle name="Input 152 3 4" xfId="33531" xr:uid="{00000000-0005-0000-0000-000029060000}"/>
    <cellStyle name="Input 152 3 5" xfId="28033" xr:uid="{00000000-0005-0000-0000-0000AC070000}"/>
    <cellStyle name="Input 1520" xfId="3659" xr:uid="{00000000-0005-0000-0000-00002A060000}"/>
    <cellStyle name="Input 1521" xfId="3660" xr:uid="{00000000-0005-0000-0000-00002B060000}"/>
    <cellStyle name="Input 1522" xfId="3661" xr:uid="{00000000-0005-0000-0000-00002C060000}"/>
    <cellStyle name="Input 1523" xfId="3662" xr:uid="{00000000-0005-0000-0000-00002D060000}"/>
    <cellStyle name="Input 1524" xfId="3663" xr:uid="{00000000-0005-0000-0000-00002E060000}"/>
    <cellStyle name="Input 1525" xfId="3664" xr:uid="{00000000-0005-0000-0000-00002F060000}"/>
    <cellStyle name="Input 1526" xfId="3665" xr:uid="{00000000-0005-0000-0000-000030060000}"/>
    <cellStyle name="Input 1527" xfId="3666" xr:uid="{00000000-0005-0000-0000-000031060000}"/>
    <cellStyle name="Input 1528" xfId="3667" xr:uid="{00000000-0005-0000-0000-000032060000}"/>
    <cellStyle name="Input 1529" xfId="3668" xr:uid="{00000000-0005-0000-0000-000033060000}"/>
    <cellStyle name="Input 153" xfId="1517" xr:uid="{00000000-0005-0000-0000-000009050000}"/>
    <cellStyle name="Input 1530" xfId="3669" xr:uid="{00000000-0005-0000-0000-000035060000}"/>
    <cellStyle name="Input 1531" xfId="3670" xr:uid="{00000000-0005-0000-0000-000036060000}"/>
    <cellStyle name="Input 1532" xfId="3671" xr:uid="{00000000-0005-0000-0000-000037060000}"/>
    <cellStyle name="Input 1533" xfId="3672" xr:uid="{00000000-0005-0000-0000-000038060000}"/>
    <cellStyle name="Input 1534" xfId="3673" xr:uid="{00000000-0005-0000-0000-000039060000}"/>
    <cellStyle name="Input 1535" xfId="3674" xr:uid="{00000000-0005-0000-0000-00003A060000}"/>
    <cellStyle name="Input 1536" xfId="3675" xr:uid="{00000000-0005-0000-0000-00003B060000}"/>
    <cellStyle name="Input 1537" xfId="3676" xr:uid="{00000000-0005-0000-0000-00003C060000}"/>
    <cellStyle name="Input 1538" xfId="3677" xr:uid="{00000000-0005-0000-0000-00003D060000}"/>
    <cellStyle name="Input 1539" xfId="3678" xr:uid="{00000000-0005-0000-0000-00003E060000}"/>
    <cellStyle name="Input 154" xfId="1518" xr:uid="{00000000-0005-0000-0000-00000A050000}"/>
    <cellStyle name="Input 1540" xfId="3679" xr:uid="{00000000-0005-0000-0000-000040060000}"/>
    <cellStyle name="Input 1541" xfId="3680" xr:uid="{00000000-0005-0000-0000-000041060000}"/>
    <cellStyle name="Input 1542" xfId="3681" xr:uid="{00000000-0005-0000-0000-000042060000}"/>
    <cellStyle name="Input 1543" xfId="3682" xr:uid="{00000000-0005-0000-0000-000043060000}"/>
    <cellStyle name="Input 1544" xfId="3683" xr:uid="{00000000-0005-0000-0000-000044060000}"/>
    <cellStyle name="Input 1545" xfId="3684" xr:uid="{00000000-0005-0000-0000-000045060000}"/>
    <cellStyle name="Input 1546" xfId="3685" xr:uid="{00000000-0005-0000-0000-000046060000}"/>
    <cellStyle name="Input 1547" xfId="3686" xr:uid="{00000000-0005-0000-0000-000047060000}"/>
    <cellStyle name="Input 1548" xfId="3687" xr:uid="{00000000-0005-0000-0000-000048060000}"/>
    <cellStyle name="Input 1549" xfId="3688" xr:uid="{00000000-0005-0000-0000-000049060000}"/>
    <cellStyle name="Input 155" xfId="1519" xr:uid="{00000000-0005-0000-0000-00000B050000}"/>
    <cellStyle name="Input 1550" xfId="3689" xr:uid="{00000000-0005-0000-0000-00004B060000}"/>
    <cellStyle name="Input 1551" xfId="3690" xr:uid="{00000000-0005-0000-0000-00004C060000}"/>
    <cellStyle name="Input 1552" xfId="3691" xr:uid="{00000000-0005-0000-0000-00004D060000}"/>
    <cellStyle name="Input 1553" xfId="3692" xr:uid="{00000000-0005-0000-0000-00004E060000}"/>
    <cellStyle name="Input 1554" xfId="3693" xr:uid="{00000000-0005-0000-0000-00004F060000}"/>
    <cellStyle name="Input 1555" xfId="3694" xr:uid="{00000000-0005-0000-0000-000050060000}"/>
    <cellStyle name="Input 1556" xfId="3695" xr:uid="{00000000-0005-0000-0000-000051060000}"/>
    <cellStyle name="Input 1557" xfId="3696" xr:uid="{00000000-0005-0000-0000-000052060000}"/>
    <cellStyle name="Input 1558" xfId="3697" xr:uid="{00000000-0005-0000-0000-000053060000}"/>
    <cellStyle name="Input 1559" xfId="3698" xr:uid="{00000000-0005-0000-0000-000054060000}"/>
    <cellStyle name="Input 156" xfId="1520" xr:uid="{00000000-0005-0000-0000-00000C050000}"/>
    <cellStyle name="Input 1560" xfId="3699" xr:uid="{00000000-0005-0000-0000-000056060000}"/>
    <cellStyle name="Input 1561" xfId="3700" xr:uid="{00000000-0005-0000-0000-000057060000}"/>
    <cellStyle name="Input 1562" xfId="3701" xr:uid="{00000000-0005-0000-0000-000058060000}"/>
    <cellStyle name="Input 1563" xfId="3702" xr:uid="{00000000-0005-0000-0000-000059060000}"/>
    <cellStyle name="Input 1564" xfId="3703" xr:uid="{00000000-0005-0000-0000-00005A060000}"/>
    <cellStyle name="Input 1565" xfId="3704" xr:uid="{00000000-0005-0000-0000-00005B060000}"/>
    <cellStyle name="Input 1566" xfId="3705" xr:uid="{00000000-0005-0000-0000-00005C060000}"/>
    <cellStyle name="Input 1567" xfId="3706" xr:uid="{00000000-0005-0000-0000-00005D060000}"/>
    <cellStyle name="Input 1568" xfId="3707" xr:uid="{00000000-0005-0000-0000-00005E060000}"/>
    <cellStyle name="Input 1569" xfId="3708" xr:uid="{00000000-0005-0000-0000-00005F060000}"/>
    <cellStyle name="Input 157" xfId="1521" xr:uid="{00000000-0005-0000-0000-00000D050000}"/>
    <cellStyle name="Input 1570" xfId="3709" xr:uid="{00000000-0005-0000-0000-000061060000}"/>
    <cellStyle name="Input 1571" xfId="3710" xr:uid="{00000000-0005-0000-0000-000062060000}"/>
    <cellStyle name="Input 1572" xfId="3711" xr:uid="{00000000-0005-0000-0000-000063060000}"/>
    <cellStyle name="Input 1573" xfId="3712" xr:uid="{00000000-0005-0000-0000-000064060000}"/>
    <cellStyle name="Input 1574" xfId="3713" xr:uid="{00000000-0005-0000-0000-000065060000}"/>
    <cellStyle name="Input 1575" xfId="3714" xr:uid="{00000000-0005-0000-0000-000066060000}"/>
    <cellStyle name="Input 1576" xfId="3595" xr:uid="{00000000-0005-0000-0000-0000BA030000}"/>
    <cellStyle name="Input 1576 2" xfId="10479" xr:uid="{D9D83113-3CAF-45D9-8DBF-E86E0C34ADA4}"/>
    <cellStyle name="Input 1576 2 2" xfId="32984" xr:uid="{D9D83113-3CAF-45D9-8DBF-E86E0C34ADA4}"/>
    <cellStyle name="Input 1576 2 3" xfId="33969" xr:uid="{D9D83113-3CAF-45D9-8DBF-E86E0C34ADA4}"/>
    <cellStyle name="Input 1576 2 4" xfId="29823" xr:uid="{00000000-0005-0000-0000-0000EA070000}"/>
    <cellStyle name="Input 1576 3" xfId="33479" xr:uid="{00000000-0005-0000-0000-0000BA030000}"/>
    <cellStyle name="Input 1576 4" xfId="27600" xr:uid="{00000000-0005-0000-0000-0000EA070000}"/>
    <cellStyle name="Input 1577" xfId="3300" xr:uid="{00000000-0005-0000-0000-0000E8030000}"/>
    <cellStyle name="Input 1577 2" xfId="10328" xr:uid="{B88199A7-DCB5-4F30-A631-FEA17DB43AC7}"/>
    <cellStyle name="Input 1577 3" xfId="10240" xr:uid="{DCB9FAE5-6DB0-4725-9625-7DB01B93173D}"/>
    <cellStyle name="Input 1577 4" xfId="7304" xr:uid="{4EDC8F81-D291-40D5-BCD9-C5E7CF6D82EA}"/>
    <cellStyle name="Input 1578" xfId="3302" xr:uid="{00000000-0005-0000-0000-0000F70B0000}"/>
    <cellStyle name="Input 1578 2" xfId="10425" xr:uid="{38D203D5-3014-4AE3-876D-FC234DDE96BA}"/>
    <cellStyle name="Input 1578 3" xfId="10242" xr:uid="{91F05C13-9097-47A8-BC24-0C62082F5AF5}"/>
    <cellStyle name="Input 1578 4" xfId="7723" xr:uid="{9C674E39-EE29-4EF0-9815-3E28F1E60D06}"/>
    <cellStyle name="Input 1579" xfId="3750" xr:uid="{00000000-0005-0000-0000-0000FD0B0000}"/>
    <cellStyle name="Input 1579 2" xfId="10041" xr:uid="{91E95E17-9C24-405E-A5CA-ADB22B583C4B}"/>
    <cellStyle name="Input 1579 3" xfId="30007" xr:uid="{00000000-0005-0000-0000-0000FD0B0000}"/>
    <cellStyle name="Input 1579 4" xfId="33671" xr:uid="{00000000-0005-0000-0000-0000FD0B0000}"/>
    <cellStyle name="Input 158" xfId="1522" xr:uid="{00000000-0005-0000-0000-00000E050000}"/>
    <cellStyle name="Input 1580" xfId="10042" xr:uid="{92475205-3DFE-4600-A94F-980A116C704D}"/>
    <cellStyle name="Input 1581" xfId="10246" xr:uid="{CECA479F-CC73-4BB4-B0FA-4059CA2626A4}"/>
    <cellStyle name="Input 1582" xfId="10249" xr:uid="{BC9FE34A-EF3F-46FC-813E-83E71C2D8C96}"/>
    <cellStyle name="Input 1583" xfId="10252" xr:uid="{15C88008-B65F-4A68-BB3F-B6ABA92791D4}"/>
    <cellStyle name="Input 1584" xfId="10260" xr:uid="{10EC7F9A-61E7-4BD1-8796-AC1A0CC559BA}"/>
    <cellStyle name="Input 1585" xfId="10322" xr:uid="{F4A11BBE-17A5-4438-B421-AF0031043FCA}"/>
    <cellStyle name="Input 1586" xfId="10259" xr:uid="{6B918108-2789-4DAB-9505-3A4A66A223F4}"/>
    <cellStyle name="Input 1587" xfId="10050" xr:uid="{8A456A72-0878-42B4-BA0F-0B1CFEFC2986}"/>
    <cellStyle name="Input 1587 2" xfId="28724" xr:uid="{00000000-0005-0000-0000-0000FB070000}"/>
    <cellStyle name="Input 1588" xfId="10459" xr:uid="{3B4AE041-7287-4E8A-A3D4-150C6141EE10}"/>
    <cellStyle name="Input 1588 2" xfId="28889" xr:uid="{00000000-0005-0000-0000-0000FD070000}"/>
    <cellStyle name="Input 1589" xfId="10581" xr:uid="{4A2CC452-3729-415A-929A-485A79547A8A}"/>
    <cellStyle name="Input 1589 2" xfId="28904" xr:uid="{00000000-0005-0000-0000-0000FF070000}"/>
    <cellStyle name="Input 159" xfId="1523" xr:uid="{00000000-0005-0000-0000-00000F050000}"/>
    <cellStyle name="Input 1590" xfId="10580" xr:uid="{909E895C-F59A-43B6-9E67-83B90A287C2E}"/>
    <cellStyle name="Input 1590 2" xfId="28906" xr:uid="{00000000-0005-0000-0000-000002080000}"/>
    <cellStyle name="Input 1591" xfId="3756" xr:uid="{98B451E7-6ED9-4B32-ABFB-2761EFDFCAEA}"/>
    <cellStyle name="Input 1591 2" xfId="30012" xr:uid="{98B451E7-6ED9-4B32-ABFB-2761EFDFCAEA}"/>
    <cellStyle name="Input 1591 3" xfId="28718" xr:uid="{00000000-0005-0000-0000-000003080000}"/>
    <cellStyle name="Input 1592" xfId="3814" xr:uid="{29F9F313-14DC-4522-8F7D-8FAD87A579EC}"/>
    <cellStyle name="Input 1592 2" xfId="30054" xr:uid="{29F9F313-14DC-4522-8F7D-8FAD87A579EC}"/>
    <cellStyle name="Input 1592 3" xfId="28706" xr:uid="{00000000-0005-0000-0000-000004080000}"/>
    <cellStyle name="Input 1593" xfId="7101" xr:uid="{F1DC82D7-B283-4A73-9C2C-EC945FE067F7}"/>
    <cellStyle name="Input 1593 2" xfId="31591" xr:uid="{F1DC82D7-B283-4A73-9C2C-EC945FE067F7}"/>
    <cellStyle name="Input 1593 3" xfId="28704" xr:uid="{00000000-0005-0000-0000-000005080000}"/>
    <cellStyle name="Input 1594" xfId="10722" xr:uid="{9E5E5738-C344-431A-97B6-6FE5986A13E5}"/>
    <cellStyle name="Input 1594 2" xfId="33201" xr:uid="{9E5E5738-C344-431A-97B6-6FE5986A13E5}"/>
    <cellStyle name="Input 1594 3" xfId="28719" xr:uid="{00000000-0005-0000-0000-000006080000}"/>
    <cellStyle name="Input 1595" xfId="10709" xr:uid="{BA170269-9319-4141-9948-E2FA1FFB6DCC}"/>
    <cellStyle name="Input 1595 2" xfId="33196" xr:uid="{BA170269-9319-4141-9948-E2FA1FFB6DCC}"/>
    <cellStyle name="Input 1595 3" xfId="28708" xr:uid="{00000000-0005-0000-0000-000007080000}"/>
    <cellStyle name="Input 1596" xfId="28717" xr:uid="{00000000-0005-0000-0000-000008080000}"/>
    <cellStyle name="Input 1597" xfId="28709" xr:uid="{00000000-0005-0000-0000-000009080000}"/>
    <cellStyle name="Input 1598" xfId="28716" xr:uid="{00000000-0005-0000-0000-00000A080000}"/>
    <cellStyle name="Input 1599" xfId="28721" xr:uid="{00000000-0005-0000-0000-00000B080000}"/>
    <cellStyle name="Input 16" xfId="1524" xr:uid="{00000000-0005-0000-0000-000010050000}"/>
    <cellStyle name="Input 16 2" xfId="1525" xr:uid="{00000000-0005-0000-0000-000011050000}"/>
    <cellStyle name="Input 16 2 2" xfId="2896" xr:uid="{00000000-0005-0000-0000-000012050000}"/>
    <cellStyle name="Input 16 2 2 2" xfId="4179" xr:uid="{7D1BE15F-8966-416B-B657-483EE94E2776}"/>
    <cellStyle name="Input 16 2 2 2 2" xfId="30376" xr:uid="{7D1BE15F-8966-416B-B657-483EE94E2776}"/>
    <cellStyle name="Input 16 2 2 2 3" xfId="37511" xr:uid="{7D1BE15F-8966-416B-B657-483EE94E2776}"/>
    <cellStyle name="Input 16 2 2 2 4" xfId="23730" xr:uid="{00000000-0005-0000-0000-00008F040000}"/>
    <cellStyle name="Input 16 2 2 3" xfId="25124" xr:uid="{00000000-0005-0000-0000-00008F040000}"/>
    <cellStyle name="Input 16 2 2 4" xfId="30181" xr:uid="{41462A98-231B-48D9-AB0D-97358A0777C9}"/>
    <cellStyle name="Input 16 2 2 5" xfId="33741" xr:uid="{41462A98-231B-48D9-AB0D-97358A0777C9}"/>
    <cellStyle name="Input 16 2 2 6" xfId="20081" xr:uid="{00000000-0005-0000-0000-00008F040000}"/>
    <cellStyle name="Input 16 2 3" xfId="9839" xr:uid="{B42328B1-ED45-4359-A176-9705C9DA414E}"/>
    <cellStyle name="Input 16 2 3 2" xfId="10502" xr:uid="{6F55B7B6-17F0-40D8-B93C-20ED5786710A}"/>
    <cellStyle name="Input 16 2 3 2 2" xfId="33007" xr:uid="{6F55B7B6-17F0-40D8-B93C-20ED5786710A}"/>
    <cellStyle name="Input 16 2 3 2 3" xfId="34953" xr:uid="{6F55B7B6-17F0-40D8-B93C-20ED5786710A}"/>
    <cellStyle name="Input 16 2 3 2 4" xfId="24507" xr:uid="{00000000-0005-0000-0000-00008F040000}"/>
    <cellStyle name="Input 16 2 3 3" xfId="25887" xr:uid="{00000000-0005-0000-0000-00008F040000}"/>
    <cellStyle name="Input 16 2 3 4" xfId="32844" xr:uid="{B42328B1-ED45-4359-A176-9705C9DA414E}"/>
    <cellStyle name="Input 16 2 3 5" xfId="36790" xr:uid="{B42328B1-ED45-4359-A176-9705C9DA414E}"/>
    <cellStyle name="Input 16 2 3 6" xfId="21388" xr:uid="{00000000-0005-0000-0000-00008F040000}"/>
    <cellStyle name="Input 16 2 4" xfId="22259" xr:uid="{00000000-0005-0000-0000-00008F040000}"/>
    <cellStyle name="Input 16 2 5" xfId="22423" xr:uid="{00000000-0005-0000-0000-00008F040000}"/>
    <cellStyle name="Input 16 2 6" xfId="28035" xr:uid="{00000000-0005-0000-0000-00000D080000}"/>
    <cellStyle name="Input 16 2 7" xfId="29846" xr:uid="{00000000-0005-0000-0000-00000D080000}"/>
    <cellStyle name="Input 16 2 8" xfId="33535" xr:uid="{00000000-0005-0000-0000-00006A060000}"/>
    <cellStyle name="Input 16 2 9" xfId="15731" xr:uid="{00000000-0005-0000-0000-00008F040000}"/>
    <cellStyle name="Input 16 3" xfId="8973" xr:uid="{44B7CD4E-D267-4963-96B5-71F6E80BE43D}"/>
    <cellStyle name="Input 16 3 2" xfId="28034" xr:uid="{00000000-0005-0000-0000-00000C080000}"/>
    <cellStyle name="Input 16 3 3" xfId="32167" xr:uid="{44B7CD4E-D267-4963-96B5-71F6E80BE43D}"/>
    <cellStyle name="Input 16 3 4" xfId="36082" xr:uid="{44B7CD4E-D267-4963-96B5-71F6E80BE43D}"/>
    <cellStyle name="Input 16 3 5" xfId="33494" xr:uid="{44B7CD4E-D267-4963-96B5-71F6E80BE43D}"/>
    <cellStyle name="Input 16 3 6" xfId="26193" xr:uid="{00000000-0005-0000-0000-0000E9010000}"/>
    <cellStyle name="Input 16 4" xfId="9130" xr:uid="{AA0207BD-FA4A-413A-9751-41AB24EED02B}"/>
    <cellStyle name="Input 16 4 2" xfId="36198" xr:uid="{AA0207BD-FA4A-413A-9751-41AB24EED02B}"/>
    <cellStyle name="Input 16 4 3" xfId="37492" xr:uid="{AA0207BD-FA4A-413A-9751-41AB24EED02B}"/>
    <cellStyle name="Input 16 4 4" xfId="32294" xr:uid="{AA0207BD-FA4A-413A-9751-41AB24EED02B}"/>
    <cellStyle name="Input 16 5" xfId="9176" xr:uid="{60ABB22F-3963-4AD1-A380-E64BFDD6D419}"/>
    <cellStyle name="Input 16 5 2" xfId="36242" xr:uid="{60ABB22F-3963-4AD1-A380-E64BFDD6D419}"/>
    <cellStyle name="Input 16 5 3" xfId="37726" xr:uid="{60ABB22F-3963-4AD1-A380-E64BFDD6D419}"/>
    <cellStyle name="Input 16 5 4" xfId="32329" xr:uid="{60ABB22F-3963-4AD1-A380-E64BFDD6D419}"/>
    <cellStyle name="Input 16 6" xfId="14377" xr:uid="{00000000-0005-0000-0000-0000EE180000}"/>
    <cellStyle name="Input 160" xfId="1526" xr:uid="{00000000-0005-0000-0000-000013050000}"/>
    <cellStyle name="Input 1600" xfId="28715" xr:uid="{00000000-0005-0000-0000-00000F080000}"/>
    <cellStyle name="Input 1601" xfId="28710" xr:uid="{00000000-0005-0000-0000-000010080000}"/>
    <cellStyle name="Input 1602" xfId="28714" xr:uid="{00000000-0005-0000-0000-000011080000}"/>
    <cellStyle name="Input 1603" xfId="28711" xr:uid="{00000000-0005-0000-0000-000012080000}"/>
    <cellStyle name="Input 1604" xfId="28713" xr:uid="{00000000-0005-0000-0000-000013080000}"/>
    <cellStyle name="Input 1605" xfId="28712" xr:uid="{00000000-0005-0000-0000-000014080000}"/>
    <cellStyle name="Input 1606" xfId="28720" xr:uid="{00000000-0005-0000-0000-000015080000}"/>
    <cellStyle name="Input 1607" xfId="28705" xr:uid="{00000000-0005-0000-0000-000016080000}"/>
    <cellStyle name="Input 1608" xfId="28722" xr:uid="{00000000-0005-0000-0000-000017080000}"/>
    <cellStyle name="Input 1609" xfId="28707" xr:uid="{00000000-0005-0000-0000-000018080000}"/>
    <cellStyle name="Input 161" xfId="1527" xr:uid="{00000000-0005-0000-0000-000014050000}"/>
    <cellStyle name="Input 1610" xfId="28738" xr:uid="{00000000-0005-0000-0000-00001A080000}"/>
    <cellStyle name="Input 1611" xfId="27763" xr:uid="{00000000-0005-0000-0000-0000640D0000}"/>
    <cellStyle name="Input 1612" xfId="29201" xr:uid="{00000000-0005-0000-0000-000094170000}"/>
    <cellStyle name="Input 162" xfId="1528" xr:uid="{00000000-0005-0000-0000-000015050000}"/>
    <cellStyle name="Input 163" xfId="1529" xr:uid="{00000000-0005-0000-0000-000016050000}"/>
    <cellStyle name="Input 164" xfId="1530" xr:uid="{00000000-0005-0000-0000-000017050000}"/>
    <cellStyle name="Input 165" xfId="1531" xr:uid="{00000000-0005-0000-0000-000018050000}"/>
    <cellStyle name="Input 166" xfId="1532" xr:uid="{00000000-0005-0000-0000-000019050000}"/>
    <cellStyle name="Input 167" xfId="1533" xr:uid="{00000000-0005-0000-0000-00001A050000}"/>
    <cellStyle name="Input 168" xfId="1534" xr:uid="{00000000-0005-0000-0000-00001B050000}"/>
    <cellStyle name="Input 169" xfId="1535" xr:uid="{00000000-0005-0000-0000-00001C050000}"/>
    <cellStyle name="Input 17" xfId="1536" xr:uid="{00000000-0005-0000-0000-00001D050000}"/>
    <cellStyle name="Input 17 2" xfId="1537" xr:uid="{00000000-0005-0000-0000-00001E050000}"/>
    <cellStyle name="Input 17 2 2" xfId="2897" xr:uid="{00000000-0005-0000-0000-00001F050000}"/>
    <cellStyle name="Input 17 2 2 2" xfId="6988" xr:uid="{1BC5DEB0-9CD9-4892-958A-7D377EB0CA1D}"/>
    <cellStyle name="Input 17 2 2 2 2" xfId="37181" xr:uid="{1BC5DEB0-9CD9-4892-958A-7D377EB0CA1D}"/>
    <cellStyle name="Input 17 2 2 2 3" xfId="31569" xr:uid="{1BC5DEB0-9CD9-4892-958A-7D377EB0CA1D}"/>
    <cellStyle name="Input 17 2 2 3" xfId="30182" xr:uid="{DD083681-0DD6-4942-8BAD-81CACC6148C2}"/>
    <cellStyle name="Input 17 2 2 4" xfId="33742" xr:uid="{DD083681-0DD6-4942-8BAD-81CACC6148C2}"/>
    <cellStyle name="Input 17 2 2 5" xfId="23349" xr:uid="{00000000-0005-0000-0000-000093040000}"/>
    <cellStyle name="Input 17 2 3" xfId="9840" xr:uid="{D74F7CC2-381A-4C89-B0D9-52DFC8309AB3}"/>
    <cellStyle name="Input 17 2 3 2" xfId="10503" xr:uid="{73937970-C8FD-45F2-917E-EA049BF5A14B}"/>
    <cellStyle name="Input 17 2 3 2 2" xfId="33226" xr:uid="{73937970-C8FD-45F2-917E-EA049BF5A14B}"/>
    <cellStyle name="Input 17 2 3 2 3" xfId="33008" xr:uid="{73937970-C8FD-45F2-917E-EA049BF5A14B}"/>
    <cellStyle name="Input 17 2 3 3" xfId="32845" xr:uid="{D74F7CC2-381A-4C89-B0D9-52DFC8309AB3}"/>
    <cellStyle name="Input 17 2 3 4" xfId="36791" xr:uid="{D74F7CC2-381A-4C89-B0D9-52DFC8309AB3}"/>
    <cellStyle name="Input 17 2 3 5" xfId="24842" xr:uid="{00000000-0005-0000-0000-000093040000}"/>
    <cellStyle name="Input 17 2 4" xfId="28037" xr:uid="{00000000-0005-0000-0000-000024080000}"/>
    <cellStyle name="Input 17 2 5" xfId="29847" xr:uid="{00000000-0005-0000-0000-000024080000}"/>
    <cellStyle name="Input 17 2 6" xfId="33536" xr:uid="{00000000-0005-0000-0000-000076060000}"/>
    <cellStyle name="Input 17 2 7" xfId="19246" xr:uid="{00000000-0005-0000-0000-000093040000}"/>
    <cellStyle name="Input 17 3" xfId="8971" xr:uid="{E2347032-EECA-4839-B557-E79A0AA95BF8}"/>
    <cellStyle name="Input 17 3 2" xfId="24230" xr:uid="{00000000-0005-0000-0000-000093040000}"/>
    <cellStyle name="Input 17 3 3" xfId="25611" xr:uid="{00000000-0005-0000-0000-000093040000}"/>
    <cellStyle name="Input 17 3 4" xfId="28036" xr:uid="{00000000-0005-0000-0000-000023080000}"/>
    <cellStyle name="Input 17 3 5" xfId="32165" xr:uid="{E2347032-EECA-4839-B557-E79A0AA95BF8}"/>
    <cellStyle name="Input 17 3 6" xfId="36081" xr:uid="{E2347032-EECA-4839-B557-E79A0AA95BF8}"/>
    <cellStyle name="Input 17 3 7" xfId="36006" xr:uid="{E2347032-EECA-4839-B557-E79A0AA95BF8}"/>
    <cellStyle name="Input 17 3 8" xfId="20983" xr:uid="{00000000-0005-0000-0000-000093040000}"/>
    <cellStyle name="Input 17 4" xfId="9129" xr:uid="{A9AA5AC0-7DE8-4832-9254-D861248366AC}"/>
    <cellStyle name="Input 17 4 2" xfId="32293" xr:uid="{A9AA5AC0-7DE8-4832-9254-D861248366AC}"/>
    <cellStyle name="Input 17 4 3" xfId="36197" xr:uid="{A9AA5AC0-7DE8-4832-9254-D861248366AC}"/>
    <cellStyle name="Input 17 4 4" xfId="37608" xr:uid="{A9AA5AC0-7DE8-4832-9254-D861248366AC}"/>
    <cellStyle name="Input 17 4 5" xfId="21881" xr:uid="{00000000-0005-0000-0000-000093040000}"/>
    <cellStyle name="Input 17 5" xfId="9175" xr:uid="{238BCDD2-CDB2-4A92-BBAB-A6B57084C780}"/>
    <cellStyle name="Input 17 5 2" xfId="32328" xr:uid="{238BCDD2-CDB2-4A92-BBAB-A6B57084C780}"/>
    <cellStyle name="Input 17 5 3" xfId="36241" xr:uid="{238BCDD2-CDB2-4A92-BBAB-A6B57084C780}"/>
    <cellStyle name="Input 17 5 4" xfId="37332" xr:uid="{238BCDD2-CDB2-4A92-BBAB-A6B57084C780}"/>
    <cellStyle name="Input 17 5 5" xfId="21904" xr:uid="{00000000-0005-0000-0000-000093040000}"/>
    <cellStyle name="Input 17 6" xfId="26194" xr:uid="{00000000-0005-0000-0000-0000EA010000}"/>
    <cellStyle name="Input 17 7" xfId="14838" xr:uid="{00000000-0005-0000-0000-000093040000}"/>
    <cellStyle name="Input 170" xfId="1538" xr:uid="{00000000-0005-0000-0000-000020050000}"/>
    <cellStyle name="Input 170 2" xfId="1539" xr:uid="{00000000-0005-0000-0000-000021050000}"/>
    <cellStyle name="Input 170 3" xfId="1540" xr:uid="{00000000-0005-0000-0000-000022050000}"/>
    <cellStyle name="Input 170 3 2" xfId="2898" xr:uid="{00000000-0005-0000-0000-000023050000}"/>
    <cellStyle name="Input 170 3 2 2" xfId="6848" xr:uid="{33C21F44-27C6-44A5-85B2-FEA6F2D3632F}"/>
    <cellStyle name="Input 170 3 2 2 2" xfId="36048" xr:uid="{33C21F44-27C6-44A5-85B2-FEA6F2D3632F}"/>
    <cellStyle name="Input 170 3 2 2 3" xfId="31533" xr:uid="{33C21F44-27C6-44A5-85B2-FEA6F2D3632F}"/>
    <cellStyle name="Input 170 3 2 3" xfId="33743" xr:uid="{623904C4-2388-4CF6-884A-A505A84685E5}"/>
    <cellStyle name="Input 170 3 2 4" xfId="29848" xr:uid="{00000000-0005-0000-0000-000027080000}"/>
    <cellStyle name="Input 170 3 3" xfId="9841" xr:uid="{DC302DEF-9C89-45AA-8A0B-5690C464CC1E}"/>
    <cellStyle name="Input 170 3 3 2" xfId="10504" xr:uid="{309B449D-CF37-417B-8BDF-D29D875E388B}"/>
    <cellStyle name="Input 170 3 3 2 2" xfId="33266" xr:uid="{309B449D-CF37-417B-8BDF-D29D875E388B}"/>
    <cellStyle name="Input 170 3 3 2 3" xfId="33009" xr:uid="{309B449D-CF37-417B-8BDF-D29D875E388B}"/>
    <cellStyle name="Input 170 3 3 3" xfId="36792" xr:uid="{DC302DEF-9C89-45AA-8A0B-5690C464CC1E}"/>
    <cellStyle name="Input 170 3 3 4" xfId="32846" xr:uid="{DC302DEF-9C89-45AA-8A0B-5690C464CC1E}"/>
    <cellStyle name="Input 170 3 4" xfId="33537" xr:uid="{00000000-0005-0000-0000-000079060000}"/>
    <cellStyle name="Input 170 3 5" xfId="28038" xr:uid="{00000000-0005-0000-0000-000027080000}"/>
    <cellStyle name="Input 171" xfId="1541" xr:uid="{00000000-0005-0000-0000-000024050000}"/>
    <cellStyle name="Input 171 2" xfId="1542" xr:uid="{00000000-0005-0000-0000-000025050000}"/>
    <cellStyle name="Input 171 3" xfId="1543" xr:uid="{00000000-0005-0000-0000-000026050000}"/>
    <cellStyle name="Input 171 3 2" xfId="2899" xr:uid="{00000000-0005-0000-0000-000027050000}"/>
    <cellStyle name="Input 171 3 2 2" xfId="4173" xr:uid="{85FBD146-3B94-45ED-89B3-4B7CE835768C}"/>
    <cellStyle name="Input 171 3 2 2 2" xfId="37517" xr:uid="{85FBD146-3B94-45ED-89B3-4B7CE835768C}"/>
    <cellStyle name="Input 171 3 2 2 3" xfId="30370" xr:uid="{85FBD146-3B94-45ED-89B3-4B7CE835768C}"/>
    <cellStyle name="Input 171 3 2 3" xfId="33744" xr:uid="{5E53775B-A87F-43FB-914B-E81464264CF5}"/>
    <cellStyle name="Input 171 3 2 4" xfId="29849" xr:uid="{00000000-0005-0000-0000-00002A080000}"/>
    <cellStyle name="Input 171 3 3" xfId="9842" xr:uid="{8D8C8972-21AB-48C1-8F40-B6DD5A8224DF}"/>
    <cellStyle name="Input 171 3 3 2" xfId="10505" xr:uid="{E001E935-C8D3-4C78-8720-20428BBBB520}"/>
    <cellStyle name="Input 171 3 3 2 2" xfId="33329" xr:uid="{E001E935-C8D3-4C78-8720-20428BBBB520}"/>
    <cellStyle name="Input 171 3 3 2 3" xfId="33010" xr:uid="{E001E935-C8D3-4C78-8720-20428BBBB520}"/>
    <cellStyle name="Input 171 3 3 3" xfId="36793" xr:uid="{8D8C8972-21AB-48C1-8F40-B6DD5A8224DF}"/>
    <cellStyle name="Input 171 3 3 4" xfId="32847" xr:uid="{8D8C8972-21AB-48C1-8F40-B6DD5A8224DF}"/>
    <cellStyle name="Input 171 3 4" xfId="33538" xr:uid="{00000000-0005-0000-0000-00007C060000}"/>
    <cellStyle name="Input 171 3 5" xfId="28039" xr:uid="{00000000-0005-0000-0000-00002A080000}"/>
    <cellStyle name="Input 172" xfId="1544" xr:uid="{00000000-0005-0000-0000-000028050000}"/>
    <cellStyle name="Input 172 2" xfId="1545" xr:uid="{00000000-0005-0000-0000-000029050000}"/>
    <cellStyle name="Input 172 3" xfId="1546" xr:uid="{00000000-0005-0000-0000-00002A050000}"/>
    <cellStyle name="Input 172 3 2" xfId="2900" xr:uid="{00000000-0005-0000-0000-00002B050000}"/>
    <cellStyle name="Input 172 3 2 2" xfId="3956" xr:uid="{3279A173-381C-4954-8B1D-FECC1F7264B7}"/>
    <cellStyle name="Input 172 3 2 2 2" xfId="37336" xr:uid="{3279A173-381C-4954-8B1D-FECC1F7264B7}"/>
    <cellStyle name="Input 172 3 2 2 3" xfId="30205" xr:uid="{3279A173-381C-4954-8B1D-FECC1F7264B7}"/>
    <cellStyle name="Input 172 3 2 3" xfId="33745" xr:uid="{67E8FF6F-33E2-40FA-8830-21BE6D78B06D}"/>
    <cellStyle name="Input 172 3 2 4" xfId="29850" xr:uid="{00000000-0005-0000-0000-00002D080000}"/>
    <cellStyle name="Input 172 3 3" xfId="9843" xr:uid="{1B1BF1AB-3CD3-4995-9140-87C78F6C5C79}"/>
    <cellStyle name="Input 172 3 3 2" xfId="10506" xr:uid="{60ADF647-C9D8-4E20-9E9B-C00ED217B32B}"/>
    <cellStyle name="Input 172 3 3 2 2" xfId="33465" xr:uid="{60ADF647-C9D8-4E20-9E9B-C00ED217B32B}"/>
    <cellStyle name="Input 172 3 3 2 3" xfId="33011" xr:uid="{60ADF647-C9D8-4E20-9E9B-C00ED217B32B}"/>
    <cellStyle name="Input 172 3 3 3" xfId="36794" xr:uid="{1B1BF1AB-3CD3-4995-9140-87C78F6C5C79}"/>
    <cellStyle name="Input 172 3 3 4" xfId="32848" xr:uid="{1B1BF1AB-3CD3-4995-9140-87C78F6C5C79}"/>
    <cellStyle name="Input 172 3 4" xfId="33539" xr:uid="{00000000-0005-0000-0000-00007F060000}"/>
    <cellStyle name="Input 172 3 5" xfId="28040" xr:uid="{00000000-0005-0000-0000-00002D080000}"/>
    <cellStyle name="Input 173" xfId="1547" xr:uid="{00000000-0005-0000-0000-00002C050000}"/>
    <cellStyle name="Input 173 2" xfId="1548" xr:uid="{00000000-0005-0000-0000-00002D050000}"/>
    <cellStyle name="Input 173 3" xfId="1549" xr:uid="{00000000-0005-0000-0000-00002E050000}"/>
    <cellStyle name="Input 173 3 2" xfId="2901" xr:uid="{00000000-0005-0000-0000-00002F050000}"/>
    <cellStyle name="Input 173 3 2 2" xfId="3914" xr:uid="{EAB87C9C-D899-4100-BD9E-3C13406F0542}"/>
    <cellStyle name="Input 173 3 2 2 2" xfId="33560" xr:uid="{EAB87C9C-D899-4100-BD9E-3C13406F0542}"/>
    <cellStyle name="Input 173 3 2 2 3" xfId="30113" xr:uid="{EAB87C9C-D899-4100-BD9E-3C13406F0542}"/>
    <cellStyle name="Input 173 3 2 3" xfId="33746" xr:uid="{3B640C82-8752-4F0A-BF8C-C21C656870EA}"/>
    <cellStyle name="Input 173 3 2 4" xfId="29851" xr:uid="{00000000-0005-0000-0000-000030080000}"/>
    <cellStyle name="Input 173 3 3" xfId="9844" xr:uid="{56E1249E-03E1-4D77-99A7-58FD7B9BA3AD}"/>
    <cellStyle name="Input 173 3 3 2" xfId="10507" xr:uid="{466E3E20-3F3E-403E-A35A-996AB88BA257}"/>
    <cellStyle name="Input 173 3 3 2 2" xfId="33466" xr:uid="{466E3E20-3F3E-403E-A35A-996AB88BA257}"/>
    <cellStyle name="Input 173 3 3 2 3" xfId="33012" xr:uid="{466E3E20-3F3E-403E-A35A-996AB88BA257}"/>
    <cellStyle name="Input 173 3 3 3" xfId="36795" xr:uid="{56E1249E-03E1-4D77-99A7-58FD7B9BA3AD}"/>
    <cellStyle name="Input 173 3 3 4" xfId="32849" xr:uid="{56E1249E-03E1-4D77-99A7-58FD7B9BA3AD}"/>
    <cellStyle name="Input 173 3 4" xfId="33540" xr:uid="{00000000-0005-0000-0000-000082060000}"/>
    <cellStyle name="Input 173 3 5" xfId="28041" xr:uid="{00000000-0005-0000-0000-000030080000}"/>
    <cellStyle name="Input 174" xfId="1550" xr:uid="{00000000-0005-0000-0000-000030050000}"/>
    <cellStyle name="Input 174 2" xfId="1551" xr:uid="{00000000-0005-0000-0000-000031050000}"/>
    <cellStyle name="Input 174 3" xfId="1552" xr:uid="{00000000-0005-0000-0000-000032050000}"/>
    <cellStyle name="Input 174 3 2" xfId="2902" xr:uid="{00000000-0005-0000-0000-000033050000}"/>
    <cellStyle name="Input 174 3 2 2" xfId="3913" xr:uid="{7D636AF5-017D-4246-870E-C38D4400F78E}"/>
    <cellStyle name="Input 174 3 2 2 2" xfId="33700" xr:uid="{7D636AF5-017D-4246-870E-C38D4400F78E}"/>
    <cellStyle name="Input 174 3 2 2 3" xfId="30112" xr:uid="{7D636AF5-017D-4246-870E-C38D4400F78E}"/>
    <cellStyle name="Input 174 3 2 3" xfId="33747" xr:uid="{536AB864-2C35-44B7-AD4B-3B5B1B381B63}"/>
    <cellStyle name="Input 174 3 2 4" xfId="29852" xr:uid="{00000000-0005-0000-0000-000033080000}"/>
    <cellStyle name="Input 174 3 3" xfId="9845" xr:uid="{19986C7E-5413-491B-AE58-EC316EC893F6}"/>
    <cellStyle name="Input 174 3 3 2" xfId="10508" xr:uid="{7D7F1F06-CEF8-403A-993B-5DBD780E4ECE}"/>
    <cellStyle name="Input 174 3 3 2 2" xfId="33467" xr:uid="{7D7F1F06-CEF8-403A-993B-5DBD780E4ECE}"/>
    <cellStyle name="Input 174 3 3 2 3" xfId="33013" xr:uid="{7D7F1F06-CEF8-403A-993B-5DBD780E4ECE}"/>
    <cellStyle name="Input 174 3 3 3" xfId="36796" xr:uid="{19986C7E-5413-491B-AE58-EC316EC893F6}"/>
    <cellStyle name="Input 174 3 3 4" xfId="32850" xr:uid="{19986C7E-5413-491B-AE58-EC316EC893F6}"/>
    <cellStyle name="Input 174 3 4" xfId="33541" xr:uid="{00000000-0005-0000-0000-000085060000}"/>
    <cellStyle name="Input 174 3 5" xfId="28042" xr:uid="{00000000-0005-0000-0000-000033080000}"/>
    <cellStyle name="Input 175" xfId="1553" xr:uid="{00000000-0005-0000-0000-000034050000}"/>
    <cellStyle name="Input 175 2" xfId="1554" xr:uid="{00000000-0005-0000-0000-000035050000}"/>
    <cellStyle name="Input 175 3" xfId="1555" xr:uid="{00000000-0005-0000-0000-000036050000}"/>
    <cellStyle name="Input 175 3 2" xfId="2903" xr:uid="{00000000-0005-0000-0000-000037050000}"/>
    <cellStyle name="Input 175 3 2 2" xfId="3912" xr:uid="{151CC2F1-B720-42A6-802E-6A4A937DB825}"/>
    <cellStyle name="Input 175 3 2 2 2" xfId="37563" xr:uid="{151CC2F1-B720-42A6-802E-6A4A937DB825}"/>
    <cellStyle name="Input 175 3 2 2 3" xfId="30111" xr:uid="{151CC2F1-B720-42A6-802E-6A4A937DB825}"/>
    <cellStyle name="Input 175 3 2 3" xfId="33748" xr:uid="{A2703517-4838-4F38-800E-D585D201A3C6}"/>
    <cellStyle name="Input 175 3 2 4" xfId="29853" xr:uid="{00000000-0005-0000-0000-000036080000}"/>
    <cellStyle name="Input 175 3 3" xfId="9846" xr:uid="{E6997655-EB34-48ED-B0F6-C53654F0671F}"/>
    <cellStyle name="Input 175 3 3 2" xfId="10509" xr:uid="{137DC83F-4DDA-4A16-8C8B-4AFBE5348CA1}"/>
    <cellStyle name="Input 175 3 3 2 2" xfId="33464" xr:uid="{137DC83F-4DDA-4A16-8C8B-4AFBE5348CA1}"/>
    <cellStyle name="Input 175 3 3 2 3" xfId="33014" xr:uid="{137DC83F-4DDA-4A16-8C8B-4AFBE5348CA1}"/>
    <cellStyle name="Input 175 3 3 3" xfId="36797" xr:uid="{E6997655-EB34-48ED-B0F6-C53654F0671F}"/>
    <cellStyle name="Input 175 3 3 4" xfId="32851" xr:uid="{E6997655-EB34-48ED-B0F6-C53654F0671F}"/>
    <cellStyle name="Input 175 3 4" xfId="33542" xr:uid="{00000000-0005-0000-0000-000088060000}"/>
    <cellStyle name="Input 175 3 5" xfId="28043" xr:uid="{00000000-0005-0000-0000-000036080000}"/>
    <cellStyle name="Input 176" xfId="1556" xr:uid="{00000000-0005-0000-0000-000038050000}"/>
    <cellStyle name="Input 176 2" xfId="1557" xr:uid="{00000000-0005-0000-0000-000039050000}"/>
    <cellStyle name="Input 176 3" xfId="1558" xr:uid="{00000000-0005-0000-0000-00003A050000}"/>
    <cellStyle name="Input 176 3 2" xfId="2904" xr:uid="{00000000-0005-0000-0000-00003B050000}"/>
    <cellStyle name="Input 176 3 2 2" xfId="3911" xr:uid="{C4A31FAA-354D-4B07-A8A0-01A309EF791E}"/>
    <cellStyle name="Input 176 3 2 2 2" xfId="37544" xr:uid="{C4A31FAA-354D-4B07-A8A0-01A309EF791E}"/>
    <cellStyle name="Input 176 3 2 2 3" xfId="30110" xr:uid="{C4A31FAA-354D-4B07-A8A0-01A309EF791E}"/>
    <cellStyle name="Input 176 3 2 3" xfId="33749" xr:uid="{9846C5F0-0007-4AE8-BE29-8A54E6119BA7}"/>
    <cellStyle name="Input 176 3 2 4" xfId="29854" xr:uid="{00000000-0005-0000-0000-000039080000}"/>
    <cellStyle name="Input 176 3 3" xfId="9847" xr:uid="{F6413DA6-3F3D-4F33-9E35-74D377D021C8}"/>
    <cellStyle name="Input 176 3 3 2" xfId="10510" xr:uid="{00BED38D-B6A6-49F3-949A-99418BBD7B97}"/>
    <cellStyle name="Input 176 3 3 2 2" xfId="34069" xr:uid="{00BED38D-B6A6-49F3-949A-99418BBD7B97}"/>
    <cellStyle name="Input 176 3 3 2 3" xfId="33015" xr:uid="{00BED38D-B6A6-49F3-949A-99418BBD7B97}"/>
    <cellStyle name="Input 176 3 3 3" xfId="36798" xr:uid="{F6413DA6-3F3D-4F33-9E35-74D377D021C8}"/>
    <cellStyle name="Input 176 3 3 4" xfId="32852" xr:uid="{F6413DA6-3F3D-4F33-9E35-74D377D021C8}"/>
    <cellStyle name="Input 176 3 4" xfId="33543" xr:uid="{00000000-0005-0000-0000-00008B060000}"/>
    <cellStyle name="Input 176 3 5" xfId="28044" xr:uid="{00000000-0005-0000-0000-000039080000}"/>
    <cellStyle name="Input 177" xfId="1559" xr:uid="{00000000-0005-0000-0000-00003C050000}"/>
    <cellStyle name="Input 177 2" xfId="1560" xr:uid="{00000000-0005-0000-0000-00003D050000}"/>
    <cellStyle name="Input 177 3" xfId="1561" xr:uid="{00000000-0005-0000-0000-00003E050000}"/>
    <cellStyle name="Input 177 3 2" xfId="2905" xr:uid="{00000000-0005-0000-0000-00003F050000}"/>
    <cellStyle name="Input 177 3 2 2" xfId="6824" xr:uid="{E906057F-24F6-4BEC-9CEA-FB97AA07E11A}"/>
    <cellStyle name="Input 177 3 2 2 2" xfId="33458" xr:uid="{E906057F-24F6-4BEC-9CEA-FB97AA07E11A}"/>
    <cellStyle name="Input 177 3 2 2 3" xfId="31521" xr:uid="{E906057F-24F6-4BEC-9CEA-FB97AA07E11A}"/>
    <cellStyle name="Input 177 3 2 3" xfId="33750" xr:uid="{5F72F14D-A7A3-45A6-8D01-713EC5E71090}"/>
    <cellStyle name="Input 177 3 2 4" xfId="29855" xr:uid="{00000000-0005-0000-0000-00003C080000}"/>
    <cellStyle name="Input 177 3 3" xfId="9848" xr:uid="{AEE695E6-7591-4930-9100-E13FA57A598C}"/>
    <cellStyle name="Input 177 3 3 2" xfId="10511" xr:uid="{72624613-07CC-41AF-B031-0F2104BA44BE}"/>
    <cellStyle name="Input 177 3 3 2 2" xfId="36054" xr:uid="{72624613-07CC-41AF-B031-0F2104BA44BE}"/>
    <cellStyle name="Input 177 3 3 2 3" xfId="33016" xr:uid="{72624613-07CC-41AF-B031-0F2104BA44BE}"/>
    <cellStyle name="Input 177 3 3 3" xfId="36799" xr:uid="{AEE695E6-7591-4930-9100-E13FA57A598C}"/>
    <cellStyle name="Input 177 3 3 4" xfId="32853" xr:uid="{AEE695E6-7591-4930-9100-E13FA57A598C}"/>
    <cellStyle name="Input 177 3 4" xfId="33544" xr:uid="{00000000-0005-0000-0000-00008E060000}"/>
    <cellStyle name="Input 177 3 5" xfId="28045" xr:uid="{00000000-0005-0000-0000-00003C080000}"/>
    <cellStyle name="Input 178" xfId="1562" xr:uid="{00000000-0005-0000-0000-000040050000}"/>
    <cellStyle name="Input 178 2" xfId="1563" xr:uid="{00000000-0005-0000-0000-000041050000}"/>
    <cellStyle name="Input 178 3" xfId="1564" xr:uid="{00000000-0005-0000-0000-000042050000}"/>
    <cellStyle name="Input 178 3 2" xfId="2906" xr:uid="{00000000-0005-0000-0000-000043050000}"/>
    <cellStyle name="Input 178 3 2 2" xfId="3910" xr:uid="{519EF524-6B10-437E-ABE4-496B6D44EC9E}"/>
    <cellStyle name="Input 178 3 2 2 2" xfId="37520" xr:uid="{519EF524-6B10-437E-ABE4-496B6D44EC9E}"/>
    <cellStyle name="Input 178 3 2 2 3" xfId="30109" xr:uid="{519EF524-6B10-437E-ABE4-496B6D44EC9E}"/>
    <cellStyle name="Input 178 3 2 3" xfId="33751" xr:uid="{C08388C4-E5C7-42EF-9F75-3FC8BCEFA6B6}"/>
    <cellStyle name="Input 178 3 2 4" xfId="29856" xr:uid="{00000000-0005-0000-0000-00003F080000}"/>
    <cellStyle name="Input 178 3 3" xfId="9849" xr:uid="{16743917-9B1B-4555-B6A5-1FBA8C7DDE71}"/>
    <cellStyle name="Input 178 3 3 2" xfId="10512" xr:uid="{FBF3D455-2678-4820-8DAA-6EFDA649173A}"/>
    <cellStyle name="Input 178 3 3 2 2" xfId="33687" xr:uid="{FBF3D455-2678-4820-8DAA-6EFDA649173A}"/>
    <cellStyle name="Input 178 3 3 2 3" xfId="33017" xr:uid="{FBF3D455-2678-4820-8DAA-6EFDA649173A}"/>
    <cellStyle name="Input 178 3 3 3" xfId="36800" xr:uid="{16743917-9B1B-4555-B6A5-1FBA8C7DDE71}"/>
    <cellStyle name="Input 178 3 3 4" xfId="32854" xr:uid="{16743917-9B1B-4555-B6A5-1FBA8C7DDE71}"/>
    <cellStyle name="Input 178 3 4" xfId="33546" xr:uid="{00000000-0005-0000-0000-000091060000}"/>
    <cellStyle name="Input 178 3 5" xfId="28046" xr:uid="{00000000-0005-0000-0000-00003F080000}"/>
    <cellStyle name="Input 179" xfId="1565" xr:uid="{00000000-0005-0000-0000-000044050000}"/>
    <cellStyle name="Input 179 2" xfId="1566" xr:uid="{00000000-0005-0000-0000-000045050000}"/>
    <cellStyle name="Input 179 3" xfId="1567" xr:uid="{00000000-0005-0000-0000-000046050000}"/>
    <cellStyle name="Input 179 3 2" xfId="2907" xr:uid="{00000000-0005-0000-0000-000047050000}"/>
    <cellStyle name="Input 179 3 2 2" xfId="3759" xr:uid="{F771CDAD-F0A6-4E62-8EA8-A24BD9BACBF9}"/>
    <cellStyle name="Input 179 3 2 2 2" xfId="35991" xr:uid="{F771CDAD-F0A6-4E62-8EA8-A24BD9BACBF9}"/>
    <cellStyle name="Input 179 3 2 2 3" xfId="30015" xr:uid="{F771CDAD-F0A6-4E62-8EA8-A24BD9BACBF9}"/>
    <cellStyle name="Input 179 3 2 3" xfId="33752" xr:uid="{7A672744-09CB-4307-9CAE-199E25D34165}"/>
    <cellStyle name="Input 179 3 2 4" xfId="29857" xr:uid="{00000000-0005-0000-0000-000042080000}"/>
    <cellStyle name="Input 179 3 3" xfId="9850" xr:uid="{516EEBE8-7274-4EA4-A962-78498BED264E}"/>
    <cellStyle name="Input 179 3 3 2" xfId="10513" xr:uid="{4B4DD02B-8915-42AD-8C44-C34ED37582C0}"/>
    <cellStyle name="Input 179 3 3 2 2" xfId="33255" xr:uid="{4B4DD02B-8915-42AD-8C44-C34ED37582C0}"/>
    <cellStyle name="Input 179 3 3 2 3" xfId="33018" xr:uid="{4B4DD02B-8915-42AD-8C44-C34ED37582C0}"/>
    <cellStyle name="Input 179 3 3 3" xfId="36801" xr:uid="{516EEBE8-7274-4EA4-A962-78498BED264E}"/>
    <cellStyle name="Input 179 3 3 4" xfId="32855" xr:uid="{516EEBE8-7274-4EA4-A962-78498BED264E}"/>
    <cellStyle name="Input 179 3 4" xfId="33547" xr:uid="{00000000-0005-0000-0000-000094060000}"/>
    <cellStyle name="Input 179 3 5" xfId="28047" xr:uid="{00000000-0005-0000-0000-000042080000}"/>
    <cellStyle name="Input 18" xfId="1568" xr:uid="{00000000-0005-0000-0000-000048050000}"/>
    <cellStyle name="Input 18 2" xfId="1569" xr:uid="{00000000-0005-0000-0000-000049050000}"/>
    <cellStyle name="Input 18 2 2" xfId="2908" xr:uid="{00000000-0005-0000-0000-00004A050000}"/>
    <cellStyle name="Input 18 2 2 2" xfId="4164" xr:uid="{DC1FB775-0E01-4027-B188-E5AB83279837}"/>
    <cellStyle name="Input 18 2 2 2 2" xfId="33504" xr:uid="{DC1FB775-0E01-4027-B188-E5AB83279837}"/>
    <cellStyle name="Input 18 2 2 2 3" xfId="30362" xr:uid="{DC1FB775-0E01-4027-B188-E5AB83279837}"/>
    <cellStyle name="Input 18 2 2 3" xfId="30183" xr:uid="{2F325B6D-F072-4ED0-9E50-40E19E16727D}"/>
    <cellStyle name="Input 18 2 2 4" xfId="33753" xr:uid="{2F325B6D-F072-4ED0-9E50-40E19E16727D}"/>
    <cellStyle name="Input 18 2 2 5" xfId="23186" xr:uid="{00000000-0005-0000-0000-000097040000}"/>
    <cellStyle name="Input 18 2 3" xfId="9851" xr:uid="{4F6803FE-A607-4936-95CA-2320D8AAB487}"/>
    <cellStyle name="Input 18 2 3 2" xfId="10514" xr:uid="{77CB1BEF-7565-4932-8377-F4E5E7B03CD4}"/>
    <cellStyle name="Input 18 2 3 2 2" xfId="34070" xr:uid="{77CB1BEF-7565-4932-8377-F4E5E7B03CD4}"/>
    <cellStyle name="Input 18 2 3 2 3" xfId="33019" xr:uid="{77CB1BEF-7565-4932-8377-F4E5E7B03CD4}"/>
    <cellStyle name="Input 18 2 3 3" xfId="32856" xr:uid="{4F6803FE-A607-4936-95CA-2320D8AAB487}"/>
    <cellStyle name="Input 18 2 3 4" xfId="36802" xr:uid="{4F6803FE-A607-4936-95CA-2320D8AAB487}"/>
    <cellStyle name="Input 18 2 3 5" xfId="24735" xr:uid="{00000000-0005-0000-0000-000097040000}"/>
    <cellStyle name="Input 18 2 4" xfId="28049" xr:uid="{00000000-0005-0000-0000-000044080000}"/>
    <cellStyle name="Input 18 2 5" xfId="29858" xr:uid="{00000000-0005-0000-0000-000044080000}"/>
    <cellStyle name="Input 18 2 6" xfId="33548" xr:uid="{00000000-0005-0000-0000-000096060000}"/>
    <cellStyle name="Input 18 2 7" xfId="18766" xr:uid="{00000000-0005-0000-0000-000097040000}"/>
    <cellStyle name="Input 18 3" xfId="20771" xr:uid="{00000000-0005-0000-0000-000097040000}"/>
    <cellStyle name="Input 18 3 2" xfId="24122" xr:uid="{00000000-0005-0000-0000-000097040000}"/>
    <cellStyle name="Input 18 3 3" xfId="25506" xr:uid="{00000000-0005-0000-0000-000097040000}"/>
    <cellStyle name="Input 18 3 4" xfId="28048" xr:uid="{00000000-0005-0000-0000-000043080000}"/>
    <cellStyle name="Input 18 4" xfId="21688" xr:uid="{00000000-0005-0000-0000-000097040000}"/>
    <cellStyle name="Input 18 5" xfId="20829" xr:uid="{00000000-0005-0000-0000-000097040000}"/>
    <cellStyle name="Input 18 6" xfId="26195" xr:uid="{00000000-0005-0000-0000-0000EB010000}"/>
    <cellStyle name="Input 18 7" xfId="14164" xr:uid="{00000000-0005-0000-0000-000097040000}"/>
    <cellStyle name="Input 180" xfId="1570" xr:uid="{00000000-0005-0000-0000-00004B050000}"/>
    <cellStyle name="Input 180 2" xfId="1571" xr:uid="{00000000-0005-0000-0000-00004C050000}"/>
    <cellStyle name="Input 180 3" xfId="1572" xr:uid="{00000000-0005-0000-0000-00004D050000}"/>
    <cellStyle name="Input 180 3 2" xfId="2909" xr:uid="{00000000-0005-0000-0000-00004E050000}"/>
    <cellStyle name="Input 180 3 2 2" xfId="4178" xr:uid="{83AAF58A-6830-4569-8A27-D333E768AD16}"/>
    <cellStyle name="Input 180 3 2 2 2" xfId="37593" xr:uid="{83AAF58A-6830-4569-8A27-D333E768AD16}"/>
    <cellStyle name="Input 180 3 2 2 3" xfId="30375" xr:uid="{83AAF58A-6830-4569-8A27-D333E768AD16}"/>
    <cellStyle name="Input 180 3 2 3" xfId="33754" xr:uid="{B6A37E61-43FF-4ED0-8A09-6A76C3B5EC96}"/>
    <cellStyle name="Input 180 3 2 4" xfId="29859" xr:uid="{00000000-0005-0000-0000-000047080000}"/>
    <cellStyle name="Input 180 3 3" xfId="9852" xr:uid="{B167851A-763A-420A-BA71-768F485243E2}"/>
    <cellStyle name="Input 180 3 3 2" xfId="10515" xr:uid="{216A05C2-8F66-4A71-81B0-3666DF90BCED}"/>
    <cellStyle name="Input 180 3 3 2 2" xfId="33276" xr:uid="{216A05C2-8F66-4A71-81B0-3666DF90BCED}"/>
    <cellStyle name="Input 180 3 3 2 3" xfId="33020" xr:uid="{216A05C2-8F66-4A71-81B0-3666DF90BCED}"/>
    <cellStyle name="Input 180 3 3 3" xfId="36803" xr:uid="{B167851A-763A-420A-BA71-768F485243E2}"/>
    <cellStyle name="Input 180 3 3 4" xfId="32857" xr:uid="{B167851A-763A-420A-BA71-768F485243E2}"/>
    <cellStyle name="Input 180 3 4" xfId="33549" xr:uid="{00000000-0005-0000-0000-000099060000}"/>
    <cellStyle name="Input 180 3 5" xfId="28050" xr:uid="{00000000-0005-0000-0000-000047080000}"/>
    <cellStyle name="Input 181" xfId="1573" xr:uid="{00000000-0005-0000-0000-00004F050000}"/>
    <cellStyle name="Input 181 2" xfId="1574" xr:uid="{00000000-0005-0000-0000-000050050000}"/>
    <cellStyle name="Input 181 3" xfId="1575" xr:uid="{00000000-0005-0000-0000-000051050000}"/>
    <cellStyle name="Input 181 3 2" xfId="2910" xr:uid="{00000000-0005-0000-0000-000052050000}"/>
    <cellStyle name="Input 181 3 2 2" xfId="6990" xr:uid="{49A42084-B91D-46C1-8D5E-B880770E69F0}"/>
    <cellStyle name="Input 181 3 2 2 2" xfId="34049" xr:uid="{49A42084-B91D-46C1-8D5E-B880770E69F0}"/>
    <cellStyle name="Input 181 3 2 2 3" xfId="31570" xr:uid="{49A42084-B91D-46C1-8D5E-B880770E69F0}"/>
    <cellStyle name="Input 181 3 2 3" xfId="33755" xr:uid="{6C39E144-D4BF-4C2D-A13A-18449FC5106B}"/>
    <cellStyle name="Input 181 3 2 4" xfId="29860" xr:uid="{00000000-0005-0000-0000-00004A080000}"/>
    <cellStyle name="Input 181 3 3" xfId="9853" xr:uid="{9C53A532-044D-4445-9114-1F02821685F7}"/>
    <cellStyle name="Input 181 3 3 2" xfId="10516" xr:uid="{56FDFD4B-D119-4295-B613-1F5D7C7C30BE}"/>
    <cellStyle name="Input 181 3 3 2 2" xfId="33277" xr:uid="{56FDFD4B-D119-4295-B613-1F5D7C7C30BE}"/>
    <cellStyle name="Input 181 3 3 2 3" xfId="33021" xr:uid="{56FDFD4B-D119-4295-B613-1F5D7C7C30BE}"/>
    <cellStyle name="Input 181 3 3 3" xfId="36804" xr:uid="{9C53A532-044D-4445-9114-1F02821685F7}"/>
    <cellStyle name="Input 181 3 3 4" xfId="32858" xr:uid="{9C53A532-044D-4445-9114-1F02821685F7}"/>
    <cellStyle name="Input 181 3 4" xfId="33550" xr:uid="{00000000-0005-0000-0000-00009C060000}"/>
    <cellStyle name="Input 181 3 5" xfId="28051" xr:uid="{00000000-0005-0000-0000-00004A080000}"/>
    <cellStyle name="Input 182" xfId="1576" xr:uid="{00000000-0005-0000-0000-000053050000}"/>
    <cellStyle name="Input 182 2" xfId="1577" xr:uid="{00000000-0005-0000-0000-000054050000}"/>
    <cellStyle name="Input 182 3" xfId="1578" xr:uid="{00000000-0005-0000-0000-000055050000}"/>
    <cellStyle name="Input 182 3 2" xfId="2911" xr:uid="{00000000-0005-0000-0000-000056050000}"/>
    <cellStyle name="Input 182 3 2 2" xfId="6849" xr:uid="{CDB92779-432C-49B4-9644-F75D5AF00995}"/>
    <cellStyle name="Input 182 3 2 2 2" xfId="33562" xr:uid="{CDB92779-432C-49B4-9644-F75D5AF00995}"/>
    <cellStyle name="Input 182 3 2 2 3" xfId="31534" xr:uid="{CDB92779-432C-49B4-9644-F75D5AF00995}"/>
    <cellStyle name="Input 182 3 2 3" xfId="33756" xr:uid="{A6B49C0B-ECC0-4915-A0B2-F6DECF6B4D8B}"/>
    <cellStyle name="Input 182 3 2 4" xfId="29861" xr:uid="{00000000-0005-0000-0000-00004D080000}"/>
    <cellStyle name="Input 182 3 3" xfId="9854" xr:uid="{349F0399-F3D2-481F-987C-50B534331367}"/>
    <cellStyle name="Input 182 3 3 2" xfId="10517" xr:uid="{DD917ACC-5A88-424E-99F1-43B667915369}"/>
    <cellStyle name="Input 182 3 3 2 2" xfId="33278" xr:uid="{DD917ACC-5A88-424E-99F1-43B667915369}"/>
    <cellStyle name="Input 182 3 3 2 3" xfId="33022" xr:uid="{DD917ACC-5A88-424E-99F1-43B667915369}"/>
    <cellStyle name="Input 182 3 3 3" xfId="36805" xr:uid="{349F0399-F3D2-481F-987C-50B534331367}"/>
    <cellStyle name="Input 182 3 3 4" xfId="32859" xr:uid="{349F0399-F3D2-481F-987C-50B534331367}"/>
    <cellStyle name="Input 182 3 4" xfId="33551" xr:uid="{00000000-0005-0000-0000-00009F060000}"/>
    <cellStyle name="Input 182 3 5" xfId="28052" xr:uid="{00000000-0005-0000-0000-00004D080000}"/>
    <cellStyle name="Input 183" xfId="1579" xr:uid="{00000000-0005-0000-0000-000057050000}"/>
    <cellStyle name="Input 183 2" xfId="1580" xr:uid="{00000000-0005-0000-0000-000058050000}"/>
    <cellStyle name="Input 183 3" xfId="1581" xr:uid="{00000000-0005-0000-0000-000059050000}"/>
    <cellStyle name="Input 183 3 2" xfId="2912" xr:uid="{00000000-0005-0000-0000-00005A050000}"/>
    <cellStyle name="Input 183 3 2 2" xfId="4172" xr:uid="{11C62C77-B293-46E5-B6C1-079706CFB06F}"/>
    <cellStyle name="Input 183 3 2 2 2" xfId="37519" xr:uid="{11C62C77-B293-46E5-B6C1-079706CFB06F}"/>
    <cellStyle name="Input 183 3 2 2 3" xfId="30369" xr:uid="{11C62C77-B293-46E5-B6C1-079706CFB06F}"/>
    <cellStyle name="Input 183 3 2 3" xfId="33757" xr:uid="{453CEF9F-7F5B-406B-98E1-56A560A35458}"/>
    <cellStyle name="Input 183 3 2 4" xfId="29862" xr:uid="{00000000-0005-0000-0000-000050080000}"/>
    <cellStyle name="Input 183 3 3" xfId="9855" xr:uid="{5C0256B3-8467-4AD3-9775-5C55BA00DDBD}"/>
    <cellStyle name="Input 183 3 3 2" xfId="10518" xr:uid="{17DC6F90-29E6-4763-8B40-E67781BC0BCC}"/>
    <cellStyle name="Input 183 3 3 2 2" xfId="33972" xr:uid="{17DC6F90-29E6-4763-8B40-E67781BC0BCC}"/>
    <cellStyle name="Input 183 3 3 2 3" xfId="33023" xr:uid="{17DC6F90-29E6-4763-8B40-E67781BC0BCC}"/>
    <cellStyle name="Input 183 3 3 3" xfId="36806" xr:uid="{5C0256B3-8467-4AD3-9775-5C55BA00DDBD}"/>
    <cellStyle name="Input 183 3 3 4" xfId="32860" xr:uid="{5C0256B3-8467-4AD3-9775-5C55BA00DDBD}"/>
    <cellStyle name="Input 183 3 4" xfId="33552" xr:uid="{00000000-0005-0000-0000-0000A2060000}"/>
    <cellStyle name="Input 183 3 5" xfId="28053" xr:uid="{00000000-0005-0000-0000-000050080000}"/>
    <cellStyle name="Input 184" xfId="1582" xr:uid="{00000000-0005-0000-0000-00005B050000}"/>
    <cellStyle name="Input 184 2" xfId="1583" xr:uid="{00000000-0005-0000-0000-00005C050000}"/>
    <cellStyle name="Input 184 3" xfId="1584" xr:uid="{00000000-0005-0000-0000-00005D050000}"/>
    <cellStyle name="Input 184 3 2" xfId="2913" xr:uid="{00000000-0005-0000-0000-00005E050000}"/>
    <cellStyle name="Input 184 3 2 2" xfId="3955" xr:uid="{020FEB22-A697-44FF-ACA5-A65D02A5FBE2}"/>
    <cellStyle name="Input 184 3 2 2 2" xfId="37396" xr:uid="{020FEB22-A697-44FF-ACA5-A65D02A5FBE2}"/>
    <cellStyle name="Input 184 3 2 2 3" xfId="30204" xr:uid="{020FEB22-A697-44FF-ACA5-A65D02A5FBE2}"/>
    <cellStyle name="Input 184 3 2 3" xfId="33758" xr:uid="{23A5EA69-643D-42FB-967D-B039191F6D59}"/>
    <cellStyle name="Input 184 3 2 4" xfId="29863" xr:uid="{00000000-0005-0000-0000-000053080000}"/>
    <cellStyle name="Input 184 3 3" xfId="9856" xr:uid="{1CCA44AB-A5A3-4B12-B38F-4755A4D45C97}"/>
    <cellStyle name="Input 184 3 3 2" xfId="10519" xr:uid="{BED0AD2B-4D34-4626-92D1-1D1868006845}"/>
    <cellStyle name="Input 184 3 3 2 2" xfId="34071" xr:uid="{BED0AD2B-4D34-4626-92D1-1D1868006845}"/>
    <cellStyle name="Input 184 3 3 2 3" xfId="33024" xr:uid="{BED0AD2B-4D34-4626-92D1-1D1868006845}"/>
    <cellStyle name="Input 184 3 3 3" xfId="36807" xr:uid="{1CCA44AB-A5A3-4B12-B38F-4755A4D45C97}"/>
    <cellStyle name="Input 184 3 3 4" xfId="32861" xr:uid="{1CCA44AB-A5A3-4B12-B38F-4755A4D45C97}"/>
    <cellStyle name="Input 184 3 4" xfId="33554" xr:uid="{00000000-0005-0000-0000-0000A5060000}"/>
    <cellStyle name="Input 184 3 5" xfId="28054" xr:uid="{00000000-0005-0000-0000-000053080000}"/>
    <cellStyle name="Input 185" xfId="1585" xr:uid="{00000000-0005-0000-0000-00005F050000}"/>
    <cellStyle name="Input 185 2" xfId="1586" xr:uid="{00000000-0005-0000-0000-000060050000}"/>
    <cellStyle name="Input 185 3" xfId="1587" xr:uid="{00000000-0005-0000-0000-000061050000}"/>
    <cellStyle name="Input 185 3 2" xfId="2914" xr:uid="{00000000-0005-0000-0000-000062050000}"/>
    <cellStyle name="Input 185 3 2 2" xfId="3909" xr:uid="{2A806B98-3696-495E-9691-575F255306CE}"/>
    <cellStyle name="Input 185 3 2 2 2" xfId="37545" xr:uid="{2A806B98-3696-495E-9691-575F255306CE}"/>
    <cellStyle name="Input 185 3 2 2 3" xfId="30107" xr:uid="{2A806B98-3696-495E-9691-575F255306CE}"/>
    <cellStyle name="Input 185 3 2 3" xfId="33759" xr:uid="{9EAF210D-066F-4CF7-B001-CDBD3D086899}"/>
    <cellStyle name="Input 185 3 2 4" xfId="29864" xr:uid="{00000000-0005-0000-0000-000056080000}"/>
    <cellStyle name="Input 185 3 3" xfId="9857" xr:uid="{9171B43C-43B1-4435-AECB-B005BA27136E}"/>
    <cellStyle name="Input 185 3 3 2" xfId="10520" xr:uid="{E308A118-1F6B-41ED-9441-DB38A208A6DF}"/>
    <cellStyle name="Input 185 3 3 2 2" xfId="34072" xr:uid="{E308A118-1F6B-41ED-9441-DB38A208A6DF}"/>
    <cellStyle name="Input 185 3 3 2 3" xfId="33025" xr:uid="{E308A118-1F6B-41ED-9441-DB38A208A6DF}"/>
    <cellStyle name="Input 185 3 3 3" xfId="36808" xr:uid="{9171B43C-43B1-4435-AECB-B005BA27136E}"/>
    <cellStyle name="Input 185 3 3 4" xfId="32862" xr:uid="{9171B43C-43B1-4435-AECB-B005BA27136E}"/>
    <cellStyle name="Input 185 3 4" xfId="33555" xr:uid="{00000000-0005-0000-0000-0000A8060000}"/>
    <cellStyle name="Input 185 3 5" xfId="28055" xr:uid="{00000000-0005-0000-0000-000056080000}"/>
    <cellStyle name="Input 186" xfId="1588" xr:uid="{00000000-0005-0000-0000-000063050000}"/>
    <cellStyle name="Input 186 2" xfId="1589" xr:uid="{00000000-0005-0000-0000-000064050000}"/>
    <cellStyle name="Input 186 3" xfId="1590" xr:uid="{00000000-0005-0000-0000-000065050000}"/>
    <cellStyle name="Input 186 3 2" xfId="2915" xr:uid="{00000000-0005-0000-0000-000066050000}"/>
    <cellStyle name="Input 186 3 2 2" xfId="3908" xr:uid="{0ED1D42E-F1FA-4B70-8C42-8FB5D75912C3}"/>
    <cellStyle name="Input 186 3 2 2 2" xfId="37623" xr:uid="{0ED1D42E-F1FA-4B70-8C42-8FB5D75912C3}"/>
    <cellStyle name="Input 186 3 2 2 3" xfId="30106" xr:uid="{0ED1D42E-F1FA-4B70-8C42-8FB5D75912C3}"/>
    <cellStyle name="Input 186 3 2 3" xfId="33760" xr:uid="{A31B1B8B-64D8-4509-BE1A-5922E27A7FFF}"/>
    <cellStyle name="Input 186 3 2 4" xfId="29865" xr:uid="{00000000-0005-0000-0000-000059080000}"/>
    <cellStyle name="Input 186 3 3" xfId="9858" xr:uid="{A291C5F4-6E76-4909-A147-81588878F5AA}"/>
    <cellStyle name="Input 186 3 3 2" xfId="10521" xr:uid="{B35AC44E-C8CC-427F-BF5E-B39FDB65B30F}"/>
    <cellStyle name="Input 186 3 3 2 2" xfId="33973" xr:uid="{B35AC44E-C8CC-427F-BF5E-B39FDB65B30F}"/>
    <cellStyle name="Input 186 3 3 2 3" xfId="33026" xr:uid="{B35AC44E-C8CC-427F-BF5E-B39FDB65B30F}"/>
    <cellStyle name="Input 186 3 3 3" xfId="36809" xr:uid="{A291C5F4-6E76-4909-A147-81588878F5AA}"/>
    <cellStyle name="Input 186 3 3 4" xfId="32863" xr:uid="{A291C5F4-6E76-4909-A147-81588878F5AA}"/>
    <cellStyle name="Input 186 3 4" xfId="33556" xr:uid="{00000000-0005-0000-0000-0000AB060000}"/>
    <cellStyle name="Input 186 3 5" xfId="28056" xr:uid="{00000000-0005-0000-0000-000059080000}"/>
    <cellStyle name="Input 187" xfId="1591" xr:uid="{00000000-0005-0000-0000-000067050000}"/>
    <cellStyle name="Input 188" xfId="1592" xr:uid="{00000000-0005-0000-0000-000068050000}"/>
    <cellStyle name="Input 189" xfId="1593" xr:uid="{00000000-0005-0000-0000-000069050000}"/>
    <cellStyle name="Input 19" xfId="1594" xr:uid="{00000000-0005-0000-0000-00006A050000}"/>
    <cellStyle name="Input 19 2" xfId="1595" xr:uid="{00000000-0005-0000-0000-00006B050000}"/>
    <cellStyle name="Input 19 2 2" xfId="2916" xr:uid="{00000000-0005-0000-0000-00006C050000}"/>
    <cellStyle name="Input 19 2 2 2" xfId="3907" xr:uid="{5273D07F-A1DD-4A99-98C4-B402CA483230}"/>
    <cellStyle name="Input 19 2 2 2 2" xfId="37546" xr:uid="{5273D07F-A1DD-4A99-98C4-B402CA483230}"/>
    <cellStyle name="Input 19 2 2 2 3" xfId="30105" xr:uid="{5273D07F-A1DD-4A99-98C4-B402CA483230}"/>
    <cellStyle name="Input 19 2 2 3" xfId="30184" xr:uid="{A95E341E-A677-45F0-B323-D151A6F0FD3A}"/>
    <cellStyle name="Input 19 2 2 4" xfId="33761" xr:uid="{A95E341E-A677-45F0-B323-D151A6F0FD3A}"/>
    <cellStyle name="Input 19 2 2 5" xfId="23684" xr:uid="{00000000-0005-0000-0000-00009B040000}"/>
    <cellStyle name="Input 19 2 3" xfId="9859" xr:uid="{31F7C39F-274F-43A9-9641-30A9799D789B}"/>
    <cellStyle name="Input 19 2 3 2" xfId="10522" xr:uid="{0789B8F9-E2D7-4346-838F-AA19BA35410A}"/>
    <cellStyle name="Input 19 2 3 2 2" xfId="34955" xr:uid="{0789B8F9-E2D7-4346-838F-AA19BA35410A}"/>
    <cellStyle name="Input 19 2 3 2 3" xfId="33027" xr:uid="{0789B8F9-E2D7-4346-838F-AA19BA35410A}"/>
    <cellStyle name="Input 19 2 3 3" xfId="32864" xr:uid="{31F7C39F-274F-43A9-9641-30A9799D789B}"/>
    <cellStyle name="Input 19 2 3 4" xfId="36810" xr:uid="{31F7C39F-274F-43A9-9641-30A9799D789B}"/>
    <cellStyle name="Input 19 2 3 5" xfId="25081" xr:uid="{00000000-0005-0000-0000-00009B040000}"/>
    <cellStyle name="Input 19 2 4" xfId="28058" xr:uid="{00000000-0005-0000-0000-00005E080000}"/>
    <cellStyle name="Input 19 2 5" xfId="29866" xr:uid="{00000000-0005-0000-0000-00005E080000}"/>
    <cellStyle name="Input 19 2 6" xfId="33557" xr:uid="{00000000-0005-0000-0000-0000B0060000}"/>
    <cellStyle name="Input 19 2 7" xfId="20030" xr:uid="{00000000-0005-0000-0000-00009B040000}"/>
    <cellStyle name="Input 19 3" xfId="21340" xr:uid="{00000000-0005-0000-0000-00009B040000}"/>
    <cellStyle name="Input 19 3 2" xfId="24464" xr:uid="{00000000-0005-0000-0000-00009B040000}"/>
    <cellStyle name="Input 19 3 3" xfId="25844" xr:uid="{00000000-0005-0000-0000-00009B040000}"/>
    <cellStyle name="Input 19 3 4" xfId="28057" xr:uid="{00000000-0005-0000-0000-00005D080000}"/>
    <cellStyle name="Input 19 4" xfId="22213" xr:uid="{00000000-0005-0000-0000-00009B040000}"/>
    <cellStyle name="Input 19 5" xfId="18548" xr:uid="{00000000-0005-0000-0000-00009B040000}"/>
    <cellStyle name="Input 19 6" xfId="26196" xr:uid="{00000000-0005-0000-0000-0000EC010000}"/>
    <cellStyle name="Input 19 7" xfId="15673" xr:uid="{00000000-0005-0000-0000-00009B040000}"/>
    <cellStyle name="Input 190" xfId="1596" xr:uid="{00000000-0005-0000-0000-00006D050000}"/>
    <cellStyle name="Input 191" xfId="1597" xr:uid="{00000000-0005-0000-0000-00006E050000}"/>
    <cellStyle name="Input 192" xfId="1598" xr:uid="{00000000-0005-0000-0000-00006F050000}"/>
    <cellStyle name="Input 193" xfId="1599" xr:uid="{00000000-0005-0000-0000-000070050000}"/>
    <cellStyle name="Input 194" xfId="1600" xr:uid="{00000000-0005-0000-0000-000071050000}"/>
    <cellStyle name="Input 195" xfId="1601" xr:uid="{00000000-0005-0000-0000-000072050000}"/>
    <cellStyle name="Input 196" xfId="1602" xr:uid="{00000000-0005-0000-0000-000073050000}"/>
    <cellStyle name="Input 197" xfId="1603" xr:uid="{00000000-0005-0000-0000-000074050000}"/>
    <cellStyle name="Input 198" xfId="1604" xr:uid="{00000000-0005-0000-0000-000075050000}"/>
    <cellStyle name="Input 199" xfId="1605" xr:uid="{00000000-0005-0000-0000-000076050000}"/>
    <cellStyle name="Input 2" xfId="511" xr:uid="{00000000-0005-0000-0000-000077050000}"/>
    <cellStyle name="Input 2 10" xfId="9109" xr:uid="{676756DD-8B32-4C0E-84C9-9A738405E6EC}"/>
    <cellStyle name="Input 2 10 2" xfId="22479" xr:uid="{00000000-0005-0000-0000-0000C2000000}"/>
    <cellStyle name="Input 2 10 3" xfId="22872" xr:uid="{00000000-0005-0000-0000-0000C2000000}"/>
    <cellStyle name="Input 2 10 4" xfId="32273" xr:uid="{676756DD-8B32-4C0E-84C9-9A738405E6EC}"/>
    <cellStyle name="Input 2 10 5" xfId="36178" xr:uid="{676756DD-8B32-4C0E-84C9-9A738405E6EC}"/>
    <cellStyle name="Input 2 10 6" xfId="37663" xr:uid="{676756DD-8B32-4C0E-84C9-9A738405E6EC}"/>
    <cellStyle name="Input 2 10 7" xfId="16431" xr:uid="{00000000-0005-0000-0000-0000C2000000}"/>
    <cellStyle name="Input 2 11" xfId="9105" xr:uid="{60CE5F23-1615-49EE-8C62-CCE2F576C78B}"/>
    <cellStyle name="Input 2 11 2" xfId="32269" xr:uid="{60CE5F23-1615-49EE-8C62-CCE2F576C78B}"/>
    <cellStyle name="Input 2 11 3" xfId="36174" xr:uid="{60CE5F23-1615-49EE-8C62-CCE2F576C78B}"/>
    <cellStyle name="Input 2 11 4" xfId="34029" xr:uid="{60CE5F23-1615-49EE-8C62-CCE2F576C78B}"/>
    <cellStyle name="Input 2 11 5" xfId="23146" xr:uid="{00000000-0005-0000-0000-000097050000}"/>
    <cellStyle name="Input 2 12" xfId="9417" xr:uid="{BA7B2626-5BE7-4610-8EA8-C488F6DAB321}"/>
    <cellStyle name="Input 2 12 2" xfId="32523" xr:uid="{BA7B2626-5BE7-4610-8EA8-C488F6DAB321}"/>
    <cellStyle name="Input 2 12 3" xfId="36413" xr:uid="{BA7B2626-5BE7-4610-8EA8-C488F6DAB321}"/>
    <cellStyle name="Input 2 12 4" xfId="37670" xr:uid="{BA7B2626-5BE7-4610-8EA8-C488F6DAB321}"/>
    <cellStyle name="Input 2 12 5" xfId="20970" xr:uid="{00000000-0005-0000-0000-000089000000}"/>
    <cellStyle name="Input 2 13" xfId="3863" xr:uid="{1002B5E1-1BA8-4AE9-9B89-F1888227E18C}"/>
    <cellStyle name="Input 2 13 2" xfId="30068" xr:uid="{1002B5E1-1BA8-4AE9-9B89-F1888227E18C}"/>
    <cellStyle name="Input 2 13 3" xfId="33691" xr:uid="{1002B5E1-1BA8-4AE9-9B89-F1888227E18C}"/>
    <cellStyle name="Input 2 13 4" xfId="33585" xr:uid="{1002B5E1-1BA8-4AE9-9B89-F1888227E18C}"/>
    <cellStyle name="Input 2 13 5" xfId="16919" xr:uid="{00000000-0005-0000-0000-000089000000}"/>
    <cellStyle name="Input 2 14" xfId="26053" xr:uid="{00000000-0005-0000-0000-0000ED010000}"/>
    <cellStyle name="Input 2 15" xfId="26578" xr:uid="{00000000-0005-0000-0000-00009A000000}"/>
    <cellStyle name="Input 2 16" xfId="10852" xr:uid="{00000000-0005-0000-0000-000097050000}"/>
    <cellStyle name="Input 2 2" xfId="1607" xr:uid="{00000000-0005-0000-0000-000078050000}"/>
    <cellStyle name="Input 2 2 10" xfId="11390" xr:uid="{00000000-0005-0000-0000-000098050000}"/>
    <cellStyle name="Input 2 2 2" xfId="1608" xr:uid="{00000000-0005-0000-0000-000079050000}"/>
    <cellStyle name="Input 2 2 2 10" xfId="12744" xr:uid="{00000000-0005-0000-0000-000099050000}"/>
    <cellStyle name="Input 2 2 2 2" xfId="2917" xr:uid="{00000000-0005-0000-0000-00007A050000}"/>
    <cellStyle name="Input 2 2 2 2 2" xfId="3906" xr:uid="{0D817C4C-8E87-48E7-8FB2-EE4616C0E969}"/>
    <cellStyle name="Input 2 2 2 2 2 2" xfId="23502" xr:uid="{00000000-0005-0000-0000-000099050000}"/>
    <cellStyle name="Input 2 2 2 2 2 3" xfId="24970" xr:uid="{00000000-0005-0000-0000-000099050000}"/>
    <cellStyle name="Input 2 2 2 2 2 4" xfId="30104" xr:uid="{0D817C4C-8E87-48E7-8FB2-EE4616C0E969}"/>
    <cellStyle name="Input 2 2 2 2 2 5" xfId="37564" xr:uid="{0D817C4C-8E87-48E7-8FB2-EE4616C0E969}"/>
    <cellStyle name="Input 2 2 2 2 2 6" xfId="19521" xr:uid="{00000000-0005-0000-0000-000099050000}"/>
    <cellStyle name="Input 2 2 2 2 3" xfId="21138" xr:uid="{00000000-0005-0000-0000-000099050000}"/>
    <cellStyle name="Input 2 2 2 2 3 2" xfId="24355" xr:uid="{00000000-0005-0000-0000-000099050000}"/>
    <cellStyle name="Input 2 2 2 2 3 3" xfId="25736" xr:uid="{00000000-0005-0000-0000-000099050000}"/>
    <cellStyle name="Input 2 2 2 2 4" xfId="22038" xr:uid="{00000000-0005-0000-0000-000099050000}"/>
    <cellStyle name="Input 2 2 2 2 5" xfId="21727" xr:uid="{00000000-0005-0000-0000-000099050000}"/>
    <cellStyle name="Input 2 2 2 2 6" xfId="30185" xr:uid="{53B4544A-C150-4E09-B6D5-D14B4F2A6C8F}"/>
    <cellStyle name="Input 2 2 2 2 7" xfId="33762" xr:uid="{53B4544A-C150-4E09-B6D5-D14B4F2A6C8F}"/>
    <cellStyle name="Input 2 2 2 2 8" xfId="15162" xr:uid="{00000000-0005-0000-0000-000099050000}"/>
    <cellStyle name="Input 2 2 2 3" xfId="9860" xr:uid="{5D54E1A3-14A5-43B4-972A-888D46BE17A5}"/>
    <cellStyle name="Input 2 2 2 3 2" xfId="10523" xr:uid="{4D863AD0-E598-4A01-BAB8-44BA66B38EAE}"/>
    <cellStyle name="Input 2 2 2 3 2 2" xfId="33028" xr:uid="{4D863AD0-E598-4A01-BAB8-44BA66B38EAE}"/>
    <cellStyle name="Input 2 2 2 3 2 3" xfId="34073" xr:uid="{4D863AD0-E598-4A01-BAB8-44BA66B38EAE}"/>
    <cellStyle name="Input 2 2 2 3 2 4" xfId="22824" xr:uid="{00000000-0005-0000-0000-000099050000}"/>
    <cellStyle name="Input 2 2 2 3 3" xfId="22411" xr:uid="{00000000-0005-0000-0000-000099050000}"/>
    <cellStyle name="Input 2 2 2 3 4" xfId="32865" xr:uid="{5D54E1A3-14A5-43B4-972A-888D46BE17A5}"/>
    <cellStyle name="Input 2 2 2 3 5" xfId="36811" xr:uid="{5D54E1A3-14A5-43B4-972A-888D46BE17A5}"/>
    <cellStyle name="Input 2 2 2 3 6" xfId="17717" xr:uid="{00000000-0005-0000-0000-000099050000}"/>
    <cellStyle name="Input 2 2 2 4" xfId="20279" xr:uid="{00000000-0005-0000-0000-000099050000}"/>
    <cellStyle name="Input 2 2 2 4 2" xfId="23883" xr:uid="{00000000-0005-0000-0000-000099050000}"/>
    <cellStyle name="Input 2 2 2 4 3" xfId="25276" xr:uid="{00000000-0005-0000-0000-000099050000}"/>
    <cellStyle name="Input 2 2 2 5" xfId="20949" xr:uid="{00000000-0005-0000-0000-000099050000}"/>
    <cellStyle name="Input 2 2 2 6" xfId="22539" xr:uid="{00000000-0005-0000-0000-000099050000}"/>
    <cellStyle name="Input 2 2 2 7" xfId="28059" xr:uid="{00000000-0005-0000-0000-00006B080000}"/>
    <cellStyle name="Input 2 2 2 8" xfId="29867" xr:uid="{00000000-0005-0000-0000-00006B080000}"/>
    <cellStyle name="Input 2 2 2 9" xfId="33558" xr:uid="{00000000-0005-0000-0000-0000BD060000}"/>
    <cellStyle name="Input 2 2 3" xfId="3715" xr:uid="{00000000-0005-0000-0000-0000BC060000}"/>
    <cellStyle name="Input 2 2 3 2" xfId="9035" xr:uid="{0D239AC5-11EE-4E43-8136-07540B8A65C0}"/>
    <cellStyle name="Input 2 2 3 2 2" xfId="19458" xr:uid="{00000000-0005-0000-0000-00009A050000}"/>
    <cellStyle name="Input 2 2 3 2 2 2" xfId="23449" xr:uid="{00000000-0005-0000-0000-00009A050000}"/>
    <cellStyle name="Input 2 2 3 2 2 3" xfId="24918" xr:uid="{00000000-0005-0000-0000-00009A050000}"/>
    <cellStyle name="Input 2 2 3 2 3" xfId="21084" xr:uid="{00000000-0005-0000-0000-00009A050000}"/>
    <cellStyle name="Input 2 2 3 2 3 2" xfId="24303" xr:uid="{00000000-0005-0000-0000-00009A050000}"/>
    <cellStyle name="Input 2 2 3 2 3 3" xfId="25684" xr:uid="{00000000-0005-0000-0000-00009A050000}"/>
    <cellStyle name="Input 2 2 3 2 4" xfId="21984" xr:uid="{00000000-0005-0000-0000-00009A050000}"/>
    <cellStyle name="Input 2 2 3 2 5" xfId="18736" xr:uid="{00000000-0005-0000-0000-00009A050000}"/>
    <cellStyle name="Input 2 2 3 2 6" xfId="32205" xr:uid="{0D239AC5-11EE-4E43-8136-07540B8A65C0}"/>
    <cellStyle name="Input 2 2 3 2 7" xfId="36110" xr:uid="{0D239AC5-11EE-4E43-8136-07540B8A65C0}"/>
    <cellStyle name="Input 2 2 3 2 8" xfId="34917" xr:uid="{0D239AC5-11EE-4E43-8136-07540B8A65C0}"/>
    <cellStyle name="Input 2 2 3 2 9" xfId="15099" xr:uid="{00000000-0005-0000-0000-00009A050000}"/>
    <cellStyle name="Input 2 2 3 3" xfId="17654" xr:uid="{00000000-0005-0000-0000-00009A050000}"/>
    <cellStyle name="Input 2 2 3 3 2" xfId="22771" xr:uid="{00000000-0005-0000-0000-00009A050000}"/>
    <cellStyle name="Input 2 2 3 3 3" xfId="21828" xr:uid="{00000000-0005-0000-0000-00009A050000}"/>
    <cellStyle name="Input 2 2 3 4" xfId="20226" xr:uid="{00000000-0005-0000-0000-00009A050000}"/>
    <cellStyle name="Input 2 2 3 4 2" xfId="23831" xr:uid="{00000000-0005-0000-0000-00009A050000}"/>
    <cellStyle name="Input 2 2 3 4 3" xfId="25224" xr:uid="{00000000-0005-0000-0000-00009A050000}"/>
    <cellStyle name="Input 2 2 3 5" xfId="20889" xr:uid="{00000000-0005-0000-0000-00009A050000}"/>
    <cellStyle name="Input 2 2 3 6" xfId="22508" xr:uid="{00000000-0005-0000-0000-00009A050000}"/>
    <cellStyle name="Input 2 2 3 7" xfId="29992" xr:uid="{00000000-0005-0000-0000-0000BC060000}"/>
    <cellStyle name="Input 2 2 3 8" xfId="12679" xr:uid="{00000000-0005-0000-0000-00009A050000}"/>
    <cellStyle name="Input 2 2 4" xfId="9156" xr:uid="{9EF7442A-E821-49A9-94E1-51C3EC343D05}"/>
    <cellStyle name="Input 2 2 4 2" xfId="18947" xr:uid="{00000000-0005-0000-0000-000098050000}"/>
    <cellStyle name="Input 2 2 4 2 2" xfId="23270" xr:uid="{00000000-0005-0000-0000-000098050000}"/>
    <cellStyle name="Input 2 2 4 2 3" xfId="24802" xr:uid="{00000000-0005-0000-0000-000098050000}"/>
    <cellStyle name="Input 2 2 4 3" xfId="20876" xr:uid="{00000000-0005-0000-0000-000098050000}"/>
    <cellStyle name="Input 2 2 4 3 2" xfId="24188" xr:uid="{00000000-0005-0000-0000-000098050000}"/>
    <cellStyle name="Input 2 2 4 3 3" xfId="25572" xr:uid="{00000000-0005-0000-0000-000098050000}"/>
    <cellStyle name="Input 2 2 4 4" xfId="21789" xr:uid="{00000000-0005-0000-0000-000098050000}"/>
    <cellStyle name="Input 2 2 4 5" xfId="20915" xr:uid="{00000000-0005-0000-0000-000098050000}"/>
    <cellStyle name="Input 2 2 4 6" xfId="32309" xr:uid="{9EF7442A-E821-49A9-94E1-51C3EC343D05}"/>
    <cellStyle name="Input 2 2 4 7" xfId="36222" xr:uid="{9EF7442A-E821-49A9-94E1-51C3EC343D05}"/>
    <cellStyle name="Input 2 2 4 8" xfId="33285" xr:uid="{9EF7442A-E821-49A9-94E1-51C3EC343D05}"/>
    <cellStyle name="Input 2 2 4 9" xfId="14463" xr:uid="{00000000-0005-0000-0000-000098050000}"/>
    <cellStyle name="Input 2 2 5" xfId="9202" xr:uid="{3C249AF9-B4BF-49D2-8D95-8F02E503BE81}"/>
    <cellStyle name="Input 2 2 5 2" xfId="22559" xr:uid="{00000000-0005-0000-0000-000098050000}"/>
    <cellStyle name="Input 2 2 5 3" xfId="21835" xr:uid="{00000000-0005-0000-0000-000098050000}"/>
    <cellStyle name="Input 2 2 5 4" xfId="32349" xr:uid="{3C249AF9-B4BF-49D2-8D95-8F02E503BE81}"/>
    <cellStyle name="Input 2 2 5 5" xfId="36267" xr:uid="{3C249AF9-B4BF-49D2-8D95-8F02E503BE81}"/>
    <cellStyle name="Input 2 2 5 6" xfId="37657" xr:uid="{3C249AF9-B4BF-49D2-8D95-8F02E503BE81}"/>
    <cellStyle name="Input 2 2 5 7" xfId="16655" xr:uid="{00000000-0005-0000-0000-000098050000}"/>
    <cellStyle name="Input 2 2 6" xfId="3249" xr:uid="{00000000-0005-0000-0000-00001E010000}"/>
    <cellStyle name="Input 2 2 6 2" xfId="23019" xr:uid="{00000000-0005-0000-0000-0000C3000000}"/>
    <cellStyle name="Input 2 2 6 3" xfId="24605" xr:uid="{00000000-0005-0000-0000-0000C3000000}"/>
    <cellStyle name="Input 2 2 6 4" xfId="18280" xr:uid="{00000000-0005-0000-0000-0000C3000000}"/>
    <cellStyle name="Input 2 2 7" xfId="15851" xr:uid="{00000000-0005-0000-0000-000098050000}"/>
    <cellStyle name="Input 2 2 8" xfId="26854" xr:uid="{00000000-0005-0000-0000-00009A000000}"/>
    <cellStyle name="Input 2 2 9" xfId="29961" xr:uid="{00000000-0005-0000-0000-00001E010000}"/>
    <cellStyle name="Input 2 3" xfId="1609" xr:uid="{00000000-0005-0000-0000-00007B050000}"/>
    <cellStyle name="Input 2 3 10" xfId="12571" xr:uid="{00000000-0005-0000-0000-00009B050000}"/>
    <cellStyle name="Input 2 3 2" xfId="2918" xr:uid="{00000000-0005-0000-0000-00007C050000}"/>
    <cellStyle name="Input 2 3 2 2" xfId="6827" xr:uid="{D46AC8C2-408C-4E18-A59E-9690BC27D40E}"/>
    <cellStyle name="Input 2 3 2 2 2" xfId="23393" xr:uid="{00000000-0005-0000-0000-00009B050000}"/>
    <cellStyle name="Input 2 3 2 2 3" xfId="24870" xr:uid="{00000000-0005-0000-0000-00009B050000}"/>
    <cellStyle name="Input 2 3 2 2 4" xfId="31523" xr:uid="{D46AC8C2-408C-4E18-A59E-9690BC27D40E}"/>
    <cellStyle name="Input 2 3 2 2 5" xfId="35897" xr:uid="{D46AC8C2-408C-4E18-A59E-9690BC27D40E}"/>
    <cellStyle name="Input 2 3 2 2 6" xfId="19353" xr:uid="{00000000-0005-0000-0000-00009B050000}"/>
    <cellStyle name="Input 2 3 2 3" xfId="21024" xr:uid="{00000000-0005-0000-0000-00009B050000}"/>
    <cellStyle name="Input 2 3 2 3 2" xfId="24255" xr:uid="{00000000-0005-0000-0000-00009B050000}"/>
    <cellStyle name="Input 2 3 2 3 3" xfId="25636" xr:uid="{00000000-0005-0000-0000-00009B050000}"/>
    <cellStyle name="Input 2 3 2 4" xfId="21927" xr:uid="{00000000-0005-0000-0000-00009B050000}"/>
    <cellStyle name="Input 2 3 2 5" xfId="21618" xr:uid="{00000000-0005-0000-0000-00009B050000}"/>
    <cellStyle name="Input 2 3 2 6" xfId="30186" xr:uid="{A22EA00F-2988-4920-A931-68E0427F0B6D}"/>
    <cellStyle name="Input 2 3 2 7" xfId="33763" xr:uid="{A22EA00F-2988-4920-A931-68E0427F0B6D}"/>
    <cellStyle name="Input 2 3 2 8" xfId="14994" xr:uid="{00000000-0005-0000-0000-00009B050000}"/>
    <cellStyle name="Input 2 3 3" xfId="9861" xr:uid="{2BD445E5-A5B1-4549-86DB-D97EE39CDC0B}"/>
    <cellStyle name="Input 2 3 3 2" xfId="10524" xr:uid="{E09A696B-4DAA-4F55-B797-8884BC81637D}"/>
    <cellStyle name="Input 2 3 3 2 2" xfId="33029" xr:uid="{E09A696B-4DAA-4F55-B797-8884BC81637D}"/>
    <cellStyle name="Input 2 3 3 2 3" xfId="34074" xr:uid="{E09A696B-4DAA-4F55-B797-8884BC81637D}"/>
    <cellStyle name="Input 2 3 3 2 4" xfId="22713" xr:uid="{00000000-0005-0000-0000-00009B050000}"/>
    <cellStyle name="Input 2 3 3 3" xfId="22047" xr:uid="{00000000-0005-0000-0000-00009B050000}"/>
    <cellStyle name="Input 2 3 3 4" xfId="32866" xr:uid="{2BD445E5-A5B1-4549-86DB-D97EE39CDC0B}"/>
    <cellStyle name="Input 2 3 3 5" xfId="36812" xr:uid="{2BD445E5-A5B1-4549-86DB-D97EE39CDC0B}"/>
    <cellStyle name="Input 2 3 3 6" xfId="17550" xr:uid="{00000000-0005-0000-0000-00009B050000}"/>
    <cellStyle name="Input 2 3 4" xfId="18264" xr:uid="{00000000-0005-0000-0000-00009B050000}"/>
    <cellStyle name="Input 2 3 4 2" xfId="23013" xr:uid="{00000000-0005-0000-0000-00009B050000}"/>
    <cellStyle name="Input 2 3 4 3" xfId="24599" xr:uid="{00000000-0005-0000-0000-00009B050000}"/>
    <cellStyle name="Input 2 3 5" xfId="20287" xr:uid="{00000000-0005-0000-0000-00009B050000}"/>
    <cellStyle name="Input 2 3 6" xfId="16020" xr:uid="{00000000-0005-0000-0000-00009B050000}"/>
    <cellStyle name="Input 2 3 7" xfId="28060" xr:uid="{00000000-0005-0000-0000-00006C080000}"/>
    <cellStyle name="Input 2 3 8" xfId="29868" xr:uid="{00000000-0005-0000-0000-00006C080000}"/>
    <cellStyle name="Input 2 3 9" xfId="33559" xr:uid="{00000000-0005-0000-0000-0000BE060000}"/>
    <cellStyle name="Input 2 4" xfId="1610" xr:uid="{00000000-0005-0000-0000-00007D050000}"/>
    <cellStyle name="Input 2 4 2" xfId="15561" xr:uid="{00000000-0005-0000-0000-00009C050000}"/>
    <cellStyle name="Input 2 4 2 2" xfId="19920" xr:uid="{00000000-0005-0000-0000-00009C050000}"/>
    <cellStyle name="Input 2 4 2 2 2" xfId="23649" xr:uid="{00000000-0005-0000-0000-00009C050000}"/>
    <cellStyle name="Input 2 4 2 2 3" xfId="25063" xr:uid="{00000000-0005-0000-0000-00009C050000}"/>
    <cellStyle name="Input 2 4 2 3" xfId="21298" xr:uid="{00000000-0005-0000-0000-00009C050000}"/>
    <cellStyle name="Input 2 4 2 3 2" xfId="24445" xr:uid="{00000000-0005-0000-0000-00009C050000}"/>
    <cellStyle name="Input 2 4 2 3 3" xfId="25826" xr:uid="{00000000-0005-0000-0000-00009C050000}"/>
    <cellStyle name="Input 2 4 2 4" xfId="22179" xr:uid="{00000000-0005-0000-0000-00009C050000}"/>
    <cellStyle name="Input 2 4 2 5" xfId="23490" xr:uid="{00000000-0005-0000-0000-00009C050000}"/>
    <cellStyle name="Input 2 4 3" xfId="18117" xr:uid="{00000000-0005-0000-0000-00009C050000}"/>
    <cellStyle name="Input 2 4 3 2" xfId="22964" xr:uid="{00000000-0005-0000-0000-00009C050000}"/>
    <cellStyle name="Input 2 4 3 3" xfId="20566" xr:uid="{00000000-0005-0000-0000-00009C050000}"/>
    <cellStyle name="Input 2 4 4" xfId="20458" xr:uid="{00000000-0005-0000-0000-00009C050000}"/>
    <cellStyle name="Input 2 4 4 2" xfId="23973" xr:uid="{00000000-0005-0000-0000-00009C050000}"/>
    <cellStyle name="Input 2 4 4 3" xfId="25366" xr:uid="{00000000-0005-0000-0000-00009C050000}"/>
    <cellStyle name="Input 2 4 5" xfId="17363" xr:uid="{00000000-0005-0000-0000-00009C050000}"/>
    <cellStyle name="Input 2 4 6" xfId="22865" xr:uid="{00000000-0005-0000-0000-00009C050000}"/>
    <cellStyle name="Input 2 4 7" xfId="28061" xr:uid="{00000000-0005-0000-0000-00006D080000}"/>
    <cellStyle name="Input 2 4 8" xfId="13154" xr:uid="{00000000-0005-0000-0000-00009C050000}"/>
    <cellStyle name="Input 2 5" xfId="1606" xr:uid="{00000000-0005-0000-0000-00007E050000}"/>
    <cellStyle name="Input 2 6" xfId="3013" xr:uid="{00000000-0005-0000-0000-00007F050000}"/>
    <cellStyle name="Input 2 6 10" xfId="14221" xr:uid="{00000000-0005-0000-0000-000097050000}"/>
    <cellStyle name="Input 2 6 2" xfId="7249" xr:uid="{2C30D8DD-F8E4-4606-988B-0D3918747FD9}"/>
    <cellStyle name="Input 2 6 2 2" xfId="23196" xr:uid="{00000000-0005-0000-0000-000097050000}"/>
    <cellStyle name="Input 2 6 2 3" xfId="24740" xr:uid="{00000000-0005-0000-0000-000097050000}"/>
    <cellStyle name="Input 2 6 2 4" xfId="31663" xr:uid="{2C30D8DD-F8E4-4606-988B-0D3918747FD9}"/>
    <cellStyle name="Input 2 6 2 5" xfId="35402" xr:uid="{2C30D8DD-F8E4-4606-988B-0D3918747FD9}"/>
    <cellStyle name="Input 2 6 2 6" xfId="37528" xr:uid="{2C30D8DD-F8E4-4606-988B-0D3918747FD9}"/>
    <cellStyle name="Input 2 6 2 7" xfId="18793" xr:uid="{00000000-0005-0000-0000-000097050000}"/>
    <cellStyle name="Input 2 6 3" xfId="9524" xr:uid="{6FA0AB99-2774-484F-BBD6-70BB9F76CF96}"/>
    <cellStyle name="Input 2 6 3 2" xfId="24126" xr:uid="{00000000-0005-0000-0000-000097050000}"/>
    <cellStyle name="Input 2 6 3 3" xfId="25510" xr:uid="{00000000-0005-0000-0000-000097050000}"/>
    <cellStyle name="Input 2 6 3 4" xfId="32628" xr:uid="{6FA0AB99-2774-484F-BBD6-70BB9F76CF96}"/>
    <cellStyle name="Input 2 6 3 5" xfId="36519" xr:uid="{6FA0AB99-2774-484F-BBD6-70BB9F76CF96}"/>
    <cellStyle name="Input 2 6 3 6" xfId="37448" xr:uid="{6FA0AB99-2774-484F-BBD6-70BB9F76CF96}"/>
    <cellStyle name="Input 2 6 3 7" xfId="20785" xr:uid="{00000000-0005-0000-0000-000097050000}"/>
    <cellStyle name="Input 2 6 4" xfId="21705" xr:uid="{00000000-0005-0000-0000-000097050000}"/>
    <cellStyle name="Input 2 6 5" xfId="21481" xr:uid="{00000000-0005-0000-0000-000097050000}"/>
    <cellStyle name="Input 2 6 6" xfId="27711" xr:uid="{00000000-0005-0000-0000-000069080000}"/>
    <cellStyle name="Input 2 6 7" xfId="30231" xr:uid="{B563B1E5-A966-4FA9-B6FC-F5046007D527}"/>
    <cellStyle name="Input 2 6 8" xfId="33838" xr:uid="{B563B1E5-A966-4FA9-B6FC-F5046007D527}"/>
    <cellStyle name="Input 2 6 9" xfId="33635" xr:uid="{B563B1E5-A966-4FA9-B6FC-F5046007D527}"/>
    <cellStyle name="Input 2 7" xfId="2997" xr:uid="{00000000-0005-0000-0000-000080050000}"/>
    <cellStyle name="Input 2 7 2" xfId="9510" xr:uid="{36D1C4FE-6021-4689-BDDC-2D24E9FAA038}"/>
    <cellStyle name="Input 2 7 2 2" xfId="23091" xr:uid="{00000000-0005-0000-0000-000097050000}"/>
    <cellStyle name="Input 2 7 2 3" xfId="24657" xr:uid="{00000000-0005-0000-0000-000097050000}"/>
    <cellStyle name="Input 2 7 2 4" xfId="32614" xr:uid="{36D1C4FE-6021-4689-BDDC-2D24E9FAA038}"/>
    <cellStyle name="Input 2 7 2 5" xfId="36505" xr:uid="{36D1C4FE-6021-4689-BDDC-2D24E9FAA038}"/>
    <cellStyle name="Input 2 7 2 6" xfId="37508" xr:uid="{36D1C4FE-6021-4689-BDDC-2D24E9FAA038}"/>
    <cellStyle name="Input 2 7 2 7" xfId="18506" xr:uid="{00000000-0005-0000-0000-000097050000}"/>
    <cellStyle name="Input 2 7 3" xfId="22434" xr:uid="{00000000-0005-0000-0000-000097050000}"/>
    <cellStyle name="Input 2 7 4" xfId="16120" xr:uid="{00000000-0005-0000-0000-000097050000}"/>
    <cellStyle name="Input 2 7 5" xfId="29614" xr:uid="{00000000-0005-0000-0000-000011010000}"/>
    <cellStyle name="Input 2 7 6" xfId="30217" xr:uid="{1C4595FB-D50E-4164-A41A-E5E606245506}"/>
    <cellStyle name="Input 2 7 7" xfId="33825" xr:uid="{1C4595FB-D50E-4164-A41A-E5E606245506}"/>
    <cellStyle name="Input 2 7 8" xfId="33620" xr:uid="{1C4595FB-D50E-4164-A41A-E5E606245506}"/>
    <cellStyle name="Input 2 7 9" xfId="16278" xr:uid="{00000000-0005-0000-0000-000097050000}"/>
    <cellStyle name="Input 2 8" xfId="5307" xr:uid="{C40E8DFC-198F-4533-B15C-F57D86BEDE05}"/>
    <cellStyle name="Input 2 8 2" xfId="24090" xr:uid="{00000000-0005-0000-0000-000040010000}"/>
    <cellStyle name="Input 2 8 3" xfId="25474" xr:uid="{00000000-0005-0000-0000-000040010000}"/>
    <cellStyle name="Input 2 8 4" xfId="30577" xr:uid="{C40E8DFC-198F-4533-B15C-F57D86BEDE05}"/>
    <cellStyle name="Input 2 8 5" xfId="34115" xr:uid="{C40E8DFC-198F-4533-B15C-F57D86BEDE05}"/>
    <cellStyle name="Input 2 8 6" xfId="35902" xr:uid="{C40E8DFC-198F-4533-B15C-F57D86BEDE05}"/>
    <cellStyle name="Input 2 8 7" xfId="20678" xr:uid="{00000000-0005-0000-0000-000040010000}"/>
    <cellStyle name="Input 2 9" xfId="8895" xr:uid="{89FDEFEC-8B7C-4392-A75F-D3FE6C2BB331}"/>
    <cellStyle name="Input 2 9 2" xfId="22482" xr:uid="{00000000-0005-0000-0000-000040010000}"/>
    <cellStyle name="Input 2 9 3" xfId="22414" xr:uid="{00000000-0005-0000-0000-000040010000}"/>
    <cellStyle name="Input 2 9 4" xfId="32125" xr:uid="{89FDEFEC-8B7C-4392-A75F-D3FE6C2BB331}"/>
    <cellStyle name="Input 2 9 5" xfId="36057" xr:uid="{89FDEFEC-8B7C-4392-A75F-D3FE6C2BB331}"/>
    <cellStyle name="Input 2 9 6" xfId="33462" xr:uid="{89FDEFEC-8B7C-4392-A75F-D3FE6C2BB331}"/>
    <cellStyle name="Input 2 9 7" xfId="16445" xr:uid="{00000000-0005-0000-0000-000040010000}"/>
    <cellStyle name="Input 20" xfId="1611" xr:uid="{00000000-0005-0000-0000-000081050000}"/>
    <cellStyle name="Input 20 2" xfId="20080" xr:uid="{00000000-0005-0000-0000-00009F040000}"/>
    <cellStyle name="Input 20 2 2" xfId="23729" xr:uid="{00000000-0005-0000-0000-00009F040000}"/>
    <cellStyle name="Input 20 2 3" xfId="25123" xr:uid="{00000000-0005-0000-0000-00009F040000}"/>
    <cellStyle name="Input 20 2 4" xfId="28062" xr:uid="{00000000-0005-0000-0000-00006F080000}"/>
    <cellStyle name="Input 20 3" xfId="21387" xr:uid="{00000000-0005-0000-0000-00009F040000}"/>
    <cellStyle name="Input 20 3 2" xfId="24506" xr:uid="{00000000-0005-0000-0000-00009F040000}"/>
    <cellStyle name="Input 20 3 3" xfId="25886" xr:uid="{00000000-0005-0000-0000-00009F040000}"/>
    <cellStyle name="Input 20 4" xfId="22258" xr:uid="{00000000-0005-0000-0000-00009F040000}"/>
    <cellStyle name="Input 20 5" xfId="24210" xr:uid="{00000000-0005-0000-0000-00009F040000}"/>
    <cellStyle name="Input 20 6" xfId="25983" xr:uid="{00000000-0005-0000-0000-0000EE010000}"/>
    <cellStyle name="Input 20 7" xfId="15730" xr:uid="{00000000-0005-0000-0000-00009F040000}"/>
    <cellStyle name="Input 200" xfId="1612" xr:uid="{00000000-0005-0000-0000-000082050000}"/>
    <cellStyle name="Input 201" xfId="1613" xr:uid="{00000000-0005-0000-0000-000083050000}"/>
    <cellStyle name="Input 202" xfId="1614" xr:uid="{00000000-0005-0000-0000-000084050000}"/>
    <cellStyle name="Input 203" xfId="1615" xr:uid="{00000000-0005-0000-0000-000085050000}"/>
    <cellStyle name="Input 204" xfId="1616" xr:uid="{00000000-0005-0000-0000-000086050000}"/>
    <cellStyle name="Input 205" xfId="1617" xr:uid="{00000000-0005-0000-0000-000087050000}"/>
    <cellStyle name="Input 206" xfId="1618" xr:uid="{00000000-0005-0000-0000-000088050000}"/>
    <cellStyle name="Input 207" xfId="1619" xr:uid="{00000000-0005-0000-0000-000089050000}"/>
    <cellStyle name="Input 208" xfId="1620" xr:uid="{00000000-0005-0000-0000-00008A050000}"/>
    <cellStyle name="Input 209" xfId="1621" xr:uid="{00000000-0005-0000-0000-00008B050000}"/>
    <cellStyle name="Input 21" xfId="1622" xr:uid="{00000000-0005-0000-0000-00008C050000}"/>
    <cellStyle name="Input 21 2" xfId="20138" xr:uid="{00000000-0005-0000-0000-0000A3040000}"/>
    <cellStyle name="Input 21 2 2" xfId="23780" xr:uid="{00000000-0005-0000-0000-0000A3040000}"/>
    <cellStyle name="Input 21 2 3" xfId="25174" xr:uid="{00000000-0005-0000-0000-0000A3040000}"/>
    <cellStyle name="Input 21 2 4" xfId="29552" xr:uid="{00000000-0005-0000-0000-0000D4060000}"/>
    <cellStyle name="Input 21 3" xfId="21439" xr:uid="{00000000-0005-0000-0000-0000A3040000}"/>
    <cellStyle name="Input 21 3 2" xfId="24557" xr:uid="{00000000-0005-0000-0000-0000A3040000}"/>
    <cellStyle name="Input 21 3 3" xfId="25937" xr:uid="{00000000-0005-0000-0000-0000A3040000}"/>
    <cellStyle name="Input 21 4" xfId="22312" xr:uid="{00000000-0005-0000-0000-0000A3040000}"/>
    <cellStyle name="Input 21 5" xfId="21511" xr:uid="{00000000-0005-0000-0000-0000A3040000}"/>
    <cellStyle name="Input 21 6" xfId="26802" xr:uid="{00000000-0005-0000-0000-0000D4060000}"/>
    <cellStyle name="Input 21 7" xfId="28063" xr:uid="{00000000-0005-0000-0000-00007A080000}"/>
    <cellStyle name="Input 21 8" xfId="15802" xr:uid="{00000000-0005-0000-0000-0000A3040000}"/>
    <cellStyle name="Input 210" xfId="1623" xr:uid="{00000000-0005-0000-0000-00008D050000}"/>
    <cellStyle name="Input 211" xfId="1624" xr:uid="{00000000-0005-0000-0000-00008E050000}"/>
    <cellStyle name="Input 212" xfId="1625" xr:uid="{00000000-0005-0000-0000-00008F050000}"/>
    <cellStyle name="Input 213" xfId="1626" xr:uid="{00000000-0005-0000-0000-000090050000}"/>
    <cellStyle name="Input 214" xfId="1627" xr:uid="{00000000-0005-0000-0000-000091050000}"/>
    <cellStyle name="Input 215" xfId="1628" xr:uid="{00000000-0005-0000-0000-000092050000}"/>
    <cellStyle name="Input 216" xfId="1629" xr:uid="{00000000-0005-0000-0000-000093050000}"/>
    <cellStyle name="Input 217" xfId="1630" xr:uid="{00000000-0005-0000-0000-000094050000}"/>
    <cellStyle name="Input 218" xfId="1631" xr:uid="{00000000-0005-0000-0000-000095050000}"/>
    <cellStyle name="Input 219" xfId="1632" xr:uid="{00000000-0005-0000-0000-000096050000}"/>
    <cellStyle name="Input 22" xfId="1633" xr:uid="{00000000-0005-0000-0000-000097050000}"/>
    <cellStyle name="Input 22 2" xfId="20136" xr:uid="{00000000-0005-0000-0000-0000AD040000}"/>
    <cellStyle name="Input 22 2 2" xfId="23778" xr:uid="{00000000-0005-0000-0000-0000AD040000}"/>
    <cellStyle name="Input 22 2 3" xfId="25172" xr:uid="{00000000-0005-0000-0000-0000AD040000}"/>
    <cellStyle name="Input 22 2 4" xfId="29554" xr:uid="{00000000-0005-0000-0000-0000DE060000}"/>
    <cellStyle name="Input 22 3" xfId="21437" xr:uid="{00000000-0005-0000-0000-0000AD040000}"/>
    <cellStyle name="Input 22 3 2" xfId="24555" xr:uid="{00000000-0005-0000-0000-0000AD040000}"/>
    <cellStyle name="Input 22 3 3" xfId="25935" xr:uid="{00000000-0005-0000-0000-0000AD040000}"/>
    <cellStyle name="Input 22 4" xfId="22310" xr:uid="{00000000-0005-0000-0000-0000AD040000}"/>
    <cellStyle name="Input 22 5" xfId="20328" xr:uid="{00000000-0005-0000-0000-0000AD040000}"/>
    <cellStyle name="Input 22 6" xfId="26812" xr:uid="{00000000-0005-0000-0000-0000DE060000}"/>
    <cellStyle name="Input 22 7" xfId="28064" xr:uid="{00000000-0005-0000-0000-000085080000}"/>
    <cellStyle name="Input 22 8" xfId="15799" xr:uid="{00000000-0005-0000-0000-0000AD040000}"/>
    <cellStyle name="Input 220" xfId="1634" xr:uid="{00000000-0005-0000-0000-000098050000}"/>
    <cellStyle name="Input 221" xfId="1635" xr:uid="{00000000-0005-0000-0000-000099050000}"/>
    <cellStyle name="Input 222" xfId="1636" xr:uid="{00000000-0005-0000-0000-00009A050000}"/>
    <cellStyle name="Input 223" xfId="1637" xr:uid="{00000000-0005-0000-0000-00009B050000}"/>
    <cellStyle name="Input 224" xfId="1638" xr:uid="{00000000-0005-0000-0000-00009C050000}"/>
    <cellStyle name="Input 225" xfId="1639" xr:uid="{00000000-0005-0000-0000-00009D050000}"/>
    <cellStyle name="Input 226" xfId="1640" xr:uid="{00000000-0005-0000-0000-00009E050000}"/>
    <cellStyle name="Input 227" xfId="1641" xr:uid="{00000000-0005-0000-0000-00009F050000}"/>
    <cellStyle name="Input 228" xfId="1642" xr:uid="{00000000-0005-0000-0000-0000A0050000}"/>
    <cellStyle name="Input 229" xfId="1643" xr:uid="{00000000-0005-0000-0000-0000A1050000}"/>
    <cellStyle name="Input 23" xfId="1644" xr:uid="{00000000-0005-0000-0000-0000A2050000}"/>
    <cellStyle name="Input 23 2" xfId="28065" xr:uid="{00000000-0005-0000-0000-000090080000}"/>
    <cellStyle name="Input 23 3" xfId="14154" xr:uid="{00000000-0005-0000-0000-000036190000}"/>
    <cellStyle name="Input 230" xfId="1645" xr:uid="{00000000-0005-0000-0000-0000A3050000}"/>
    <cellStyle name="Input 231" xfId="1646" xr:uid="{00000000-0005-0000-0000-0000A4050000}"/>
    <cellStyle name="Input 232" xfId="1647" xr:uid="{00000000-0005-0000-0000-0000A5050000}"/>
    <cellStyle name="Input 233" xfId="1648" xr:uid="{00000000-0005-0000-0000-0000A6050000}"/>
    <cellStyle name="Input 234" xfId="1649" xr:uid="{00000000-0005-0000-0000-0000A7050000}"/>
    <cellStyle name="Input 235" xfId="1650" xr:uid="{00000000-0005-0000-0000-0000A8050000}"/>
    <cellStyle name="Input 236" xfId="1651" xr:uid="{00000000-0005-0000-0000-0000A9050000}"/>
    <cellStyle name="Input 237" xfId="1652" xr:uid="{00000000-0005-0000-0000-0000AA050000}"/>
    <cellStyle name="Input 238" xfId="1653" xr:uid="{00000000-0005-0000-0000-0000AB050000}"/>
    <cellStyle name="Input 239" xfId="1654" xr:uid="{00000000-0005-0000-0000-0000AC050000}"/>
    <cellStyle name="Input 24" xfId="1655" xr:uid="{00000000-0005-0000-0000-0000AD050000}"/>
    <cellStyle name="Input 24 2" xfId="28066" xr:uid="{00000000-0005-0000-0000-00009B080000}"/>
    <cellStyle name="Input 24 3" xfId="16117" xr:uid="{00000000-0005-0000-0000-0000AA190000}"/>
    <cellStyle name="Input 240" xfId="1656" xr:uid="{00000000-0005-0000-0000-0000AE050000}"/>
    <cellStyle name="Input 241" xfId="1657" xr:uid="{00000000-0005-0000-0000-0000AF050000}"/>
    <cellStyle name="Input 242" xfId="1658" xr:uid="{00000000-0005-0000-0000-0000B0050000}"/>
    <cellStyle name="Input 243" xfId="1659" xr:uid="{00000000-0005-0000-0000-0000B1050000}"/>
    <cellStyle name="Input 244" xfId="1660" xr:uid="{00000000-0005-0000-0000-0000B2050000}"/>
    <cellStyle name="Input 245" xfId="1661" xr:uid="{00000000-0005-0000-0000-0000B3050000}"/>
    <cellStyle name="Input 246" xfId="1662" xr:uid="{00000000-0005-0000-0000-0000B4050000}"/>
    <cellStyle name="Input 247" xfId="1663" xr:uid="{00000000-0005-0000-0000-0000B5050000}"/>
    <cellStyle name="Input 248" xfId="1664" xr:uid="{00000000-0005-0000-0000-0000B6050000}"/>
    <cellStyle name="Input 249" xfId="1665" xr:uid="{00000000-0005-0000-0000-0000B7050000}"/>
    <cellStyle name="Input 25" xfId="1666" xr:uid="{00000000-0005-0000-0000-0000B8050000}"/>
    <cellStyle name="Input 25 2" xfId="28067" xr:uid="{00000000-0005-0000-0000-0000A6080000}"/>
    <cellStyle name="Input 25 3" xfId="16153" xr:uid="{00000000-0005-0000-0000-00001E1A0000}"/>
    <cellStyle name="Input 250" xfId="1667" xr:uid="{00000000-0005-0000-0000-0000B9050000}"/>
    <cellStyle name="Input 251" xfId="1668" xr:uid="{00000000-0005-0000-0000-0000BA050000}"/>
    <cellStyle name="Input 252" xfId="1669" xr:uid="{00000000-0005-0000-0000-0000BB050000}"/>
    <cellStyle name="Input 253" xfId="1670" xr:uid="{00000000-0005-0000-0000-0000BC050000}"/>
    <cellStyle name="Input 254" xfId="1671" xr:uid="{00000000-0005-0000-0000-0000BD050000}"/>
    <cellStyle name="Input 255" xfId="1672" xr:uid="{00000000-0005-0000-0000-0000BE050000}"/>
    <cellStyle name="Input 256" xfId="1673" xr:uid="{00000000-0005-0000-0000-0000BF050000}"/>
    <cellStyle name="Input 257" xfId="1674" xr:uid="{00000000-0005-0000-0000-0000C0050000}"/>
    <cellStyle name="Input 258" xfId="1675" xr:uid="{00000000-0005-0000-0000-0000C1050000}"/>
    <cellStyle name="Input 259" xfId="1676" xr:uid="{00000000-0005-0000-0000-0000C2050000}"/>
    <cellStyle name="Input 26" xfId="1677" xr:uid="{00000000-0005-0000-0000-0000C3050000}"/>
    <cellStyle name="Input 260" xfId="1678" xr:uid="{00000000-0005-0000-0000-0000C4050000}"/>
    <cellStyle name="Input 261" xfId="1679" xr:uid="{00000000-0005-0000-0000-0000C5050000}"/>
    <cellStyle name="Input 262" xfId="1680" xr:uid="{00000000-0005-0000-0000-0000C6050000}"/>
    <cellStyle name="Input 263" xfId="1681" xr:uid="{00000000-0005-0000-0000-0000C7050000}"/>
    <cellStyle name="Input 264" xfId="1682" xr:uid="{00000000-0005-0000-0000-0000C8050000}"/>
    <cellStyle name="Input 265" xfId="1683" xr:uid="{00000000-0005-0000-0000-0000C9050000}"/>
    <cellStyle name="Input 266" xfId="1684" xr:uid="{00000000-0005-0000-0000-0000CA050000}"/>
    <cellStyle name="Input 267" xfId="1685" xr:uid="{00000000-0005-0000-0000-0000CB050000}"/>
    <cellStyle name="Input 268" xfId="1686" xr:uid="{00000000-0005-0000-0000-0000CC050000}"/>
    <cellStyle name="Input 269" xfId="1687" xr:uid="{00000000-0005-0000-0000-0000CD050000}"/>
    <cellStyle name="Input 27" xfId="1688" xr:uid="{00000000-0005-0000-0000-0000CE050000}"/>
    <cellStyle name="Input 27 2" xfId="28068" xr:uid="{00000000-0005-0000-0000-0000BC080000}"/>
    <cellStyle name="Input 27 3" xfId="16084" xr:uid="{00000000-0005-0000-0000-0000161F0000}"/>
    <cellStyle name="Input 270" xfId="1689" xr:uid="{00000000-0005-0000-0000-0000CF050000}"/>
    <cellStyle name="Input 271" xfId="1690" xr:uid="{00000000-0005-0000-0000-0000D0050000}"/>
    <cellStyle name="Input 272" xfId="1691" xr:uid="{00000000-0005-0000-0000-0000D1050000}"/>
    <cellStyle name="Input 273" xfId="1692" xr:uid="{00000000-0005-0000-0000-0000D2050000}"/>
    <cellStyle name="Input 274" xfId="1693" xr:uid="{00000000-0005-0000-0000-0000D3050000}"/>
    <cellStyle name="Input 275" xfId="1694" xr:uid="{00000000-0005-0000-0000-0000D4050000}"/>
    <cellStyle name="Input 276" xfId="1695" xr:uid="{00000000-0005-0000-0000-0000D5050000}"/>
    <cellStyle name="Input 277" xfId="1696" xr:uid="{00000000-0005-0000-0000-0000D6050000}"/>
    <cellStyle name="Input 278" xfId="1697" xr:uid="{00000000-0005-0000-0000-0000D7050000}"/>
    <cellStyle name="Input 279" xfId="1698" xr:uid="{00000000-0005-0000-0000-0000D8050000}"/>
    <cellStyle name="Input 28" xfId="1699" xr:uid="{00000000-0005-0000-0000-0000D9050000}"/>
    <cellStyle name="Input 28 2" xfId="28069" xr:uid="{00000000-0005-0000-0000-0000C7080000}"/>
    <cellStyle name="Input 28 3" xfId="16621" xr:uid="{00000000-0005-0000-0000-00000E280000}"/>
    <cellStyle name="Input 280" xfId="1700" xr:uid="{00000000-0005-0000-0000-0000DA050000}"/>
    <cellStyle name="Input 281" xfId="1701" xr:uid="{00000000-0005-0000-0000-0000DB050000}"/>
    <cellStyle name="Input 282" xfId="1702" xr:uid="{00000000-0005-0000-0000-0000DC050000}"/>
    <cellStyle name="Input 283" xfId="1703" xr:uid="{00000000-0005-0000-0000-0000DD050000}"/>
    <cellStyle name="Input 284" xfId="1704" xr:uid="{00000000-0005-0000-0000-0000DE050000}"/>
    <cellStyle name="Input 285" xfId="1705" xr:uid="{00000000-0005-0000-0000-0000DF050000}"/>
    <cellStyle name="Input 286" xfId="1706" xr:uid="{00000000-0005-0000-0000-0000E0050000}"/>
    <cellStyle name="Input 287" xfId="1707" xr:uid="{00000000-0005-0000-0000-0000E1050000}"/>
    <cellStyle name="Input 288" xfId="1708" xr:uid="{00000000-0005-0000-0000-0000E2050000}"/>
    <cellStyle name="Input 289" xfId="1709" xr:uid="{00000000-0005-0000-0000-0000E3050000}"/>
    <cellStyle name="Input 29" xfId="1710" xr:uid="{00000000-0005-0000-0000-0000E4050000}"/>
    <cellStyle name="Input 290" xfId="1711" xr:uid="{00000000-0005-0000-0000-0000E5050000}"/>
    <cellStyle name="Input 291" xfId="1712" xr:uid="{00000000-0005-0000-0000-0000E6050000}"/>
    <cellStyle name="Input 292" xfId="1713" xr:uid="{00000000-0005-0000-0000-0000E7050000}"/>
    <cellStyle name="Input 293" xfId="1714" xr:uid="{00000000-0005-0000-0000-0000E8050000}"/>
    <cellStyle name="Input 294" xfId="1715" xr:uid="{00000000-0005-0000-0000-0000E9050000}"/>
    <cellStyle name="Input 295" xfId="1716" xr:uid="{00000000-0005-0000-0000-0000EA050000}"/>
    <cellStyle name="Input 296" xfId="1717" xr:uid="{00000000-0005-0000-0000-0000EB050000}"/>
    <cellStyle name="Input 297" xfId="1718" xr:uid="{00000000-0005-0000-0000-0000EC050000}"/>
    <cellStyle name="Input 298" xfId="1719" xr:uid="{00000000-0005-0000-0000-0000ED050000}"/>
    <cellStyle name="Input 299" xfId="1720" xr:uid="{00000000-0005-0000-0000-0000EE050000}"/>
    <cellStyle name="Input 3" xfId="1721" xr:uid="{00000000-0005-0000-0000-0000EF050000}"/>
    <cellStyle name="Input 3 10" xfId="20680" xr:uid="{00000000-0005-0000-0000-000041010000}"/>
    <cellStyle name="Input 3 10 2" xfId="24091" xr:uid="{00000000-0005-0000-0000-000041010000}"/>
    <cellStyle name="Input 3 10 3" xfId="25475" xr:uid="{00000000-0005-0000-0000-000041010000}"/>
    <cellStyle name="Input 3 11" xfId="20195" xr:uid="{00000000-0005-0000-0000-00009D050000}"/>
    <cellStyle name="Input 3 12" xfId="26122" xr:uid="{00000000-0005-0000-0000-0000EF010000}"/>
    <cellStyle name="Input 3 13" xfId="10851" xr:uid="{00000000-0005-0000-0000-00009D050000}"/>
    <cellStyle name="Input 3 2" xfId="1722" xr:uid="{00000000-0005-0000-0000-0000F0050000}"/>
    <cellStyle name="Input 3 2 10" xfId="11391" xr:uid="{00000000-0005-0000-0000-00009E050000}"/>
    <cellStyle name="Input 3 2 2" xfId="1723" xr:uid="{00000000-0005-0000-0000-0000F1050000}"/>
    <cellStyle name="Input 3 2 2 10" xfId="12745" xr:uid="{00000000-0005-0000-0000-00009F050000}"/>
    <cellStyle name="Input 3 2 2 2" xfId="2919" xr:uid="{00000000-0005-0000-0000-0000F2050000}"/>
    <cellStyle name="Input 3 2 2 2 2" xfId="3905" xr:uid="{1766AD4B-06B0-4700-8ABD-CE0CA06CEE63}"/>
    <cellStyle name="Input 3 2 2 2 2 2" xfId="23503" xr:uid="{00000000-0005-0000-0000-00009F050000}"/>
    <cellStyle name="Input 3 2 2 2 2 3" xfId="24971" xr:uid="{00000000-0005-0000-0000-00009F050000}"/>
    <cellStyle name="Input 3 2 2 2 2 4" xfId="30103" xr:uid="{1766AD4B-06B0-4700-8ABD-CE0CA06CEE63}"/>
    <cellStyle name="Input 3 2 2 2 2 5" xfId="37547" xr:uid="{1766AD4B-06B0-4700-8ABD-CE0CA06CEE63}"/>
    <cellStyle name="Input 3 2 2 2 2 6" xfId="19522" xr:uid="{00000000-0005-0000-0000-00009F050000}"/>
    <cellStyle name="Input 3 2 2 2 3" xfId="21139" xr:uid="{00000000-0005-0000-0000-00009F050000}"/>
    <cellStyle name="Input 3 2 2 2 3 2" xfId="24356" xr:uid="{00000000-0005-0000-0000-00009F050000}"/>
    <cellStyle name="Input 3 2 2 2 3 3" xfId="25737" xr:uid="{00000000-0005-0000-0000-00009F050000}"/>
    <cellStyle name="Input 3 2 2 2 4" xfId="22039" xr:uid="{00000000-0005-0000-0000-00009F050000}"/>
    <cellStyle name="Input 3 2 2 2 5" xfId="24026" xr:uid="{00000000-0005-0000-0000-00009F050000}"/>
    <cellStyle name="Input 3 2 2 2 6" xfId="30187" xr:uid="{1785A3EE-CD99-41CC-88D1-D726AB57CCD0}"/>
    <cellStyle name="Input 3 2 2 2 7" xfId="33764" xr:uid="{1785A3EE-CD99-41CC-88D1-D726AB57CCD0}"/>
    <cellStyle name="Input 3 2 2 2 8" xfId="15163" xr:uid="{00000000-0005-0000-0000-00009F050000}"/>
    <cellStyle name="Input 3 2 2 3" xfId="9862" xr:uid="{43074877-C7EB-477E-AACE-6270894952D2}"/>
    <cellStyle name="Input 3 2 2 3 2" xfId="10525" xr:uid="{5AAC0EB2-B60A-43CC-88CD-D38A8EA54BED}"/>
    <cellStyle name="Input 3 2 2 3 2 2" xfId="33030" xr:uid="{5AAC0EB2-B60A-43CC-88CD-D38A8EA54BED}"/>
    <cellStyle name="Input 3 2 2 3 2 3" xfId="34075" xr:uid="{5AAC0EB2-B60A-43CC-88CD-D38A8EA54BED}"/>
    <cellStyle name="Input 3 2 2 3 2 4" xfId="22825" xr:uid="{00000000-0005-0000-0000-00009F050000}"/>
    <cellStyle name="Input 3 2 2 3 3" xfId="22451" xr:uid="{00000000-0005-0000-0000-00009F050000}"/>
    <cellStyle name="Input 3 2 2 3 4" xfId="32867" xr:uid="{43074877-C7EB-477E-AACE-6270894952D2}"/>
    <cellStyle name="Input 3 2 2 3 5" xfId="36813" xr:uid="{43074877-C7EB-477E-AACE-6270894952D2}"/>
    <cellStyle name="Input 3 2 2 3 6" xfId="17718" xr:uid="{00000000-0005-0000-0000-00009F050000}"/>
    <cellStyle name="Input 3 2 2 4" xfId="20280" xr:uid="{00000000-0005-0000-0000-00009F050000}"/>
    <cellStyle name="Input 3 2 2 4 2" xfId="23884" xr:uid="{00000000-0005-0000-0000-00009F050000}"/>
    <cellStyle name="Input 3 2 2 4 3" xfId="25277" xr:uid="{00000000-0005-0000-0000-00009F050000}"/>
    <cellStyle name="Input 3 2 2 5" xfId="21210" xr:uid="{00000000-0005-0000-0000-00009F050000}"/>
    <cellStyle name="Input 3 2 2 6" xfId="18249" xr:uid="{00000000-0005-0000-0000-00009F050000}"/>
    <cellStyle name="Input 3 2 2 7" xfId="28072" xr:uid="{00000000-0005-0000-0000-0000DF080000}"/>
    <cellStyle name="Input 3 2 2 8" xfId="29869" xr:uid="{00000000-0005-0000-0000-0000DF080000}"/>
    <cellStyle name="Input 3 2 2 9" xfId="33566" xr:uid="{00000000-0005-0000-0000-000030070000}"/>
    <cellStyle name="Input 3 2 3" xfId="9045" xr:uid="{6B913010-65FB-4722-9C58-053EA32180AD}"/>
    <cellStyle name="Input 3 2 3 10" xfId="12678" xr:uid="{00000000-0005-0000-0000-0000A0050000}"/>
    <cellStyle name="Input 3 2 3 2" xfId="15098" xr:uid="{00000000-0005-0000-0000-0000A0050000}"/>
    <cellStyle name="Input 3 2 3 2 2" xfId="19457" xr:uid="{00000000-0005-0000-0000-0000A0050000}"/>
    <cellStyle name="Input 3 2 3 2 2 2" xfId="23448" xr:uid="{00000000-0005-0000-0000-0000A0050000}"/>
    <cellStyle name="Input 3 2 3 2 2 3" xfId="24917" xr:uid="{00000000-0005-0000-0000-0000A0050000}"/>
    <cellStyle name="Input 3 2 3 2 3" xfId="21083" xr:uid="{00000000-0005-0000-0000-0000A0050000}"/>
    <cellStyle name="Input 3 2 3 2 3 2" xfId="24302" xr:uid="{00000000-0005-0000-0000-0000A0050000}"/>
    <cellStyle name="Input 3 2 3 2 3 3" xfId="25683" xr:uid="{00000000-0005-0000-0000-0000A0050000}"/>
    <cellStyle name="Input 3 2 3 2 4" xfId="21983" xr:uid="{00000000-0005-0000-0000-0000A0050000}"/>
    <cellStyle name="Input 3 2 3 2 5" xfId="15883" xr:uid="{00000000-0005-0000-0000-0000A0050000}"/>
    <cellStyle name="Input 3 2 3 3" xfId="17653" xr:uid="{00000000-0005-0000-0000-0000A0050000}"/>
    <cellStyle name="Input 3 2 3 3 2" xfId="22770" xr:uid="{00000000-0005-0000-0000-0000A0050000}"/>
    <cellStyle name="Input 3 2 3 3 3" xfId="23310" xr:uid="{00000000-0005-0000-0000-0000A0050000}"/>
    <cellStyle name="Input 3 2 3 4" xfId="20225" xr:uid="{00000000-0005-0000-0000-0000A0050000}"/>
    <cellStyle name="Input 3 2 3 4 2" xfId="23830" xr:uid="{00000000-0005-0000-0000-0000A0050000}"/>
    <cellStyle name="Input 3 2 3 4 3" xfId="25223" xr:uid="{00000000-0005-0000-0000-0000A0050000}"/>
    <cellStyle name="Input 3 2 3 5" xfId="20181" xr:uid="{00000000-0005-0000-0000-0000A0050000}"/>
    <cellStyle name="Input 3 2 3 6" xfId="16921" xr:uid="{00000000-0005-0000-0000-0000A0050000}"/>
    <cellStyle name="Input 3 2 3 7" xfId="32215" xr:uid="{6B913010-65FB-4722-9C58-053EA32180AD}"/>
    <cellStyle name="Input 3 2 3 8" xfId="36120" xr:uid="{6B913010-65FB-4722-9C58-053EA32180AD}"/>
    <cellStyle name="Input 3 2 3 9" xfId="37477" xr:uid="{6B913010-65FB-4722-9C58-053EA32180AD}"/>
    <cellStyle name="Input 3 2 4" xfId="9166" xr:uid="{F75AE322-3E2C-42B3-9C5D-1B15E7478C80}"/>
    <cellStyle name="Input 3 2 4 2" xfId="18948" xr:uid="{00000000-0005-0000-0000-00009E050000}"/>
    <cellStyle name="Input 3 2 4 2 2" xfId="23271" xr:uid="{00000000-0005-0000-0000-00009E050000}"/>
    <cellStyle name="Input 3 2 4 2 3" xfId="24803" xr:uid="{00000000-0005-0000-0000-00009E050000}"/>
    <cellStyle name="Input 3 2 4 3" xfId="20877" xr:uid="{00000000-0005-0000-0000-00009E050000}"/>
    <cellStyle name="Input 3 2 4 3 2" xfId="24189" xr:uid="{00000000-0005-0000-0000-00009E050000}"/>
    <cellStyle name="Input 3 2 4 3 3" xfId="25573" xr:uid="{00000000-0005-0000-0000-00009E050000}"/>
    <cellStyle name="Input 3 2 4 4" xfId="21790" xr:uid="{00000000-0005-0000-0000-00009E050000}"/>
    <cellStyle name="Input 3 2 4 5" xfId="22992" xr:uid="{00000000-0005-0000-0000-00009E050000}"/>
    <cellStyle name="Input 3 2 4 6" xfId="32319" xr:uid="{F75AE322-3E2C-42B3-9C5D-1B15E7478C80}"/>
    <cellStyle name="Input 3 2 4 7" xfId="36232" xr:uid="{F75AE322-3E2C-42B3-9C5D-1B15E7478C80}"/>
    <cellStyle name="Input 3 2 4 8" xfId="37465" xr:uid="{F75AE322-3E2C-42B3-9C5D-1B15E7478C80}"/>
    <cellStyle name="Input 3 2 4 9" xfId="14464" xr:uid="{00000000-0005-0000-0000-00009E050000}"/>
    <cellStyle name="Input 3 2 5" xfId="9212" xr:uid="{0971F725-853A-4583-960A-5CE0AFA87EB8}"/>
    <cellStyle name="Input 3 2 5 2" xfId="22560" xr:uid="{00000000-0005-0000-0000-00009E050000}"/>
    <cellStyle name="Input 3 2 5 3" xfId="22867" xr:uid="{00000000-0005-0000-0000-00009E050000}"/>
    <cellStyle name="Input 3 2 5 4" xfId="32359" xr:uid="{0971F725-853A-4583-960A-5CE0AFA87EB8}"/>
    <cellStyle name="Input 3 2 5 5" xfId="36277" xr:uid="{0971F725-853A-4583-960A-5CE0AFA87EB8}"/>
    <cellStyle name="Input 3 2 5 6" xfId="33891" xr:uid="{0971F725-853A-4583-960A-5CE0AFA87EB8}"/>
    <cellStyle name="Input 3 2 5 7" xfId="16656" xr:uid="{00000000-0005-0000-0000-00009E050000}"/>
    <cellStyle name="Input 3 2 6" xfId="18884" xr:uid="{00000000-0005-0000-0000-00009E050000}"/>
    <cellStyle name="Input 3 2 7" xfId="20603" xr:uid="{00000000-0005-0000-0000-00009E050000}"/>
    <cellStyle name="Input 3 2 8" xfId="26822" xr:uid="{00000000-0005-0000-0000-00009B000000}"/>
    <cellStyle name="Input 3 2 9" xfId="28071" xr:uid="{00000000-0005-0000-0000-0000DE080000}"/>
    <cellStyle name="Input 3 3" xfId="1724" xr:uid="{00000000-0005-0000-0000-0000F3050000}"/>
    <cellStyle name="Input 3 3 10" xfId="12570" xr:uid="{00000000-0005-0000-0000-0000A1050000}"/>
    <cellStyle name="Input 3 3 2" xfId="2920" xr:uid="{00000000-0005-0000-0000-0000F4050000}"/>
    <cellStyle name="Input 3 3 2 2" xfId="3758" xr:uid="{C9EC22E7-3F25-406F-81DC-65BCDC1751D7}"/>
    <cellStyle name="Input 3 3 2 2 2" xfId="23392" xr:uid="{00000000-0005-0000-0000-0000A1050000}"/>
    <cellStyle name="Input 3 3 2 2 3" xfId="24869" xr:uid="{00000000-0005-0000-0000-0000A1050000}"/>
    <cellStyle name="Input 3 3 2 2 4" xfId="30014" xr:uid="{C9EC22E7-3F25-406F-81DC-65BCDC1751D7}"/>
    <cellStyle name="Input 3 3 2 2 5" xfId="37422" xr:uid="{C9EC22E7-3F25-406F-81DC-65BCDC1751D7}"/>
    <cellStyle name="Input 3 3 2 2 6" xfId="19352" xr:uid="{00000000-0005-0000-0000-0000A1050000}"/>
    <cellStyle name="Input 3 3 2 3" xfId="21023" xr:uid="{00000000-0005-0000-0000-0000A1050000}"/>
    <cellStyle name="Input 3 3 2 3 2" xfId="24254" xr:uid="{00000000-0005-0000-0000-0000A1050000}"/>
    <cellStyle name="Input 3 3 2 3 3" xfId="25635" xr:uid="{00000000-0005-0000-0000-0000A1050000}"/>
    <cellStyle name="Input 3 3 2 4" xfId="21926" xr:uid="{00000000-0005-0000-0000-0000A1050000}"/>
    <cellStyle name="Input 3 3 2 5" xfId="18501" xr:uid="{00000000-0005-0000-0000-0000A1050000}"/>
    <cellStyle name="Input 3 3 2 6" xfId="30188" xr:uid="{D905BF61-F2F1-4108-BE57-9E9031FBC256}"/>
    <cellStyle name="Input 3 3 2 7" xfId="33765" xr:uid="{D905BF61-F2F1-4108-BE57-9E9031FBC256}"/>
    <cellStyle name="Input 3 3 2 8" xfId="14993" xr:uid="{00000000-0005-0000-0000-0000A1050000}"/>
    <cellStyle name="Input 3 3 3" xfId="9863" xr:uid="{EF513CF3-6FE2-4FCB-9E3D-A59CCF85806F}"/>
    <cellStyle name="Input 3 3 3 2" xfId="10526" xr:uid="{0FD4AC12-E2BE-4E72-ABE4-592D4C50A263}"/>
    <cellStyle name="Input 3 3 3 2 2" xfId="33031" xr:uid="{0FD4AC12-E2BE-4E72-ABE4-592D4C50A263}"/>
    <cellStyle name="Input 3 3 3 2 3" xfId="34939" xr:uid="{0FD4AC12-E2BE-4E72-ABE4-592D4C50A263}"/>
    <cellStyle name="Input 3 3 3 2 4" xfId="22712" xr:uid="{00000000-0005-0000-0000-0000A1050000}"/>
    <cellStyle name="Input 3 3 3 3" xfId="23512" xr:uid="{00000000-0005-0000-0000-0000A1050000}"/>
    <cellStyle name="Input 3 3 3 4" xfId="32868" xr:uid="{EF513CF3-6FE2-4FCB-9E3D-A59CCF85806F}"/>
    <cellStyle name="Input 3 3 3 5" xfId="36814" xr:uid="{EF513CF3-6FE2-4FCB-9E3D-A59CCF85806F}"/>
    <cellStyle name="Input 3 3 3 6" xfId="17549" xr:uid="{00000000-0005-0000-0000-0000A1050000}"/>
    <cellStyle name="Input 3 3 4" xfId="16342" xr:uid="{00000000-0005-0000-0000-0000A1050000}"/>
    <cellStyle name="Input 3 3 4 2" xfId="22457" xr:uid="{00000000-0005-0000-0000-0000A1050000}"/>
    <cellStyle name="Input 3 3 4 3" xfId="21831" xr:uid="{00000000-0005-0000-0000-0000A1050000}"/>
    <cellStyle name="Input 3 3 5" xfId="21143" xr:uid="{00000000-0005-0000-0000-0000A1050000}"/>
    <cellStyle name="Input 3 3 6" xfId="21639" xr:uid="{00000000-0005-0000-0000-0000A1050000}"/>
    <cellStyle name="Input 3 3 7" xfId="28073" xr:uid="{00000000-0005-0000-0000-0000E0080000}"/>
    <cellStyle name="Input 3 3 8" xfId="29870" xr:uid="{00000000-0005-0000-0000-0000E0080000}"/>
    <cellStyle name="Input 3 3 9" xfId="33567" xr:uid="{00000000-0005-0000-0000-000031070000}"/>
    <cellStyle name="Input 3 4" xfId="1725" xr:uid="{00000000-0005-0000-0000-0000F5050000}"/>
    <cellStyle name="Input 3 4 10" xfId="34050" xr:uid="{00000000-0005-0000-0000-000032070000}"/>
    <cellStyle name="Input 3 4 11" xfId="13153" xr:uid="{00000000-0005-0000-0000-0000A2050000}"/>
    <cellStyle name="Input 3 4 2" xfId="2921" xr:uid="{00000000-0005-0000-0000-0000F6050000}"/>
    <cellStyle name="Input 3 4 2 2" xfId="3020" xr:uid="{00000000-0005-0000-0000-0000F7050000}"/>
    <cellStyle name="Input 3 4 2 2 2" xfId="7253" xr:uid="{EFB8E085-8B0A-4854-9A98-22EB7345573D}"/>
    <cellStyle name="Input 3 4 2 2 2 2" xfId="31667" xr:uid="{EFB8E085-8B0A-4854-9A98-22EB7345573D}"/>
    <cellStyle name="Input 3 4 2 2 2 3" xfId="35406" xr:uid="{EFB8E085-8B0A-4854-9A98-22EB7345573D}"/>
    <cellStyle name="Input 3 4 2 2 2 4" xfId="34127" xr:uid="{EFB8E085-8B0A-4854-9A98-22EB7345573D}"/>
    <cellStyle name="Input 3 4 2 2 2 5" xfId="23648" xr:uid="{00000000-0005-0000-0000-0000A2050000}"/>
    <cellStyle name="Input 3 4 2 2 3" xfId="9536" xr:uid="{CF2D40C1-FBD5-46EF-A84C-BBF8F020C4E4}"/>
    <cellStyle name="Input 3 4 2 2 3 2" xfId="32640" xr:uid="{CF2D40C1-FBD5-46EF-A84C-BBF8F020C4E4}"/>
    <cellStyle name="Input 3 4 2 2 3 3" xfId="36531" xr:uid="{CF2D40C1-FBD5-46EF-A84C-BBF8F020C4E4}"/>
    <cellStyle name="Input 3 4 2 2 3 4" xfId="37486" xr:uid="{CF2D40C1-FBD5-46EF-A84C-BBF8F020C4E4}"/>
    <cellStyle name="Input 3 4 2 2 3 5" xfId="25062" xr:uid="{00000000-0005-0000-0000-0000A2050000}"/>
    <cellStyle name="Input 3 4 2 2 4" xfId="30238" xr:uid="{6CE4AE56-0C88-4174-9F9E-01E0B8644574}"/>
    <cellStyle name="Input 3 4 2 2 5" xfId="33849" xr:uid="{6CE4AE56-0C88-4174-9F9E-01E0B8644574}"/>
    <cellStyle name="Input 3 4 2 2 6" xfId="34041" xr:uid="{6CE4AE56-0C88-4174-9F9E-01E0B8644574}"/>
    <cellStyle name="Input 3 4 2 2 7" xfId="19919" xr:uid="{00000000-0005-0000-0000-0000A2050000}"/>
    <cellStyle name="Input 3 4 2 3" xfId="3033" xr:uid="{00000000-0005-0000-0000-0000F8050000}"/>
    <cellStyle name="Input 3 4 2 3 2" xfId="9549" xr:uid="{CEAF898A-2C0A-475A-A41D-66C730BA118F}"/>
    <cellStyle name="Input 3 4 2 3 2 2" xfId="32653" xr:uid="{CEAF898A-2C0A-475A-A41D-66C730BA118F}"/>
    <cellStyle name="Input 3 4 2 3 2 3" xfId="36544" xr:uid="{CEAF898A-2C0A-475A-A41D-66C730BA118F}"/>
    <cellStyle name="Input 3 4 2 3 2 4" xfId="34924" xr:uid="{CEAF898A-2C0A-475A-A41D-66C730BA118F}"/>
    <cellStyle name="Input 3 4 2 3 2 5" xfId="24444" xr:uid="{00000000-0005-0000-0000-0000A2050000}"/>
    <cellStyle name="Input 3 4 2 3 3" xfId="25825" xr:uid="{00000000-0005-0000-0000-0000A2050000}"/>
    <cellStyle name="Input 3 4 2 3 4" xfId="30251" xr:uid="{A90C027B-37DE-44F4-944C-C82657AA5AE3}"/>
    <cellStyle name="Input 3 4 2 3 5" xfId="33862" xr:uid="{A90C027B-37DE-44F4-944C-C82657AA5AE3}"/>
    <cellStyle name="Input 3 4 2 3 6" xfId="34022" xr:uid="{A90C027B-37DE-44F4-944C-C82657AA5AE3}"/>
    <cellStyle name="Input 3 4 2 3 7" xfId="21297" xr:uid="{00000000-0005-0000-0000-0000A2050000}"/>
    <cellStyle name="Input 3 4 2 4" xfId="9497" xr:uid="{E7A1ACF0-2020-4E90-B1E7-20FE1742A2F2}"/>
    <cellStyle name="Input 3 4 2 4 2" xfId="32601" xr:uid="{E7A1ACF0-2020-4E90-B1E7-20FE1742A2F2}"/>
    <cellStyle name="Input 3 4 2 4 3" xfId="36492" xr:uid="{E7A1ACF0-2020-4E90-B1E7-20FE1742A2F2}"/>
    <cellStyle name="Input 3 4 2 4 4" xfId="37627" xr:uid="{E7A1ACF0-2020-4E90-B1E7-20FE1742A2F2}"/>
    <cellStyle name="Input 3 4 2 4 5" xfId="22178" xr:uid="{00000000-0005-0000-0000-0000A2050000}"/>
    <cellStyle name="Input 3 4 2 5" xfId="22812" xr:uid="{00000000-0005-0000-0000-0000A2050000}"/>
    <cellStyle name="Input 3 4 2 6" xfId="30189" xr:uid="{CD212FE3-84A2-4729-AF27-2C12BEF4EE45}"/>
    <cellStyle name="Input 3 4 2 7" xfId="33766" xr:uid="{CD212FE3-84A2-4729-AF27-2C12BEF4EE45}"/>
    <cellStyle name="Input 3 4 2 8" xfId="37394" xr:uid="{CD212FE3-84A2-4729-AF27-2C12BEF4EE45}"/>
    <cellStyle name="Input 3 4 2 9" xfId="15560" xr:uid="{00000000-0005-0000-0000-0000A2050000}"/>
    <cellStyle name="Input 3 4 3" xfId="3028" xr:uid="{00000000-0005-0000-0000-0000F9050000}"/>
    <cellStyle name="Input 3 4 3 2" xfId="9544" xr:uid="{880803ED-5703-455C-A4B2-AFFBB0371973}"/>
    <cellStyle name="Input 3 4 3 2 2" xfId="32648" xr:uid="{880803ED-5703-455C-A4B2-AFFBB0371973}"/>
    <cellStyle name="Input 3 4 3 2 3" xfId="36539" xr:uid="{880803ED-5703-455C-A4B2-AFFBB0371973}"/>
    <cellStyle name="Input 3 4 3 2 4" xfId="37474" xr:uid="{880803ED-5703-455C-A4B2-AFFBB0371973}"/>
    <cellStyle name="Input 3 4 3 2 5" xfId="22963" xr:uid="{00000000-0005-0000-0000-0000A2050000}"/>
    <cellStyle name="Input 3 4 3 3" xfId="22088" xr:uid="{00000000-0005-0000-0000-0000A2050000}"/>
    <cellStyle name="Input 3 4 3 4" xfId="30246" xr:uid="{06B62554-64D3-4D24-874D-3D24EEA204C9}"/>
    <cellStyle name="Input 3 4 3 5" xfId="33857" xr:uid="{06B62554-64D3-4D24-874D-3D24EEA204C9}"/>
    <cellStyle name="Input 3 4 3 6" xfId="37698" xr:uid="{06B62554-64D3-4D24-874D-3D24EEA204C9}"/>
    <cellStyle name="Input 3 4 3 7" xfId="18116" xr:uid="{00000000-0005-0000-0000-0000A2050000}"/>
    <cellStyle name="Input 3 4 4" xfId="9864" xr:uid="{02B89663-F68E-488F-863E-F660B55437F4}"/>
    <cellStyle name="Input 3 4 4 2" xfId="9973" xr:uid="{C91CC3CD-11CD-43C3-97E1-1992061901AD}"/>
    <cellStyle name="Input 3 4 4 2 2" xfId="32925" xr:uid="{C91CC3CD-11CD-43C3-97E1-1992061901AD}"/>
    <cellStyle name="Input 3 4 4 2 3" xfId="36922" xr:uid="{C91CC3CD-11CD-43C3-97E1-1992061901AD}"/>
    <cellStyle name="Input 3 4 4 2 4" xfId="33889" xr:uid="{C91CC3CD-11CD-43C3-97E1-1992061901AD}"/>
    <cellStyle name="Input 3 4 4 2 5" xfId="23972" xr:uid="{00000000-0005-0000-0000-0000A2050000}"/>
    <cellStyle name="Input 3 4 4 3" xfId="25365" xr:uid="{00000000-0005-0000-0000-0000A2050000}"/>
    <cellStyle name="Input 3 4 4 4" xfId="32869" xr:uid="{02B89663-F68E-488F-863E-F660B55437F4}"/>
    <cellStyle name="Input 3 4 4 5" xfId="36815" xr:uid="{02B89663-F68E-488F-863E-F660B55437F4}"/>
    <cellStyle name="Input 3 4 4 6" xfId="37711" xr:uid="{02B89663-F68E-488F-863E-F660B55437F4}"/>
    <cellStyle name="Input 3 4 4 7" xfId="20457" xr:uid="{00000000-0005-0000-0000-0000A2050000}"/>
    <cellStyle name="Input 3 4 5" xfId="9482" xr:uid="{563E1BC1-C109-45C4-94A6-CA699C849708}"/>
    <cellStyle name="Input 3 4 5 2" xfId="32586" xr:uid="{563E1BC1-C109-45C4-94A6-CA699C849708}"/>
    <cellStyle name="Input 3 4 5 3" xfId="36477" xr:uid="{563E1BC1-C109-45C4-94A6-CA699C849708}"/>
    <cellStyle name="Input 3 4 5 4" xfId="37723" xr:uid="{563E1BC1-C109-45C4-94A6-CA699C849708}"/>
    <cellStyle name="Input 3 4 5 5" xfId="20335" xr:uid="{00000000-0005-0000-0000-0000A2050000}"/>
    <cellStyle name="Input 3 4 6" xfId="21833" xr:uid="{00000000-0005-0000-0000-0000A2050000}"/>
    <cellStyle name="Input 3 4 7" xfId="28074" xr:uid="{00000000-0005-0000-0000-0000E1080000}"/>
    <cellStyle name="Input 3 4 8" xfId="29993" xr:uid="{00000000-0005-0000-0000-000032070000}"/>
    <cellStyle name="Input 3 4 9" xfId="33568" xr:uid="{00000000-0005-0000-0000-000032070000}"/>
    <cellStyle name="Input 3 5" xfId="1726" xr:uid="{00000000-0005-0000-0000-0000FA050000}"/>
    <cellStyle name="Input 3 5 2" xfId="28075" xr:uid="{00000000-0005-0000-0000-0000E2080000}"/>
    <cellStyle name="Input 3 5 3" xfId="13850" xr:uid="{00000000-0005-0000-0000-0000E1000000}"/>
    <cellStyle name="Input 3 6" xfId="3716" xr:uid="{00000000-0005-0000-0000-00002E070000}"/>
    <cellStyle name="Input 3 6 2" xfId="7098" xr:uid="{77398941-8AFA-455F-9F86-4897E861998E}"/>
    <cellStyle name="Input 3 6 2 2" xfId="23195" xr:uid="{00000000-0005-0000-0000-00009D050000}"/>
    <cellStyle name="Input 3 6 2 3" xfId="24739" xr:uid="{00000000-0005-0000-0000-00009D050000}"/>
    <cellStyle name="Input 3 6 2 4" xfId="31590" xr:uid="{77398941-8AFA-455F-9F86-4897E861998E}"/>
    <cellStyle name="Input 3 6 2 5" xfId="18792" xr:uid="{00000000-0005-0000-0000-00009D050000}"/>
    <cellStyle name="Input 3 6 3" xfId="5308" xr:uid="{32A6796A-89E1-4C3A-B9F5-02EABF971AAC}"/>
    <cellStyle name="Input 3 6 3 2" xfId="24125" xr:uid="{00000000-0005-0000-0000-00009D050000}"/>
    <cellStyle name="Input 3 6 3 3" xfId="25509" xr:uid="{00000000-0005-0000-0000-00009D050000}"/>
    <cellStyle name="Input 3 6 3 4" xfId="30578" xr:uid="{32A6796A-89E1-4C3A-B9F5-02EABF971AAC}"/>
    <cellStyle name="Input 3 6 3 5" xfId="34116" xr:uid="{32A6796A-89E1-4C3A-B9F5-02EABF971AAC}"/>
    <cellStyle name="Input 3 6 3 6" xfId="35903" xr:uid="{32A6796A-89E1-4C3A-B9F5-02EABF971AAC}"/>
    <cellStyle name="Input 3 6 3 7" xfId="20784" xr:uid="{00000000-0005-0000-0000-00009D050000}"/>
    <cellStyle name="Input 3 6 4" xfId="21704" xr:uid="{00000000-0005-0000-0000-00009D050000}"/>
    <cellStyle name="Input 3 6 5" xfId="20624" xr:uid="{00000000-0005-0000-0000-00009D050000}"/>
    <cellStyle name="Input 3 6 6" xfId="28070" xr:uid="{00000000-0005-0000-0000-0000E3080000}"/>
    <cellStyle name="Input 3 6 7" xfId="14220" xr:uid="{00000000-0005-0000-0000-00009D050000}"/>
    <cellStyle name="Input 3 7" xfId="8932" xr:uid="{113F3953-8724-4AF6-B410-029F13B37665}"/>
    <cellStyle name="Input 3 7 10" xfId="15800" xr:uid="{00000000-0005-0000-0000-0000F0030000}"/>
    <cellStyle name="Input 3 7 2" xfId="20137" xr:uid="{00000000-0005-0000-0000-0000F0030000}"/>
    <cellStyle name="Input 3 7 2 2" xfId="23779" xr:uid="{00000000-0005-0000-0000-0000F0030000}"/>
    <cellStyle name="Input 3 7 2 3" xfId="25173" xr:uid="{00000000-0005-0000-0000-0000F0030000}"/>
    <cellStyle name="Input 3 7 3" xfId="21438" xr:uid="{00000000-0005-0000-0000-0000F0030000}"/>
    <cellStyle name="Input 3 7 3 2" xfId="24556" xr:uid="{00000000-0005-0000-0000-0000F0030000}"/>
    <cellStyle name="Input 3 7 3 3" xfId="25936" xr:uid="{00000000-0005-0000-0000-0000F0030000}"/>
    <cellStyle name="Input 3 7 4" xfId="22311" xr:uid="{00000000-0005-0000-0000-0000F0030000}"/>
    <cellStyle name="Input 3 7 5" xfId="21177" xr:uid="{00000000-0005-0000-0000-0000F0030000}"/>
    <cellStyle name="Input 3 7 6" xfId="27751" xr:uid="{00000000-0005-0000-0000-0000DD080000}"/>
    <cellStyle name="Input 3 7 7" xfId="32142" xr:uid="{113F3953-8724-4AF6-B410-029F13B37665}"/>
    <cellStyle name="Input 3 7 8" xfId="36068" xr:uid="{113F3953-8724-4AF6-B410-029F13B37665}"/>
    <cellStyle name="Input 3 7 9" xfId="33564" xr:uid="{113F3953-8724-4AF6-B410-029F13B37665}"/>
    <cellStyle name="Input 3 8" xfId="9120" xr:uid="{D045745D-BF57-4D75-8365-6F28F8979D50}"/>
    <cellStyle name="Input 3 8 2" xfId="22433" xr:uid="{00000000-0005-0000-0000-00009D050000}"/>
    <cellStyle name="Input 3 8 3" xfId="17349" xr:uid="{00000000-0005-0000-0000-00009D050000}"/>
    <cellStyle name="Input 3 8 4" xfId="32284" xr:uid="{D045745D-BF57-4D75-8365-6F28F8979D50}"/>
    <cellStyle name="Input 3 8 5" xfId="36188" xr:uid="{D045745D-BF57-4D75-8365-6F28F8979D50}"/>
    <cellStyle name="Input 3 8 6" xfId="37709" xr:uid="{D045745D-BF57-4D75-8365-6F28F8979D50}"/>
    <cellStyle name="Input 3 8 7" xfId="16277" xr:uid="{00000000-0005-0000-0000-00009D050000}"/>
    <cellStyle name="Input 3 9" xfId="9085" xr:uid="{CB6E7957-2AAE-4FCE-8E56-F17ED4B42D49}"/>
    <cellStyle name="Input 3 9 2" xfId="23022" xr:uid="{00000000-0005-0000-0000-000041010000}"/>
    <cellStyle name="Input 3 9 3" xfId="24606" xr:uid="{00000000-0005-0000-0000-000041010000}"/>
    <cellStyle name="Input 3 9 4" xfId="32255" xr:uid="{CB6E7957-2AAE-4FCE-8E56-F17ED4B42D49}"/>
    <cellStyle name="Input 3 9 5" xfId="36156" xr:uid="{CB6E7957-2AAE-4FCE-8E56-F17ED4B42D49}"/>
    <cellStyle name="Input 3 9 6" xfId="37507" xr:uid="{CB6E7957-2AAE-4FCE-8E56-F17ED4B42D49}"/>
    <cellStyle name="Input 3 9 7" xfId="18288" xr:uid="{00000000-0005-0000-0000-000041010000}"/>
    <cellStyle name="Input 30" xfId="1727" xr:uid="{00000000-0005-0000-0000-0000FB050000}"/>
    <cellStyle name="Input 300" xfId="1728" xr:uid="{00000000-0005-0000-0000-0000FC050000}"/>
    <cellStyle name="Input 301" xfId="1729" xr:uid="{00000000-0005-0000-0000-0000FD050000}"/>
    <cellStyle name="Input 302" xfId="1730" xr:uid="{00000000-0005-0000-0000-0000FE050000}"/>
    <cellStyle name="Input 303" xfId="1731" xr:uid="{00000000-0005-0000-0000-0000FF050000}"/>
    <cellStyle name="Input 304" xfId="1732" xr:uid="{00000000-0005-0000-0000-000000060000}"/>
    <cellStyle name="Input 305" xfId="1733" xr:uid="{00000000-0005-0000-0000-000001060000}"/>
    <cellStyle name="Input 306" xfId="1734" xr:uid="{00000000-0005-0000-0000-000002060000}"/>
    <cellStyle name="Input 307" xfId="1735" xr:uid="{00000000-0005-0000-0000-000003060000}"/>
    <cellStyle name="Input 308" xfId="1736" xr:uid="{00000000-0005-0000-0000-000004060000}"/>
    <cellStyle name="Input 309" xfId="1737" xr:uid="{00000000-0005-0000-0000-000005060000}"/>
    <cellStyle name="Input 31" xfId="1738" xr:uid="{00000000-0005-0000-0000-000006060000}"/>
    <cellStyle name="Input 310" xfId="1739" xr:uid="{00000000-0005-0000-0000-000007060000}"/>
    <cellStyle name="Input 311" xfId="1740" xr:uid="{00000000-0005-0000-0000-000008060000}"/>
    <cellStyle name="Input 312" xfId="1741" xr:uid="{00000000-0005-0000-0000-000009060000}"/>
    <cellStyle name="Input 313" xfId="1742" xr:uid="{00000000-0005-0000-0000-00000A060000}"/>
    <cellStyle name="Input 314" xfId="1743" xr:uid="{00000000-0005-0000-0000-00000B060000}"/>
    <cellStyle name="Input 315" xfId="1744" xr:uid="{00000000-0005-0000-0000-00000C060000}"/>
    <cellStyle name="Input 316" xfId="1745" xr:uid="{00000000-0005-0000-0000-00000D060000}"/>
    <cellStyle name="Input 317" xfId="1746" xr:uid="{00000000-0005-0000-0000-00000E060000}"/>
    <cellStyle name="Input 318" xfId="1747" xr:uid="{00000000-0005-0000-0000-00000F060000}"/>
    <cellStyle name="Input 319" xfId="1748" xr:uid="{00000000-0005-0000-0000-000010060000}"/>
    <cellStyle name="Input 32" xfId="1749" xr:uid="{00000000-0005-0000-0000-000011060000}"/>
    <cellStyle name="Input 320" xfId="1750" xr:uid="{00000000-0005-0000-0000-000012060000}"/>
    <cellStyle name="Input 321" xfId="1751" xr:uid="{00000000-0005-0000-0000-000013060000}"/>
    <cellStyle name="Input 322" xfId="1752" xr:uid="{00000000-0005-0000-0000-000014060000}"/>
    <cellStyle name="Input 323" xfId="1753" xr:uid="{00000000-0005-0000-0000-000015060000}"/>
    <cellStyle name="Input 324" xfId="1754" xr:uid="{00000000-0005-0000-0000-000016060000}"/>
    <cellStyle name="Input 325" xfId="1755" xr:uid="{00000000-0005-0000-0000-000017060000}"/>
    <cellStyle name="Input 326" xfId="1756" xr:uid="{00000000-0005-0000-0000-000018060000}"/>
    <cellStyle name="Input 327" xfId="1757" xr:uid="{00000000-0005-0000-0000-000019060000}"/>
    <cellStyle name="Input 328" xfId="1758" xr:uid="{00000000-0005-0000-0000-00001A060000}"/>
    <cellStyle name="Input 329" xfId="1759" xr:uid="{00000000-0005-0000-0000-00001B060000}"/>
    <cellStyle name="Input 33" xfId="1760" xr:uid="{00000000-0005-0000-0000-00001C060000}"/>
    <cellStyle name="Input 330" xfId="1761" xr:uid="{00000000-0005-0000-0000-00001D060000}"/>
    <cellStyle name="Input 331" xfId="1762" xr:uid="{00000000-0005-0000-0000-00001E060000}"/>
    <cellStyle name="Input 332" xfId="1763" xr:uid="{00000000-0005-0000-0000-00001F060000}"/>
    <cellStyle name="Input 333" xfId="1764" xr:uid="{00000000-0005-0000-0000-000020060000}"/>
    <cellStyle name="Input 334" xfId="1765" xr:uid="{00000000-0005-0000-0000-000021060000}"/>
    <cellStyle name="Input 335" xfId="1766" xr:uid="{00000000-0005-0000-0000-000022060000}"/>
    <cellStyle name="Input 336" xfId="1767" xr:uid="{00000000-0005-0000-0000-000023060000}"/>
    <cellStyle name="Input 337" xfId="1768" xr:uid="{00000000-0005-0000-0000-000024060000}"/>
    <cellStyle name="Input 338" xfId="1769" xr:uid="{00000000-0005-0000-0000-000025060000}"/>
    <cellStyle name="Input 339" xfId="1770" xr:uid="{00000000-0005-0000-0000-000026060000}"/>
    <cellStyle name="Input 34" xfId="1771" xr:uid="{00000000-0005-0000-0000-000027060000}"/>
    <cellStyle name="Input 340" xfId="1772" xr:uid="{00000000-0005-0000-0000-000028060000}"/>
    <cellStyle name="Input 341" xfId="1773" xr:uid="{00000000-0005-0000-0000-000029060000}"/>
    <cellStyle name="Input 342" xfId="1774" xr:uid="{00000000-0005-0000-0000-00002A060000}"/>
    <cellStyle name="Input 343" xfId="1775" xr:uid="{00000000-0005-0000-0000-00002B060000}"/>
    <cellStyle name="Input 344" xfId="1776" xr:uid="{00000000-0005-0000-0000-00002C060000}"/>
    <cellStyle name="Input 345" xfId="1777" xr:uid="{00000000-0005-0000-0000-00002D060000}"/>
    <cellStyle name="Input 346" xfId="1778" xr:uid="{00000000-0005-0000-0000-00002E060000}"/>
    <cellStyle name="Input 347" xfId="1779" xr:uid="{00000000-0005-0000-0000-00002F060000}"/>
    <cellStyle name="Input 348" xfId="1780" xr:uid="{00000000-0005-0000-0000-000030060000}"/>
    <cellStyle name="Input 349" xfId="1781" xr:uid="{00000000-0005-0000-0000-000031060000}"/>
    <cellStyle name="Input 35" xfId="1782" xr:uid="{00000000-0005-0000-0000-000032060000}"/>
    <cellStyle name="Input 350" xfId="1783" xr:uid="{00000000-0005-0000-0000-000033060000}"/>
    <cellStyle name="Input 351" xfId="1784" xr:uid="{00000000-0005-0000-0000-000034060000}"/>
    <cellStyle name="Input 352" xfId="1785" xr:uid="{00000000-0005-0000-0000-000035060000}"/>
    <cellStyle name="Input 353" xfId="1786" xr:uid="{00000000-0005-0000-0000-000036060000}"/>
    <cellStyle name="Input 354" xfId="1787" xr:uid="{00000000-0005-0000-0000-000037060000}"/>
    <cellStyle name="Input 355" xfId="1788" xr:uid="{00000000-0005-0000-0000-000038060000}"/>
    <cellStyle name="Input 356" xfId="1789" xr:uid="{00000000-0005-0000-0000-000039060000}"/>
    <cellStyle name="Input 357" xfId="1790" xr:uid="{00000000-0005-0000-0000-00003A060000}"/>
    <cellStyle name="Input 358" xfId="1791" xr:uid="{00000000-0005-0000-0000-00003B060000}"/>
    <cellStyle name="Input 359" xfId="1792" xr:uid="{00000000-0005-0000-0000-00003C060000}"/>
    <cellStyle name="Input 36" xfId="1793" xr:uid="{00000000-0005-0000-0000-00003D060000}"/>
    <cellStyle name="Input 360" xfId="1794" xr:uid="{00000000-0005-0000-0000-00003E060000}"/>
    <cellStyle name="Input 361" xfId="1795" xr:uid="{00000000-0005-0000-0000-00003F060000}"/>
    <cellStyle name="Input 362" xfId="1796" xr:uid="{00000000-0005-0000-0000-000040060000}"/>
    <cellStyle name="Input 363" xfId="1797" xr:uid="{00000000-0005-0000-0000-000041060000}"/>
    <cellStyle name="Input 364" xfId="1798" xr:uid="{00000000-0005-0000-0000-000042060000}"/>
    <cellStyle name="Input 365" xfId="1799" xr:uid="{00000000-0005-0000-0000-000043060000}"/>
    <cellStyle name="Input 366" xfId="1800" xr:uid="{00000000-0005-0000-0000-000044060000}"/>
    <cellStyle name="Input 367" xfId="1801" xr:uid="{00000000-0005-0000-0000-000045060000}"/>
    <cellStyle name="Input 368" xfId="1802" xr:uid="{00000000-0005-0000-0000-000046060000}"/>
    <cellStyle name="Input 369" xfId="1803" xr:uid="{00000000-0005-0000-0000-000047060000}"/>
    <cellStyle name="Input 37" xfId="1804" xr:uid="{00000000-0005-0000-0000-000048060000}"/>
    <cellStyle name="Input 370" xfId="1805" xr:uid="{00000000-0005-0000-0000-000049060000}"/>
    <cellStyle name="Input 371" xfId="1806" xr:uid="{00000000-0005-0000-0000-00004A060000}"/>
    <cellStyle name="Input 372" xfId="1807" xr:uid="{00000000-0005-0000-0000-00004B060000}"/>
    <cellStyle name="Input 373" xfId="1808" xr:uid="{00000000-0005-0000-0000-00004C060000}"/>
    <cellStyle name="Input 374" xfId="1809" xr:uid="{00000000-0005-0000-0000-00004D060000}"/>
    <cellStyle name="Input 375" xfId="1810" xr:uid="{00000000-0005-0000-0000-00004E060000}"/>
    <cellStyle name="Input 376" xfId="1811" xr:uid="{00000000-0005-0000-0000-00004F060000}"/>
    <cellStyle name="Input 377" xfId="1812" xr:uid="{00000000-0005-0000-0000-000050060000}"/>
    <cellStyle name="Input 378" xfId="1813" xr:uid="{00000000-0005-0000-0000-000051060000}"/>
    <cellStyle name="Input 379" xfId="1814" xr:uid="{00000000-0005-0000-0000-000052060000}"/>
    <cellStyle name="Input 38" xfId="1815" xr:uid="{00000000-0005-0000-0000-000053060000}"/>
    <cellStyle name="Input 380" xfId="1816" xr:uid="{00000000-0005-0000-0000-000054060000}"/>
    <cellStyle name="Input 381" xfId="1817" xr:uid="{00000000-0005-0000-0000-000055060000}"/>
    <cellStyle name="Input 382" xfId="1818" xr:uid="{00000000-0005-0000-0000-000056060000}"/>
    <cellStyle name="Input 383" xfId="1819" xr:uid="{00000000-0005-0000-0000-000057060000}"/>
    <cellStyle name="Input 384" xfId="1820" xr:uid="{00000000-0005-0000-0000-000058060000}"/>
    <cellStyle name="Input 385" xfId="1821" xr:uid="{00000000-0005-0000-0000-000059060000}"/>
    <cellStyle name="Input 386" xfId="1822" xr:uid="{00000000-0005-0000-0000-00005A060000}"/>
    <cellStyle name="Input 387" xfId="1823" xr:uid="{00000000-0005-0000-0000-00005B060000}"/>
    <cellStyle name="Input 388" xfId="1824" xr:uid="{00000000-0005-0000-0000-00005C060000}"/>
    <cellStyle name="Input 389" xfId="1825" xr:uid="{00000000-0005-0000-0000-00005D060000}"/>
    <cellStyle name="Input 39" xfId="1826" xr:uid="{00000000-0005-0000-0000-00005E060000}"/>
    <cellStyle name="Input 390" xfId="1827" xr:uid="{00000000-0005-0000-0000-00005F060000}"/>
    <cellStyle name="Input 391" xfId="1828" xr:uid="{00000000-0005-0000-0000-000060060000}"/>
    <cellStyle name="Input 392" xfId="1829" xr:uid="{00000000-0005-0000-0000-000061060000}"/>
    <cellStyle name="Input 393" xfId="1830" xr:uid="{00000000-0005-0000-0000-000062060000}"/>
    <cellStyle name="Input 394" xfId="1831" xr:uid="{00000000-0005-0000-0000-000063060000}"/>
    <cellStyle name="Input 395" xfId="1832" xr:uid="{00000000-0005-0000-0000-000064060000}"/>
    <cellStyle name="Input 396" xfId="1833" xr:uid="{00000000-0005-0000-0000-000065060000}"/>
    <cellStyle name="Input 397" xfId="1834" xr:uid="{00000000-0005-0000-0000-000066060000}"/>
    <cellStyle name="Input 398" xfId="1835" xr:uid="{00000000-0005-0000-0000-000067060000}"/>
    <cellStyle name="Input 399" xfId="1836" xr:uid="{00000000-0005-0000-0000-000068060000}"/>
    <cellStyle name="Input 4" xfId="1837" xr:uid="{00000000-0005-0000-0000-000069060000}"/>
    <cellStyle name="Input 4 10" xfId="3139" xr:uid="{00000000-0005-0000-0000-000020010000}"/>
    <cellStyle name="Input 4 11" xfId="10883" xr:uid="{00000000-0005-0000-0000-0000A3050000}"/>
    <cellStyle name="Input 4 2" xfId="1838" xr:uid="{00000000-0005-0000-0000-00006A060000}"/>
    <cellStyle name="Input 4 2 2" xfId="1839" xr:uid="{00000000-0005-0000-0000-00006B060000}"/>
    <cellStyle name="Input 4 2 2 2" xfId="2922" xr:uid="{00000000-0005-0000-0000-00006C060000}"/>
    <cellStyle name="Input 4 2 2 2 2" xfId="4177" xr:uid="{F8EDED2C-7F25-4208-81B2-4DCE5BFE270E}"/>
    <cellStyle name="Input 4 2 2 2 2 2" xfId="37597" xr:uid="{F8EDED2C-7F25-4208-81B2-4DCE5BFE270E}"/>
    <cellStyle name="Input 4 2 2 2 2 3" xfId="30374" xr:uid="{F8EDED2C-7F25-4208-81B2-4DCE5BFE270E}"/>
    <cellStyle name="Input 4 2 2 2 3" xfId="33767" xr:uid="{95ECC170-A4B2-4634-A0C1-2DEB0EB758B4}"/>
    <cellStyle name="Input 4 2 2 2 4" xfId="29871" xr:uid="{00000000-0005-0000-0000-000054090000}"/>
    <cellStyle name="Input 4 2 2 3" xfId="9865" xr:uid="{49045FD0-73BD-47BF-A51A-04B60CBE582D}"/>
    <cellStyle name="Input 4 2 2 3 2" xfId="10527" xr:uid="{2C515C6C-EC54-4787-98BE-5B6AD395F32B}"/>
    <cellStyle name="Input 4 2 2 3 2 2" xfId="34954" xr:uid="{2C515C6C-EC54-4787-98BE-5B6AD395F32B}"/>
    <cellStyle name="Input 4 2 2 3 2 3" xfId="33032" xr:uid="{2C515C6C-EC54-4787-98BE-5B6AD395F32B}"/>
    <cellStyle name="Input 4 2 2 3 3" xfId="36816" xr:uid="{49045FD0-73BD-47BF-A51A-04B60CBE582D}"/>
    <cellStyle name="Input 4 2 2 3 4" xfId="32870" xr:uid="{49045FD0-73BD-47BF-A51A-04B60CBE582D}"/>
    <cellStyle name="Input 4 2 2 4" xfId="33574" xr:uid="{00000000-0005-0000-0000-0000A4070000}"/>
    <cellStyle name="Input 4 2 2 5" xfId="28077" xr:uid="{00000000-0005-0000-0000-000054090000}"/>
    <cellStyle name="Input 4 2 3" xfId="9043" xr:uid="{307E9A3D-0026-4B46-B396-5C5814C23FBA}"/>
    <cellStyle name="Input 4 2 3 2" xfId="32213" xr:uid="{307E9A3D-0026-4B46-B396-5C5814C23FBA}"/>
    <cellStyle name="Input 4 2 3 3" xfId="36118" xr:uid="{307E9A3D-0026-4B46-B396-5C5814C23FBA}"/>
    <cellStyle name="Input 4 2 3 4" xfId="34919" xr:uid="{307E9A3D-0026-4B46-B396-5C5814C23FBA}"/>
    <cellStyle name="Input 4 2 3 5" xfId="28076" xr:uid="{00000000-0005-0000-0000-000053090000}"/>
    <cellStyle name="Input 4 2 4" xfId="9164" xr:uid="{F1F04A94-F402-4678-8407-155AFBAFAEF2}"/>
    <cellStyle name="Input 4 2 4 2" xfId="36230" xr:uid="{F1F04A94-F402-4678-8407-155AFBAFAEF2}"/>
    <cellStyle name="Input 4 2 4 3" xfId="37731" xr:uid="{F1F04A94-F402-4678-8407-155AFBAFAEF2}"/>
    <cellStyle name="Input 4 2 4 4" xfId="32317" xr:uid="{F1F04A94-F402-4678-8407-155AFBAFAEF2}"/>
    <cellStyle name="Input 4 2 5" xfId="9210" xr:uid="{CC28CB81-E8EE-4AF6-AC9B-3230D2C89656}"/>
    <cellStyle name="Input 4 2 5 2" xfId="36275" xr:uid="{CC28CB81-E8EE-4AF6-AC9B-3230D2C89656}"/>
    <cellStyle name="Input 4 2 5 3" xfId="37719" xr:uid="{CC28CB81-E8EE-4AF6-AC9B-3230D2C89656}"/>
    <cellStyle name="Input 4 2 5 4" xfId="32357" xr:uid="{CC28CB81-E8EE-4AF6-AC9B-3230D2C89656}"/>
    <cellStyle name="Input 4 2 6" xfId="13860" xr:uid="{00000000-0005-0000-0000-0000E2000000}"/>
    <cellStyle name="Input 4 3" xfId="1840" xr:uid="{00000000-0005-0000-0000-00006D060000}"/>
    <cellStyle name="Input 4 3 2" xfId="2923" xr:uid="{00000000-0005-0000-0000-00006E060000}"/>
    <cellStyle name="Input 4 3 2 2" xfId="6992" xr:uid="{408DB0CF-D646-44FE-82E4-F9A4A14CF237}"/>
    <cellStyle name="Input 4 3 2 2 2" xfId="31571" xr:uid="{408DB0CF-D646-44FE-82E4-F9A4A14CF237}"/>
    <cellStyle name="Input 4 3 2 2 3" xfId="33705" xr:uid="{408DB0CF-D646-44FE-82E4-F9A4A14CF237}"/>
    <cellStyle name="Input 4 3 2 2 4" xfId="23731" xr:uid="{00000000-0005-0000-0000-000040040000}"/>
    <cellStyle name="Input 4 3 2 3" xfId="25125" xr:uid="{00000000-0005-0000-0000-000040040000}"/>
    <cellStyle name="Input 4 3 2 4" xfId="30190" xr:uid="{17BB2504-5F18-436A-83DD-4781A6F3E620}"/>
    <cellStyle name="Input 4 3 2 5" xfId="33768" xr:uid="{17BB2504-5F18-436A-83DD-4781A6F3E620}"/>
    <cellStyle name="Input 4 3 2 6" xfId="20083" xr:uid="{00000000-0005-0000-0000-000040040000}"/>
    <cellStyle name="Input 4 3 3" xfId="9866" xr:uid="{33286D84-9A94-4D66-8D7C-1CD474DF7E4D}"/>
    <cellStyle name="Input 4 3 3 2" xfId="10528" xr:uid="{337EDFFF-6E34-4640-82ED-510174D253E7}"/>
    <cellStyle name="Input 4 3 3 2 2" xfId="33033" xr:uid="{337EDFFF-6E34-4640-82ED-510174D253E7}"/>
    <cellStyle name="Input 4 3 3 2 3" xfId="33974" xr:uid="{337EDFFF-6E34-4640-82ED-510174D253E7}"/>
    <cellStyle name="Input 4 3 3 2 4" xfId="24508" xr:uid="{00000000-0005-0000-0000-000040040000}"/>
    <cellStyle name="Input 4 3 3 3" xfId="25888" xr:uid="{00000000-0005-0000-0000-000040040000}"/>
    <cellStyle name="Input 4 3 3 4" xfId="32871" xr:uid="{33286D84-9A94-4D66-8D7C-1CD474DF7E4D}"/>
    <cellStyle name="Input 4 3 3 5" xfId="36817" xr:uid="{33286D84-9A94-4D66-8D7C-1CD474DF7E4D}"/>
    <cellStyle name="Input 4 3 3 6" xfId="21389" xr:uid="{00000000-0005-0000-0000-000040040000}"/>
    <cellStyle name="Input 4 3 4" xfId="22260" xr:uid="{00000000-0005-0000-0000-000040040000}"/>
    <cellStyle name="Input 4 3 5" xfId="20172" xr:uid="{00000000-0005-0000-0000-000040040000}"/>
    <cellStyle name="Input 4 3 6" xfId="28078" xr:uid="{00000000-0005-0000-0000-000055090000}"/>
    <cellStyle name="Input 4 3 7" xfId="29872" xr:uid="{00000000-0005-0000-0000-000055090000}"/>
    <cellStyle name="Input 4 3 8" xfId="33575" xr:uid="{00000000-0005-0000-0000-0000A5070000}"/>
    <cellStyle name="Input 4 3 9" xfId="15735" xr:uid="{00000000-0005-0000-0000-000040040000}"/>
    <cellStyle name="Input 4 4" xfId="1841" xr:uid="{00000000-0005-0000-0000-00006F060000}"/>
    <cellStyle name="Input 4 4 2" xfId="2924" xr:uid="{00000000-0005-0000-0000-000070060000}"/>
    <cellStyle name="Input 4 4 2 2" xfId="3021" xr:uid="{00000000-0005-0000-0000-000071060000}"/>
    <cellStyle name="Input 4 4 2 2 2" xfId="7254" xr:uid="{7F602F49-EA19-4411-AECD-185B621E83C0}"/>
    <cellStyle name="Input 4 4 2 2 2 2" xfId="35407" xr:uid="{7F602F49-EA19-4411-AECD-185B621E83C0}"/>
    <cellStyle name="Input 4 4 2 2 2 3" xfId="37333" xr:uid="{7F602F49-EA19-4411-AECD-185B621E83C0}"/>
    <cellStyle name="Input 4 4 2 2 2 4" xfId="31668" xr:uid="{7F602F49-EA19-4411-AECD-185B621E83C0}"/>
    <cellStyle name="Input 4 4 2 2 3" xfId="9537" xr:uid="{5B804339-0C14-4E03-883D-6AACAE30B5EF}"/>
    <cellStyle name="Input 4 4 2 2 3 2" xfId="36532" xr:uid="{5B804339-0C14-4E03-883D-6AACAE30B5EF}"/>
    <cellStyle name="Input 4 4 2 2 3 3" xfId="37644" xr:uid="{5B804339-0C14-4E03-883D-6AACAE30B5EF}"/>
    <cellStyle name="Input 4 4 2 2 3 4" xfId="32641" xr:uid="{5B804339-0C14-4E03-883D-6AACAE30B5EF}"/>
    <cellStyle name="Input 4 4 2 2 4" xfId="33850" xr:uid="{E27E0BD6-4228-4AF4-AF73-1B1E5EDBE536}"/>
    <cellStyle name="Input 4 4 2 2 5" xfId="37660" xr:uid="{E27E0BD6-4228-4AF4-AF73-1B1E5EDBE536}"/>
    <cellStyle name="Input 4 4 2 2 6" xfId="30239" xr:uid="{E27E0BD6-4228-4AF4-AF73-1B1E5EDBE536}"/>
    <cellStyle name="Input 4 4 2 3" xfId="3034" xr:uid="{00000000-0005-0000-0000-000072060000}"/>
    <cellStyle name="Input 4 4 2 3 2" xfId="9550" xr:uid="{524A7CA2-BDD4-4696-A17C-526C5074FC07}"/>
    <cellStyle name="Input 4 4 2 3 2 2" xfId="36545" xr:uid="{524A7CA2-BDD4-4696-A17C-526C5074FC07}"/>
    <cellStyle name="Input 4 4 2 3 2 3" xfId="35901" xr:uid="{524A7CA2-BDD4-4696-A17C-526C5074FC07}"/>
    <cellStyle name="Input 4 4 2 3 2 4" xfId="32654" xr:uid="{524A7CA2-BDD4-4696-A17C-526C5074FC07}"/>
    <cellStyle name="Input 4 4 2 3 3" xfId="33863" xr:uid="{B53C790B-80DA-436C-971E-CC814EE441F4}"/>
    <cellStyle name="Input 4 4 2 3 4" xfId="33886" xr:uid="{B53C790B-80DA-436C-971E-CC814EE441F4}"/>
    <cellStyle name="Input 4 4 2 3 5" xfId="30252" xr:uid="{B53C790B-80DA-436C-971E-CC814EE441F4}"/>
    <cellStyle name="Input 4 4 2 4" xfId="9498" xr:uid="{A4089E43-58E2-4517-AD31-765FFD8E8849}"/>
    <cellStyle name="Input 4 4 2 4 2" xfId="36493" xr:uid="{A4089E43-58E2-4517-AD31-765FFD8E8849}"/>
    <cellStyle name="Input 4 4 2 4 3" xfId="37459" xr:uid="{A4089E43-58E2-4517-AD31-765FFD8E8849}"/>
    <cellStyle name="Input 4 4 2 4 4" xfId="32602" xr:uid="{A4089E43-58E2-4517-AD31-765FFD8E8849}"/>
    <cellStyle name="Input 4 4 2 5" xfId="30191" xr:uid="{0555B597-A782-4FE5-81B9-37BC977B3FFA}"/>
    <cellStyle name="Input 4 4 2 6" xfId="33769" xr:uid="{0555B597-A782-4FE5-81B9-37BC977B3FFA}"/>
    <cellStyle name="Input 4 4 2 7" xfId="37540" xr:uid="{0555B597-A782-4FE5-81B9-37BC977B3FFA}"/>
    <cellStyle name="Input 4 4 2 8" xfId="22380" xr:uid="{00000000-0005-0000-0000-0000C5000000}"/>
    <cellStyle name="Input 4 4 3" xfId="3017" xr:uid="{00000000-0005-0000-0000-000073060000}"/>
    <cellStyle name="Input 4 4 3 2" xfId="9533" xr:uid="{4AC3AB11-E46A-449E-80BF-677116D2B9E6}"/>
    <cellStyle name="Input 4 4 3 2 2" xfId="36528" xr:uid="{4AC3AB11-E46A-449E-80BF-677116D2B9E6}"/>
    <cellStyle name="Input 4 4 3 2 3" xfId="37433" xr:uid="{4AC3AB11-E46A-449E-80BF-677116D2B9E6}"/>
    <cellStyle name="Input 4 4 3 2 4" xfId="32637" xr:uid="{4AC3AB11-E46A-449E-80BF-677116D2B9E6}"/>
    <cellStyle name="Input 4 4 3 3" xfId="30235" xr:uid="{A8E35445-B485-4B57-B458-4535F70E7083}"/>
    <cellStyle name="Input 4 4 3 4" xfId="33846" xr:uid="{A8E35445-B485-4B57-B458-4535F70E7083}"/>
    <cellStyle name="Input 4 4 3 5" xfId="37628" xr:uid="{A8E35445-B485-4B57-B458-4535F70E7083}"/>
    <cellStyle name="Input 4 4 3 6" xfId="17345" xr:uid="{00000000-0005-0000-0000-0000C5000000}"/>
    <cellStyle name="Input 4 4 4" xfId="9867" xr:uid="{0B64D96E-93D6-4B98-8399-56937309817C}"/>
    <cellStyle name="Input 4 4 4 2" xfId="10575" xr:uid="{E7D47766-9D1C-411F-8EC0-3E4C51914703}"/>
    <cellStyle name="Input 4 4 4 2 2" xfId="37344" xr:uid="{E7D47766-9D1C-411F-8EC0-3E4C51914703}"/>
    <cellStyle name="Input 4 4 4 2 3" xfId="34097" xr:uid="{E7D47766-9D1C-411F-8EC0-3E4C51914703}"/>
    <cellStyle name="Input 4 4 4 2 4" xfId="33080" xr:uid="{E7D47766-9D1C-411F-8EC0-3E4C51914703}"/>
    <cellStyle name="Input 4 4 4 3" xfId="32872" xr:uid="{0B64D96E-93D6-4B98-8399-56937309817C}"/>
    <cellStyle name="Input 4 4 4 4" xfId="36818" xr:uid="{0B64D96E-93D6-4B98-8399-56937309817C}"/>
    <cellStyle name="Input 4 4 4 5" xfId="37637" xr:uid="{0B64D96E-93D6-4B98-8399-56937309817C}"/>
    <cellStyle name="Input 4 4 4 6" xfId="28079" xr:uid="{00000000-0005-0000-0000-000056090000}"/>
    <cellStyle name="Input 4 4 5" xfId="9483" xr:uid="{E98BE452-AB06-4011-87D6-C27D6E67CBDA}"/>
    <cellStyle name="Input 4 4 5 2" xfId="36478" xr:uid="{E98BE452-AB06-4011-87D6-C27D6E67CBDA}"/>
    <cellStyle name="Input 4 4 5 3" xfId="37425" xr:uid="{E98BE452-AB06-4011-87D6-C27D6E67CBDA}"/>
    <cellStyle name="Input 4 4 5 4" xfId="32587" xr:uid="{E98BE452-AB06-4011-87D6-C27D6E67CBDA}"/>
    <cellStyle name="Input 4 4 6" xfId="29994" xr:uid="{00000000-0005-0000-0000-0000A6070000}"/>
    <cellStyle name="Input 4 4 7" xfId="33576" xr:uid="{00000000-0005-0000-0000-0000A6070000}"/>
    <cellStyle name="Input 4 4 8" xfId="33868" xr:uid="{00000000-0005-0000-0000-0000A6070000}"/>
    <cellStyle name="Input 4 4 9" xfId="16086" xr:uid="{00000000-0005-0000-0000-0000C5000000}"/>
    <cellStyle name="Input 4 5" xfId="3717" xr:uid="{00000000-0005-0000-0000-0000A2070000}"/>
    <cellStyle name="Input 4 5 2" xfId="7099" xr:uid="{5FD0F292-057F-48D8-81FB-AD3234EB63AE}"/>
    <cellStyle name="Input 4 5 3" xfId="5309" xr:uid="{0F0A1263-80F1-46FE-8BC6-23F8413A760D}"/>
    <cellStyle name="Input 4 5 3 2" xfId="34117" xr:uid="{0F0A1263-80F1-46FE-8BC6-23F8413A760D}"/>
    <cellStyle name="Input 4 5 3 3" xfId="35904" xr:uid="{0F0A1263-80F1-46FE-8BC6-23F8413A760D}"/>
    <cellStyle name="Input 4 5 3 4" xfId="30579" xr:uid="{0F0A1263-80F1-46FE-8BC6-23F8413A760D}"/>
    <cellStyle name="Input 4 5 4" xfId="26123" xr:uid="{00000000-0005-0000-0000-0000F0010000}"/>
    <cellStyle name="Input 4 6" xfId="6812" xr:uid="{8B4FD88A-433A-4C61-A083-74BF12878AA3}"/>
    <cellStyle name="Input 4 7" xfId="8925" xr:uid="{30FDFEB7-0AD3-496D-8786-636DC95B209A}"/>
    <cellStyle name="Input 4 7 2" xfId="36065" xr:uid="{30FDFEB7-0AD3-496D-8786-636DC95B209A}"/>
    <cellStyle name="Input 4 7 3" xfId="37570" xr:uid="{30FDFEB7-0AD3-496D-8786-636DC95B209A}"/>
    <cellStyle name="Input 4 7 4" xfId="32137" xr:uid="{30FDFEB7-0AD3-496D-8786-636DC95B209A}"/>
    <cellStyle name="Input 4 8" xfId="9118" xr:uid="{EA11D467-198E-4420-8B33-C73361645D1A}"/>
    <cellStyle name="Input 4 8 2" xfId="36186" xr:uid="{EA11D467-198E-4420-8B33-C73361645D1A}"/>
    <cellStyle name="Input 4 8 3" xfId="37672" xr:uid="{EA11D467-198E-4420-8B33-C73361645D1A}"/>
    <cellStyle name="Input 4 8 4" xfId="32282" xr:uid="{EA11D467-198E-4420-8B33-C73361645D1A}"/>
    <cellStyle name="Input 4 9" xfId="9103" xr:uid="{3B2A63A3-AB8C-40F1-A41A-7C7749BFE094}"/>
    <cellStyle name="Input 4 9 2" xfId="36172" xr:uid="{3B2A63A3-AB8C-40F1-A41A-7C7749BFE094}"/>
    <cellStyle name="Input 4 9 3" xfId="37712" xr:uid="{3B2A63A3-AB8C-40F1-A41A-7C7749BFE094}"/>
    <cellStyle name="Input 4 9 4" xfId="32267" xr:uid="{3B2A63A3-AB8C-40F1-A41A-7C7749BFE094}"/>
    <cellStyle name="Input 40" xfId="1842" xr:uid="{00000000-0005-0000-0000-000074060000}"/>
    <cellStyle name="Input 400" xfId="1843" xr:uid="{00000000-0005-0000-0000-000075060000}"/>
    <cellStyle name="Input 401" xfId="1844" xr:uid="{00000000-0005-0000-0000-000076060000}"/>
    <cellStyle name="Input 402" xfId="1845" xr:uid="{00000000-0005-0000-0000-000077060000}"/>
    <cellStyle name="Input 403" xfId="1846" xr:uid="{00000000-0005-0000-0000-000078060000}"/>
    <cellStyle name="Input 404" xfId="1847" xr:uid="{00000000-0005-0000-0000-000079060000}"/>
    <cellStyle name="Input 405" xfId="1848" xr:uid="{00000000-0005-0000-0000-00007A060000}"/>
    <cellStyle name="Input 406" xfId="1849" xr:uid="{00000000-0005-0000-0000-00007B060000}"/>
    <cellStyle name="Input 407" xfId="1850" xr:uid="{00000000-0005-0000-0000-00007C060000}"/>
    <cellStyle name="Input 408" xfId="1851" xr:uid="{00000000-0005-0000-0000-00007D060000}"/>
    <cellStyle name="Input 409" xfId="1852" xr:uid="{00000000-0005-0000-0000-00007E060000}"/>
    <cellStyle name="Input 41" xfId="1853" xr:uid="{00000000-0005-0000-0000-00007F060000}"/>
    <cellStyle name="Input 410" xfId="1854" xr:uid="{00000000-0005-0000-0000-000080060000}"/>
    <cellStyle name="Input 411" xfId="1855" xr:uid="{00000000-0005-0000-0000-000081060000}"/>
    <cellStyle name="Input 412" xfId="1856" xr:uid="{00000000-0005-0000-0000-000082060000}"/>
    <cellStyle name="Input 413" xfId="1857" xr:uid="{00000000-0005-0000-0000-000083060000}"/>
    <cellStyle name="Input 414" xfId="1858" xr:uid="{00000000-0005-0000-0000-000084060000}"/>
    <cellStyle name="Input 415" xfId="1859" xr:uid="{00000000-0005-0000-0000-000085060000}"/>
    <cellStyle name="Input 416" xfId="1860" xr:uid="{00000000-0005-0000-0000-000086060000}"/>
    <cellStyle name="Input 417" xfId="1861" xr:uid="{00000000-0005-0000-0000-000087060000}"/>
    <cellStyle name="Input 418" xfId="1862" xr:uid="{00000000-0005-0000-0000-000088060000}"/>
    <cellStyle name="Input 419" xfId="1863" xr:uid="{00000000-0005-0000-0000-000089060000}"/>
    <cellStyle name="Input 42" xfId="1864" xr:uid="{00000000-0005-0000-0000-00008A060000}"/>
    <cellStyle name="Input 420" xfId="1865" xr:uid="{00000000-0005-0000-0000-00008B060000}"/>
    <cellStyle name="Input 421" xfId="1866" xr:uid="{00000000-0005-0000-0000-00008C060000}"/>
    <cellStyle name="Input 422" xfId="1867" xr:uid="{00000000-0005-0000-0000-00008D060000}"/>
    <cellStyle name="Input 423" xfId="1868" xr:uid="{00000000-0005-0000-0000-00008E060000}"/>
    <cellStyle name="Input 424" xfId="1869" xr:uid="{00000000-0005-0000-0000-00008F060000}"/>
    <cellStyle name="Input 425" xfId="1870" xr:uid="{00000000-0005-0000-0000-000090060000}"/>
    <cellStyle name="Input 426" xfId="1871" xr:uid="{00000000-0005-0000-0000-000091060000}"/>
    <cellStyle name="Input 427" xfId="1872" xr:uid="{00000000-0005-0000-0000-000092060000}"/>
    <cellStyle name="Input 428" xfId="1873" xr:uid="{00000000-0005-0000-0000-000093060000}"/>
    <cellStyle name="Input 429" xfId="1874" xr:uid="{00000000-0005-0000-0000-000094060000}"/>
    <cellStyle name="Input 43" xfId="1875" xr:uid="{00000000-0005-0000-0000-000095060000}"/>
    <cellStyle name="Input 430" xfId="1876" xr:uid="{00000000-0005-0000-0000-000096060000}"/>
    <cellStyle name="Input 431" xfId="1877" xr:uid="{00000000-0005-0000-0000-000097060000}"/>
    <cellStyle name="Input 432" xfId="1878" xr:uid="{00000000-0005-0000-0000-000098060000}"/>
    <cellStyle name="Input 433" xfId="1879" xr:uid="{00000000-0005-0000-0000-000099060000}"/>
    <cellStyle name="Input 434" xfId="1880" xr:uid="{00000000-0005-0000-0000-00009A060000}"/>
    <cellStyle name="Input 435" xfId="1881" xr:uid="{00000000-0005-0000-0000-00009B060000}"/>
    <cellStyle name="Input 436" xfId="1882" xr:uid="{00000000-0005-0000-0000-00009C060000}"/>
    <cellStyle name="Input 437" xfId="1883" xr:uid="{00000000-0005-0000-0000-00009D060000}"/>
    <cellStyle name="Input 438" xfId="1884" xr:uid="{00000000-0005-0000-0000-00009E060000}"/>
    <cellStyle name="Input 439" xfId="1885" xr:uid="{00000000-0005-0000-0000-00009F060000}"/>
    <cellStyle name="Input 44" xfId="1886" xr:uid="{00000000-0005-0000-0000-0000A0060000}"/>
    <cellStyle name="Input 440" xfId="1887" xr:uid="{00000000-0005-0000-0000-0000A1060000}"/>
    <cellStyle name="Input 441" xfId="1888" xr:uid="{00000000-0005-0000-0000-0000A2060000}"/>
    <cellStyle name="Input 442" xfId="1889" xr:uid="{00000000-0005-0000-0000-0000A3060000}"/>
    <cellStyle name="Input 443" xfId="1890" xr:uid="{00000000-0005-0000-0000-0000A4060000}"/>
    <cellStyle name="Input 444" xfId="1891" xr:uid="{00000000-0005-0000-0000-0000A5060000}"/>
    <cellStyle name="Input 445" xfId="1892" xr:uid="{00000000-0005-0000-0000-0000A6060000}"/>
    <cellStyle name="Input 446" xfId="1893" xr:uid="{00000000-0005-0000-0000-0000A7060000}"/>
    <cellStyle name="Input 447" xfId="1894" xr:uid="{00000000-0005-0000-0000-0000A8060000}"/>
    <cellStyle name="Input 448" xfId="1895" xr:uid="{00000000-0005-0000-0000-0000A9060000}"/>
    <cellStyle name="Input 449" xfId="1896" xr:uid="{00000000-0005-0000-0000-0000AA060000}"/>
    <cellStyle name="Input 45" xfId="1897" xr:uid="{00000000-0005-0000-0000-0000AB060000}"/>
    <cellStyle name="Input 450" xfId="1898" xr:uid="{00000000-0005-0000-0000-0000AC060000}"/>
    <cellStyle name="Input 451" xfId="1899" xr:uid="{00000000-0005-0000-0000-0000AD060000}"/>
    <cellStyle name="Input 452" xfId="1900" xr:uid="{00000000-0005-0000-0000-0000AE060000}"/>
    <cellStyle name="Input 453" xfId="1901" xr:uid="{00000000-0005-0000-0000-0000AF060000}"/>
    <cellStyle name="Input 454" xfId="1902" xr:uid="{00000000-0005-0000-0000-0000B0060000}"/>
    <cellStyle name="Input 455" xfId="1903" xr:uid="{00000000-0005-0000-0000-0000B1060000}"/>
    <cellStyle name="Input 456" xfId="1904" xr:uid="{00000000-0005-0000-0000-0000B2060000}"/>
    <cellStyle name="Input 457" xfId="1905" xr:uid="{00000000-0005-0000-0000-0000B3060000}"/>
    <cellStyle name="Input 458" xfId="1906" xr:uid="{00000000-0005-0000-0000-0000B4060000}"/>
    <cellStyle name="Input 459" xfId="1907" xr:uid="{00000000-0005-0000-0000-0000B5060000}"/>
    <cellStyle name="Input 46" xfId="1908" xr:uid="{00000000-0005-0000-0000-0000B6060000}"/>
    <cellStyle name="Input 460" xfId="1909" xr:uid="{00000000-0005-0000-0000-0000B7060000}"/>
    <cellStyle name="Input 461" xfId="1910" xr:uid="{00000000-0005-0000-0000-0000B8060000}"/>
    <cellStyle name="Input 462" xfId="1911" xr:uid="{00000000-0005-0000-0000-0000B9060000}"/>
    <cellStyle name="Input 463" xfId="1912" xr:uid="{00000000-0005-0000-0000-0000BA060000}"/>
    <cellStyle name="Input 464" xfId="1913" xr:uid="{00000000-0005-0000-0000-0000BB060000}"/>
    <cellStyle name="Input 465" xfId="1914" xr:uid="{00000000-0005-0000-0000-0000BC060000}"/>
    <cellStyle name="Input 466" xfId="1915" xr:uid="{00000000-0005-0000-0000-0000BD060000}"/>
    <cellStyle name="Input 467" xfId="1916" xr:uid="{00000000-0005-0000-0000-0000BE060000}"/>
    <cellStyle name="Input 468" xfId="1917" xr:uid="{00000000-0005-0000-0000-0000BF060000}"/>
    <cellStyle name="Input 469" xfId="1918" xr:uid="{00000000-0005-0000-0000-0000C0060000}"/>
    <cellStyle name="Input 47" xfId="1919" xr:uid="{00000000-0005-0000-0000-0000C1060000}"/>
    <cellStyle name="Input 470" xfId="1920" xr:uid="{00000000-0005-0000-0000-0000C2060000}"/>
    <cellStyle name="Input 471" xfId="1921" xr:uid="{00000000-0005-0000-0000-0000C3060000}"/>
    <cellStyle name="Input 472" xfId="1922" xr:uid="{00000000-0005-0000-0000-0000C4060000}"/>
    <cellStyle name="Input 473" xfId="1923" xr:uid="{00000000-0005-0000-0000-0000C5060000}"/>
    <cellStyle name="Input 474" xfId="1924" xr:uid="{00000000-0005-0000-0000-0000C6060000}"/>
    <cellStyle name="Input 475" xfId="1925" xr:uid="{00000000-0005-0000-0000-0000C7060000}"/>
    <cellStyle name="Input 476" xfId="1926" xr:uid="{00000000-0005-0000-0000-0000C8060000}"/>
    <cellStyle name="Input 477" xfId="1927" xr:uid="{00000000-0005-0000-0000-0000C9060000}"/>
    <cellStyle name="Input 478" xfId="1928" xr:uid="{00000000-0005-0000-0000-0000CA060000}"/>
    <cellStyle name="Input 479" xfId="1929" xr:uid="{00000000-0005-0000-0000-0000CB060000}"/>
    <cellStyle name="Input 48" xfId="1930" xr:uid="{00000000-0005-0000-0000-0000CC060000}"/>
    <cellStyle name="Input 480" xfId="1931" xr:uid="{00000000-0005-0000-0000-0000CD060000}"/>
    <cellStyle name="Input 481" xfId="1932" xr:uid="{00000000-0005-0000-0000-0000CE060000}"/>
    <cellStyle name="Input 482" xfId="1933" xr:uid="{00000000-0005-0000-0000-0000CF060000}"/>
    <cellStyle name="Input 483" xfId="1934" xr:uid="{00000000-0005-0000-0000-0000D0060000}"/>
    <cellStyle name="Input 484" xfId="1935" xr:uid="{00000000-0005-0000-0000-0000D1060000}"/>
    <cellStyle name="Input 485" xfId="1936" xr:uid="{00000000-0005-0000-0000-0000D2060000}"/>
    <cellStyle name="Input 486" xfId="1937" xr:uid="{00000000-0005-0000-0000-0000D3060000}"/>
    <cellStyle name="Input 487" xfId="1938" xr:uid="{00000000-0005-0000-0000-0000D4060000}"/>
    <cellStyle name="Input 488" xfId="1939" xr:uid="{00000000-0005-0000-0000-0000D5060000}"/>
    <cellStyle name="Input 489" xfId="1940" xr:uid="{00000000-0005-0000-0000-0000D6060000}"/>
    <cellStyle name="Input 49" xfId="1941" xr:uid="{00000000-0005-0000-0000-0000D7060000}"/>
    <cellStyle name="Input 490" xfId="1942" xr:uid="{00000000-0005-0000-0000-0000D8060000}"/>
    <cellStyle name="Input 491" xfId="1943" xr:uid="{00000000-0005-0000-0000-0000D9060000}"/>
    <cellStyle name="Input 492" xfId="1944" xr:uid="{00000000-0005-0000-0000-0000DA060000}"/>
    <cellStyle name="Input 493" xfId="1945" xr:uid="{00000000-0005-0000-0000-0000DB060000}"/>
    <cellStyle name="Input 494" xfId="1946" xr:uid="{00000000-0005-0000-0000-0000DC060000}"/>
    <cellStyle name="Input 495" xfId="1947" xr:uid="{00000000-0005-0000-0000-0000DD060000}"/>
    <cellStyle name="Input 496" xfId="1948" xr:uid="{00000000-0005-0000-0000-0000DE060000}"/>
    <cellStyle name="Input 497" xfId="1949" xr:uid="{00000000-0005-0000-0000-0000DF060000}"/>
    <cellStyle name="Input 498" xfId="1950" xr:uid="{00000000-0005-0000-0000-0000E0060000}"/>
    <cellStyle name="Input 499" xfId="1951" xr:uid="{00000000-0005-0000-0000-0000E1060000}"/>
    <cellStyle name="Input 5" xfId="1952" xr:uid="{00000000-0005-0000-0000-0000E2060000}"/>
    <cellStyle name="Input 5 10" xfId="3382" xr:uid="{00000000-0005-0000-0000-000028010000}"/>
    <cellStyle name="Input 5 2" xfId="1953" xr:uid="{00000000-0005-0000-0000-0000E3060000}"/>
    <cellStyle name="Input 5 2 2" xfId="2925" xr:uid="{00000000-0005-0000-0000-0000E4060000}"/>
    <cellStyle name="Input 5 2 2 2" xfId="4171" xr:uid="{C552750A-33CD-4B82-97FC-D247FA2FF6C7}"/>
    <cellStyle name="Input 5 2 2 2 2" xfId="37518" xr:uid="{C552750A-33CD-4B82-97FC-D247FA2FF6C7}"/>
    <cellStyle name="Input 5 2 2 2 3" xfId="30368" xr:uid="{C552750A-33CD-4B82-97FC-D247FA2FF6C7}"/>
    <cellStyle name="Input 5 2 2 3" xfId="30192" xr:uid="{A538FE5E-2A79-4B08-A2F2-5B1BF08FAB9A}"/>
    <cellStyle name="Input 5 2 2 4" xfId="33770" xr:uid="{A538FE5E-2A79-4B08-A2F2-5B1BF08FAB9A}"/>
    <cellStyle name="Input 5 2 2 5" xfId="28080" xr:uid="{00000000-0005-0000-0000-0000C7090000}"/>
    <cellStyle name="Input 5 2 3" xfId="9049" xr:uid="{2FFECDF8-C831-49ED-87B0-46DBAFE68E79}"/>
    <cellStyle name="Input 5 2 3 2" xfId="9868" xr:uid="{4EECB7C9-1F16-420D-9498-2408AF993DAE}"/>
    <cellStyle name="Input 5 2 3 2 2" xfId="10740" xr:uid="{72FAAE57-6E8D-4043-9D2D-F3A9BE072EC7}"/>
    <cellStyle name="Input 5 2 3 2 2 2" xfId="37756" xr:uid="{72FAAE57-6E8D-4043-9D2D-F3A9BE072EC7}"/>
    <cellStyle name="Input 5 2 3 2 2 3" xfId="33209" xr:uid="{72FAAE57-6E8D-4043-9D2D-F3A9BE072EC7}"/>
    <cellStyle name="Input 5 2 3 2 3" xfId="36819" xr:uid="{4EECB7C9-1F16-420D-9498-2408AF993DAE}"/>
    <cellStyle name="Input 5 2 3 2 4" xfId="32873" xr:uid="{4EECB7C9-1F16-420D-9498-2408AF993DAE}"/>
    <cellStyle name="Input 5 2 3 3" xfId="10529" xr:uid="{8284D501-8AF5-4D83-A43D-90E486C77359}"/>
    <cellStyle name="Input 5 2 3 3 2" xfId="34076" xr:uid="{8284D501-8AF5-4D83-A43D-90E486C77359}"/>
    <cellStyle name="Input 5 2 3 3 3" xfId="33034" xr:uid="{8284D501-8AF5-4D83-A43D-90E486C77359}"/>
    <cellStyle name="Input 5 2 3 4" xfId="32219" xr:uid="{2FFECDF8-C831-49ED-87B0-46DBAFE68E79}"/>
    <cellStyle name="Input 5 2 3 5" xfId="36124" xr:uid="{2FFECDF8-C831-49ED-87B0-46DBAFE68E79}"/>
    <cellStyle name="Input 5 2 3 6" xfId="37692" xr:uid="{2FFECDF8-C831-49ED-87B0-46DBAFE68E79}"/>
    <cellStyle name="Input 5 2 3 7" xfId="29873" xr:uid="{00000000-0005-0000-0000-0000C7090000}"/>
    <cellStyle name="Input 5 2 4" xfId="9170" xr:uid="{846DC33F-1079-4130-9967-58ED75D74E5F}"/>
    <cellStyle name="Input 5 2 4 2" xfId="36236" xr:uid="{846DC33F-1079-4130-9967-58ED75D74E5F}"/>
    <cellStyle name="Input 5 2 4 3" xfId="37667" xr:uid="{846DC33F-1079-4130-9967-58ED75D74E5F}"/>
    <cellStyle name="Input 5 2 4 4" xfId="32323" xr:uid="{846DC33F-1079-4130-9967-58ED75D74E5F}"/>
    <cellStyle name="Input 5 2 5" xfId="9216" xr:uid="{6E13E5DD-5CAE-44C3-9B85-778038BBD21C}"/>
    <cellStyle name="Input 5 2 5 2" xfId="36281" xr:uid="{6E13E5DD-5CAE-44C3-9B85-778038BBD21C}"/>
    <cellStyle name="Input 5 2 5 3" xfId="34034" xr:uid="{6E13E5DD-5CAE-44C3-9B85-778038BBD21C}"/>
    <cellStyle name="Input 5 2 5 4" xfId="32363" xr:uid="{6E13E5DD-5CAE-44C3-9B85-778038BBD21C}"/>
    <cellStyle name="Input 5 2 6" xfId="33577" xr:uid="{00000000-0005-0000-0000-000016080000}"/>
    <cellStyle name="Input 5 2 7" xfId="13852" xr:uid="{00000000-0005-0000-0000-0000E3000000}"/>
    <cellStyle name="Input 5 3" xfId="1954" xr:uid="{00000000-0005-0000-0000-0000E5060000}"/>
    <cellStyle name="Input 5 3 2" xfId="19208" xr:uid="{00000000-0005-0000-0000-000045040000}"/>
    <cellStyle name="Input 5 3 2 2" xfId="23328" xr:uid="{00000000-0005-0000-0000-000045040000}"/>
    <cellStyle name="Input 5 3 2 3" xfId="24824" xr:uid="{00000000-0005-0000-0000-000045040000}"/>
    <cellStyle name="Input 5 3 3" xfId="20964" xr:uid="{00000000-0005-0000-0000-000045040000}"/>
    <cellStyle name="Input 5 3 3 2" xfId="24212" xr:uid="{00000000-0005-0000-0000-000045040000}"/>
    <cellStyle name="Input 5 3 3 3" xfId="25593" xr:uid="{00000000-0005-0000-0000-000045040000}"/>
    <cellStyle name="Input 5 3 4" xfId="21860" xr:uid="{00000000-0005-0000-0000-000045040000}"/>
    <cellStyle name="Input 5 3 5" xfId="22999" xr:uid="{00000000-0005-0000-0000-000045040000}"/>
    <cellStyle name="Input 5 3 6" xfId="28081" xr:uid="{00000000-0005-0000-0000-0000C8090000}"/>
    <cellStyle name="Input 5 3 7" xfId="14778" xr:uid="{00000000-0005-0000-0000-000045040000}"/>
    <cellStyle name="Input 5 4" xfId="1955" xr:uid="{00000000-0005-0000-0000-0000E6060000}"/>
    <cellStyle name="Input 5 4 2" xfId="2926" xr:uid="{00000000-0005-0000-0000-0000E7060000}"/>
    <cellStyle name="Input 5 4 2 2" xfId="3023" xr:uid="{00000000-0005-0000-0000-0000E8060000}"/>
    <cellStyle name="Input 5 4 2 2 2" xfId="7255" xr:uid="{99331791-5FED-4C50-B663-DFE1D9693E4F}"/>
    <cellStyle name="Input 5 4 2 2 2 2" xfId="35408" xr:uid="{99331791-5FED-4C50-B663-DFE1D9693E4F}"/>
    <cellStyle name="Input 5 4 2 2 2 3" xfId="37524" xr:uid="{99331791-5FED-4C50-B663-DFE1D9693E4F}"/>
    <cellStyle name="Input 5 4 2 2 2 4" xfId="31669" xr:uid="{99331791-5FED-4C50-B663-DFE1D9693E4F}"/>
    <cellStyle name="Input 5 4 2 2 3" xfId="9539" xr:uid="{E941AEDA-0B29-47AB-9262-8B92D1B40E43}"/>
    <cellStyle name="Input 5 4 2 2 3 2" xfId="36534" xr:uid="{E941AEDA-0B29-47AB-9262-8B92D1B40E43}"/>
    <cellStyle name="Input 5 4 2 2 3 3" xfId="37681" xr:uid="{E941AEDA-0B29-47AB-9262-8B92D1B40E43}"/>
    <cellStyle name="Input 5 4 2 2 3 4" xfId="32643" xr:uid="{E941AEDA-0B29-47AB-9262-8B92D1B40E43}"/>
    <cellStyle name="Input 5 4 2 2 4" xfId="33852" xr:uid="{7356A6CA-D3AC-4FE7-AA24-FE19827F50AF}"/>
    <cellStyle name="Input 5 4 2 2 5" xfId="37504" xr:uid="{7356A6CA-D3AC-4FE7-AA24-FE19827F50AF}"/>
    <cellStyle name="Input 5 4 2 2 6" xfId="30241" xr:uid="{7356A6CA-D3AC-4FE7-AA24-FE19827F50AF}"/>
    <cellStyle name="Input 5 4 2 3" xfId="3035" xr:uid="{00000000-0005-0000-0000-0000E9060000}"/>
    <cellStyle name="Input 5 4 2 3 2" xfId="9551" xr:uid="{E65F1091-9487-4A71-A4D9-3AF6F400CDD6}"/>
    <cellStyle name="Input 5 4 2 3 2 2" xfId="36546" xr:uid="{E65F1091-9487-4A71-A4D9-3AF6F400CDD6}"/>
    <cellStyle name="Input 5 4 2 3 2 3" xfId="37643" xr:uid="{E65F1091-9487-4A71-A4D9-3AF6F400CDD6}"/>
    <cellStyle name="Input 5 4 2 3 2 4" xfId="32655" xr:uid="{E65F1091-9487-4A71-A4D9-3AF6F400CDD6}"/>
    <cellStyle name="Input 5 4 2 3 3" xfId="33864" xr:uid="{9A5C5DB7-CBD8-4E1B-9AA8-0F3F8393BFAC}"/>
    <cellStyle name="Input 5 4 2 3 4" xfId="35993" xr:uid="{9A5C5DB7-CBD8-4E1B-9AA8-0F3F8393BFAC}"/>
    <cellStyle name="Input 5 4 2 3 5" xfId="30253" xr:uid="{9A5C5DB7-CBD8-4E1B-9AA8-0F3F8393BFAC}"/>
    <cellStyle name="Input 5 4 2 4" xfId="9499" xr:uid="{FDB2B7BF-DFE2-497C-B781-FA03E237C923}"/>
    <cellStyle name="Input 5 4 2 4 2" xfId="36494" xr:uid="{FDB2B7BF-DFE2-497C-B781-FA03E237C923}"/>
    <cellStyle name="Input 5 4 2 4 3" xfId="37677" xr:uid="{FDB2B7BF-DFE2-497C-B781-FA03E237C923}"/>
    <cellStyle name="Input 5 4 2 4 4" xfId="32603" xr:uid="{FDB2B7BF-DFE2-497C-B781-FA03E237C923}"/>
    <cellStyle name="Input 5 4 2 5" xfId="30193" xr:uid="{A715D805-A1EE-41B9-89F5-72110D8F1AB0}"/>
    <cellStyle name="Input 5 4 2 6" xfId="33771" xr:uid="{A715D805-A1EE-41B9-89F5-72110D8F1AB0}"/>
    <cellStyle name="Input 5 4 2 7" xfId="37539" xr:uid="{A715D805-A1EE-41B9-89F5-72110D8F1AB0}"/>
    <cellStyle name="Input 5 4 2 8" xfId="28082" xr:uid="{00000000-0005-0000-0000-0000C9090000}"/>
    <cellStyle name="Input 5 4 3" xfId="3016" xr:uid="{00000000-0005-0000-0000-0000EA060000}"/>
    <cellStyle name="Input 5 4 3 2" xfId="9532" xr:uid="{24AB9044-D890-4A7A-83E3-2094D8B051DB}"/>
    <cellStyle name="Input 5 4 3 2 2" xfId="36527" xr:uid="{24AB9044-D890-4A7A-83E3-2094D8B051DB}"/>
    <cellStyle name="Input 5 4 3 2 3" xfId="37682" xr:uid="{24AB9044-D890-4A7A-83E3-2094D8B051DB}"/>
    <cellStyle name="Input 5 4 3 2 4" xfId="32636" xr:uid="{24AB9044-D890-4A7A-83E3-2094D8B051DB}"/>
    <cellStyle name="Input 5 4 3 3" xfId="33845" xr:uid="{05A9307C-F196-4BF9-A7BE-F4DD71A78C31}"/>
    <cellStyle name="Input 5 4 3 4" xfId="34016" xr:uid="{05A9307C-F196-4BF9-A7BE-F4DD71A78C31}"/>
    <cellStyle name="Input 5 4 3 5" xfId="30234" xr:uid="{05A9307C-F196-4BF9-A7BE-F4DD71A78C31}"/>
    <cellStyle name="Input 5 4 4" xfId="9869" xr:uid="{479B902A-8FC2-469F-8D71-73A7B22F2A2E}"/>
    <cellStyle name="Input 5 4 4 2" xfId="10572" xr:uid="{D06AC89E-457E-4307-B58A-A5EA017CC0E3}"/>
    <cellStyle name="Input 5 4 4 2 2" xfId="37341" xr:uid="{D06AC89E-457E-4307-B58A-A5EA017CC0E3}"/>
    <cellStyle name="Input 5 4 4 2 3" xfId="34094" xr:uid="{D06AC89E-457E-4307-B58A-A5EA017CC0E3}"/>
    <cellStyle name="Input 5 4 4 2 4" xfId="33077" xr:uid="{D06AC89E-457E-4307-B58A-A5EA017CC0E3}"/>
    <cellStyle name="Input 5 4 4 3" xfId="36820" xr:uid="{479B902A-8FC2-469F-8D71-73A7B22F2A2E}"/>
    <cellStyle name="Input 5 4 4 4" xfId="37478" xr:uid="{479B902A-8FC2-469F-8D71-73A7B22F2A2E}"/>
    <cellStyle name="Input 5 4 4 5" xfId="32874" xr:uid="{479B902A-8FC2-469F-8D71-73A7B22F2A2E}"/>
    <cellStyle name="Input 5 4 5" xfId="9484" xr:uid="{76020E33-89F5-4F5C-84A7-A48EC9DBA364}"/>
    <cellStyle name="Input 5 4 5 2" xfId="36479" xr:uid="{76020E33-89F5-4F5C-84A7-A48EC9DBA364}"/>
    <cellStyle name="Input 5 4 5 3" xfId="37505" xr:uid="{76020E33-89F5-4F5C-84A7-A48EC9DBA364}"/>
    <cellStyle name="Input 5 4 5 4" xfId="32588" xr:uid="{76020E33-89F5-4F5C-84A7-A48EC9DBA364}"/>
    <cellStyle name="Input 5 4 6" xfId="29995" xr:uid="{00000000-0005-0000-0000-000018080000}"/>
    <cellStyle name="Input 5 4 7" xfId="33578" xr:uid="{00000000-0005-0000-0000-000018080000}"/>
    <cellStyle name="Input 5 4 8" xfId="37629" xr:uid="{00000000-0005-0000-0000-000018080000}"/>
    <cellStyle name="Input 5 4 9" xfId="26124" xr:uid="{00000000-0005-0000-0000-0000F1010000}"/>
    <cellStyle name="Input 5 5" xfId="3718" xr:uid="{00000000-0005-0000-0000-000015080000}"/>
    <cellStyle name="Input 5 5 2" xfId="7100" xr:uid="{D114D4A6-855D-47AB-A696-A8D18275A2A4}"/>
    <cellStyle name="Input 5 5 3" xfId="6570" xr:uid="{621E2B76-E0B8-4C20-A677-999C34EA2CB4}"/>
    <cellStyle name="Input 5 5 3 2" xfId="34941" xr:uid="{621E2B76-E0B8-4C20-A677-999C34EA2CB4}"/>
    <cellStyle name="Input 5 5 3 3" xfId="33668" xr:uid="{621E2B76-E0B8-4C20-A677-999C34EA2CB4}"/>
    <cellStyle name="Input 5 5 3 4" xfId="31441" xr:uid="{621E2B76-E0B8-4C20-A677-999C34EA2CB4}"/>
    <cellStyle name="Input 5 6" xfId="6854" xr:uid="{53FAA386-427C-4037-932A-BA8BFF58CA0F}"/>
    <cellStyle name="Input 5 7" xfId="8944" xr:uid="{F21AAB08-70BF-4D20-8144-A790701FA25A}"/>
    <cellStyle name="Input 5 7 2" xfId="36072" xr:uid="{F21AAB08-70BF-4D20-8144-A790701FA25A}"/>
    <cellStyle name="Input 5 7 3" xfId="33565" xr:uid="{F21AAB08-70BF-4D20-8144-A790701FA25A}"/>
    <cellStyle name="Input 5 7 4" xfId="32152" xr:uid="{F21AAB08-70BF-4D20-8144-A790701FA25A}"/>
    <cellStyle name="Input 5 8" xfId="9124" xr:uid="{52CBE709-2B5D-45D4-9E15-176AD47F7841}"/>
    <cellStyle name="Input 5 8 2" xfId="36192" xr:uid="{52CBE709-2B5D-45D4-9E15-176AD47F7841}"/>
    <cellStyle name="Input 5 8 3" xfId="37650" xr:uid="{52CBE709-2B5D-45D4-9E15-176AD47F7841}"/>
    <cellStyle name="Input 5 8 4" xfId="32288" xr:uid="{52CBE709-2B5D-45D4-9E15-176AD47F7841}"/>
    <cellStyle name="Input 5 9" xfId="8275" xr:uid="{316F65D5-008F-4003-8730-91D0528866AB}"/>
    <cellStyle name="Input 5 9 2" xfId="35978" xr:uid="{316F65D5-008F-4003-8730-91D0528866AB}"/>
    <cellStyle name="Input 5 9 3" xfId="37580" xr:uid="{316F65D5-008F-4003-8730-91D0528866AB}"/>
    <cellStyle name="Input 5 9 4" xfId="32029" xr:uid="{316F65D5-008F-4003-8730-91D0528866AB}"/>
    <cellStyle name="Input 50" xfId="1956" xr:uid="{00000000-0005-0000-0000-0000EB060000}"/>
    <cellStyle name="Input 500" xfId="1957" xr:uid="{00000000-0005-0000-0000-0000EC060000}"/>
    <cellStyle name="Input 500 2" xfId="2927" xr:uid="{00000000-0005-0000-0000-0000ED060000}"/>
    <cellStyle name="Input 500 2 2" xfId="3904" xr:uid="{AE050B39-5602-42E0-A341-AF1EBDA1AF69}"/>
    <cellStyle name="Input 500 2 2 2" xfId="37548" xr:uid="{AE050B39-5602-42E0-A341-AF1EBDA1AF69}"/>
    <cellStyle name="Input 500 2 2 3" xfId="30101" xr:uid="{AE050B39-5602-42E0-A341-AF1EBDA1AF69}"/>
    <cellStyle name="Input 500 2 3" xfId="33772" xr:uid="{3101EF44-C98E-4C5C-9AE2-6ACE096D9CA6}"/>
    <cellStyle name="Input 500 2 4" xfId="29874" xr:uid="{00000000-0005-0000-0000-0000CC090000}"/>
    <cellStyle name="Input 500 3" xfId="9870" xr:uid="{C0AEA6B6-625E-495D-82AF-6AF99A7E5A06}"/>
    <cellStyle name="Input 500 3 2" xfId="10530" xr:uid="{08ACF662-3ECD-4D63-8D1A-14AAC8FAFB75}"/>
    <cellStyle name="Input 500 3 2 2" xfId="33975" xr:uid="{08ACF662-3ECD-4D63-8D1A-14AAC8FAFB75}"/>
    <cellStyle name="Input 500 3 2 3" xfId="33035" xr:uid="{08ACF662-3ECD-4D63-8D1A-14AAC8FAFB75}"/>
    <cellStyle name="Input 500 3 3" xfId="36821" xr:uid="{C0AEA6B6-625E-495D-82AF-6AF99A7E5A06}"/>
    <cellStyle name="Input 500 3 4" xfId="32875" xr:uid="{C0AEA6B6-625E-495D-82AF-6AF99A7E5A06}"/>
    <cellStyle name="Input 500 4" xfId="33579" xr:uid="{00000000-0005-0000-0000-00001A080000}"/>
    <cellStyle name="Input 500 5" xfId="28083" xr:uid="{00000000-0005-0000-0000-0000CC090000}"/>
    <cellStyle name="Input 501" xfId="1958" xr:uid="{00000000-0005-0000-0000-0000EE060000}"/>
    <cellStyle name="Input 501 2" xfId="2928" xr:uid="{00000000-0005-0000-0000-0000EF060000}"/>
    <cellStyle name="Input 501 2 2" xfId="3903" xr:uid="{6105EB9F-E226-4ACD-A589-8A3BC83DE523}"/>
    <cellStyle name="Input 501 2 2 2" xfId="37565" xr:uid="{6105EB9F-E226-4ACD-A589-8A3BC83DE523}"/>
    <cellStyle name="Input 501 2 2 3" xfId="30100" xr:uid="{6105EB9F-E226-4ACD-A589-8A3BC83DE523}"/>
    <cellStyle name="Input 501 2 3" xfId="33773" xr:uid="{D85ABE26-C4D6-4951-8DE8-91204859F7B5}"/>
    <cellStyle name="Input 501 2 4" xfId="29875" xr:uid="{00000000-0005-0000-0000-0000CD090000}"/>
    <cellStyle name="Input 501 3" xfId="9871" xr:uid="{EDDB228E-E33F-4464-8766-AFF98308195D}"/>
    <cellStyle name="Input 501 3 2" xfId="10531" xr:uid="{4550140E-0555-4E08-B775-45C48FFF2874}"/>
    <cellStyle name="Input 501 3 2 2" xfId="34077" xr:uid="{4550140E-0555-4E08-B775-45C48FFF2874}"/>
    <cellStyle name="Input 501 3 2 3" xfId="33036" xr:uid="{4550140E-0555-4E08-B775-45C48FFF2874}"/>
    <cellStyle name="Input 501 3 3" xfId="36822" xr:uid="{EDDB228E-E33F-4464-8766-AFF98308195D}"/>
    <cellStyle name="Input 501 3 4" xfId="32876" xr:uid="{EDDB228E-E33F-4464-8766-AFF98308195D}"/>
    <cellStyle name="Input 501 4" xfId="33580" xr:uid="{00000000-0005-0000-0000-00001B080000}"/>
    <cellStyle name="Input 501 5" xfId="28084" xr:uid="{00000000-0005-0000-0000-0000CD090000}"/>
    <cellStyle name="Input 502" xfId="1959" xr:uid="{00000000-0005-0000-0000-0000F0060000}"/>
    <cellStyle name="Input 502 2" xfId="2929" xr:uid="{00000000-0005-0000-0000-0000F1060000}"/>
    <cellStyle name="Input 502 2 2" xfId="3902" xr:uid="{99DCFBAD-69B2-4D2A-85B3-FA57CC7E5CA7}"/>
    <cellStyle name="Input 502 2 2 2" xfId="37549" xr:uid="{99DCFBAD-69B2-4D2A-85B3-FA57CC7E5CA7}"/>
    <cellStyle name="Input 502 2 2 3" xfId="30099" xr:uid="{99DCFBAD-69B2-4D2A-85B3-FA57CC7E5CA7}"/>
    <cellStyle name="Input 502 2 3" xfId="33774" xr:uid="{FBD8C7CB-AB15-4D4B-9951-7A49839FDAB2}"/>
    <cellStyle name="Input 502 2 4" xfId="29876" xr:uid="{00000000-0005-0000-0000-0000CE090000}"/>
    <cellStyle name="Input 502 3" xfId="9872" xr:uid="{F49D0A2D-0C82-47B1-AA19-C92DACEF103D}"/>
    <cellStyle name="Input 502 3 2" xfId="10532" xr:uid="{5716E87A-1BF3-4118-9B38-5E25FD5B74F5}"/>
    <cellStyle name="Input 502 3 2 2" xfId="33976" xr:uid="{5716E87A-1BF3-4118-9B38-5E25FD5B74F5}"/>
    <cellStyle name="Input 502 3 2 3" xfId="33037" xr:uid="{5716E87A-1BF3-4118-9B38-5E25FD5B74F5}"/>
    <cellStyle name="Input 502 3 3" xfId="36823" xr:uid="{F49D0A2D-0C82-47B1-AA19-C92DACEF103D}"/>
    <cellStyle name="Input 502 3 4" xfId="32877" xr:uid="{F49D0A2D-0C82-47B1-AA19-C92DACEF103D}"/>
    <cellStyle name="Input 502 4" xfId="33581" xr:uid="{00000000-0005-0000-0000-00001C080000}"/>
    <cellStyle name="Input 502 5" xfId="28085" xr:uid="{00000000-0005-0000-0000-0000CE090000}"/>
    <cellStyle name="Input 503" xfId="1960" xr:uid="{00000000-0005-0000-0000-0000F2060000}"/>
    <cellStyle name="Input 503 2" xfId="2930" xr:uid="{00000000-0005-0000-0000-0000F3060000}"/>
    <cellStyle name="Input 503 2 2" xfId="3901" xr:uid="{03D7770B-CDF0-469F-9202-2127AC8E5FEF}"/>
    <cellStyle name="Input 503 2 2 2" xfId="37550" xr:uid="{03D7770B-CDF0-469F-9202-2127AC8E5FEF}"/>
    <cellStyle name="Input 503 2 2 3" xfId="30098" xr:uid="{03D7770B-CDF0-469F-9202-2127AC8E5FEF}"/>
    <cellStyle name="Input 503 2 3" xfId="33775" xr:uid="{F95E1F91-EB28-42A8-BF98-3E170C2259AC}"/>
    <cellStyle name="Input 503 2 4" xfId="29877" xr:uid="{00000000-0005-0000-0000-0000CF090000}"/>
    <cellStyle name="Input 503 3" xfId="9873" xr:uid="{77C13EAB-0EF5-49BB-8881-26FD963DDAF6}"/>
    <cellStyle name="Input 503 3 2" xfId="10533" xr:uid="{A943AA61-DDA8-4135-AADE-6ABFF41465E0}"/>
    <cellStyle name="Input 503 3 2 2" xfId="34078" xr:uid="{A943AA61-DDA8-4135-AADE-6ABFF41465E0}"/>
    <cellStyle name="Input 503 3 2 3" xfId="33038" xr:uid="{A943AA61-DDA8-4135-AADE-6ABFF41465E0}"/>
    <cellStyle name="Input 503 3 3" xfId="36824" xr:uid="{77C13EAB-0EF5-49BB-8881-26FD963DDAF6}"/>
    <cellStyle name="Input 503 3 4" xfId="32878" xr:uid="{77C13EAB-0EF5-49BB-8881-26FD963DDAF6}"/>
    <cellStyle name="Input 503 4" xfId="33582" xr:uid="{00000000-0005-0000-0000-00001D080000}"/>
    <cellStyle name="Input 503 5" xfId="28086" xr:uid="{00000000-0005-0000-0000-0000CF090000}"/>
    <cellStyle name="Input 504" xfId="1961" xr:uid="{00000000-0005-0000-0000-0000F4060000}"/>
    <cellStyle name="Input 504 2" xfId="2931" xr:uid="{00000000-0005-0000-0000-0000F5060000}"/>
    <cellStyle name="Input 504 2 2" xfId="6826" xr:uid="{24AE7A96-E6D6-41BB-B9A9-AE9E35424493}"/>
    <cellStyle name="Input 504 2 2 2" xfId="33711" xr:uid="{24AE7A96-E6D6-41BB-B9A9-AE9E35424493}"/>
    <cellStyle name="Input 504 2 2 3" xfId="31522" xr:uid="{24AE7A96-E6D6-41BB-B9A9-AE9E35424493}"/>
    <cellStyle name="Input 504 2 3" xfId="33776" xr:uid="{ED4B6354-B2CB-4650-BAE3-84F14EE1810B}"/>
    <cellStyle name="Input 504 2 4" xfId="29878" xr:uid="{00000000-0005-0000-0000-0000D0090000}"/>
    <cellStyle name="Input 504 3" xfId="9874" xr:uid="{C6807D8E-CCB2-4908-ACE7-A5025C86E674}"/>
    <cellStyle name="Input 504 3 2" xfId="10534" xr:uid="{275B5CF6-9469-4AF2-950C-774B539924DC}"/>
    <cellStyle name="Input 504 3 2 2" xfId="33977" xr:uid="{275B5CF6-9469-4AF2-950C-774B539924DC}"/>
    <cellStyle name="Input 504 3 2 3" xfId="33039" xr:uid="{275B5CF6-9469-4AF2-950C-774B539924DC}"/>
    <cellStyle name="Input 504 3 3" xfId="36825" xr:uid="{C6807D8E-CCB2-4908-ACE7-A5025C86E674}"/>
    <cellStyle name="Input 504 3 4" xfId="32879" xr:uid="{C6807D8E-CCB2-4908-ACE7-A5025C86E674}"/>
    <cellStyle name="Input 504 4" xfId="33583" xr:uid="{00000000-0005-0000-0000-00001E080000}"/>
    <cellStyle name="Input 504 5" xfId="28087" xr:uid="{00000000-0005-0000-0000-0000D0090000}"/>
    <cellStyle name="Input 505" xfId="1962" xr:uid="{00000000-0005-0000-0000-0000F6060000}"/>
    <cellStyle name="Input 505 2" xfId="2932" xr:uid="{00000000-0005-0000-0000-0000F7060000}"/>
    <cellStyle name="Input 505 2 2" xfId="3900" xr:uid="{A67ADA40-C939-467D-8FBF-57DFB4843B23}"/>
    <cellStyle name="Input 505 2 2 2" xfId="37600" xr:uid="{A67ADA40-C939-467D-8FBF-57DFB4843B23}"/>
    <cellStyle name="Input 505 2 2 3" xfId="30097" xr:uid="{A67ADA40-C939-467D-8FBF-57DFB4843B23}"/>
    <cellStyle name="Input 505 2 3" xfId="33777" xr:uid="{041C2F90-765C-4398-A8E3-AD643BCECA59}"/>
    <cellStyle name="Input 505 2 4" xfId="29879" xr:uid="{00000000-0005-0000-0000-0000D1090000}"/>
    <cellStyle name="Input 505 3" xfId="9875" xr:uid="{C2798A4D-0095-4937-93FE-FD496BEBC77F}"/>
    <cellStyle name="Input 505 3 2" xfId="10535" xr:uid="{C44FD612-2597-4B79-9BF4-6505AB6626BB}"/>
    <cellStyle name="Input 505 3 2 2" xfId="34079" xr:uid="{C44FD612-2597-4B79-9BF4-6505AB6626BB}"/>
    <cellStyle name="Input 505 3 2 3" xfId="33040" xr:uid="{C44FD612-2597-4B79-9BF4-6505AB6626BB}"/>
    <cellStyle name="Input 505 3 3" xfId="36826" xr:uid="{C2798A4D-0095-4937-93FE-FD496BEBC77F}"/>
    <cellStyle name="Input 505 3 4" xfId="32880" xr:uid="{C2798A4D-0095-4937-93FE-FD496BEBC77F}"/>
    <cellStyle name="Input 505 4" xfId="33584" xr:uid="{00000000-0005-0000-0000-00001F080000}"/>
    <cellStyle name="Input 505 5" xfId="28088" xr:uid="{00000000-0005-0000-0000-0000D1090000}"/>
    <cellStyle name="Input 506" xfId="1963" xr:uid="{00000000-0005-0000-0000-0000F8060000}"/>
    <cellStyle name="Input 507" xfId="1964" xr:uid="{00000000-0005-0000-0000-0000F9060000}"/>
    <cellStyle name="Input 508" xfId="1965" xr:uid="{00000000-0005-0000-0000-0000FA060000}"/>
    <cellStyle name="Input 509" xfId="1966" xr:uid="{00000000-0005-0000-0000-0000FB060000}"/>
    <cellStyle name="Input 51" xfId="1967" xr:uid="{00000000-0005-0000-0000-0000FC060000}"/>
    <cellStyle name="Input 510" xfId="1968" xr:uid="{00000000-0005-0000-0000-0000FD060000}"/>
    <cellStyle name="Input 511" xfId="1969" xr:uid="{00000000-0005-0000-0000-0000FE060000}"/>
    <cellStyle name="Input 512" xfId="1970" xr:uid="{00000000-0005-0000-0000-0000FF060000}"/>
    <cellStyle name="Input 513" xfId="1971" xr:uid="{00000000-0005-0000-0000-000000070000}"/>
    <cellStyle name="Input 514" xfId="1972" xr:uid="{00000000-0005-0000-0000-000001070000}"/>
    <cellStyle name="Input 515" xfId="1973" xr:uid="{00000000-0005-0000-0000-000002070000}"/>
    <cellStyle name="Input 516" xfId="1974" xr:uid="{00000000-0005-0000-0000-000003070000}"/>
    <cellStyle name="Input 517" xfId="1975" xr:uid="{00000000-0005-0000-0000-000004070000}"/>
    <cellStyle name="Input 518" xfId="1976" xr:uid="{00000000-0005-0000-0000-000005070000}"/>
    <cellStyle name="Input 519" xfId="1977" xr:uid="{00000000-0005-0000-0000-000006070000}"/>
    <cellStyle name="Input 52" xfId="1978" xr:uid="{00000000-0005-0000-0000-000007070000}"/>
    <cellStyle name="Input 520" xfId="1979" xr:uid="{00000000-0005-0000-0000-000008070000}"/>
    <cellStyle name="Input 521" xfId="1980" xr:uid="{00000000-0005-0000-0000-000009070000}"/>
    <cellStyle name="Input 522" xfId="1981" xr:uid="{00000000-0005-0000-0000-00000A070000}"/>
    <cellStyle name="Input 523" xfId="1982" xr:uid="{00000000-0005-0000-0000-00000B070000}"/>
    <cellStyle name="Input 524" xfId="1983" xr:uid="{00000000-0005-0000-0000-00000C070000}"/>
    <cellStyle name="Input 525" xfId="1984" xr:uid="{00000000-0005-0000-0000-00000D070000}"/>
    <cellStyle name="Input 526" xfId="1985" xr:uid="{00000000-0005-0000-0000-00000E070000}"/>
    <cellStyle name="Input 527" xfId="1986" xr:uid="{00000000-0005-0000-0000-00000F070000}"/>
    <cellStyle name="Input 528" xfId="1987" xr:uid="{00000000-0005-0000-0000-000010070000}"/>
    <cellStyle name="Input 529" xfId="1988" xr:uid="{00000000-0005-0000-0000-000011070000}"/>
    <cellStyle name="Input 53" xfId="1989" xr:uid="{00000000-0005-0000-0000-000012070000}"/>
    <cellStyle name="Input 530" xfId="1990" xr:uid="{00000000-0005-0000-0000-000013070000}"/>
    <cellStyle name="Input 531" xfId="1991" xr:uid="{00000000-0005-0000-0000-000014070000}"/>
    <cellStyle name="Input 532" xfId="1992" xr:uid="{00000000-0005-0000-0000-000015070000}"/>
    <cellStyle name="Input 533" xfId="1993" xr:uid="{00000000-0005-0000-0000-000016070000}"/>
    <cellStyle name="Input 534" xfId="1994" xr:uid="{00000000-0005-0000-0000-000017070000}"/>
    <cellStyle name="Input 535" xfId="1995" xr:uid="{00000000-0005-0000-0000-000018070000}"/>
    <cellStyle name="Input 536" xfId="1996" xr:uid="{00000000-0005-0000-0000-000019070000}"/>
    <cellStyle name="Input 537" xfId="1997" xr:uid="{00000000-0005-0000-0000-00001A070000}"/>
    <cellStyle name="Input 538" xfId="1998" xr:uid="{00000000-0005-0000-0000-00001B070000}"/>
    <cellStyle name="Input 539" xfId="1999" xr:uid="{00000000-0005-0000-0000-00001C070000}"/>
    <cellStyle name="Input 54" xfId="2000" xr:uid="{00000000-0005-0000-0000-00001D070000}"/>
    <cellStyle name="Input 540" xfId="2001" xr:uid="{00000000-0005-0000-0000-00001E070000}"/>
    <cellStyle name="Input 541" xfId="2002" xr:uid="{00000000-0005-0000-0000-00001F070000}"/>
    <cellStyle name="Input 542" xfId="2003" xr:uid="{00000000-0005-0000-0000-000020070000}"/>
    <cellStyle name="Input 543" xfId="2004" xr:uid="{00000000-0005-0000-0000-000021070000}"/>
    <cellStyle name="Input 544" xfId="2005" xr:uid="{00000000-0005-0000-0000-000022070000}"/>
    <cellStyle name="Input 545" xfId="2006" xr:uid="{00000000-0005-0000-0000-000023070000}"/>
    <cellStyle name="Input 546" xfId="2007" xr:uid="{00000000-0005-0000-0000-000024070000}"/>
    <cellStyle name="Input 547" xfId="2008" xr:uid="{00000000-0005-0000-0000-000025070000}"/>
    <cellStyle name="Input 548" xfId="2009" xr:uid="{00000000-0005-0000-0000-000026070000}"/>
    <cellStyle name="Input 549" xfId="2010" xr:uid="{00000000-0005-0000-0000-000027070000}"/>
    <cellStyle name="Input 55" xfId="2011" xr:uid="{00000000-0005-0000-0000-000028070000}"/>
    <cellStyle name="Input 550" xfId="2012" xr:uid="{00000000-0005-0000-0000-000029070000}"/>
    <cellStyle name="Input 550 2" xfId="2013" xr:uid="{00000000-0005-0000-0000-00002A070000}"/>
    <cellStyle name="Input 550 3" xfId="2014" xr:uid="{00000000-0005-0000-0000-00002B070000}"/>
    <cellStyle name="Input 550 3 2" xfId="2933" xr:uid="{00000000-0005-0000-0000-00002C070000}"/>
    <cellStyle name="Input 550 3 2 2" xfId="3757" xr:uid="{1940C24E-B197-4622-A2FE-221FA4527370}"/>
    <cellStyle name="Input 550 3 2 2 2" xfId="37567" xr:uid="{1940C24E-B197-4622-A2FE-221FA4527370}"/>
    <cellStyle name="Input 550 3 2 2 3" xfId="30013" xr:uid="{1940C24E-B197-4622-A2FE-221FA4527370}"/>
    <cellStyle name="Input 550 3 2 3" xfId="33778" xr:uid="{9D15C3AC-6A4D-488F-87E3-F6320EF0EF63}"/>
    <cellStyle name="Input 550 3 2 4" xfId="29880" xr:uid="{00000000-0005-0000-0000-0000050A0000}"/>
    <cellStyle name="Input 550 3 3" xfId="9876" xr:uid="{FA82B94E-A518-4214-9D5B-1F2E03DAB813}"/>
    <cellStyle name="Input 550 3 3 2" xfId="10536" xr:uid="{D3219209-D037-4BC7-B9C8-1532A72F08E8}"/>
    <cellStyle name="Input 550 3 3 2 2" xfId="33978" xr:uid="{D3219209-D037-4BC7-B9C8-1532A72F08E8}"/>
    <cellStyle name="Input 550 3 3 2 3" xfId="33041" xr:uid="{D3219209-D037-4BC7-B9C8-1532A72F08E8}"/>
    <cellStyle name="Input 550 3 3 3" xfId="36827" xr:uid="{FA82B94E-A518-4214-9D5B-1F2E03DAB813}"/>
    <cellStyle name="Input 550 3 3 4" xfId="32881" xr:uid="{FA82B94E-A518-4214-9D5B-1F2E03DAB813}"/>
    <cellStyle name="Input 550 3 4" xfId="33589" xr:uid="{00000000-0005-0000-0000-000053080000}"/>
    <cellStyle name="Input 550 3 5" xfId="28089" xr:uid="{00000000-0005-0000-0000-0000050A0000}"/>
    <cellStyle name="Input 551" xfId="2015" xr:uid="{00000000-0005-0000-0000-00002D070000}"/>
    <cellStyle name="Input 551 2" xfId="2016" xr:uid="{00000000-0005-0000-0000-00002E070000}"/>
    <cellStyle name="Input 551 3" xfId="2017" xr:uid="{00000000-0005-0000-0000-00002F070000}"/>
    <cellStyle name="Input 551 3 2" xfId="2934" xr:uid="{00000000-0005-0000-0000-000030070000}"/>
    <cellStyle name="Input 551 3 2 2" xfId="3793" xr:uid="{99BF4B8A-88B9-46C1-B4AB-E66C2D66FC40}"/>
    <cellStyle name="Input 551 3 2 2 2" xfId="37552" xr:uid="{99BF4B8A-88B9-46C1-B4AB-E66C2D66FC40}"/>
    <cellStyle name="Input 551 3 2 2 3" xfId="30043" xr:uid="{99BF4B8A-88B9-46C1-B4AB-E66C2D66FC40}"/>
    <cellStyle name="Input 551 3 2 3" xfId="33779" xr:uid="{C3B18DD4-5197-4B06-9F2E-5AC973AD5541}"/>
    <cellStyle name="Input 551 3 2 4" xfId="29881" xr:uid="{00000000-0005-0000-0000-0000080A0000}"/>
    <cellStyle name="Input 551 3 3" xfId="9877" xr:uid="{FA8BC99E-8790-4B8D-B0DF-C9B13DB0EDBA}"/>
    <cellStyle name="Input 551 3 3 2" xfId="10537" xr:uid="{B5EE6754-EDEF-43A3-92B8-771F217940EF}"/>
    <cellStyle name="Input 551 3 3 2 2" xfId="34080" xr:uid="{B5EE6754-EDEF-43A3-92B8-771F217940EF}"/>
    <cellStyle name="Input 551 3 3 2 3" xfId="33042" xr:uid="{B5EE6754-EDEF-43A3-92B8-771F217940EF}"/>
    <cellStyle name="Input 551 3 3 3" xfId="36828" xr:uid="{FA8BC99E-8790-4B8D-B0DF-C9B13DB0EDBA}"/>
    <cellStyle name="Input 551 3 3 4" xfId="32882" xr:uid="{FA8BC99E-8790-4B8D-B0DF-C9B13DB0EDBA}"/>
    <cellStyle name="Input 551 3 4" xfId="33590" xr:uid="{00000000-0005-0000-0000-000056080000}"/>
    <cellStyle name="Input 551 3 5" xfId="28090" xr:uid="{00000000-0005-0000-0000-0000080A0000}"/>
    <cellStyle name="Input 552" xfId="2018" xr:uid="{00000000-0005-0000-0000-000031070000}"/>
    <cellStyle name="Input 552 2" xfId="2019" xr:uid="{00000000-0005-0000-0000-000032070000}"/>
    <cellStyle name="Input 552 3" xfId="2020" xr:uid="{00000000-0005-0000-0000-000033070000}"/>
    <cellStyle name="Input 552 3 2" xfId="2935" xr:uid="{00000000-0005-0000-0000-000034070000}"/>
    <cellStyle name="Input 552 3 2 2" xfId="10639" xr:uid="{E58C3764-4ECE-4A82-B74B-0F560B58D1E5}"/>
    <cellStyle name="Input 552 3 2 2 2" xfId="34978" xr:uid="{E58C3764-4ECE-4A82-B74B-0F560B58D1E5}"/>
    <cellStyle name="Input 552 3 2 2 3" xfId="33128" xr:uid="{E58C3764-4ECE-4A82-B74B-0F560B58D1E5}"/>
    <cellStyle name="Input 552 3 2 3" xfId="33780" xr:uid="{DF4328D3-1FC5-41C4-90E4-F8101670E2BD}"/>
    <cellStyle name="Input 552 3 2 4" xfId="29882" xr:uid="{00000000-0005-0000-0000-00000B0A0000}"/>
    <cellStyle name="Input 552 3 3" xfId="9878" xr:uid="{2CD282A0-1CF6-4799-BED9-C25E361A3866}"/>
    <cellStyle name="Input 552 3 3 2" xfId="10538" xr:uid="{33D0EAB4-2260-4C1B-9682-72985F58A702}"/>
    <cellStyle name="Input 552 3 3 2 2" xfId="33979" xr:uid="{33D0EAB4-2260-4C1B-9682-72985F58A702}"/>
    <cellStyle name="Input 552 3 3 2 3" xfId="33043" xr:uid="{33D0EAB4-2260-4C1B-9682-72985F58A702}"/>
    <cellStyle name="Input 552 3 3 3" xfId="36829" xr:uid="{2CD282A0-1CF6-4799-BED9-C25E361A3866}"/>
    <cellStyle name="Input 552 3 3 4" xfId="32883" xr:uid="{2CD282A0-1CF6-4799-BED9-C25E361A3866}"/>
    <cellStyle name="Input 552 3 4" xfId="33591" xr:uid="{00000000-0005-0000-0000-000059080000}"/>
    <cellStyle name="Input 552 3 5" xfId="28091" xr:uid="{00000000-0005-0000-0000-00000B0A0000}"/>
    <cellStyle name="Input 553" xfId="2021" xr:uid="{00000000-0005-0000-0000-000035070000}"/>
    <cellStyle name="Input 553 2" xfId="2022" xr:uid="{00000000-0005-0000-0000-000036070000}"/>
    <cellStyle name="Input 553 2 2" xfId="2936" xr:uid="{00000000-0005-0000-0000-000037070000}"/>
    <cellStyle name="Input 553 2 2 2" xfId="10640" xr:uid="{ECEE624E-7A44-45D1-921F-49A7C9A7EFD6}"/>
    <cellStyle name="Input 553 2 2 2 2" xfId="34957" xr:uid="{ECEE624E-7A44-45D1-921F-49A7C9A7EFD6}"/>
    <cellStyle name="Input 553 2 2 2 3" xfId="33129" xr:uid="{ECEE624E-7A44-45D1-921F-49A7C9A7EFD6}"/>
    <cellStyle name="Input 553 2 2 3" xfId="33781" xr:uid="{535BB6FF-29AD-4215-BF77-D6766D034C8E}"/>
    <cellStyle name="Input 553 2 2 4" xfId="29883" xr:uid="{00000000-0005-0000-0000-00000D0A0000}"/>
    <cellStyle name="Input 553 2 3" xfId="9879" xr:uid="{5F18F923-930C-411A-914F-54D705020EE9}"/>
    <cellStyle name="Input 553 2 3 2" xfId="10539" xr:uid="{99EED9FA-D722-4085-8B8B-E84F883D68A2}"/>
    <cellStyle name="Input 553 2 3 2 2" xfId="34081" xr:uid="{99EED9FA-D722-4085-8B8B-E84F883D68A2}"/>
    <cellStyle name="Input 553 2 3 2 3" xfId="33044" xr:uid="{99EED9FA-D722-4085-8B8B-E84F883D68A2}"/>
    <cellStyle name="Input 553 2 3 3" xfId="36830" xr:uid="{5F18F923-930C-411A-914F-54D705020EE9}"/>
    <cellStyle name="Input 553 2 3 4" xfId="32884" xr:uid="{5F18F923-930C-411A-914F-54D705020EE9}"/>
    <cellStyle name="Input 553 2 4" xfId="33592" xr:uid="{00000000-0005-0000-0000-00005B080000}"/>
    <cellStyle name="Input 553 2 5" xfId="28092" xr:uid="{00000000-0005-0000-0000-00000D0A0000}"/>
    <cellStyle name="Input 554" xfId="2023" xr:uid="{00000000-0005-0000-0000-000038070000}"/>
    <cellStyle name="Input 554 2" xfId="2024" xr:uid="{00000000-0005-0000-0000-000039070000}"/>
    <cellStyle name="Input 554 2 2" xfId="2937" xr:uid="{00000000-0005-0000-0000-00003A070000}"/>
    <cellStyle name="Input 554 2 2 2" xfId="10641" xr:uid="{206BB5BB-51EC-4AA2-B4F2-CAD6FB69A68F}"/>
    <cellStyle name="Input 554 2 2 2 2" xfId="33473" xr:uid="{206BB5BB-51EC-4AA2-B4F2-CAD6FB69A68F}"/>
    <cellStyle name="Input 554 2 2 2 3" xfId="33130" xr:uid="{206BB5BB-51EC-4AA2-B4F2-CAD6FB69A68F}"/>
    <cellStyle name="Input 554 2 2 3" xfId="33782" xr:uid="{3507F0FC-1B15-4D39-819B-A53E7939AB31}"/>
    <cellStyle name="Input 554 2 2 4" xfId="29884" xr:uid="{00000000-0005-0000-0000-00000F0A0000}"/>
    <cellStyle name="Input 554 2 3" xfId="9880" xr:uid="{932FDF60-01DD-4B52-B4FE-86C23C155BCA}"/>
    <cellStyle name="Input 554 2 3 2" xfId="10540" xr:uid="{82C76EB7-FB8A-4D45-80F1-2E71A0C6A183}"/>
    <cellStyle name="Input 554 2 3 2 2" xfId="33980" xr:uid="{82C76EB7-FB8A-4D45-80F1-2E71A0C6A183}"/>
    <cellStyle name="Input 554 2 3 2 3" xfId="33045" xr:uid="{82C76EB7-FB8A-4D45-80F1-2E71A0C6A183}"/>
    <cellStyle name="Input 554 2 3 3" xfId="36831" xr:uid="{932FDF60-01DD-4B52-B4FE-86C23C155BCA}"/>
    <cellStyle name="Input 554 2 3 4" xfId="32885" xr:uid="{932FDF60-01DD-4B52-B4FE-86C23C155BCA}"/>
    <cellStyle name="Input 554 2 4" xfId="33593" xr:uid="{00000000-0005-0000-0000-00005D080000}"/>
    <cellStyle name="Input 554 2 5" xfId="28093" xr:uid="{00000000-0005-0000-0000-00000F0A0000}"/>
    <cellStyle name="Input 555" xfId="2025" xr:uid="{00000000-0005-0000-0000-00003B070000}"/>
    <cellStyle name="Input 555 2" xfId="2026" xr:uid="{00000000-0005-0000-0000-00003C070000}"/>
    <cellStyle name="Input 555 2 2" xfId="2938" xr:uid="{00000000-0005-0000-0000-00003D070000}"/>
    <cellStyle name="Input 555 2 2 2" xfId="10642" xr:uid="{147A10A4-38FE-46D5-93CE-18DC73AA0B41}"/>
    <cellStyle name="Input 555 2 2 2 2" xfId="35278" xr:uid="{147A10A4-38FE-46D5-93CE-18DC73AA0B41}"/>
    <cellStyle name="Input 555 2 2 2 3" xfId="33131" xr:uid="{147A10A4-38FE-46D5-93CE-18DC73AA0B41}"/>
    <cellStyle name="Input 555 2 2 3" xfId="33783" xr:uid="{EC4AC693-BCFF-48F8-80DB-799BE7690FDB}"/>
    <cellStyle name="Input 555 2 2 4" xfId="29885" xr:uid="{00000000-0005-0000-0000-0000110A0000}"/>
    <cellStyle name="Input 555 2 3" xfId="9881" xr:uid="{87D818A0-019C-4453-A827-C3EC38FBF4B5}"/>
    <cellStyle name="Input 555 2 3 2" xfId="10541" xr:uid="{E410EF68-CE71-4D0C-B196-EC32841204F9}"/>
    <cellStyle name="Input 555 2 3 2 2" xfId="33981" xr:uid="{E410EF68-CE71-4D0C-B196-EC32841204F9}"/>
    <cellStyle name="Input 555 2 3 2 3" xfId="33046" xr:uid="{E410EF68-CE71-4D0C-B196-EC32841204F9}"/>
    <cellStyle name="Input 555 2 3 3" xfId="36832" xr:uid="{87D818A0-019C-4453-A827-C3EC38FBF4B5}"/>
    <cellStyle name="Input 555 2 3 4" xfId="32886" xr:uid="{87D818A0-019C-4453-A827-C3EC38FBF4B5}"/>
    <cellStyle name="Input 555 2 4" xfId="33594" xr:uid="{00000000-0005-0000-0000-00005F080000}"/>
    <cellStyle name="Input 555 2 5" xfId="28094" xr:uid="{00000000-0005-0000-0000-0000110A0000}"/>
    <cellStyle name="Input 556" xfId="2027" xr:uid="{00000000-0005-0000-0000-00003E070000}"/>
    <cellStyle name="Input 556 2" xfId="2028" xr:uid="{00000000-0005-0000-0000-00003F070000}"/>
    <cellStyle name="Input 556 2 2" xfId="2939" xr:uid="{00000000-0005-0000-0000-000040070000}"/>
    <cellStyle name="Input 556 2 2 2" xfId="10643" xr:uid="{32A12B25-5D0F-42F9-BAFE-FD565790E805}"/>
    <cellStyle name="Input 556 2 2 2 2" xfId="33474" xr:uid="{32A12B25-5D0F-42F9-BAFE-FD565790E805}"/>
    <cellStyle name="Input 556 2 2 2 3" xfId="33132" xr:uid="{32A12B25-5D0F-42F9-BAFE-FD565790E805}"/>
    <cellStyle name="Input 556 2 2 3" xfId="33784" xr:uid="{20153A87-6108-47D4-A718-3972482ABAB7}"/>
    <cellStyle name="Input 556 2 2 4" xfId="29886" xr:uid="{00000000-0005-0000-0000-0000130A0000}"/>
    <cellStyle name="Input 556 2 3" xfId="9882" xr:uid="{ED3F1A8B-44A9-4EE7-9762-9B7BE8B85667}"/>
    <cellStyle name="Input 556 2 3 2" xfId="10542" xr:uid="{B6E070F2-764C-4E00-AB9B-C1CCB141B758}"/>
    <cellStyle name="Input 556 2 3 2 2" xfId="34082" xr:uid="{B6E070F2-764C-4E00-AB9B-C1CCB141B758}"/>
    <cellStyle name="Input 556 2 3 2 3" xfId="33047" xr:uid="{B6E070F2-764C-4E00-AB9B-C1CCB141B758}"/>
    <cellStyle name="Input 556 2 3 3" xfId="36833" xr:uid="{ED3F1A8B-44A9-4EE7-9762-9B7BE8B85667}"/>
    <cellStyle name="Input 556 2 3 4" xfId="32887" xr:uid="{ED3F1A8B-44A9-4EE7-9762-9B7BE8B85667}"/>
    <cellStyle name="Input 556 2 4" xfId="33595" xr:uid="{00000000-0005-0000-0000-000061080000}"/>
    <cellStyle name="Input 556 2 5" xfId="28095" xr:uid="{00000000-0005-0000-0000-0000130A0000}"/>
    <cellStyle name="Input 557" xfId="2029" xr:uid="{00000000-0005-0000-0000-000041070000}"/>
    <cellStyle name="Input 557 2" xfId="2030" xr:uid="{00000000-0005-0000-0000-000042070000}"/>
    <cellStyle name="Input 557 2 2" xfId="2940" xr:uid="{00000000-0005-0000-0000-000043070000}"/>
    <cellStyle name="Input 557 2 2 2" xfId="10644" xr:uid="{CBC1DCDF-7BA9-4BFD-B777-FDA97F0C6ED8}"/>
    <cellStyle name="Input 557 2 2 2 2" xfId="33472" xr:uid="{CBC1DCDF-7BA9-4BFD-B777-FDA97F0C6ED8}"/>
    <cellStyle name="Input 557 2 2 2 3" xfId="33133" xr:uid="{CBC1DCDF-7BA9-4BFD-B777-FDA97F0C6ED8}"/>
    <cellStyle name="Input 557 2 2 3" xfId="33785" xr:uid="{A8BD83D3-F26B-436E-82A0-FB740EDD055F}"/>
    <cellStyle name="Input 557 2 2 4" xfId="29887" xr:uid="{00000000-0005-0000-0000-0000150A0000}"/>
    <cellStyle name="Input 557 2 3" xfId="9883" xr:uid="{A3A3F0AE-8477-4597-9497-CDCC26D5D499}"/>
    <cellStyle name="Input 557 2 3 2" xfId="10543" xr:uid="{08E71F19-6026-4892-84D7-2EE2239D07E3}"/>
    <cellStyle name="Input 557 2 3 2 2" xfId="34083" xr:uid="{08E71F19-6026-4892-84D7-2EE2239D07E3}"/>
    <cellStyle name="Input 557 2 3 2 3" xfId="33048" xr:uid="{08E71F19-6026-4892-84D7-2EE2239D07E3}"/>
    <cellStyle name="Input 557 2 3 3" xfId="36834" xr:uid="{A3A3F0AE-8477-4597-9497-CDCC26D5D499}"/>
    <cellStyle name="Input 557 2 3 4" xfId="32888" xr:uid="{A3A3F0AE-8477-4597-9497-CDCC26D5D499}"/>
    <cellStyle name="Input 557 2 4" xfId="33596" xr:uid="{00000000-0005-0000-0000-000063080000}"/>
    <cellStyle name="Input 557 2 5" xfId="28096" xr:uid="{00000000-0005-0000-0000-0000150A0000}"/>
    <cellStyle name="Input 558" xfId="2031" xr:uid="{00000000-0005-0000-0000-000044070000}"/>
    <cellStyle name="Input 558 2" xfId="2032" xr:uid="{00000000-0005-0000-0000-000045070000}"/>
    <cellStyle name="Input 558 2 2" xfId="2941" xr:uid="{00000000-0005-0000-0000-000046070000}"/>
    <cellStyle name="Input 558 2 2 2" xfId="10645" xr:uid="{7FD9C10B-61A3-4601-BDA0-A549324B5A1B}"/>
    <cellStyle name="Input 558 2 2 2 2" xfId="34101" xr:uid="{7FD9C10B-61A3-4601-BDA0-A549324B5A1B}"/>
    <cellStyle name="Input 558 2 2 2 3" xfId="33134" xr:uid="{7FD9C10B-61A3-4601-BDA0-A549324B5A1B}"/>
    <cellStyle name="Input 558 2 2 3" xfId="33786" xr:uid="{94F6EB90-4579-49B2-9AE3-408F6824BD6D}"/>
    <cellStyle name="Input 558 2 2 4" xfId="29888" xr:uid="{00000000-0005-0000-0000-0000170A0000}"/>
    <cellStyle name="Input 558 2 3" xfId="9884" xr:uid="{13F99A81-4254-440B-880E-0E47FDE8693D}"/>
    <cellStyle name="Input 558 2 3 2" xfId="10544" xr:uid="{B9A2FDFB-8E0B-4707-A89D-31205FAF377D}"/>
    <cellStyle name="Input 558 2 3 2 2" xfId="33223" xr:uid="{B9A2FDFB-8E0B-4707-A89D-31205FAF377D}"/>
    <cellStyle name="Input 558 2 3 2 3" xfId="33049" xr:uid="{B9A2FDFB-8E0B-4707-A89D-31205FAF377D}"/>
    <cellStyle name="Input 558 2 3 3" xfId="36835" xr:uid="{13F99A81-4254-440B-880E-0E47FDE8693D}"/>
    <cellStyle name="Input 558 2 3 4" xfId="32889" xr:uid="{13F99A81-4254-440B-880E-0E47FDE8693D}"/>
    <cellStyle name="Input 558 2 4" xfId="33597" xr:uid="{00000000-0005-0000-0000-000065080000}"/>
    <cellStyle name="Input 558 2 5" xfId="28097" xr:uid="{00000000-0005-0000-0000-0000170A0000}"/>
    <cellStyle name="Input 559" xfId="2033" xr:uid="{00000000-0005-0000-0000-000047070000}"/>
    <cellStyle name="Input 559 2" xfId="2034" xr:uid="{00000000-0005-0000-0000-000048070000}"/>
    <cellStyle name="Input 559 2 2" xfId="2942" xr:uid="{00000000-0005-0000-0000-000049070000}"/>
    <cellStyle name="Input 559 2 2 2" xfId="10646" xr:uid="{8AB00379-8DC0-439C-9B1C-C018181F5260}"/>
    <cellStyle name="Input 559 2 2 2 2" xfId="35331" xr:uid="{8AB00379-8DC0-439C-9B1C-C018181F5260}"/>
    <cellStyle name="Input 559 2 2 2 3" xfId="33135" xr:uid="{8AB00379-8DC0-439C-9B1C-C018181F5260}"/>
    <cellStyle name="Input 559 2 2 3" xfId="33787" xr:uid="{9964E232-4E20-4FB5-8CF8-FB283B01E2FF}"/>
    <cellStyle name="Input 559 2 2 4" xfId="29889" xr:uid="{00000000-0005-0000-0000-0000190A0000}"/>
    <cellStyle name="Input 559 2 3" xfId="9885" xr:uid="{69451E42-A394-434D-9B3F-8667F08A17CB}"/>
    <cellStyle name="Input 559 2 3 2" xfId="10545" xr:uid="{BC4A83D1-3131-4AE0-B9C4-B23FD3C4623F}"/>
    <cellStyle name="Input 559 2 3 2 2" xfId="33262" xr:uid="{BC4A83D1-3131-4AE0-B9C4-B23FD3C4623F}"/>
    <cellStyle name="Input 559 2 3 2 3" xfId="33050" xr:uid="{BC4A83D1-3131-4AE0-B9C4-B23FD3C4623F}"/>
    <cellStyle name="Input 559 2 3 3" xfId="36836" xr:uid="{69451E42-A394-434D-9B3F-8667F08A17CB}"/>
    <cellStyle name="Input 559 2 3 4" xfId="32890" xr:uid="{69451E42-A394-434D-9B3F-8667F08A17CB}"/>
    <cellStyle name="Input 559 2 4" xfId="33598" xr:uid="{00000000-0005-0000-0000-000067080000}"/>
    <cellStyle name="Input 559 2 5" xfId="28098" xr:uid="{00000000-0005-0000-0000-0000190A0000}"/>
    <cellStyle name="Input 56" xfId="2035" xr:uid="{00000000-0005-0000-0000-00004A070000}"/>
    <cellStyle name="Input 560" xfId="2036" xr:uid="{00000000-0005-0000-0000-00004B070000}"/>
    <cellStyle name="Input 560 2" xfId="2037" xr:uid="{00000000-0005-0000-0000-00004C070000}"/>
    <cellStyle name="Input 560 2 2" xfId="2943" xr:uid="{00000000-0005-0000-0000-00004D070000}"/>
    <cellStyle name="Input 560 2 2 2" xfId="10647" xr:uid="{4523D972-E7AA-4411-A849-3777F675FE11}"/>
    <cellStyle name="Input 560 2 2 2 2" xfId="36049" xr:uid="{4523D972-E7AA-4411-A849-3777F675FE11}"/>
    <cellStyle name="Input 560 2 2 2 3" xfId="33136" xr:uid="{4523D972-E7AA-4411-A849-3777F675FE11}"/>
    <cellStyle name="Input 560 2 2 3" xfId="33788" xr:uid="{D647568E-4DAD-461A-8210-D53E50B1846A}"/>
    <cellStyle name="Input 560 2 2 4" xfId="29890" xr:uid="{00000000-0005-0000-0000-00001C0A0000}"/>
    <cellStyle name="Input 560 2 3" xfId="9886" xr:uid="{BEFDB55A-B8EE-4100-8A75-32AF6D47B9E4}"/>
    <cellStyle name="Input 560 2 3 2" xfId="10546" xr:uid="{CAF8ED96-95BC-4296-8B5E-CF56EBB4171B}"/>
    <cellStyle name="Input 560 2 3 2 2" xfId="33327" xr:uid="{CAF8ED96-95BC-4296-8B5E-CF56EBB4171B}"/>
    <cellStyle name="Input 560 2 3 2 3" xfId="33051" xr:uid="{CAF8ED96-95BC-4296-8B5E-CF56EBB4171B}"/>
    <cellStyle name="Input 560 2 3 3" xfId="36837" xr:uid="{BEFDB55A-B8EE-4100-8A75-32AF6D47B9E4}"/>
    <cellStyle name="Input 560 2 3 4" xfId="32891" xr:uid="{BEFDB55A-B8EE-4100-8A75-32AF6D47B9E4}"/>
    <cellStyle name="Input 560 2 4" xfId="33599" xr:uid="{00000000-0005-0000-0000-00006A080000}"/>
    <cellStyle name="Input 560 2 5" xfId="28099" xr:uid="{00000000-0005-0000-0000-00001C0A0000}"/>
    <cellStyle name="Input 561" xfId="2038" xr:uid="{00000000-0005-0000-0000-00004E070000}"/>
    <cellStyle name="Input 561 2" xfId="2039" xr:uid="{00000000-0005-0000-0000-00004F070000}"/>
    <cellStyle name="Input 561 2 2" xfId="2944" xr:uid="{00000000-0005-0000-0000-000050070000}"/>
    <cellStyle name="Input 561 2 2 2" xfId="10648" xr:uid="{8A96A964-7270-49AD-928F-4620152815CE}"/>
    <cellStyle name="Input 561 2 2 2 2" xfId="33689" xr:uid="{8A96A964-7270-49AD-928F-4620152815CE}"/>
    <cellStyle name="Input 561 2 2 2 3" xfId="33137" xr:uid="{8A96A964-7270-49AD-928F-4620152815CE}"/>
    <cellStyle name="Input 561 2 2 3" xfId="33789" xr:uid="{A20255AB-B6B5-4E10-8BB3-CF6B424E18D1}"/>
    <cellStyle name="Input 561 2 2 4" xfId="29891" xr:uid="{00000000-0005-0000-0000-00001E0A0000}"/>
    <cellStyle name="Input 561 2 3" xfId="9887" xr:uid="{7C61103C-336F-41A3-B6B9-BC259A99D0FD}"/>
    <cellStyle name="Input 561 2 3 2" xfId="10547" xr:uid="{3EA56867-1118-4969-A1E5-08DF4D5F6B88}"/>
    <cellStyle name="Input 561 2 3 2 2" xfId="33469" xr:uid="{3EA56867-1118-4969-A1E5-08DF4D5F6B88}"/>
    <cellStyle name="Input 561 2 3 2 3" xfId="33052" xr:uid="{3EA56867-1118-4969-A1E5-08DF4D5F6B88}"/>
    <cellStyle name="Input 561 2 3 3" xfId="36838" xr:uid="{7C61103C-336F-41A3-B6B9-BC259A99D0FD}"/>
    <cellStyle name="Input 561 2 3 4" xfId="32892" xr:uid="{7C61103C-336F-41A3-B6B9-BC259A99D0FD}"/>
    <cellStyle name="Input 561 2 4" xfId="33600" xr:uid="{00000000-0005-0000-0000-00006C080000}"/>
    <cellStyle name="Input 561 2 5" xfId="28100" xr:uid="{00000000-0005-0000-0000-00001E0A0000}"/>
    <cellStyle name="Input 562" xfId="2040" xr:uid="{00000000-0005-0000-0000-000051070000}"/>
    <cellStyle name="Input 562 2" xfId="2041" xr:uid="{00000000-0005-0000-0000-000052070000}"/>
    <cellStyle name="Input 562 2 2" xfId="2945" xr:uid="{00000000-0005-0000-0000-000053070000}"/>
    <cellStyle name="Input 562 2 2 2" xfId="10649" xr:uid="{C7E94827-181D-4EEF-9742-727AED31742E}"/>
    <cellStyle name="Input 562 2 2 2 2" xfId="33252" xr:uid="{C7E94827-181D-4EEF-9742-727AED31742E}"/>
    <cellStyle name="Input 562 2 2 2 3" xfId="33138" xr:uid="{C7E94827-181D-4EEF-9742-727AED31742E}"/>
    <cellStyle name="Input 562 2 2 3" xfId="33790" xr:uid="{CA9A62BB-3F5C-475E-ACFD-CC18A91A64F9}"/>
    <cellStyle name="Input 562 2 2 4" xfId="29892" xr:uid="{00000000-0005-0000-0000-0000200A0000}"/>
    <cellStyle name="Input 562 2 3" xfId="9888" xr:uid="{70777912-6838-4EF4-8F6B-F2D0B8DCB2C5}"/>
    <cellStyle name="Input 562 2 3 2" xfId="10548" xr:uid="{2FA7D4A4-654E-491C-97F8-3EB71823BDFD}"/>
    <cellStyle name="Input 562 2 3 2 2" xfId="33470" xr:uid="{2FA7D4A4-654E-491C-97F8-3EB71823BDFD}"/>
    <cellStyle name="Input 562 2 3 2 3" xfId="33053" xr:uid="{2FA7D4A4-654E-491C-97F8-3EB71823BDFD}"/>
    <cellStyle name="Input 562 2 3 3" xfId="36839" xr:uid="{70777912-6838-4EF4-8F6B-F2D0B8DCB2C5}"/>
    <cellStyle name="Input 562 2 3 4" xfId="32893" xr:uid="{70777912-6838-4EF4-8F6B-F2D0B8DCB2C5}"/>
    <cellStyle name="Input 562 2 4" xfId="33601" xr:uid="{00000000-0005-0000-0000-00006E080000}"/>
    <cellStyle name="Input 562 2 5" xfId="28101" xr:uid="{00000000-0005-0000-0000-0000200A0000}"/>
    <cellStyle name="Input 563" xfId="2042" xr:uid="{00000000-0005-0000-0000-000054070000}"/>
    <cellStyle name="Input 563 2" xfId="2043" xr:uid="{00000000-0005-0000-0000-000055070000}"/>
    <cellStyle name="Input 563 2 2" xfId="2946" xr:uid="{00000000-0005-0000-0000-000056070000}"/>
    <cellStyle name="Input 563 2 2 2" xfId="10650" xr:uid="{595F82B2-AB74-4330-965E-8EC05B3FDDA2}"/>
    <cellStyle name="Input 563 2 2 2 2" xfId="34974" xr:uid="{595F82B2-AB74-4330-965E-8EC05B3FDDA2}"/>
    <cellStyle name="Input 563 2 2 2 3" xfId="33139" xr:uid="{595F82B2-AB74-4330-965E-8EC05B3FDDA2}"/>
    <cellStyle name="Input 563 2 2 3" xfId="33791" xr:uid="{6976676E-2554-4104-A5B7-531AC1D8EB72}"/>
    <cellStyle name="Input 563 2 2 4" xfId="29893" xr:uid="{00000000-0005-0000-0000-0000220A0000}"/>
    <cellStyle name="Input 563 2 3" xfId="9889" xr:uid="{320252A3-B554-42B6-816B-D618D0347CF9}"/>
    <cellStyle name="Input 563 2 3 2" xfId="10549" xr:uid="{7A2EA417-5664-4391-9C96-AB4476EC8838}"/>
    <cellStyle name="Input 563 2 3 2 2" xfId="33471" xr:uid="{7A2EA417-5664-4391-9C96-AB4476EC8838}"/>
    <cellStyle name="Input 563 2 3 2 3" xfId="33054" xr:uid="{7A2EA417-5664-4391-9C96-AB4476EC8838}"/>
    <cellStyle name="Input 563 2 3 3" xfId="36840" xr:uid="{320252A3-B554-42B6-816B-D618D0347CF9}"/>
    <cellStyle name="Input 563 2 3 4" xfId="32894" xr:uid="{320252A3-B554-42B6-816B-D618D0347CF9}"/>
    <cellStyle name="Input 563 2 4" xfId="33602" xr:uid="{00000000-0005-0000-0000-000070080000}"/>
    <cellStyle name="Input 563 2 5" xfId="28102" xr:uid="{00000000-0005-0000-0000-0000220A0000}"/>
    <cellStyle name="Input 564" xfId="2044" xr:uid="{00000000-0005-0000-0000-000057070000}"/>
    <cellStyle name="Input 564 2" xfId="2045" xr:uid="{00000000-0005-0000-0000-000058070000}"/>
    <cellStyle name="Input 564 2 2" xfId="2947" xr:uid="{00000000-0005-0000-0000-000059070000}"/>
    <cellStyle name="Input 564 2 2 2" xfId="10651" xr:uid="{3BA1D4E5-F40C-4768-BF86-1BE24D750879}"/>
    <cellStyle name="Input 564 2 2 2 2" xfId="34979" xr:uid="{3BA1D4E5-F40C-4768-BF86-1BE24D750879}"/>
    <cellStyle name="Input 564 2 2 2 3" xfId="33140" xr:uid="{3BA1D4E5-F40C-4768-BF86-1BE24D750879}"/>
    <cellStyle name="Input 564 2 2 3" xfId="33792" xr:uid="{E6BCE55D-2F9D-4F1D-AC9E-A24BBBFB7CA1}"/>
    <cellStyle name="Input 564 2 2 4" xfId="29894" xr:uid="{00000000-0005-0000-0000-0000240A0000}"/>
    <cellStyle name="Input 564 2 3" xfId="9890" xr:uid="{32031336-7A73-46D5-BD38-1CFEE9D4F3BA}"/>
    <cellStyle name="Input 564 2 3 2" xfId="10550" xr:uid="{B6A7D93B-ADB4-42FA-B7C7-C247423D9CFD}"/>
    <cellStyle name="Input 564 2 3 2 2" xfId="33468" xr:uid="{B6A7D93B-ADB4-42FA-B7C7-C247423D9CFD}"/>
    <cellStyle name="Input 564 2 3 2 3" xfId="33055" xr:uid="{B6A7D93B-ADB4-42FA-B7C7-C247423D9CFD}"/>
    <cellStyle name="Input 564 2 3 3" xfId="36841" xr:uid="{32031336-7A73-46D5-BD38-1CFEE9D4F3BA}"/>
    <cellStyle name="Input 564 2 3 4" xfId="32895" xr:uid="{32031336-7A73-46D5-BD38-1CFEE9D4F3BA}"/>
    <cellStyle name="Input 564 2 4" xfId="33603" xr:uid="{00000000-0005-0000-0000-000072080000}"/>
    <cellStyle name="Input 564 2 5" xfId="28103" xr:uid="{00000000-0005-0000-0000-0000240A0000}"/>
    <cellStyle name="Input 565" xfId="2046" xr:uid="{00000000-0005-0000-0000-00005A070000}"/>
    <cellStyle name="Input 565 2" xfId="2047" xr:uid="{00000000-0005-0000-0000-00005B070000}"/>
    <cellStyle name="Input 565 2 2" xfId="2948" xr:uid="{00000000-0005-0000-0000-00005C070000}"/>
    <cellStyle name="Input 565 2 2 2" xfId="10652" xr:uid="{CEDCC5C5-1D41-4334-AF2E-7CAE90031E21}"/>
    <cellStyle name="Input 565 2 2 2 2" xfId="34977" xr:uid="{CEDCC5C5-1D41-4334-AF2E-7CAE90031E21}"/>
    <cellStyle name="Input 565 2 2 2 3" xfId="33141" xr:uid="{CEDCC5C5-1D41-4334-AF2E-7CAE90031E21}"/>
    <cellStyle name="Input 565 2 2 3" xfId="33793" xr:uid="{B34B9257-9AA9-4355-BF30-B666FAA20C1F}"/>
    <cellStyle name="Input 565 2 2 4" xfId="29895" xr:uid="{00000000-0005-0000-0000-0000260A0000}"/>
    <cellStyle name="Input 565 2 3" xfId="9891" xr:uid="{55B5B67E-3762-4F5B-995F-97BEFF3DD2FD}"/>
    <cellStyle name="Input 565 2 3 2" xfId="10551" xr:uid="{99484765-54AB-46C3-A252-9B7704064DE4}"/>
    <cellStyle name="Input 565 2 3 2 2" xfId="34084" xr:uid="{99484765-54AB-46C3-A252-9B7704064DE4}"/>
    <cellStyle name="Input 565 2 3 2 3" xfId="33056" xr:uid="{99484765-54AB-46C3-A252-9B7704064DE4}"/>
    <cellStyle name="Input 565 2 3 3" xfId="36842" xr:uid="{55B5B67E-3762-4F5B-995F-97BEFF3DD2FD}"/>
    <cellStyle name="Input 565 2 3 4" xfId="32896" xr:uid="{55B5B67E-3762-4F5B-995F-97BEFF3DD2FD}"/>
    <cellStyle name="Input 565 2 4" xfId="33604" xr:uid="{00000000-0005-0000-0000-000074080000}"/>
    <cellStyle name="Input 565 2 5" xfId="28104" xr:uid="{00000000-0005-0000-0000-0000260A0000}"/>
    <cellStyle name="Input 566" xfId="2048" xr:uid="{00000000-0005-0000-0000-00005D070000}"/>
    <cellStyle name="Input 566 2" xfId="2049" xr:uid="{00000000-0005-0000-0000-00005E070000}"/>
    <cellStyle name="Input 566 2 2" xfId="2949" xr:uid="{00000000-0005-0000-0000-00005F070000}"/>
    <cellStyle name="Input 566 2 2 2" xfId="10653" xr:uid="{403DDBC6-AC30-48CB-9B64-DEBFBA648D6F}"/>
    <cellStyle name="Input 566 2 2 2 2" xfId="35078" xr:uid="{403DDBC6-AC30-48CB-9B64-DEBFBA648D6F}"/>
    <cellStyle name="Input 566 2 2 2 3" xfId="33142" xr:uid="{403DDBC6-AC30-48CB-9B64-DEBFBA648D6F}"/>
    <cellStyle name="Input 566 2 2 3" xfId="33794" xr:uid="{E5AEA61C-7A85-487D-8D27-568C0FE7F1D3}"/>
    <cellStyle name="Input 566 2 2 4" xfId="29896" xr:uid="{00000000-0005-0000-0000-0000280A0000}"/>
    <cellStyle name="Input 566 2 3" xfId="9892" xr:uid="{C48EEAD2-7EE0-4492-8739-7DC2734D0A9F}"/>
    <cellStyle name="Input 566 2 3 2" xfId="10552" xr:uid="{380F84CE-7688-40E9-B04C-CD4BD9EF5141}"/>
    <cellStyle name="Input 566 2 3 2 2" xfId="36051" xr:uid="{380F84CE-7688-40E9-B04C-CD4BD9EF5141}"/>
    <cellStyle name="Input 566 2 3 2 3" xfId="33057" xr:uid="{380F84CE-7688-40E9-B04C-CD4BD9EF5141}"/>
    <cellStyle name="Input 566 2 3 3" xfId="36843" xr:uid="{C48EEAD2-7EE0-4492-8739-7DC2734D0A9F}"/>
    <cellStyle name="Input 566 2 3 4" xfId="32897" xr:uid="{C48EEAD2-7EE0-4492-8739-7DC2734D0A9F}"/>
    <cellStyle name="Input 566 2 4" xfId="33605" xr:uid="{00000000-0005-0000-0000-000076080000}"/>
    <cellStyle name="Input 566 2 5" xfId="28105" xr:uid="{00000000-0005-0000-0000-0000280A0000}"/>
    <cellStyle name="Input 567" xfId="2050" xr:uid="{00000000-0005-0000-0000-000060070000}"/>
    <cellStyle name="Input 567 2" xfId="2051" xr:uid="{00000000-0005-0000-0000-000061070000}"/>
    <cellStyle name="Input 567 2 2" xfId="2950" xr:uid="{00000000-0005-0000-0000-000062070000}"/>
    <cellStyle name="Input 567 2 2 2" xfId="10654" xr:uid="{1F42A38B-AD35-45F4-ACC2-D8768B8CA314}"/>
    <cellStyle name="Input 567 2 2 2 2" xfId="34940" xr:uid="{1F42A38B-AD35-45F4-ACC2-D8768B8CA314}"/>
    <cellStyle name="Input 567 2 2 2 3" xfId="33143" xr:uid="{1F42A38B-AD35-45F4-ACC2-D8768B8CA314}"/>
    <cellStyle name="Input 567 2 2 3" xfId="33795" xr:uid="{FAF790F6-5DCD-4231-93B2-E8FCC9C6C1A6}"/>
    <cellStyle name="Input 567 2 2 4" xfId="29897" xr:uid="{00000000-0005-0000-0000-00002A0A0000}"/>
    <cellStyle name="Input 567 2 3" xfId="9893" xr:uid="{18C6F7E8-1A8A-4894-80EA-0D8029CE3581}"/>
    <cellStyle name="Input 567 2 3 2" xfId="10553" xr:uid="{34BDF63E-CFDC-4835-A608-85CC9D8CD095}"/>
    <cellStyle name="Input 567 2 3 2 2" xfId="33688" xr:uid="{34BDF63E-CFDC-4835-A608-85CC9D8CD095}"/>
    <cellStyle name="Input 567 2 3 2 3" xfId="33058" xr:uid="{34BDF63E-CFDC-4835-A608-85CC9D8CD095}"/>
    <cellStyle name="Input 567 2 3 3" xfId="36844" xr:uid="{18C6F7E8-1A8A-4894-80EA-0D8029CE3581}"/>
    <cellStyle name="Input 567 2 3 4" xfId="32898" xr:uid="{18C6F7E8-1A8A-4894-80EA-0D8029CE3581}"/>
    <cellStyle name="Input 567 2 4" xfId="33606" xr:uid="{00000000-0005-0000-0000-000078080000}"/>
    <cellStyle name="Input 567 2 5" xfId="28106" xr:uid="{00000000-0005-0000-0000-00002A0A0000}"/>
    <cellStyle name="Input 568" xfId="2052" xr:uid="{00000000-0005-0000-0000-000063070000}"/>
    <cellStyle name="Input 568 2" xfId="2053" xr:uid="{00000000-0005-0000-0000-000064070000}"/>
    <cellStyle name="Input 568 2 2" xfId="2951" xr:uid="{00000000-0005-0000-0000-000065070000}"/>
    <cellStyle name="Input 568 2 2 2" xfId="10655" xr:uid="{F59EAEEE-CFC5-4C98-87D9-6A4B2465CC1B}"/>
    <cellStyle name="Input 568 2 2 2 2" xfId="33222" xr:uid="{F59EAEEE-CFC5-4C98-87D9-6A4B2465CC1B}"/>
    <cellStyle name="Input 568 2 2 2 3" xfId="33144" xr:uid="{F59EAEEE-CFC5-4C98-87D9-6A4B2465CC1B}"/>
    <cellStyle name="Input 568 2 2 3" xfId="33796" xr:uid="{FCB85A59-9071-4D04-A4C3-C4573A7BEF14}"/>
    <cellStyle name="Input 568 2 2 4" xfId="29898" xr:uid="{00000000-0005-0000-0000-00002C0A0000}"/>
    <cellStyle name="Input 568 2 3" xfId="9894" xr:uid="{D38F9D76-FABC-4ADA-BFB6-B067F24E0A67}"/>
    <cellStyle name="Input 568 2 3 2" xfId="10554" xr:uid="{C11A2095-041B-4ADC-85E5-D8BBA614A85E}"/>
    <cellStyle name="Input 568 2 3 2 2" xfId="33254" xr:uid="{C11A2095-041B-4ADC-85E5-D8BBA614A85E}"/>
    <cellStyle name="Input 568 2 3 2 3" xfId="33059" xr:uid="{C11A2095-041B-4ADC-85E5-D8BBA614A85E}"/>
    <cellStyle name="Input 568 2 3 3" xfId="36845" xr:uid="{D38F9D76-FABC-4ADA-BFB6-B067F24E0A67}"/>
    <cellStyle name="Input 568 2 3 4" xfId="32899" xr:uid="{D38F9D76-FABC-4ADA-BFB6-B067F24E0A67}"/>
    <cellStyle name="Input 568 2 4" xfId="33607" xr:uid="{00000000-0005-0000-0000-00007A080000}"/>
    <cellStyle name="Input 568 2 5" xfId="28107" xr:uid="{00000000-0005-0000-0000-00002C0A0000}"/>
    <cellStyle name="Input 569" xfId="2054" xr:uid="{00000000-0005-0000-0000-000066070000}"/>
    <cellStyle name="Input 569 2" xfId="2055" xr:uid="{00000000-0005-0000-0000-000067070000}"/>
    <cellStyle name="Input 569 2 2" xfId="2952" xr:uid="{00000000-0005-0000-0000-000068070000}"/>
    <cellStyle name="Input 569 2 2 2" xfId="10656" xr:uid="{5B550B13-B84D-4483-ABD6-A559346384AD}"/>
    <cellStyle name="Input 569 2 2 2 2" xfId="33264" xr:uid="{5B550B13-B84D-4483-ABD6-A559346384AD}"/>
    <cellStyle name="Input 569 2 2 2 3" xfId="33145" xr:uid="{5B550B13-B84D-4483-ABD6-A559346384AD}"/>
    <cellStyle name="Input 569 2 2 3" xfId="33797" xr:uid="{8961BBAA-0CE2-4D8A-9F1B-E6789D7197FE}"/>
    <cellStyle name="Input 569 2 2 4" xfId="29899" xr:uid="{00000000-0005-0000-0000-00002E0A0000}"/>
    <cellStyle name="Input 569 2 3" xfId="9895" xr:uid="{1A68B54E-D4F1-4D03-A36D-F788648F1B48}"/>
    <cellStyle name="Input 569 2 3 2" xfId="10555" xr:uid="{A3E7F047-372D-4A0C-9B9E-BE73C17F38E1}"/>
    <cellStyle name="Input 569 2 3 2 2" xfId="33871" xr:uid="{A3E7F047-372D-4A0C-9B9E-BE73C17F38E1}"/>
    <cellStyle name="Input 569 2 3 2 3" xfId="33060" xr:uid="{A3E7F047-372D-4A0C-9B9E-BE73C17F38E1}"/>
    <cellStyle name="Input 569 2 3 3" xfId="36846" xr:uid="{1A68B54E-D4F1-4D03-A36D-F788648F1B48}"/>
    <cellStyle name="Input 569 2 3 4" xfId="32900" xr:uid="{1A68B54E-D4F1-4D03-A36D-F788648F1B48}"/>
    <cellStyle name="Input 569 2 4" xfId="33608" xr:uid="{00000000-0005-0000-0000-00007C080000}"/>
    <cellStyle name="Input 569 2 5" xfId="28108" xr:uid="{00000000-0005-0000-0000-00002E0A0000}"/>
    <cellStyle name="Input 57" xfId="2056" xr:uid="{00000000-0005-0000-0000-000069070000}"/>
    <cellStyle name="Input 570" xfId="2057" xr:uid="{00000000-0005-0000-0000-00006A070000}"/>
    <cellStyle name="Input 570 2" xfId="2058" xr:uid="{00000000-0005-0000-0000-00006B070000}"/>
    <cellStyle name="Input 570 2 2" xfId="2953" xr:uid="{00000000-0005-0000-0000-00006C070000}"/>
    <cellStyle name="Input 570 2 2 2" xfId="10657" xr:uid="{1B481DC3-CDE3-4944-A240-B29F1EE83B60}"/>
    <cellStyle name="Input 570 2 2 2 2" xfId="33326" xr:uid="{1B481DC3-CDE3-4944-A240-B29F1EE83B60}"/>
    <cellStyle name="Input 570 2 2 2 3" xfId="33146" xr:uid="{1B481DC3-CDE3-4944-A240-B29F1EE83B60}"/>
    <cellStyle name="Input 570 2 2 3" xfId="33798" xr:uid="{00E50C3A-9C9E-455E-BCB6-321D283B7E76}"/>
    <cellStyle name="Input 570 2 2 4" xfId="29900" xr:uid="{00000000-0005-0000-0000-0000310A0000}"/>
    <cellStyle name="Input 570 2 3" xfId="9896" xr:uid="{0A0B934E-9F19-4B0F-8829-126120C893D6}"/>
    <cellStyle name="Input 570 2 3 2" xfId="10556" xr:uid="{6AB1A6F1-D7B2-4E00-AC58-30B76D6857E9}"/>
    <cellStyle name="Input 570 2 3 2 2" xfId="33983" xr:uid="{6AB1A6F1-D7B2-4E00-AC58-30B76D6857E9}"/>
    <cellStyle name="Input 570 2 3 2 3" xfId="33061" xr:uid="{6AB1A6F1-D7B2-4E00-AC58-30B76D6857E9}"/>
    <cellStyle name="Input 570 2 3 3" xfId="36847" xr:uid="{0A0B934E-9F19-4B0F-8829-126120C893D6}"/>
    <cellStyle name="Input 570 2 3 4" xfId="32901" xr:uid="{0A0B934E-9F19-4B0F-8829-126120C893D6}"/>
    <cellStyle name="Input 570 2 4" xfId="33611" xr:uid="{00000000-0005-0000-0000-00007F080000}"/>
    <cellStyle name="Input 570 2 5" xfId="28109" xr:uid="{00000000-0005-0000-0000-0000310A0000}"/>
    <cellStyle name="Input 571" xfId="2059" xr:uid="{00000000-0005-0000-0000-00006D070000}"/>
    <cellStyle name="Input 571 2" xfId="2060" xr:uid="{00000000-0005-0000-0000-00006E070000}"/>
    <cellStyle name="Input 571 2 2" xfId="2954" xr:uid="{00000000-0005-0000-0000-00006F070000}"/>
    <cellStyle name="Input 571 2 2 2" xfId="10658" xr:uid="{214DD5E7-51C3-40ED-9BAB-82FDE1CD0ACE}"/>
    <cellStyle name="Input 571 2 2 2 2" xfId="33476" xr:uid="{214DD5E7-51C3-40ED-9BAB-82FDE1CD0ACE}"/>
    <cellStyle name="Input 571 2 2 2 3" xfId="33147" xr:uid="{214DD5E7-51C3-40ED-9BAB-82FDE1CD0ACE}"/>
    <cellStyle name="Input 571 2 2 3" xfId="33799" xr:uid="{C6F305A3-A905-4D0F-B942-5294529D88A2}"/>
    <cellStyle name="Input 571 2 2 4" xfId="29901" xr:uid="{00000000-0005-0000-0000-0000330A0000}"/>
    <cellStyle name="Input 571 2 3" xfId="9897" xr:uid="{E9904E42-B921-425C-8452-48E452B00212}"/>
    <cellStyle name="Input 571 2 3 2" xfId="10557" xr:uid="{AB517D48-632B-4A07-95A8-7CEE2D0955F7}"/>
    <cellStyle name="Input 571 2 3 2 2" xfId="33984" xr:uid="{AB517D48-632B-4A07-95A8-7CEE2D0955F7}"/>
    <cellStyle name="Input 571 2 3 2 3" xfId="33062" xr:uid="{AB517D48-632B-4A07-95A8-7CEE2D0955F7}"/>
    <cellStyle name="Input 571 2 3 3" xfId="36848" xr:uid="{E9904E42-B921-425C-8452-48E452B00212}"/>
    <cellStyle name="Input 571 2 3 4" xfId="32902" xr:uid="{E9904E42-B921-425C-8452-48E452B00212}"/>
    <cellStyle name="Input 571 2 4" xfId="33613" xr:uid="{00000000-0005-0000-0000-000081080000}"/>
    <cellStyle name="Input 571 2 5" xfId="28110" xr:uid="{00000000-0005-0000-0000-0000330A0000}"/>
    <cellStyle name="Input 572" xfId="2061" xr:uid="{00000000-0005-0000-0000-000070070000}"/>
    <cellStyle name="Input 572 2" xfId="2062" xr:uid="{00000000-0005-0000-0000-000071070000}"/>
    <cellStyle name="Input 572 2 2" xfId="2955" xr:uid="{00000000-0005-0000-0000-000072070000}"/>
    <cellStyle name="Input 572 2 2 2" xfId="10659" xr:uid="{2A03B542-EC19-4317-AB97-104A4A41DBD8}"/>
    <cellStyle name="Input 572 2 2 2 2" xfId="33477" xr:uid="{2A03B542-EC19-4317-AB97-104A4A41DBD8}"/>
    <cellStyle name="Input 572 2 2 2 3" xfId="33148" xr:uid="{2A03B542-EC19-4317-AB97-104A4A41DBD8}"/>
    <cellStyle name="Input 572 2 2 3" xfId="33800" xr:uid="{D5815483-0191-4254-877C-6E0AE46120E1}"/>
    <cellStyle name="Input 572 2 2 4" xfId="29902" xr:uid="{00000000-0005-0000-0000-0000350A0000}"/>
    <cellStyle name="Input 572 2 3" xfId="9898" xr:uid="{F9C08E79-1F3D-4BEC-BC21-112804DE3A7A}"/>
    <cellStyle name="Input 572 2 3 2" xfId="10558" xr:uid="{88B1D3D1-10B4-4EC1-B34B-2E637C048736}"/>
    <cellStyle name="Input 572 2 3 2 2" xfId="34956" xr:uid="{88B1D3D1-10B4-4EC1-B34B-2E637C048736}"/>
    <cellStyle name="Input 572 2 3 2 3" xfId="33063" xr:uid="{88B1D3D1-10B4-4EC1-B34B-2E637C048736}"/>
    <cellStyle name="Input 572 2 3 3" xfId="36849" xr:uid="{F9C08E79-1F3D-4BEC-BC21-112804DE3A7A}"/>
    <cellStyle name="Input 572 2 3 4" xfId="32903" xr:uid="{F9C08E79-1F3D-4BEC-BC21-112804DE3A7A}"/>
    <cellStyle name="Input 572 2 4" xfId="33614" xr:uid="{00000000-0005-0000-0000-000083080000}"/>
    <cellStyle name="Input 572 2 5" xfId="28111" xr:uid="{00000000-0005-0000-0000-0000350A0000}"/>
    <cellStyle name="Input 573" xfId="2063" xr:uid="{00000000-0005-0000-0000-000073070000}"/>
    <cellStyle name="Input 573 2" xfId="2064" xr:uid="{00000000-0005-0000-0000-000074070000}"/>
    <cellStyle name="Input 573 2 2" xfId="2956" xr:uid="{00000000-0005-0000-0000-000075070000}"/>
    <cellStyle name="Input 573 2 2 2" xfId="10660" xr:uid="{3D7FD51F-B6C0-41DA-A17B-7FD4F079F3DA}"/>
    <cellStyle name="Input 573 2 2 2 2" xfId="33478" xr:uid="{3D7FD51F-B6C0-41DA-A17B-7FD4F079F3DA}"/>
    <cellStyle name="Input 573 2 2 2 3" xfId="33149" xr:uid="{3D7FD51F-B6C0-41DA-A17B-7FD4F079F3DA}"/>
    <cellStyle name="Input 573 2 2 3" xfId="33801" xr:uid="{00471C04-BCB6-40C8-AE1F-496F990ABD2C}"/>
    <cellStyle name="Input 573 2 2 4" xfId="29903" xr:uid="{00000000-0005-0000-0000-0000370A0000}"/>
    <cellStyle name="Input 573 2 3" xfId="9899" xr:uid="{7C4E41F1-22E5-49C2-9AB3-47CC5E0EE0A7}"/>
    <cellStyle name="Input 573 2 3 2" xfId="10559" xr:uid="{88E0C3BF-4728-4F3B-98B8-C2C17BDA735D}"/>
    <cellStyle name="Input 573 2 3 2 2" xfId="33985" xr:uid="{88E0C3BF-4728-4F3B-98B8-C2C17BDA735D}"/>
    <cellStyle name="Input 573 2 3 2 3" xfId="33064" xr:uid="{88E0C3BF-4728-4F3B-98B8-C2C17BDA735D}"/>
    <cellStyle name="Input 573 2 3 3" xfId="36850" xr:uid="{7C4E41F1-22E5-49C2-9AB3-47CC5E0EE0A7}"/>
    <cellStyle name="Input 573 2 3 4" xfId="32904" xr:uid="{7C4E41F1-22E5-49C2-9AB3-47CC5E0EE0A7}"/>
    <cellStyle name="Input 573 2 4" xfId="33616" xr:uid="{00000000-0005-0000-0000-000085080000}"/>
    <cellStyle name="Input 573 2 5" xfId="28112" xr:uid="{00000000-0005-0000-0000-0000370A0000}"/>
    <cellStyle name="Input 574" xfId="2065" xr:uid="{00000000-0005-0000-0000-000076070000}"/>
    <cellStyle name="Input 575" xfId="2066" xr:uid="{00000000-0005-0000-0000-000077070000}"/>
    <cellStyle name="Input 576" xfId="2067" xr:uid="{00000000-0005-0000-0000-000078070000}"/>
    <cellStyle name="Input 577" xfId="2068" xr:uid="{00000000-0005-0000-0000-000079070000}"/>
    <cellStyle name="Input 578" xfId="2069" xr:uid="{00000000-0005-0000-0000-00007A070000}"/>
    <cellStyle name="Input 579" xfId="2070" xr:uid="{00000000-0005-0000-0000-00007B070000}"/>
    <cellStyle name="Input 58" xfId="2071" xr:uid="{00000000-0005-0000-0000-00007C070000}"/>
    <cellStyle name="Input 580" xfId="2072" xr:uid="{00000000-0005-0000-0000-00007D070000}"/>
    <cellStyle name="Input 581" xfId="2073" xr:uid="{00000000-0005-0000-0000-00007E070000}"/>
    <cellStyle name="Input 582" xfId="2074" xr:uid="{00000000-0005-0000-0000-00007F070000}"/>
    <cellStyle name="Input 583" xfId="2075" xr:uid="{00000000-0005-0000-0000-000080070000}"/>
    <cellStyle name="Input 584" xfId="2076" xr:uid="{00000000-0005-0000-0000-000081070000}"/>
    <cellStyle name="Input 585" xfId="2077" xr:uid="{00000000-0005-0000-0000-000082070000}"/>
    <cellStyle name="Input 586" xfId="2078" xr:uid="{00000000-0005-0000-0000-000083070000}"/>
    <cellStyle name="Input 587" xfId="2079" xr:uid="{00000000-0005-0000-0000-000084070000}"/>
    <cellStyle name="Input 588" xfId="2080" xr:uid="{00000000-0005-0000-0000-000085070000}"/>
    <cellStyle name="Input 589" xfId="2081" xr:uid="{00000000-0005-0000-0000-000086070000}"/>
    <cellStyle name="Input 59" xfId="2082" xr:uid="{00000000-0005-0000-0000-000087070000}"/>
    <cellStyle name="Input 590" xfId="2083" xr:uid="{00000000-0005-0000-0000-000088070000}"/>
    <cellStyle name="Input 591" xfId="2084" xr:uid="{00000000-0005-0000-0000-000089070000}"/>
    <cellStyle name="Input 592" xfId="2085" xr:uid="{00000000-0005-0000-0000-00008A070000}"/>
    <cellStyle name="Input 593" xfId="2086" xr:uid="{00000000-0005-0000-0000-00008B070000}"/>
    <cellStyle name="Input 594" xfId="2087" xr:uid="{00000000-0005-0000-0000-00008C070000}"/>
    <cellStyle name="Input 595" xfId="2088" xr:uid="{00000000-0005-0000-0000-00008D070000}"/>
    <cellStyle name="Input 596" xfId="2089" xr:uid="{00000000-0005-0000-0000-00008E070000}"/>
    <cellStyle name="Input 597" xfId="2090" xr:uid="{00000000-0005-0000-0000-00008F070000}"/>
    <cellStyle name="Input 598" xfId="2091" xr:uid="{00000000-0005-0000-0000-000090070000}"/>
    <cellStyle name="Input 599" xfId="2092" xr:uid="{00000000-0005-0000-0000-000091070000}"/>
    <cellStyle name="Input 6" xfId="2093" xr:uid="{00000000-0005-0000-0000-000092070000}"/>
    <cellStyle name="Input 6 2" xfId="2094" xr:uid="{00000000-0005-0000-0000-000093070000}"/>
    <cellStyle name="Input 6 2 2" xfId="2957" xr:uid="{00000000-0005-0000-0000-000094070000}"/>
    <cellStyle name="Input 6 2 2 2" xfId="10661" xr:uid="{751B2E1B-FEF4-4066-96C5-6E7860CB51CD}"/>
    <cellStyle name="Input 6 2 2 2 2" xfId="33475" xr:uid="{751B2E1B-FEF4-4066-96C5-6E7860CB51CD}"/>
    <cellStyle name="Input 6 2 2 2 3" xfId="33150" xr:uid="{751B2E1B-FEF4-4066-96C5-6E7860CB51CD}"/>
    <cellStyle name="Input 6 2 2 3" xfId="30194" xr:uid="{BDD2E421-C723-492C-ACFD-FE1E3CFC6C8A}"/>
    <cellStyle name="Input 6 2 2 4" xfId="33802" xr:uid="{BDD2E421-C723-492C-ACFD-FE1E3CFC6C8A}"/>
    <cellStyle name="Input 6 2 2 5" xfId="28113" xr:uid="{00000000-0005-0000-0000-0000550A0000}"/>
    <cellStyle name="Input 6 2 3" xfId="9039" xr:uid="{BD751C5A-D954-424A-96FE-0208FE14405C}"/>
    <cellStyle name="Input 6 2 3 2" xfId="9900" xr:uid="{5055E647-DD0B-4183-8008-9686ECD9E59A}"/>
    <cellStyle name="Input 6 2 3 2 2" xfId="10741" xr:uid="{7AED10FB-817E-45C6-A0DA-250B0BD6EA15}"/>
    <cellStyle name="Input 6 2 3 2 2 2" xfId="37757" xr:uid="{7AED10FB-817E-45C6-A0DA-250B0BD6EA15}"/>
    <cellStyle name="Input 6 2 3 2 2 3" xfId="33210" xr:uid="{7AED10FB-817E-45C6-A0DA-250B0BD6EA15}"/>
    <cellStyle name="Input 6 2 3 2 3" xfId="36851" xr:uid="{5055E647-DD0B-4183-8008-9686ECD9E59A}"/>
    <cellStyle name="Input 6 2 3 2 4" xfId="32905" xr:uid="{5055E647-DD0B-4183-8008-9686ECD9E59A}"/>
    <cellStyle name="Input 6 2 3 3" xfId="10560" xr:uid="{377D9FB7-2BE2-4133-AB31-BF9262CAFB80}"/>
    <cellStyle name="Input 6 2 3 3 2" xfId="34085" xr:uid="{377D9FB7-2BE2-4133-AB31-BF9262CAFB80}"/>
    <cellStyle name="Input 6 2 3 3 3" xfId="33065" xr:uid="{377D9FB7-2BE2-4133-AB31-BF9262CAFB80}"/>
    <cellStyle name="Input 6 2 3 4" xfId="32209" xr:uid="{BD751C5A-D954-424A-96FE-0208FE14405C}"/>
    <cellStyle name="Input 6 2 3 5" xfId="36114" xr:uid="{BD751C5A-D954-424A-96FE-0208FE14405C}"/>
    <cellStyle name="Input 6 2 3 6" xfId="37454" xr:uid="{BD751C5A-D954-424A-96FE-0208FE14405C}"/>
    <cellStyle name="Input 6 2 3 7" xfId="29904" xr:uid="{00000000-0005-0000-0000-0000550A0000}"/>
    <cellStyle name="Input 6 2 4" xfId="9160" xr:uid="{1B919D6D-C88C-4B9E-A637-038F521C9D3A}"/>
    <cellStyle name="Input 6 2 4 2" xfId="36226" xr:uid="{1B919D6D-C88C-4B9E-A637-038F521C9D3A}"/>
    <cellStyle name="Input 6 2 4 3" xfId="37574" xr:uid="{1B919D6D-C88C-4B9E-A637-038F521C9D3A}"/>
    <cellStyle name="Input 6 2 4 4" xfId="32313" xr:uid="{1B919D6D-C88C-4B9E-A637-038F521C9D3A}"/>
    <cellStyle name="Input 6 2 5" xfId="9206" xr:uid="{8979BDEC-E517-4C6A-858B-F3F56D8C8D63}"/>
    <cellStyle name="Input 6 2 5 2" xfId="36271" xr:uid="{8979BDEC-E517-4C6A-858B-F3F56D8C8D63}"/>
    <cellStyle name="Input 6 2 5 3" xfId="37640" xr:uid="{8979BDEC-E517-4C6A-858B-F3F56D8C8D63}"/>
    <cellStyle name="Input 6 2 5 4" xfId="32353" xr:uid="{8979BDEC-E517-4C6A-858B-F3F56D8C8D63}"/>
    <cellStyle name="Input 6 2 6" xfId="33638" xr:uid="{00000000-0005-0000-0000-0000A2080000}"/>
    <cellStyle name="Input 6 2 7" xfId="13863" xr:uid="{00000000-0005-0000-0000-0000E4000000}"/>
    <cellStyle name="Input 6 3" xfId="2095" xr:uid="{00000000-0005-0000-0000-000095070000}"/>
    <cellStyle name="Input 6 3 2" xfId="19254" xr:uid="{00000000-0005-0000-0000-000066040000}"/>
    <cellStyle name="Input 6 3 2 2" xfId="23356" xr:uid="{00000000-0005-0000-0000-000066040000}"/>
    <cellStyle name="Input 6 3 2 3" xfId="24849" xr:uid="{00000000-0005-0000-0000-000066040000}"/>
    <cellStyle name="Input 6 3 3" xfId="20989" xr:uid="{00000000-0005-0000-0000-000066040000}"/>
    <cellStyle name="Input 6 3 3 2" xfId="24236" xr:uid="{00000000-0005-0000-0000-000066040000}"/>
    <cellStyle name="Input 6 3 3 3" xfId="25617" xr:uid="{00000000-0005-0000-0000-000066040000}"/>
    <cellStyle name="Input 6 3 4" xfId="21887" xr:uid="{00000000-0005-0000-0000-000066040000}"/>
    <cellStyle name="Input 6 3 5" xfId="21628" xr:uid="{00000000-0005-0000-0000-000066040000}"/>
    <cellStyle name="Input 6 3 6" xfId="28114" xr:uid="{00000000-0005-0000-0000-0000560A0000}"/>
    <cellStyle name="Input 6 3 7" xfId="14847" xr:uid="{00000000-0005-0000-0000-000066040000}"/>
    <cellStyle name="Input 6 4" xfId="2096" xr:uid="{00000000-0005-0000-0000-000096070000}"/>
    <cellStyle name="Input 6 4 2" xfId="2958" xr:uid="{00000000-0005-0000-0000-000097070000}"/>
    <cellStyle name="Input 6 4 2 2" xfId="10662" xr:uid="{C776FD12-4548-44F8-B77D-53584C2EED00}"/>
    <cellStyle name="Input 6 4 2 2 2" xfId="34102" xr:uid="{C776FD12-4548-44F8-B77D-53584C2EED00}"/>
    <cellStyle name="Input 6 4 2 2 3" xfId="33151" xr:uid="{C776FD12-4548-44F8-B77D-53584C2EED00}"/>
    <cellStyle name="Input 6 4 2 3" xfId="30195" xr:uid="{71A50226-8197-464B-BADE-FA2D30ECCA73}"/>
    <cellStyle name="Input 6 4 2 4" xfId="33803" xr:uid="{71A50226-8197-464B-BADE-FA2D30ECCA73}"/>
    <cellStyle name="Input 6 4 2 5" xfId="28115" xr:uid="{00000000-0005-0000-0000-0000570A0000}"/>
    <cellStyle name="Input 6 4 3" xfId="9901" xr:uid="{3504B95E-98D0-424D-B2CD-86CB73D1C64C}"/>
    <cellStyle name="Input 6 4 3 2" xfId="10561" xr:uid="{5BC96A50-1840-4E70-9830-B39814924DCF}"/>
    <cellStyle name="Input 6 4 3 2 2" xfId="33982" xr:uid="{5BC96A50-1840-4E70-9830-B39814924DCF}"/>
    <cellStyle name="Input 6 4 3 2 3" xfId="33066" xr:uid="{5BC96A50-1840-4E70-9830-B39814924DCF}"/>
    <cellStyle name="Input 6 4 3 3" xfId="36852" xr:uid="{3504B95E-98D0-424D-B2CD-86CB73D1C64C}"/>
    <cellStyle name="Input 6 4 3 4" xfId="29905" xr:uid="{00000000-0005-0000-0000-0000570A0000}"/>
    <cellStyle name="Input 6 4 4" xfId="33639" xr:uid="{00000000-0005-0000-0000-0000A4080000}"/>
    <cellStyle name="Input 6 4 5" xfId="26125" xr:uid="{00000000-0005-0000-0000-0000F2010000}"/>
    <cellStyle name="Input 6 5" xfId="7608" xr:uid="{F2424A7E-D54F-4E76-9F7A-6B51D877E128}"/>
    <cellStyle name="Input 6 6" xfId="8918" xr:uid="{A1243050-BDE5-4D94-A82D-7445B621A66E}"/>
    <cellStyle name="Input 6 6 2" xfId="32134" xr:uid="{A1243050-BDE5-4D94-A82D-7445B621A66E}"/>
    <cellStyle name="Input 6 6 3" xfId="36061" xr:uid="{A1243050-BDE5-4D94-A82D-7445B621A66E}"/>
    <cellStyle name="Input 6 6 4" xfId="33684" xr:uid="{A1243050-BDE5-4D94-A82D-7445B621A66E}"/>
    <cellStyle name="Input 6 6 5" xfId="27659" xr:uid="{00000000-0005-0000-0000-0000540A0000}"/>
    <cellStyle name="Input 6 7" xfId="9114" xr:uid="{E270F5E4-BB92-43AE-996C-8ACB91471863}"/>
    <cellStyle name="Input 6 7 2" xfId="36182" xr:uid="{E270F5E4-BB92-43AE-996C-8ACB91471863}"/>
    <cellStyle name="Input 6 7 3" xfId="35999" xr:uid="{E270F5E4-BB92-43AE-996C-8ACB91471863}"/>
    <cellStyle name="Input 6 7 4" xfId="32278" xr:uid="{E270F5E4-BB92-43AE-996C-8ACB91471863}"/>
    <cellStyle name="Input 6 8" xfId="8927" xr:uid="{A743DD09-42AA-4434-800A-20562247980F}"/>
    <cellStyle name="Input 6 8 2" xfId="36066" xr:uid="{A743DD09-42AA-4434-800A-20562247980F}"/>
    <cellStyle name="Input 6 8 3" xfId="37522" xr:uid="{A743DD09-42AA-4434-800A-20562247980F}"/>
    <cellStyle name="Input 6 8 4" xfId="32138" xr:uid="{A743DD09-42AA-4434-800A-20562247980F}"/>
    <cellStyle name="Input 60" xfId="2097" xr:uid="{00000000-0005-0000-0000-000098070000}"/>
    <cellStyle name="Input 600" xfId="2098" xr:uid="{00000000-0005-0000-0000-000099070000}"/>
    <cellStyle name="Input 601" xfId="2099" xr:uid="{00000000-0005-0000-0000-00009A070000}"/>
    <cellStyle name="Input 602" xfId="2100" xr:uid="{00000000-0005-0000-0000-00009B070000}"/>
    <cellStyle name="Input 603" xfId="2101" xr:uid="{00000000-0005-0000-0000-00009C070000}"/>
    <cellStyle name="Input 604" xfId="2102" xr:uid="{00000000-0005-0000-0000-00009D070000}"/>
    <cellStyle name="Input 605" xfId="2103" xr:uid="{00000000-0005-0000-0000-00009E070000}"/>
    <cellStyle name="Input 606" xfId="2104" xr:uid="{00000000-0005-0000-0000-00009F070000}"/>
    <cellStyle name="Input 607" xfId="2105" xr:uid="{00000000-0005-0000-0000-0000A0070000}"/>
    <cellStyle name="Input 608" xfId="2106" xr:uid="{00000000-0005-0000-0000-0000A1070000}"/>
    <cellStyle name="Input 609" xfId="2107" xr:uid="{00000000-0005-0000-0000-0000A2070000}"/>
    <cellStyle name="Input 61" xfId="2108" xr:uid="{00000000-0005-0000-0000-0000A3070000}"/>
    <cellStyle name="Input 610" xfId="2109" xr:uid="{00000000-0005-0000-0000-0000A4070000}"/>
    <cellStyle name="Input 611" xfId="2110" xr:uid="{00000000-0005-0000-0000-0000A5070000}"/>
    <cellStyle name="Input 612" xfId="2111" xr:uid="{00000000-0005-0000-0000-0000A6070000}"/>
    <cellStyle name="Input 613" xfId="2112" xr:uid="{00000000-0005-0000-0000-0000A7070000}"/>
    <cellStyle name="Input 614" xfId="2113" xr:uid="{00000000-0005-0000-0000-0000A8070000}"/>
    <cellStyle name="Input 615" xfId="2114" xr:uid="{00000000-0005-0000-0000-0000A9070000}"/>
    <cellStyle name="Input 616" xfId="2115" xr:uid="{00000000-0005-0000-0000-0000AA070000}"/>
    <cellStyle name="Input 617" xfId="2116" xr:uid="{00000000-0005-0000-0000-0000AB070000}"/>
    <cellStyle name="Input 618" xfId="2117" xr:uid="{00000000-0005-0000-0000-0000AC070000}"/>
    <cellStyle name="Input 619" xfId="2118" xr:uid="{00000000-0005-0000-0000-0000AD070000}"/>
    <cellStyle name="Input 62" xfId="2119" xr:uid="{00000000-0005-0000-0000-0000AE070000}"/>
    <cellStyle name="Input 620" xfId="2120" xr:uid="{00000000-0005-0000-0000-0000AF070000}"/>
    <cellStyle name="Input 621" xfId="2121" xr:uid="{00000000-0005-0000-0000-0000B0070000}"/>
    <cellStyle name="Input 622" xfId="2122" xr:uid="{00000000-0005-0000-0000-0000B1070000}"/>
    <cellStyle name="Input 623" xfId="2123" xr:uid="{00000000-0005-0000-0000-0000B2070000}"/>
    <cellStyle name="Input 624" xfId="2124" xr:uid="{00000000-0005-0000-0000-0000B3070000}"/>
    <cellStyle name="Input 625" xfId="2125" xr:uid="{00000000-0005-0000-0000-0000B4070000}"/>
    <cellStyle name="Input 626" xfId="2126" xr:uid="{00000000-0005-0000-0000-0000B5070000}"/>
    <cellStyle name="Input 627" xfId="2127" xr:uid="{00000000-0005-0000-0000-0000B6070000}"/>
    <cellStyle name="Input 628" xfId="2128" xr:uid="{00000000-0005-0000-0000-0000B7070000}"/>
    <cellStyle name="Input 629" xfId="2129" xr:uid="{00000000-0005-0000-0000-0000B8070000}"/>
    <cellStyle name="Input 63" xfId="2130" xr:uid="{00000000-0005-0000-0000-0000B9070000}"/>
    <cellStyle name="Input 630" xfId="2131" xr:uid="{00000000-0005-0000-0000-0000BA070000}"/>
    <cellStyle name="Input 631" xfId="2132" xr:uid="{00000000-0005-0000-0000-0000BB070000}"/>
    <cellStyle name="Input 632" xfId="2133" xr:uid="{00000000-0005-0000-0000-0000BC070000}"/>
    <cellStyle name="Input 633" xfId="2134" xr:uid="{00000000-0005-0000-0000-0000BD070000}"/>
    <cellStyle name="Input 634" xfId="2135" xr:uid="{00000000-0005-0000-0000-0000BE070000}"/>
    <cellStyle name="Input 635" xfId="2136" xr:uid="{00000000-0005-0000-0000-0000BF070000}"/>
    <cellStyle name="Input 636" xfId="2137" xr:uid="{00000000-0005-0000-0000-0000C0070000}"/>
    <cellStyle name="Input 637" xfId="2138" xr:uid="{00000000-0005-0000-0000-0000C1070000}"/>
    <cellStyle name="Input 638" xfId="2139" xr:uid="{00000000-0005-0000-0000-0000C2070000}"/>
    <cellStyle name="Input 639" xfId="2140" xr:uid="{00000000-0005-0000-0000-0000C3070000}"/>
    <cellStyle name="Input 64" xfId="2141" xr:uid="{00000000-0005-0000-0000-0000C4070000}"/>
    <cellStyle name="Input 640" xfId="2142" xr:uid="{00000000-0005-0000-0000-0000C5070000}"/>
    <cellStyle name="Input 641" xfId="2143" xr:uid="{00000000-0005-0000-0000-0000C6070000}"/>
    <cellStyle name="Input 642" xfId="2144" xr:uid="{00000000-0005-0000-0000-0000C7070000}"/>
    <cellStyle name="Input 643" xfId="2145" xr:uid="{00000000-0005-0000-0000-0000C8070000}"/>
    <cellStyle name="Input 644" xfId="2146" xr:uid="{00000000-0005-0000-0000-0000C9070000}"/>
    <cellStyle name="Input 645" xfId="2147" xr:uid="{00000000-0005-0000-0000-0000CA070000}"/>
    <cellStyle name="Input 646" xfId="2148" xr:uid="{00000000-0005-0000-0000-0000CB070000}"/>
    <cellStyle name="Input 647" xfId="2149" xr:uid="{00000000-0005-0000-0000-0000CC070000}"/>
    <cellStyle name="Input 648" xfId="2150" xr:uid="{00000000-0005-0000-0000-0000CD070000}"/>
    <cellStyle name="Input 649" xfId="2151" xr:uid="{00000000-0005-0000-0000-0000CE070000}"/>
    <cellStyle name="Input 65" xfId="2152" xr:uid="{00000000-0005-0000-0000-0000CF070000}"/>
    <cellStyle name="Input 650" xfId="2153" xr:uid="{00000000-0005-0000-0000-0000D0070000}"/>
    <cellStyle name="Input 651" xfId="2154" xr:uid="{00000000-0005-0000-0000-0000D1070000}"/>
    <cellStyle name="Input 652" xfId="2155" xr:uid="{00000000-0005-0000-0000-0000D2070000}"/>
    <cellStyle name="Input 653" xfId="2156" xr:uid="{00000000-0005-0000-0000-0000D3070000}"/>
    <cellStyle name="Input 654" xfId="2157" xr:uid="{00000000-0005-0000-0000-0000D4070000}"/>
    <cellStyle name="Input 655" xfId="2158" xr:uid="{00000000-0005-0000-0000-0000D5070000}"/>
    <cellStyle name="Input 656" xfId="2159" xr:uid="{00000000-0005-0000-0000-0000D6070000}"/>
    <cellStyle name="Input 657" xfId="2160" xr:uid="{00000000-0005-0000-0000-0000D7070000}"/>
    <cellStyle name="Input 658" xfId="2161" xr:uid="{00000000-0005-0000-0000-0000D8070000}"/>
    <cellStyle name="Input 659" xfId="2162" xr:uid="{00000000-0005-0000-0000-0000D9070000}"/>
    <cellStyle name="Input 66" xfId="2163" xr:uid="{00000000-0005-0000-0000-0000DA070000}"/>
    <cellStyle name="Input 660" xfId="2164" xr:uid="{00000000-0005-0000-0000-0000DB070000}"/>
    <cellStyle name="Input 661" xfId="2165" xr:uid="{00000000-0005-0000-0000-0000DC070000}"/>
    <cellStyle name="Input 662" xfId="2166" xr:uid="{00000000-0005-0000-0000-0000DD070000}"/>
    <cellStyle name="Input 663" xfId="2167" xr:uid="{00000000-0005-0000-0000-0000DE070000}"/>
    <cellStyle name="Input 664" xfId="2168" xr:uid="{00000000-0005-0000-0000-0000DF070000}"/>
    <cellStyle name="Input 665" xfId="2169" xr:uid="{00000000-0005-0000-0000-0000E0070000}"/>
    <cellStyle name="Input 666" xfId="2170" xr:uid="{00000000-0005-0000-0000-0000E1070000}"/>
    <cellStyle name="Input 667" xfId="2171" xr:uid="{00000000-0005-0000-0000-0000E2070000}"/>
    <cellStyle name="Input 668" xfId="2172" xr:uid="{00000000-0005-0000-0000-0000E3070000}"/>
    <cellStyle name="Input 669" xfId="2173" xr:uid="{00000000-0005-0000-0000-0000E4070000}"/>
    <cellStyle name="Input 67" xfId="2174" xr:uid="{00000000-0005-0000-0000-0000E5070000}"/>
    <cellStyle name="Input 670" xfId="2175" xr:uid="{00000000-0005-0000-0000-0000E6070000}"/>
    <cellStyle name="Input 671" xfId="2176" xr:uid="{00000000-0005-0000-0000-0000E7070000}"/>
    <cellStyle name="Input 672" xfId="2177" xr:uid="{00000000-0005-0000-0000-0000E8070000}"/>
    <cellStyle name="Input 673" xfId="2178" xr:uid="{00000000-0005-0000-0000-0000E9070000}"/>
    <cellStyle name="Input 674" xfId="2179" xr:uid="{00000000-0005-0000-0000-0000EA070000}"/>
    <cellStyle name="Input 675" xfId="2180" xr:uid="{00000000-0005-0000-0000-0000EB070000}"/>
    <cellStyle name="Input 676" xfId="2181" xr:uid="{00000000-0005-0000-0000-0000EC070000}"/>
    <cellStyle name="Input 677" xfId="2182" xr:uid="{00000000-0005-0000-0000-0000ED070000}"/>
    <cellStyle name="Input 678" xfId="2183" xr:uid="{00000000-0005-0000-0000-0000EE070000}"/>
    <cellStyle name="Input 679" xfId="2184" xr:uid="{00000000-0005-0000-0000-0000EF070000}"/>
    <cellStyle name="Input 68" xfId="2185" xr:uid="{00000000-0005-0000-0000-0000F0070000}"/>
    <cellStyle name="Input 680" xfId="2186" xr:uid="{00000000-0005-0000-0000-0000F1070000}"/>
    <cellStyle name="Input 681" xfId="2187" xr:uid="{00000000-0005-0000-0000-0000F2070000}"/>
    <cellStyle name="Input 682" xfId="2188" xr:uid="{00000000-0005-0000-0000-0000F3070000}"/>
    <cellStyle name="Input 683" xfId="2189" xr:uid="{00000000-0005-0000-0000-0000F4070000}"/>
    <cellStyle name="Input 684" xfId="2190" xr:uid="{00000000-0005-0000-0000-0000F5070000}"/>
    <cellStyle name="Input 685" xfId="2191" xr:uid="{00000000-0005-0000-0000-0000F6070000}"/>
    <cellStyle name="Input 686" xfId="2192" xr:uid="{00000000-0005-0000-0000-0000F7070000}"/>
    <cellStyle name="Input 687" xfId="2193" xr:uid="{00000000-0005-0000-0000-0000F8070000}"/>
    <cellStyle name="Input 688" xfId="2194" xr:uid="{00000000-0005-0000-0000-0000F9070000}"/>
    <cellStyle name="Input 689" xfId="2195" xr:uid="{00000000-0005-0000-0000-0000FA070000}"/>
    <cellStyle name="Input 69" xfId="2196" xr:uid="{00000000-0005-0000-0000-0000FB070000}"/>
    <cellStyle name="Input 690" xfId="2197" xr:uid="{00000000-0005-0000-0000-0000FC070000}"/>
    <cellStyle name="Input 691" xfId="2198" xr:uid="{00000000-0005-0000-0000-0000FD070000}"/>
    <cellStyle name="Input 692" xfId="2199" xr:uid="{00000000-0005-0000-0000-0000FE070000}"/>
    <cellStyle name="Input 693" xfId="2200" xr:uid="{00000000-0005-0000-0000-0000FF070000}"/>
    <cellStyle name="Input 694" xfId="2201" xr:uid="{00000000-0005-0000-0000-000000080000}"/>
    <cellStyle name="Input 695" xfId="2202" xr:uid="{00000000-0005-0000-0000-000001080000}"/>
    <cellStyle name="Input 696" xfId="2203" xr:uid="{00000000-0005-0000-0000-000002080000}"/>
    <cellStyle name="Input 697" xfId="2204" xr:uid="{00000000-0005-0000-0000-000003080000}"/>
    <cellStyle name="Input 698" xfId="2205" xr:uid="{00000000-0005-0000-0000-000004080000}"/>
    <cellStyle name="Input 699" xfId="2206" xr:uid="{00000000-0005-0000-0000-000005080000}"/>
    <cellStyle name="Input 7" xfId="2207" xr:uid="{00000000-0005-0000-0000-000006080000}"/>
    <cellStyle name="Input 7 2" xfId="2208" xr:uid="{00000000-0005-0000-0000-000007080000}"/>
    <cellStyle name="Input 7 2 2" xfId="2959" xr:uid="{00000000-0005-0000-0000-000008080000}"/>
    <cellStyle name="Input 7 2 2 2" xfId="10663" xr:uid="{F84F5368-DB39-40D3-BC70-911C6BBAA228}"/>
    <cellStyle name="Input 7 2 2 2 2" xfId="36050" xr:uid="{F84F5368-DB39-40D3-BC70-911C6BBAA228}"/>
    <cellStyle name="Input 7 2 2 2 3" xfId="33152" xr:uid="{F84F5368-DB39-40D3-BC70-911C6BBAA228}"/>
    <cellStyle name="Input 7 2 2 3" xfId="30196" xr:uid="{2EDBB381-9500-4470-97B4-566571799EC5}"/>
    <cellStyle name="Input 7 2 2 4" xfId="33804" xr:uid="{2EDBB381-9500-4470-97B4-566571799EC5}"/>
    <cellStyle name="Input 7 2 2 5" xfId="28116" xr:uid="{00000000-0005-0000-0000-0000C80A0000}"/>
    <cellStyle name="Input 7 2 3" xfId="9037" xr:uid="{69FE30E8-28A9-41A7-B9B1-7CD54FFADF2D}"/>
    <cellStyle name="Input 7 2 3 2" xfId="9902" xr:uid="{CEDCD471-FB55-4B49-8AC0-835F73186BFD}"/>
    <cellStyle name="Input 7 2 3 2 2" xfId="10742" xr:uid="{491BF8CE-A56A-4608-8630-F40AD9FE2FCC}"/>
    <cellStyle name="Input 7 2 3 2 2 2" xfId="37758" xr:uid="{491BF8CE-A56A-4608-8630-F40AD9FE2FCC}"/>
    <cellStyle name="Input 7 2 3 2 2 3" xfId="33211" xr:uid="{491BF8CE-A56A-4608-8630-F40AD9FE2FCC}"/>
    <cellStyle name="Input 7 2 3 2 3" xfId="36853" xr:uid="{CEDCD471-FB55-4B49-8AC0-835F73186BFD}"/>
    <cellStyle name="Input 7 2 3 2 4" xfId="32906" xr:uid="{CEDCD471-FB55-4B49-8AC0-835F73186BFD}"/>
    <cellStyle name="Input 7 2 3 3" xfId="10562" xr:uid="{9AC3935D-5BAC-4163-8B7A-9C7CBA36389E}"/>
    <cellStyle name="Input 7 2 3 3 2" xfId="36345" xr:uid="{9AC3935D-5BAC-4163-8B7A-9C7CBA36389E}"/>
    <cellStyle name="Input 7 2 3 3 3" xfId="33067" xr:uid="{9AC3935D-5BAC-4163-8B7A-9C7CBA36389E}"/>
    <cellStyle name="Input 7 2 3 4" xfId="32207" xr:uid="{69FE30E8-28A9-41A7-B9B1-7CD54FFADF2D}"/>
    <cellStyle name="Input 7 2 3 5" xfId="36112" xr:uid="{69FE30E8-28A9-41A7-B9B1-7CD54FFADF2D}"/>
    <cellStyle name="Input 7 2 3 6" xfId="37495" xr:uid="{69FE30E8-28A9-41A7-B9B1-7CD54FFADF2D}"/>
    <cellStyle name="Input 7 2 3 7" xfId="29906" xr:uid="{00000000-0005-0000-0000-0000C80A0000}"/>
    <cellStyle name="Input 7 2 4" xfId="9158" xr:uid="{E35E95BE-6C2F-485B-8670-01C2D032B311}"/>
    <cellStyle name="Input 7 2 4 2" xfId="36224" xr:uid="{E35E95BE-6C2F-485B-8670-01C2D032B311}"/>
    <cellStyle name="Input 7 2 4 3" xfId="33706" xr:uid="{E35E95BE-6C2F-485B-8670-01C2D032B311}"/>
    <cellStyle name="Input 7 2 4 4" xfId="32311" xr:uid="{E35E95BE-6C2F-485B-8670-01C2D032B311}"/>
    <cellStyle name="Input 7 2 5" xfId="9204" xr:uid="{4654E2D4-6405-4C69-8740-A6BD318887B5}"/>
    <cellStyle name="Input 7 2 5 2" xfId="36269" xr:uid="{4654E2D4-6405-4C69-8740-A6BD318887B5}"/>
    <cellStyle name="Input 7 2 5 3" xfId="37501" xr:uid="{4654E2D4-6405-4C69-8740-A6BD318887B5}"/>
    <cellStyle name="Input 7 2 5 4" xfId="32351" xr:uid="{4654E2D4-6405-4C69-8740-A6BD318887B5}"/>
    <cellStyle name="Input 7 2 6" xfId="33640" xr:uid="{00000000-0005-0000-0000-000013090000}"/>
    <cellStyle name="Input 7 2 7" xfId="13851" xr:uid="{00000000-0005-0000-0000-0000E5000000}"/>
    <cellStyle name="Input 7 3" xfId="8909" xr:uid="{A8DEC461-D9A0-469C-86BA-2082CD59FAED}"/>
    <cellStyle name="Input 7 3 10" xfId="14142" xr:uid="{00000000-0005-0000-0000-00006B040000}"/>
    <cellStyle name="Input 7 3 2" xfId="18753" xr:uid="{00000000-0005-0000-0000-00006B040000}"/>
    <cellStyle name="Input 7 3 2 2" xfId="23183" xr:uid="{00000000-0005-0000-0000-00006B040000}"/>
    <cellStyle name="Input 7 3 2 3" xfId="24734" xr:uid="{00000000-0005-0000-0000-00006B040000}"/>
    <cellStyle name="Input 7 3 3" xfId="20766" xr:uid="{00000000-0005-0000-0000-00006B040000}"/>
    <cellStyle name="Input 7 3 3 2" xfId="24121" xr:uid="{00000000-0005-0000-0000-00006B040000}"/>
    <cellStyle name="Input 7 3 3 3" xfId="25505" xr:uid="{00000000-0005-0000-0000-00006B040000}"/>
    <cellStyle name="Input 7 3 4" xfId="21684" xr:uid="{00000000-0005-0000-0000-00006B040000}"/>
    <cellStyle name="Input 7 3 5" xfId="22398" xr:uid="{00000000-0005-0000-0000-00006B040000}"/>
    <cellStyle name="Input 7 3 6" xfId="28873" xr:uid="{00000000-0005-0000-0000-0000C90A0000}"/>
    <cellStyle name="Input 7 3 7" xfId="32129" xr:uid="{A8DEC461-D9A0-469C-86BA-2082CD59FAED}"/>
    <cellStyle name="Input 7 3 8" xfId="36059" xr:uid="{A8DEC461-D9A0-469C-86BA-2082CD59FAED}"/>
    <cellStyle name="Input 7 3 9" xfId="33221" xr:uid="{A8DEC461-D9A0-469C-86BA-2082CD59FAED}"/>
    <cellStyle name="Input 7 4" xfId="9112" xr:uid="{91055DF4-E38F-451A-AB33-683A33CB64C0}"/>
    <cellStyle name="Input 7 4 2" xfId="27638" xr:uid="{00000000-0005-0000-0000-0000C70A0000}"/>
    <cellStyle name="Input 7 4 3" xfId="32276" xr:uid="{91055DF4-E38F-451A-AB33-683A33CB64C0}"/>
    <cellStyle name="Input 7 4 4" xfId="36180" xr:uid="{91055DF4-E38F-451A-AB33-683A33CB64C0}"/>
    <cellStyle name="Input 7 4 5" xfId="33292" xr:uid="{91055DF4-E38F-451A-AB33-683A33CB64C0}"/>
    <cellStyle name="Input 7 4 6" xfId="26126" xr:uid="{00000000-0005-0000-0000-0000F3010000}"/>
    <cellStyle name="Input 7 5" xfId="8233" xr:uid="{8B7CAEE1-73F0-4DF0-BDDB-1BFBF19DA51D}"/>
    <cellStyle name="Input 7 5 2" xfId="35970" xr:uid="{8B7CAEE1-73F0-4DF0-BDDB-1BFBF19DA51D}"/>
    <cellStyle name="Input 7 5 3" xfId="35898" xr:uid="{8B7CAEE1-73F0-4DF0-BDDB-1BFBF19DA51D}"/>
    <cellStyle name="Input 7 5 4" xfId="32014" xr:uid="{8B7CAEE1-73F0-4DF0-BDDB-1BFBF19DA51D}"/>
    <cellStyle name="Input 70" xfId="2209" xr:uid="{00000000-0005-0000-0000-000009080000}"/>
    <cellStyle name="Input 700" xfId="2210" xr:uid="{00000000-0005-0000-0000-00000A080000}"/>
    <cellStyle name="Input 701" xfId="2211" xr:uid="{00000000-0005-0000-0000-00000B080000}"/>
    <cellStyle name="Input 702" xfId="2212" xr:uid="{00000000-0005-0000-0000-00000C080000}"/>
    <cellStyle name="Input 703" xfId="2213" xr:uid="{00000000-0005-0000-0000-00000D080000}"/>
    <cellStyle name="Input 704" xfId="2214" xr:uid="{00000000-0005-0000-0000-00000E080000}"/>
    <cellStyle name="Input 705" xfId="2215" xr:uid="{00000000-0005-0000-0000-00000F080000}"/>
    <cellStyle name="Input 706" xfId="2216" xr:uid="{00000000-0005-0000-0000-000010080000}"/>
    <cellStyle name="Input 707" xfId="2217" xr:uid="{00000000-0005-0000-0000-000011080000}"/>
    <cellStyle name="Input 708" xfId="2218" xr:uid="{00000000-0005-0000-0000-000012080000}"/>
    <cellStyle name="Input 709" xfId="2219" xr:uid="{00000000-0005-0000-0000-000013080000}"/>
    <cellStyle name="Input 71" xfId="2220" xr:uid="{00000000-0005-0000-0000-000014080000}"/>
    <cellStyle name="Input 710" xfId="2221" xr:uid="{00000000-0005-0000-0000-000015080000}"/>
    <cellStyle name="Input 711" xfId="2222" xr:uid="{00000000-0005-0000-0000-000016080000}"/>
    <cellStyle name="Input 712" xfId="2223" xr:uid="{00000000-0005-0000-0000-000017080000}"/>
    <cellStyle name="Input 713" xfId="2224" xr:uid="{00000000-0005-0000-0000-000018080000}"/>
    <cellStyle name="Input 714" xfId="2225" xr:uid="{00000000-0005-0000-0000-000019080000}"/>
    <cellStyle name="Input 715" xfId="2226" xr:uid="{00000000-0005-0000-0000-00001A080000}"/>
    <cellStyle name="Input 716" xfId="2227" xr:uid="{00000000-0005-0000-0000-00001B080000}"/>
    <cellStyle name="Input 717" xfId="2228" xr:uid="{00000000-0005-0000-0000-00001C080000}"/>
    <cellStyle name="Input 718" xfId="2229" xr:uid="{00000000-0005-0000-0000-00001D080000}"/>
    <cellStyle name="Input 719" xfId="2230" xr:uid="{00000000-0005-0000-0000-00001E080000}"/>
    <cellStyle name="Input 72" xfId="2231" xr:uid="{00000000-0005-0000-0000-00001F080000}"/>
    <cellStyle name="Input 720" xfId="2232" xr:uid="{00000000-0005-0000-0000-000020080000}"/>
    <cellStyle name="Input 721" xfId="2233" xr:uid="{00000000-0005-0000-0000-000021080000}"/>
    <cellStyle name="Input 722" xfId="2234" xr:uid="{00000000-0005-0000-0000-000022080000}"/>
    <cellStyle name="Input 723" xfId="2235" xr:uid="{00000000-0005-0000-0000-000023080000}"/>
    <cellStyle name="Input 724" xfId="2236" xr:uid="{00000000-0005-0000-0000-000024080000}"/>
    <cellStyle name="Input 725" xfId="2237" xr:uid="{00000000-0005-0000-0000-000025080000}"/>
    <cellStyle name="Input 726" xfId="2238" xr:uid="{00000000-0005-0000-0000-000026080000}"/>
    <cellStyle name="Input 727" xfId="2239" xr:uid="{00000000-0005-0000-0000-000027080000}"/>
    <cellStyle name="Input 728" xfId="2240" xr:uid="{00000000-0005-0000-0000-000028080000}"/>
    <cellStyle name="Input 729" xfId="2241" xr:uid="{00000000-0005-0000-0000-000029080000}"/>
    <cellStyle name="Input 73" xfId="2242" xr:uid="{00000000-0005-0000-0000-00002A080000}"/>
    <cellStyle name="Input 730" xfId="2243" xr:uid="{00000000-0005-0000-0000-00002B080000}"/>
    <cellStyle name="Input 731" xfId="2244" xr:uid="{00000000-0005-0000-0000-00002C080000}"/>
    <cellStyle name="Input 732" xfId="2245" xr:uid="{00000000-0005-0000-0000-00002D080000}"/>
    <cellStyle name="Input 733" xfId="2246" xr:uid="{00000000-0005-0000-0000-00002E080000}"/>
    <cellStyle name="Input 734" xfId="2247" xr:uid="{00000000-0005-0000-0000-00002F080000}"/>
    <cellStyle name="Input 735" xfId="2248" xr:uid="{00000000-0005-0000-0000-000030080000}"/>
    <cellStyle name="Input 736" xfId="2249" xr:uid="{00000000-0005-0000-0000-000031080000}"/>
    <cellStyle name="Input 737" xfId="2250" xr:uid="{00000000-0005-0000-0000-000032080000}"/>
    <cellStyle name="Input 738" xfId="2251" xr:uid="{00000000-0005-0000-0000-000033080000}"/>
    <cellStyle name="Input 739" xfId="2252" xr:uid="{00000000-0005-0000-0000-000034080000}"/>
    <cellStyle name="Input 74" xfId="2253" xr:uid="{00000000-0005-0000-0000-000035080000}"/>
    <cellStyle name="Input 740" xfId="2254" xr:uid="{00000000-0005-0000-0000-000036080000}"/>
    <cellStyle name="Input 741" xfId="2255" xr:uid="{00000000-0005-0000-0000-000037080000}"/>
    <cellStyle name="Input 742" xfId="2256" xr:uid="{00000000-0005-0000-0000-000038080000}"/>
    <cellStyle name="Input 743" xfId="2257" xr:uid="{00000000-0005-0000-0000-000039080000}"/>
    <cellStyle name="Input 744" xfId="2258" xr:uid="{00000000-0005-0000-0000-00003A080000}"/>
    <cellStyle name="Input 745" xfId="2259" xr:uid="{00000000-0005-0000-0000-00003B080000}"/>
    <cellStyle name="Input 746" xfId="2260" xr:uid="{00000000-0005-0000-0000-00003C080000}"/>
    <cellStyle name="Input 747" xfId="2261" xr:uid="{00000000-0005-0000-0000-00003D080000}"/>
    <cellStyle name="Input 748" xfId="2262" xr:uid="{00000000-0005-0000-0000-00003E080000}"/>
    <cellStyle name="Input 749" xfId="2263" xr:uid="{00000000-0005-0000-0000-00003F080000}"/>
    <cellStyle name="Input 75" xfId="2264" xr:uid="{00000000-0005-0000-0000-000040080000}"/>
    <cellStyle name="Input 750" xfId="2265" xr:uid="{00000000-0005-0000-0000-000041080000}"/>
    <cellStyle name="Input 751" xfId="2266" xr:uid="{00000000-0005-0000-0000-000042080000}"/>
    <cellStyle name="Input 752" xfId="2267" xr:uid="{00000000-0005-0000-0000-000043080000}"/>
    <cellStyle name="Input 753" xfId="2268" xr:uid="{00000000-0005-0000-0000-000044080000}"/>
    <cellStyle name="Input 754" xfId="2269" xr:uid="{00000000-0005-0000-0000-000045080000}"/>
    <cellStyle name="Input 755" xfId="2270" xr:uid="{00000000-0005-0000-0000-000046080000}"/>
    <cellStyle name="Input 756" xfId="2271" xr:uid="{00000000-0005-0000-0000-000047080000}"/>
    <cellStyle name="Input 757" xfId="2272" xr:uid="{00000000-0005-0000-0000-000048080000}"/>
    <cellStyle name="Input 758" xfId="2273" xr:uid="{00000000-0005-0000-0000-000049080000}"/>
    <cellStyle name="Input 759" xfId="2274" xr:uid="{00000000-0005-0000-0000-00004A080000}"/>
    <cellStyle name="Input 76" xfId="2275" xr:uid="{00000000-0005-0000-0000-00004B080000}"/>
    <cellStyle name="Input 760" xfId="2276" xr:uid="{00000000-0005-0000-0000-00004C080000}"/>
    <cellStyle name="Input 761" xfId="2277" xr:uid="{00000000-0005-0000-0000-00004D080000}"/>
    <cellStyle name="Input 762" xfId="2278" xr:uid="{00000000-0005-0000-0000-00004E080000}"/>
    <cellStyle name="Input 763" xfId="2279" xr:uid="{00000000-0005-0000-0000-00004F080000}"/>
    <cellStyle name="Input 764" xfId="2280" xr:uid="{00000000-0005-0000-0000-000050080000}"/>
    <cellStyle name="Input 765" xfId="2281" xr:uid="{00000000-0005-0000-0000-000051080000}"/>
    <cellStyle name="Input 766" xfId="2282" xr:uid="{00000000-0005-0000-0000-000052080000}"/>
    <cellStyle name="Input 767" xfId="2283" xr:uid="{00000000-0005-0000-0000-000053080000}"/>
    <cellStyle name="Input 768" xfId="2284" xr:uid="{00000000-0005-0000-0000-000054080000}"/>
    <cellStyle name="Input 769" xfId="2285" xr:uid="{00000000-0005-0000-0000-000055080000}"/>
    <cellStyle name="Input 77" xfId="2286" xr:uid="{00000000-0005-0000-0000-000056080000}"/>
    <cellStyle name="Input 770" xfId="2287" xr:uid="{00000000-0005-0000-0000-000057080000}"/>
    <cellStyle name="Input 771" xfId="2288" xr:uid="{00000000-0005-0000-0000-000058080000}"/>
    <cellStyle name="Input 772" xfId="2289" xr:uid="{00000000-0005-0000-0000-000059080000}"/>
    <cellStyle name="Input 773" xfId="2290" xr:uid="{00000000-0005-0000-0000-00005A080000}"/>
    <cellStyle name="Input 774" xfId="2291" xr:uid="{00000000-0005-0000-0000-00005B080000}"/>
    <cellStyle name="Input 775" xfId="2292" xr:uid="{00000000-0005-0000-0000-00005C080000}"/>
    <cellStyle name="Input 776" xfId="2293" xr:uid="{00000000-0005-0000-0000-00005D080000}"/>
    <cellStyle name="Input 777" xfId="2294" xr:uid="{00000000-0005-0000-0000-00005E080000}"/>
    <cellStyle name="Input 778" xfId="2295" xr:uid="{00000000-0005-0000-0000-00005F080000}"/>
    <cellStyle name="Input 779" xfId="2296" xr:uid="{00000000-0005-0000-0000-000060080000}"/>
    <cellStyle name="Input 78" xfId="2297" xr:uid="{00000000-0005-0000-0000-000061080000}"/>
    <cellStyle name="Input 780" xfId="2298" xr:uid="{00000000-0005-0000-0000-000062080000}"/>
    <cellStyle name="Input 781" xfId="2299" xr:uid="{00000000-0005-0000-0000-000063080000}"/>
    <cellStyle name="Input 782" xfId="2300" xr:uid="{00000000-0005-0000-0000-000064080000}"/>
    <cellStyle name="Input 783" xfId="2301" xr:uid="{00000000-0005-0000-0000-000065080000}"/>
    <cellStyle name="Input 784" xfId="2302" xr:uid="{00000000-0005-0000-0000-000066080000}"/>
    <cellStyle name="Input 785" xfId="2303" xr:uid="{00000000-0005-0000-0000-000067080000}"/>
    <cellStyle name="Input 786" xfId="2304" xr:uid="{00000000-0005-0000-0000-000068080000}"/>
    <cellStyle name="Input 787" xfId="2305" xr:uid="{00000000-0005-0000-0000-000069080000}"/>
    <cellStyle name="Input 788" xfId="2306" xr:uid="{00000000-0005-0000-0000-00006A080000}"/>
    <cellStyle name="Input 789" xfId="2307" xr:uid="{00000000-0005-0000-0000-00006B080000}"/>
    <cellStyle name="Input 79" xfId="2308" xr:uid="{00000000-0005-0000-0000-00006C080000}"/>
    <cellStyle name="Input 790" xfId="2309" xr:uid="{00000000-0005-0000-0000-00006D080000}"/>
    <cellStyle name="Input 791" xfId="2310" xr:uid="{00000000-0005-0000-0000-00006E080000}"/>
    <cellStyle name="Input 792" xfId="2311" xr:uid="{00000000-0005-0000-0000-00006F080000}"/>
    <cellStyle name="Input 793" xfId="2312" xr:uid="{00000000-0005-0000-0000-000070080000}"/>
    <cellStyle name="Input 794" xfId="2313" xr:uid="{00000000-0005-0000-0000-000071080000}"/>
    <cellStyle name="Input 795" xfId="2314" xr:uid="{00000000-0005-0000-0000-000072080000}"/>
    <cellStyle name="Input 796" xfId="2315" xr:uid="{00000000-0005-0000-0000-000073080000}"/>
    <cellStyle name="Input 797" xfId="2316" xr:uid="{00000000-0005-0000-0000-000074080000}"/>
    <cellStyle name="Input 798" xfId="2317" xr:uid="{00000000-0005-0000-0000-000075080000}"/>
    <cellStyle name="Input 799" xfId="2318" xr:uid="{00000000-0005-0000-0000-000076080000}"/>
    <cellStyle name="Input 8" xfId="2319" xr:uid="{00000000-0005-0000-0000-000077080000}"/>
    <cellStyle name="Input 8 2" xfId="2320" xr:uid="{00000000-0005-0000-0000-000078080000}"/>
    <cellStyle name="Input 8 2 2" xfId="2960" xr:uid="{00000000-0005-0000-0000-000079080000}"/>
    <cellStyle name="Input 8 2 2 2" xfId="10664" xr:uid="{FA02AB2D-8FEA-4607-81EC-976CFF82DB86}"/>
    <cellStyle name="Input 8 2 2 2 2" xfId="33690" xr:uid="{FA02AB2D-8FEA-4607-81EC-976CFF82DB86}"/>
    <cellStyle name="Input 8 2 2 2 3" xfId="33153" xr:uid="{FA02AB2D-8FEA-4607-81EC-976CFF82DB86}"/>
    <cellStyle name="Input 8 2 2 3" xfId="30197" xr:uid="{9982A7D7-14F9-43F6-8FE6-5E0DD827CD13}"/>
    <cellStyle name="Input 8 2 2 4" xfId="33805" xr:uid="{9982A7D7-14F9-43F6-8FE6-5E0DD827CD13}"/>
    <cellStyle name="Input 8 2 2 5" xfId="28117" xr:uid="{00000000-0005-0000-0000-0000390B0000}"/>
    <cellStyle name="Input 8 2 3" xfId="9047" xr:uid="{A6256CD4-5B32-42D5-8167-3E3338B2E5BD}"/>
    <cellStyle name="Input 8 2 3 2" xfId="9903" xr:uid="{51ECAB9B-AFF1-436B-8180-C49AEB9DFFF4}"/>
    <cellStyle name="Input 8 2 3 2 2" xfId="10743" xr:uid="{B8C36141-CC61-4240-BF6B-292AF5365D46}"/>
    <cellStyle name="Input 8 2 3 2 2 2" xfId="37759" xr:uid="{B8C36141-CC61-4240-BF6B-292AF5365D46}"/>
    <cellStyle name="Input 8 2 3 2 2 3" xfId="33212" xr:uid="{B8C36141-CC61-4240-BF6B-292AF5365D46}"/>
    <cellStyle name="Input 8 2 3 2 3" xfId="36854" xr:uid="{51ECAB9B-AFF1-436B-8180-C49AEB9DFFF4}"/>
    <cellStyle name="Input 8 2 3 2 4" xfId="32907" xr:uid="{51ECAB9B-AFF1-436B-8180-C49AEB9DFFF4}"/>
    <cellStyle name="Input 8 2 3 3" xfId="10563" xr:uid="{406A03C7-2AC0-4F22-A6F4-1B8D22F16541}"/>
    <cellStyle name="Input 8 2 3 3 2" xfId="33986" xr:uid="{406A03C7-2AC0-4F22-A6F4-1B8D22F16541}"/>
    <cellStyle name="Input 8 2 3 3 3" xfId="33068" xr:uid="{406A03C7-2AC0-4F22-A6F4-1B8D22F16541}"/>
    <cellStyle name="Input 8 2 3 4" xfId="32217" xr:uid="{A6256CD4-5B32-42D5-8167-3E3338B2E5BD}"/>
    <cellStyle name="Input 8 2 3 5" xfId="36122" xr:uid="{A6256CD4-5B32-42D5-8167-3E3338B2E5BD}"/>
    <cellStyle name="Input 8 2 3 6" xfId="37636" xr:uid="{A6256CD4-5B32-42D5-8167-3E3338B2E5BD}"/>
    <cellStyle name="Input 8 2 3 7" xfId="29907" xr:uid="{00000000-0005-0000-0000-0000390B0000}"/>
    <cellStyle name="Input 8 2 4" xfId="9168" xr:uid="{033F74EA-339A-4104-89A6-0E875526CD23}"/>
    <cellStyle name="Input 8 2 4 2" xfId="36234" xr:uid="{033F74EA-339A-4104-89A6-0E875526CD23}"/>
    <cellStyle name="Input 8 2 4 3" xfId="37728" xr:uid="{033F74EA-339A-4104-89A6-0E875526CD23}"/>
    <cellStyle name="Input 8 2 4 4" xfId="32321" xr:uid="{033F74EA-339A-4104-89A6-0E875526CD23}"/>
    <cellStyle name="Input 8 2 5" xfId="9214" xr:uid="{EC7918E2-A04A-48AC-A4AB-BA1D0329CAFA}"/>
    <cellStyle name="Input 8 2 5 2" xfId="36279" xr:uid="{EC7918E2-A04A-48AC-A4AB-BA1D0329CAFA}"/>
    <cellStyle name="Input 8 2 5 3" xfId="36084" xr:uid="{EC7918E2-A04A-48AC-A4AB-BA1D0329CAFA}"/>
    <cellStyle name="Input 8 2 5 4" xfId="32361" xr:uid="{EC7918E2-A04A-48AC-A4AB-BA1D0329CAFA}"/>
    <cellStyle name="Input 8 2 6" xfId="33641" xr:uid="{00000000-0005-0000-0000-000082090000}"/>
    <cellStyle name="Input 8 2 7" xfId="13862" xr:uid="{00000000-0005-0000-0000-0000E6000000}"/>
    <cellStyle name="Input 8 3" xfId="8937" xr:uid="{EDDD9485-7D08-4664-995B-6AC5B5259230}"/>
    <cellStyle name="Input 8 3 10" xfId="14846" xr:uid="{00000000-0005-0000-0000-00006F040000}"/>
    <cellStyle name="Input 8 3 2" xfId="19253" xr:uid="{00000000-0005-0000-0000-00006F040000}"/>
    <cellStyle name="Input 8 3 2 2" xfId="23355" xr:uid="{00000000-0005-0000-0000-00006F040000}"/>
    <cellStyle name="Input 8 3 2 3" xfId="24848" xr:uid="{00000000-0005-0000-0000-00006F040000}"/>
    <cellStyle name="Input 8 3 3" xfId="20988" xr:uid="{00000000-0005-0000-0000-00006F040000}"/>
    <cellStyle name="Input 8 3 3 2" xfId="24235" xr:uid="{00000000-0005-0000-0000-00006F040000}"/>
    <cellStyle name="Input 8 3 3 3" xfId="25616" xr:uid="{00000000-0005-0000-0000-00006F040000}"/>
    <cellStyle name="Input 8 3 4" xfId="21886" xr:uid="{00000000-0005-0000-0000-00006F040000}"/>
    <cellStyle name="Input 8 3 5" xfId="23133" xr:uid="{00000000-0005-0000-0000-00006F040000}"/>
    <cellStyle name="Input 8 3 6" xfId="27521" xr:uid="{00000000-0005-0000-0000-0000380B0000}"/>
    <cellStyle name="Input 8 3 7" xfId="32147" xr:uid="{EDDD9485-7D08-4664-995B-6AC5B5259230}"/>
    <cellStyle name="Input 8 3 8" xfId="36070" xr:uid="{EDDD9485-7D08-4664-995B-6AC5B5259230}"/>
    <cellStyle name="Input 8 3 9" xfId="37572" xr:uid="{EDDD9485-7D08-4664-995B-6AC5B5259230}"/>
    <cellStyle name="Input 8 4" xfId="9122" xr:uid="{A4B30F25-973D-49B8-AF58-5F861331627D}"/>
    <cellStyle name="Input 8 4 2" xfId="32286" xr:uid="{A4B30F25-973D-49B8-AF58-5F861331627D}"/>
    <cellStyle name="Input 8 4 3" xfId="36190" xr:uid="{A4B30F25-973D-49B8-AF58-5F861331627D}"/>
    <cellStyle name="Input 8 4 4" xfId="37609" xr:uid="{A4B30F25-973D-49B8-AF58-5F861331627D}"/>
    <cellStyle name="Input 8 4 5" xfId="26127" xr:uid="{00000000-0005-0000-0000-0000F4010000}"/>
    <cellStyle name="Input 8 5" xfId="9092" xr:uid="{C41FC416-AA3E-4360-8423-AE201B447837}"/>
    <cellStyle name="Input 8 5 2" xfId="36162" xr:uid="{C41FC416-AA3E-4360-8423-AE201B447837}"/>
    <cellStyle name="Input 8 5 3" xfId="37498" xr:uid="{C41FC416-AA3E-4360-8423-AE201B447837}"/>
    <cellStyle name="Input 8 5 4" xfId="32260" xr:uid="{C41FC416-AA3E-4360-8423-AE201B447837}"/>
    <cellStyle name="Input 80" xfId="2321" xr:uid="{00000000-0005-0000-0000-00007A080000}"/>
    <cellStyle name="Input 800" xfId="2322" xr:uid="{00000000-0005-0000-0000-00007B080000}"/>
    <cellStyle name="Input 801" xfId="2323" xr:uid="{00000000-0005-0000-0000-00007C080000}"/>
    <cellStyle name="Input 802" xfId="2324" xr:uid="{00000000-0005-0000-0000-00007D080000}"/>
    <cellStyle name="Input 803" xfId="2325" xr:uid="{00000000-0005-0000-0000-00007E080000}"/>
    <cellStyle name="Input 804" xfId="2326" xr:uid="{00000000-0005-0000-0000-00007F080000}"/>
    <cellStyle name="Input 805" xfId="2327" xr:uid="{00000000-0005-0000-0000-000080080000}"/>
    <cellStyle name="Input 806" xfId="2328" xr:uid="{00000000-0005-0000-0000-000081080000}"/>
    <cellStyle name="Input 807" xfId="2329" xr:uid="{00000000-0005-0000-0000-000082080000}"/>
    <cellStyle name="Input 808" xfId="2330" xr:uid="{00000000-0005-0000-0000-000083080000}"/>
    <cellStyle name="Input 809" xfId="2331" xr:uid="{00000000-0005-0000-0000-000084080000}"/>
    <cellStyle name="Input 81" xfId="2332" xr:uid="{00000000-0005-0000-0000-000085080000}"/>
    <cellStyle name="Input 810" xfId="2333" xr:uid="{00000000-0005-0000-0000-000086080000}"/>
    <cellStyle name="Input 811" xfId="2334" xr:uid="{00000000-0005-0000-0000-000087080000}"/>
    <cellStyle name="Input 812" xfId="2335" xr:uid="{00000000-0005-0000-0000-000088080000}"/>
    <cellStyle name="Input 813" xfId="2336" xr:uid="{00000000-0005-0000-0000-000089080000}"/>
    <cellStyle name="Input 814" xfId="2337" xr:uid="{00000000-0005-0000-0000-00008A080000}"/>
    <cellStyle name="Input 815" xfId="2338" xr:uid="{00000000-0005-0000-0000-00008B080000}"/>
    <cellStyle name="Input 816" xfId="2339" xr:uid="{00000000-0005-0000-0000-00008C080000}"/>
    <cellStyle name="Input 817" xfId="2340" xr:uid="{00000000-0005-0000-0000-00008D080000}"/>
    <cellStyle name="Input 818" xfId="2341" xr:uid="{00000000-0005-0000-0000-00008E080000}"/>
    <cellStyle name="Input 819" xfId="2342" xr:uid="{00000000-0005-0000-0000-00008F080000}"/>
    <cellStyle name="Input 82" xfId="2343" xr:uid="{00000000-0005-0000-0000-000090080000}"/>
    <cellStyle name="Input 820" xfId="2344" xr:uid="{00000000-0005-0000-0000-000091080000}"/>
    <cellStyle name="Input 821" xfId="2345" xr:uid="{00000000-0005-0000-0000-000092080000}"/>
    <cellStyle name="Input 822" xfId="2346" xr:uid="{00000000-0005-0000-0000-000093080000}"/>
    <cellStyle name="Input 823" xfId="2347" xr:uid="{00000000-0005-0000-0000-000094080000}"/>
    <cellStyle name="Input 824" xfId="2348" xr:uid="{00000000-0005-0000-0000-000095080000}"/>
    <cellStyle name="Input 825" xfId="2349" xr:uid="{00000000-0005-0000-0000-000096080000}"/>
    <cellStyle name="Input 826" xfId="2350" xr:uid="{00000000-0005-0000-0000-000097080000}"/>
    <cellStyle name="Input 827" xfId="2351" xr:uid="{00000000-0005-0000-0000-000098080000}"/>
    <cellStyle name="Input 828" xfId="2352" xr:uid="{00000000-0005-0000-0000-000099080000}"/>
    <cellStyle name="Input 829" xfId="2353" xr:uid="{00000000-0005-0000-0000-00009A080000}"/>
    <cellStyle name="Input 83" xfId="2354" xr:uid="{00000000-0005-0000-0000-00009B080000}"/>
    <cellStyle name="Input 830" xfId="2355" xr:uid="{00000000-0005-0000-0000-00009C080000}"/>
    <cellStyle name="Input 831" xfId="2356" xr:uid="{00000000-0005-0000-0000-00009D080000}"/>
    <cellStyle name="Input 832" xfId="2357" xr:uid="{00000000-0005-0000-0000-00009E080000}"/>
    <cellStyle name="Input 833" xfId="2358" xr:uid="{00000000-0005-0000-0000-00009F080000}"/>
    <cellStyle name="Input 834" xfId="2359" xr:uid="{00000000-0005-0000-0000-0000A0080000}"/>
    <cellStyle name="Input 835" xfId="2360" xr:uid="{00000000-0005-0000-0000-0000A1080000}"/>
    <cellStyle name="Input 836" xfId="2361" xr:uid="{00000000-0005-0000-0000-0000A2080000}"/>
    <cellStyle name="Input 837" xfId="2362" xr:uid="{00000000-0005-0000-0000-0000A3080000}"/>
    <cellStyle name="Input 838" xfId="2363" xr:uid="{00000000-0005-0000-0000-0000A4080000}"/>
    <cellStyle name="Input 839" xfId="2364" xr:uid="{00000000-0005-0000-0000-0000A5080000}"/>
    <cellStyle name="Input 84" xfId="2365" xr:uid="{00000000-0005-0000-0000-0000A6080000}"/>
    <cellStyle name="Input 840" xfId="2366" xr:uid="{00000000-0005-0000-0000-0000A7080000}"/>
    <cellStyle name="Input 841" xfId="2367" xr:uid="{00000000-0005-0000-0000-0000A8080000}"/>
    <cellStyle name="Input 842" xfId="2368" xr:uid="{00000000-0005-0000-0000-0000A9080000}"/>
    <cellStyle name="Input 843" xfId="2369" xr:uid="{00000000-0005-0000-0000-0000AA080000}"/>
    <cellStyle name="Input 844" xfId="2370" xr:uid="{00000000-0005-0000-0000-0000AB080000}"/>
    <cellStyle name="Input 845" xfId="2371" xr:uid="{00000000-0005-0000-0000-0000AC080000}"/>
    <cellStyle name="Input 846" xfId="2372" xr:uid="{00000000-0005-0000-0000-0000AD080000}"/>
    <cellStyle name="Input 847" xfId="2373" xr:uid="{00000000-0005-0000-0000-0000AE080000}"/>
    <cellStyle name="Input 848" xfId="2374" xr:uid="{00000000-0005-0000-0000-0000AF080000}"/>
    <cellStyle name="Input 849" xfId="2375" xr:uid="{00000000-0005-0000-0000-0000B0080000}"/>
    <cellStyle name="Input 85" xfId="2376" xr:uid="{00000000-0005-0000-0000-0000B1080000}"/>
    <cellStyle name="Input 850" xfId="2377" xr:uid="{00000000-0005-0000-0000-0000B2080000}"/>
    <cellStyle name="Input 851" xfId="2378" xr:uid="{00000000-0005-0000-0000-0000B3080000}"/>
    <cellStyle name="Input 852" xfId="2379" xr:uid="{00000000-0005-0000-0000-0000B4080000}"/>
    <cellStyle name="Input 853" xfId="2380" xr:uid="{00000000-0005-0000-0000-0000B5080000}"/>
    <cellStyle name="Input 854" xfId="2381" xr:uid="{00000000-0005-0000-0000-0000B6080000}"/>
    <cellStyle name="Input 855" xfId="2382" xr:uid="{00000000-0005-0000-0000-0000B7080000}"/>
    <cellStyle name="Input 856" xfId="2383" xr:uid="{00000000-0005-0000-0000-0000B8080000}"/>
    <cellStyle name="Input 857" xfId="2384" xr:uid="{00000000-0005-0000-0000-0000B9080000}"/>
    <cellStyle name="Input 858" xfId="2385" xr:uid="{00000000-0005-0000-0000-0000BA080000}"/>
    <cellStyle name="Input 859" xfId="2386" xr:uid="{00000000-0005-0000-0000-0000BB080000}"/>
    <cellStyle name="Input 86" xfId="2387" xr:uid="{00000000-0005-0000-0000-0000BC080000}"/>
    <cellStyle name="Input 860" xfId="2388" xr:uid="{00000000-0005-0000-0000-0000BD080000}"/>
    <cellStyle name="Input 861" xfId="2389" xr:uid="{00000000-0005-0000-0000-0000BE080000}"/>
    <cellStyle name="Input 862" xfId="2390" xr:uid="{00000000-0005-0000-0000-0000BF080000}"/>
    <cellStyle name="Input 863" xfId="2391" xr:uid="{00000000-0005-0000-0000-0000C0080000}"/>
    <cellStyle name="Input 864" xfId="2392" xr:uid="{00000000-0005-0000-0000-0000C1080000}"/>
    <cellStyle name="Input 865" xfId="2393" xr:uid="{00000000-0005-0000-0000-0000C2080000}"/>
    <cellStyle name="Input 866" xfId="2394" xr:uid="{00000000-0005-0000-0000-0000C3080000}"/>
    <cellStyle name="Input 867" xfId="2395" xr:uid="{00000000-0005-0000-0000-0000C4080000}"/>
    <cellStyle name="Input 868" xfId="2396" xr:uid="{00000000-0005-0000-0000-0000C5080000}"/>
    <cellStyle name="Input 869" xfId="2397" xr:uid="{00000000-0005-0000-0000-0000C6080000}"/>
    <cellStyle name="Input 87" xfId="2398" xr:uid="{00000000-0005-0000-0000-0000C7080000}"/>
    <cellStyle name="Input 870" xfId="2399" xr:uid="{00000000-0005-0000-0000-0000C8080000}"/>
    <cellStyle name="Input 871" xfId="2400" xr:uid="{00000000-0005-0000-0000-0000C9080000}"/>
    <cellStyle name="Input 872" xfId="2401" xr:uid="{00000000-0005-0000-0000-0000CA080000}"/>
    <cellStyle name="Input 873" xfId="2402" xr:uid="{00000000-0005-0000-0000-0000CB080000}"/>
    <cellStyle name="Input 874" xfId="2403" xr:uid="{00000000-0005-0000-0000-0000CC080000}"/>
    <cellStyle name="Input 875" xfId="2404" xr:uid="{00000000-0005-0000-0000-0000CD080000}"/>
    <cellStyle name="Input 876" xfId="2405" xr:uid="{00000000-0005-0000-0000-0000CE080000}"/>
    <cellStyle name="Input 877" xfId="2406" xr:uid="{00000000-0005-0000-0000-0000CF080000}"/>
    <cellStyle name="Input 878" xfId="2407" xr:uid="{00000000-0005-0000-0000-0000D0080000}"/>
    <cellStyle name="Input 879" xfId="2408" xr:uid="{00000000-0005-0000-0000-0000D1080000}"/>
    <cellStyle name="Input 88" xfId="2409" xr:uid="{00000000-0005-0000-0000-0000D2080000}"/>
    <cellStyle name="Input 880" xfId="2410" xr:uid="{00000000-0005-0000-0000-0000D3080000}"/>
    <cellStyle name="Input 881" xfId="2411" xr:uid="{00000000-0005-0000-0000-0000D4080000}"/>
    <cellStyle name="Input 882" xfId="2412" xr:uid="{00000000-0005-0000-0000-0000D5080000}"/>
    <cellStyle name="Input 883" xfId="2413" xr:uid="{00000000-0005-0000-0000-0000D6080000}"/>
    <cellStyle name="Input 884" xfId="2414" xr:uid="{00000000-0005-0000-0000-0000D7080000}"/>
    <cellStyle name="Input 885" xfId="2415" xr:uid="{00000000-0005-0000-0000-0000D8080000}"/>
    <cellStyle name="Input 886" xfId="2416" xr:uid="{00000000-0005-0000-0000-0000D9080000}"/>
    <cellStyle name="Input 887" xfId="2417" xr:uid="{00000000-0005-0000-0000-0000DA080000}"/>
    <cellStyle name="Input 888" xfId="2418" xr:uid="{00000000-0005-0000-0000-0000DB080000}"/>
    <cellStyle name="Input 889" xfId="2419" xr:uid="{00000000-0005-0000-0000-0000DC080000}"/>
    <cellStyle name="Input 89" xfId="2420" xr:uid="{00000000-0005-0000-0000-0000DD080000}"/>
    <cellStyle name="Input 890" xfId="2421" xr:uid="{00000000-0005-0000-0000-0000DE080000}"/>
    <cellStyle name="Input 891" xfId="2422" xr:uid="{00000000-0005-0000-0000-0000DF080000}"/>
    <cellStyle name="Input 892" xfId="2423" xr:uid="{00000000-0005-0000-0000-0000E0080000}"/>
    <cellStyle name="Input 893" xfId="2424" xr:uid="{00000000-0005-0000-0000-0000E1080000}"/>
    <cellStyle name="Input 894" xfId="2425" xr:uid="{00000000-0005-0000-0000-0000E2080000}"/>
    <cellStyle name="Input 895" xfId="2426" xr:uid="{00000000-0005-0000-0000-0000E3080000}"/>
    <cellStyle name="Input 896" xfId="2427" xr:uid="{00000000-0005-0000-0000-0000E4080000}"/>
    <cellStyle name="Input 897" xfId="2428" xr:uid="{00000000-0005-0000-0000-0000E5080000}"/>
    <cellStyle name="Input 898" xfId="2429" xr:uid="{00000000-0005-0000-0000-0000E6080000}"/>
    <cellStyle name="Input 899" xfId="2430" xr:uid="{00000000-0005-0000-0000-0000E7080000}"/>
    <cellStyle name="Input 9" xfId="2431" xr:uid="{00000000-0005-0000-0000-0000E8080000}"/>
    <cellStyle name="Input 9 10" xfId="26128" xr:uid="{00000000-0005-0000-0000-0000F5010000}"/>
    <cellStyle name="Input 9 11" xfId="11673" xr:uid="{00000000-0005-0000-0000-0000A8050000}"/>
    <cellStyle name="Input 9 2" xfId="2432" xr:uid="{00000000-0005-0000-0000-0000E9080000}"/>
    <cellStyle name="Input 9 2 10" xfId="12995" xr:uid="{00000000-0005-0000-0000-0000A9050000}"/>
    <cellStyle name="Input 9 2 2" xfId="2961" xr:uid="{00000000-0005-0000-0000-0000EA080000}"/>
    <cellStyle name="Input 9 2 2 2" xfId="10665" xr:uid="{831BE24B-82D8-4DDD-9F26-638C20168F48}"/>
    <cellStyle name="Input 9 2 2 2 2" xfId="23570" xr:uid="{00000000-0005-0000-0000-0000A9050000}"/>
    <cellStyle name="Input 9 2 2 2 3" xfId="24993" xr:uid="{00000000-0005-0000-0000-0000A9050000}"/>
    <cellStyle name="Input 9 2 2 2 4" xfId="33154" xr:uid="{831BE24B-82D8-4DDD-9F26-638C20168F48}"/>
    <cellStyle name="Input 9 2 2 2 5" xfId="33253" xr:uid="{831BE24B-82D8-4DDD-9F26-638C20168F48}"/>
    <cellStyle name="Input 9 2 2 2 6" xfId="19772" xr:uid="{00000000-0005-0000-0000-0000A9050000}"/>
    <cellStyle name="Input 9 2 2 3" xfId="21219" xr:uid="{00000000-0005-0000-0000-0000A9050000}"/>
    <cellStyle name="Input 9 2 2 3 2" xfId="24378" xr:uid="{00000000-0005-0000-0000-0000A9050000}"/>
    <cellStyle name="Input 9 2 2 3 3" xfId="25759" xr:uid="{00000000-0005-0000-0000-0000A9050000}"/>
    <cellStyle name="Input 9 2 2 4" xfId="22102" xr:uid="{00000000-0005-0000-0000-0000A9050000}"/>
    <cellStyle name="Input 9 2 2 5" xfId="16069" xr:uid="{00000000-0005-0000-0000-0000A9050000}"/>
    <cellStyle name="Input 9 2 2 6" xfId="30198" xr:uid="{D3FF1811-4187-484B-A60D-A2CC6316B437}"/>
    <cellStyle name="Input 9 2 2 7" xfId="33806" xr:uid="{D3FF1811-4187-484B-A60D-A2CC6316B437}"/>
    <cellStyle name="Input 9 2 2 8" xfId="15413" xr:uid="{00000000-0005-0000-0000-0000A9050000}"/>
    <cellStyle name="Input 9 2 3" xfId="9051" xr:uid="{4D27BF73-9943-43A0-9F90-C2F1D3C75D95}"/>
    <cellStyle name="Input 9 2 3 2" xfId="9904" xr:uid="{D567F0A9-0105-46A9-971A-D0A001FEB532}"/>
    <cellStyle name="Input 9 2 3 2 2" xfId="10744" xr:uid="{22BB9007-142C-403A-B9F1-B089AB43CFBC}"/>
    <cellStyle name="Input 9 2 3 2 2 2" xfId="37760" xr:uid="{22BB9007-142C-403A-B9F1-B089AB43CFBC}"/>
    <cellStyle name="Input 9 2 3 2 2 3" xfId="33213" xr:uid="{22BB9007-142C-403A-B9F1-B089AB43CFBC}"/>
    <cellStyle name="Input 9 2 3 2 3" xfId="32908" xr:uid="{D567F0A9-0105-46A9-971A-D0A001FEB532}"/>
    <cellStyle name="Input 9 2 3 2 4" xfId="36855" xr:uid="{D567F0A9-0105-46A9-971A-D0A001FEB532}"/>
    <cellStyle name="Input 9 2 3 2 5" xfId="22888" xr:uid="{00000000-0005-0000-0000-0000A9050000}"/>
    <cellStyle name="Input 9 2 3 3" xfId="10564" xr:uid="{0A69AD6C-3AD0-4F4C-9C5E-A2B0795FB8E9}"/>
    <cellStyle name="Input 9 2 3 3 2" xfId="33069" xr:uid="{0A69AD6C-3AD0-4F4C-9C5E-A2B0795FB8E9}"/>
    <cellStyle name="Input 9 2 3 3 3" xfId="34086" xr:uid="{0A69AD6C-3AD0-4F4C-9C5E-A2B0795FB8E9}"/>
    <cellStyle name="Input 9 2 3 3 4" xfId="22089" xr:uid="{00000000-0005-0000-0000-0000A9050000}"/>
    <cellStyle name="Input 9 2 3 4" xfId="32221" xr:uid="{4D27BF73-9943-43A0-9F90-C2F1D3C75D95}"/>
    <cellStyle name="Input 9 2 3 5" xfId="36126" xr:uid="{4D27BF73-9943-43A0-9F90-C2F1D3C75D95}"/>
    <cellStyle name="Input 9 2 3 6" xfId="33713" xr:uid="{4D27BF73-9943-43A0-9F90-C2F1D3C75D95}"/>
    <cellStyle name="Input 9 2 3 7" xfId="17968" xr:uid="{00000000-0005-0000-0000-0000A9050000}"/>
    <cellStyle name="Input 9 2 4" xfId="9172" xr:uid="{55ECCAB9-7AC8-488D-84CC-7915178B31E9}"/>
    <cellStyle name="Input 9 2 4 2" xfId="23906" xr:uid="{00000000-0005-0000-0000-0000A9050000}"/>
    <cellStyle name="Input 9 2 4 3" xfId="25299" xr:uid="{00000000-0005-0000-0000-0000A9050000}"/>
    <cellStyle name="Input 9 2 4 4" xfId="32325" xr:uid="{55ECCAB9-7AC8-488D-84CC-7915178B31E9}"/>
    <cellStyle name="Input 9 2 4 5" xfId="36238" xr:uid="{55ECCAB9-7AC8-488D-84CC-7915178B31E9}"/>
    <cellStyle name="Input 9 2 4 6" xfId="36083" xr:uid="{55ECCAB9-7AC8-488D-84CC-7915178B31E9}"/>
    <cellStyle name="Input 9 2 4 7" xfId="20374" xr:uid="{00000000-0005-0000-0000-0000A9050000}"/>
    <cellStyle name="Input 9 2 5" xfId="9218" xr:uid="{D06F3BB3-E286-4053-A435-FEF3A6F411C9}"/>
    <cellStyle name="Input 9 2 5 2" xfId="32365" xr:uid="{D06F3BB3-E286-4053-A435-FEF3A6F411C9}"/>
    <cellStyle name="Input 9 2 5 3" xfId="36283" xr:uid="{D06F3BB3-E286-4053-A435-FEF3A6F411C9}"/>
    <cellStyle name="Input 9 2 5 4" xfId="37671" xr:uid="{D06F3BB3-E286-4053-A435-FEF3A6F411C9}"/>
    <cellStyle name="Input 9 2 5 5" xfId="16155" xr:uid="{00000000-0005-0000-0000-0000A9050000}"/>
    <cellStyle name="Input 9 2 6" xfId="23362" xr:uid="{00000000-0005-0000-0000-0000A9050000}"/>
    <cellStyle name="Input 9 2 7" xfId="28119" xr:uid="{00000000-0005-0000-0000-0000A90B0000}"/>
    <cellStyle name="Input 9 2 8" xfId="29908" xr:uid="{00000000-0005-0000-0000-0000A90B0000}"/>
    <cellStyle name="Input 9 2 9" xfId="33642" xr:uid="{00000000-0005-0000-0000-0000F2090000}"/>
    <cellStyle name="Input 9 3" xfId="8950" xr:uid="{61FADDA2-C287-4C14-9599-A87F6B515619}"/>
    <cellStyle name="Input 9 3 10" xfId="13115" xr:uid="{00000000-0005-0000-0000-0000AA050000}"/>
    <cellStyle name="Input 9 3 2" xfId="15527" xr:uid="{00000000-0005-0000-0000-0000AA050000}"/>
    <cellStyle name="Input 9 3 2 2" xfId="19886" xr:uid="{00000000-0005-0000-0000-0000AA050000}"/>
    <cellStyle name="Input 9 3 2 2 2" xfId="23621" xr:uid="{00000000-0005-0000-0000-0000AA050000}"/>
    <cellStyle name="Input 9 3 2 2 3" xfId="25037" xr:uid="{00000000-0005-0000-0000-0000AA050000}"/>
    <cellStyle name="Input 9 3 2 3" xfId="21269" xr:uid="{00000000-0005-0000-0000-0000AA050000}"/>
    <cellStyle name="Input 9 3 2 3 2" xfId="24419" xr:uid="{00000000-0005-0000-0000-0000AA050000}"/>
    <cellStyle name="Input 9 3 2 3 3" xfId="25800" xr:uid="{00000000-0005-0000-0000-0000AA050000}"/>
    <cellStyle name="Input 9 3 2 4" xfId="22152" xr:uid="{00000000-0005-0000-0000-0000AA050000}"/>
    <cellStyle name="Input 9 3 2 5" xfId="21325" xr:uid="{00000000-0005-0000-0000-0000AA050000}"/>
    <cellStyle name="Input 9 3 3" xfId="18083" xr:uid="{00000000-0005-0000-0000-0000AA050000}"/>
    <cellStyle name="Input 9 3 3 2" xfId="22936" xr:uid="{00000000-0005-0000-0000-0000AA050000}"/>
    <cellStyle name="Input 9 3 3 3" xfId="23562" xr:uid="{00000000-0005-0000-0000-0000AA050000}"/>
    <cellStyle name="Input 9 3 4" xfId="20427" xr:uid="{00000000-0005-0000-0000-0000AA050000}"/>
    <cellStyle name="Input 9 3 4 2" xfId="23947" xr:uid="{00000000-0005-0000-0000-0000AA050000}"/>
    <cellStyle name="Input 9 3 4 3" xfId="25340" xr:uid="{00000000-0005-0000-0000-0000AA050000}"/>
    <cellStyle name="Input 9 3 5" xfId="20477" xr:uid="{00000000-0005-0000-0000-0000AA050000}"/>
    <cellStyle name="Input 9 3 6" xfId="15855" xr:uid="{00000000-0005-0000-0000-0000AA050000}"/>
    <cellStyle name="Input 9 3 7" xfId="28118" xr:uid="{00000000-0005-0000-0000-0000A80B0000}"/>
    <cellStyle name="Input 9 3 8" xfId="36074" xr:uid="{61FADDA2-C287-4C14-9599-A87F6B515619}"/>
    <cellStyle name="Input 9 3 9" xfId="33708" xr:uid="{61FADDA2-C287-4C14-9599-A87F6B515619}"/>
    <cellStyle name="Input 9 4" xfId="9126" xr:uid="{501543B2-41B2-4BC7-936B-326773302286}"/>
    <cellStyle name="Input 9 4 2" xfId="32290" xr:uid="{501543B2-41B2-4BC7-936B-326773302286}"/>
    <cellStyle name="Input 9 4 3" xfId="36194" xr:uid="{501543B2-41B2-4BC7-936B-326773302286}"/>
    <cellStyle name="Input 9 4 4" xfId="37690" xr:uid="{501543B2-41B2-4BC7-936B-326773302286}"/>
    <cellStyle name="Input 9 4 5" xfId="13849" xr:uid="{00000000-0005-0000-0000-0000E7000000}"/>
    <cellStyle name="Input 9 5" xfId="8270" xr:uid="{CFE8131D-2D39-45D8-9668-7FDDE5302C55}"/>
    <cellStyle name="Input 9 5 2" xfId="19216" xr:uid="{00000000-0005-0000-0000-0000A8050000}"/>
    <cellStyle name="Input 9 5 2 2" xfId="23333" xr:uid="{00000000-0005-0000-0000-0000A8050000}"/>
    <cellStyle name="Input 9 5 2 3" xfId="24829" xr:uid="{00000000-0005-0000-0000-0000A8050000}"/>
    <cellStyle name="Input 9 5 3" xfId="20969" xr:uid="{00000000-0005-0000-0000-0000A8050000}"/>
    <cellStyle name="Input 9 5 3 2" xfId="24217" xr:uid="{00000000-0005-0000-0000-0000A8050000}"/>
    <cellStyle name="Input 9 5 3 3" xfId="25598" xr:uid="{00000000-0005-0000-0000-0000A8050000}"/>
    <cellStyle name="Input 9 5 4" xfId="21866" xr:uid="{00000000-0005-0000-0000-0000A8050000}"/>
    <cellStyle name="Input 9 5 5" xfId="20085" xr:uid="{00000000-0005-0000-0000-0000A8050000}"/>
    <cellStyle name="Input 9 5 6" xfId="32024" xr:uid="{CFE8131D-2D39-45D8-9668-7FDDE5302C55}"/>
    <cellStyle name="Input 9 5 7" xfId="35976" xr:uid="{CFE8131D-2D39-45D8-9668-7FDDE5302C55}"/>
    <cellStyle name="Input 9 5 8" xfId="34910" xr:uid="{CFE8131D-2D39-45D8-9668-7FDDE5302C55}"/>
    <cellStyle name="Input 9 5 9" xfId="14786" xr:uid="{00000000-0005-0000-0000-0000A8050000}"/>
    <cellStyle name="Input 9 6" xfId="14845" xr:uid="{00000000-0005-0000-0000-000073040000}"/>
    <cellStyle name="Input 9 6 2" xfId="19252" xr:uid="{00000000-0005-0000-0000-000073040000}"/>
    <cellStyle name="Input 9 6 2 2" xfId="23354" xr:uid="{00000000-0005-0000-0000-000073040000}"/>
    <cellStyle name="Input 9 6 2 3" xfId="24847" xr:uid="{00000000-0005-0000-0000-000073040000}"/>
    <cellStyle name="Input 9 6 3" xfId="20987" xr:uid="{00000000-0005-0000-0000-000073040000}"/>
    <cellStyle name="Input 9 6 3 2" xfId="24234" xr:uid="{00000000-0005-0000-0000-000073040000}"/>
    <cellStyle name="Input 9 6 3 3" xfId="25615" xr:uid="{00000000-0005-0000-0000-000073040000}"/>
    <cellStyle name="Input 9 6 4" xfId="21885" xr:uid="{00000000-0005-0000-0000-000073040000}"/>
    <cellStyle name="Input 9 6 5" xfId="21888" xr:uid="{00000000-0005-0000-0000-000073040000}"/>
    <cellStyle name="Input 9 7" xfId="16943" xr:uid="{00000000-0005-0000-0000-0000A8050000}"/>
    <cellStyle name="Input 9 7 2" xfId="22623" xr:uid="{00000000-0005-0000-0000-0000A8050000}"/>
    <cellStyle name="Input 9 7 3" xfId="22194" xr:uid="{00000000-0005-0000-0000-0000A8050000}"/>
    <cellStyle name="Input 9 8" xfId="20505" xr:uid="{00000000-0005-0000-0000-0000A8050000}"/>
    <cellStyle name="Input 9 9" xfId="22439" xr:uid="{00000000-0005-0000-0000-0000A8050000}"/>
    <cellStyle name="Input 90" xfId="2433" xr:uid="{00000000-0005-0000-0000-0000EB080000}"/>
    <cellStyle name="Input 900" xfId="2434" xr:uid="{00000000-0005-0000-0000-0000EC080000}"/>
    <cellStyle name="Input 901" xfId="2435" xr:uid="{00000000-0005-0000-0000-0000ED080000}"/>
    <cellStyle name="Input 902" xfId="2436" xr:uid="{00000000-0005-0000-0000-0000EE080000}"/>
    <cellStyle name="Input 903" xfId="2437" xr:uid="{00000000-0005-0000-0000-0000EF080000}"/>
    <cellStyle name="Input 904" xfId="2438" xr:uid="{00000000-0005-0000-0000-0000F0080000}"/>
    <cellStyle name="Input 905" xfId="2439" xr:uid="{00000000-0005-0000-0000-0000F1080000}"/>
    <cellStyle name="Input 906" xfId="2440" xr:uid="{00000000-0005-0000-0000-0000F2080000}"/>
    <cellStyle name="Input 907" xfId="2441" xr:uid="{00000000-0005-0000-0000-0000F3080000}"/>
    <cellStyle name="Input 908" xfId="2442" xr:uid="{00000000-0005-0000-0000-0000F4080000}"/>
    <cellStyle name="Input 909" xfId="2443" xr:uid="{00000000-0005-0000-0000-0000F5080000}"/>
    <cellStyle name="Input 91" xfId="2444" xr:uid="{00000000-0005-0000-0000-0000F6080000}"/>
    <cellStyle name="Input 910" xfId="2445" xr:uid="{00000000-0005-0000-0000-0000F7080000}"/>
    <cellStyle name="Input 911" xfId="2446" xr:uid="{00000000-0005-0000-0000-0000F8080000}"/>
    <cellStyle name="Input 912" xfId="2447" xr:uid="{00000000-0005-0000-0000-0000F9080000}"/>
    <cellStyle name="Input 913" xfId="2448" xr:uid="{00000000-0005-0000-0000-0000FA080000}"/>
    <cellStyle name="Input 914" xfId="2449" xr:uid="{00000000-0005-0000-0000-0000FB080000}"/>
    <cellStyle name="Input 915" xfId="2450" xr:uid="{00000000-0005-0000-0000-0000FC080000}"/>
    <cellStyle name="Input 916" xfId="2451" xr:uid="{00000000-0005-0000-0000-0000FD080000}"/>
    <cellStyle name="Input 917" xfId="2452" xr:uid="{00000000-0005-0000-0000-0000FE080000}"/>
    <cellStyle name="Input 918" xfId="2453" xr:uid="{00000000-0005-0000-0000-0000FF080000}"/>
    <cellStyle name="Input 919" xfId="2454" xr:uid="{00000000-0005-0000-0000-000000090000}"/>
    <cellStyle name="Input 92" xfId="2455" xr:uid="{00000000-0005-0000-0000-000001090000}"/>
    <cellStyle name="Input 920" xfId="2456" xr:uid="{00000000-0005-0000-0000-000002090000}"/>
    <cellStyle name="Input 921" xfId="2457" xr:uid="{00000000-0005-0000-0000-000003090000}"/>
    <cellStyle name="Input 922" xfId="2458" xr:uid="{00000000-0005-0000-0000-000004090000}"/>
    <cellStyle name="Input 923" xfId="2459" xr:uid="{00000000-0005-0000-0000-000005090000}"/>
    <cellStyle name="Input 924" xfId="2460" xr:uid="{00000000-0005-0000-0000-000006090000}"/>
    <cellStyle name="Input 925" xfId="2461" xr:uid="{00000000-0005-0000-0000-000007090000}"/>
    <cellStyle name="Input 926" xfId="2462" xr:uid="{00000000-0005-0000-0000-000008090000}"/>
    <cellStyle name="Input 927" xfId="2463" xr:uid="{00000000-0005-0000-0000-000009090000}"/>
    <cellStyle name="Input 928" xfId="2464" xr:uid="{00000000-0005-0000-0000-00000A090000}"/>
    <cellStyle name="Input 929" xfId="2465" xr:uid="{00000000-0005-0000-0000-00000B090000}"/>
    <cellStyle name="Input 93" xfId="2466" xr:uid="{00000000-0005-0000-0000-00000C090000}"/>
    <cellStyle name="Input 930" xfId="2467" xr:uid="{00000000-0005-0000-0000-00000D090000}"/>
    <cellStyle name="Input 931" xfId="2468" xr:uid="{00000000-0005-0000-0000-00000E090000}"/>
    <cellStyle name="Input 932" xfId="2469" xr:uid="{00000000-0005-0000-0000-00000F090000}"/>
    <cellStyle name="Input 933" xfId="2470" xr:uid="{00000000-0005-0000-0000-000010090000}"/>
    <cellStyle name="Input 934" xfId="2471" xr:uid="{00000000-0005-0000-0000-000011090000}"/>
    <cellStyle name="Input 935" xfId="2472" xr:uid="{00000000-0005-0000-0000-000012090000}"/>
    <cellStyle name="Input 936" xfId="2473" xr:uid="{00000000-0005-0000-0000-000013090000}"/>
    <cellStyle name="Input 937" xfId="2474" xr:uid="{00000000-0005-0000-0000-000014090000}"/>
    <cellStyle name="Input 938" xfId="2475" xr:uid="{00000000-0005-0000-0000-000015090000}"/>
    <cellStyle name="Input 939" xfId="2476" xr:uid="{00000000-0005-0000-0000-000016090000}"/>
    <cellStyle name="Input 94" xfId="2477" xr:uid="{00000000-0005-0000-0000-000017090000}"/>
    <cellStyle name="Input 94 2" xfId="2478" xr:uid="{00000000-0005-0000-0000-000018090000}"/>
    <cellStyle name="Input 94 3" xfId="2479" xr:uid="{00000000-0005-0000-0000-000019090000}"/>
    <cellStyle name="Input 94 3 2" xfId="2962" xr:uid="{00000000-0005-0000-0000-00001A090000}"/>
    <cellStyle name="Input 94 3 2 2" xfId="10666" xr:uid="{705B3480-A8FF-4A6D-98E8-708D695CCDBA}"/>
    <cellStyle name="Input 94 3 2 2 2" xfId="34103" xr:uid="{705B3480-A8FF-4A6D-98E8-708D695CCDBA}"/>
    <cellStyle name="Input 94 3 2 2 3" xfId="33155" xr:uid="{705B3480-A8FF-4A6D-98E8-708D695CCDBA}"/>
    <cellStyle name="Input 94 3 2 3" xfId="33807" xr:uid="{452290DE-120A-40C8-B711-9986A7B0AAA2}"/>
    <cellStyle name="Input 94 3 2 4" xfId="29909" xr:uid="{00000000-0005-0000-0000-0000D80B0000}"/>
    <cellStyle name="Input 94 3 3" xfId="9905" xr:uid="{F81E8BBB-3C2B-4190-9DB3-700A3874F8B8}"/>
    <cellStyle name="Input 94 3 3 2" xfId="10565" xr:uid="{CB8FE9AA-8FC4-42EA-BA48-17C3EB58196F}"/>
    <cellStyle name="Input 94 3 3 2 2" xfId="34087" xr:uid="{CB8FE9AA-8FC4-42EA-BA48-17C3EB58196F}"/>
    <cellStyle name="Input 94 3 3 2 3" xfId="33070" xr:uid="{CB8FE9AA-8FC4-42EA-BA48-17C3EB58196F}"/>
    <cellStyle name="Input 94 3 3 3" xfId="36856" xr:uid="{F81E8BBB-3C2B-4190-9DB3-700A3874F8B8}"/>
    <cellStyle name="Input 94 3 3 4" xfId="32909" xr:uid="{F81E8BBB-3C2B-4190-9DB3-700A3874F8B8}"/>
    <cellStyle name="Input 94 3 4" xfId="33643" xr:uid="{00000000-0005-0000-0000-0000210A0000}"/>
    <cellStyle name="Input 94 3 5" xfId="28120" xr:uid="{00000000-0005-0000-0000-0000D80B0000}"/>
    <cellStyle name="Input 940" xfId="2480" xr:uid="{00000000-0005-0000-0000-00001B090000}"/>
    <cellStyle name="Input 941" xfId="2481" xr:uid="{00000000-0005-0000-0000-00001C090000}"/>
    <cellStyle name="Input 942" xfId="2482" xr:uid="{00000000-0005-0000-0000-00001D090000}"/>
    <cellStyle name="Input 943" xfId="2483" xr:uid="{00000000-0005-0000-0000-00001E090000}"/>
    <cellStyle name="Input 944" xfId="2484" xr:uid="{00000000-0005-0000-0000-00001F090000}"/>
    <cellStyle name="Input 945" xfId="2485" xr:uid="{00000000-0005-0000-0000-000020090000}"/>
    <cellStyle name="Input 946" xfId="2486" xr:uid="{00000000-0005-0000-0000-000021090000}"/>
    <cellStyle name="Input 947" xfId="2487" xr:uid="{00000000-0005-0000-0000-000022090000}"/>
    <cellStyle name="Input 948" xfId="2488" xr:uid="{00000000-0005-0000-0000-000023090000}"/>
    <cellStyle name="Input 949" xfId="2489" xr:uid="{00000000-0005-0000-0000-000024090000}"/>
    <cellStyle name="Input 95" xfId="2490" xr:uid="{00000000-0005-0000-0000-000025090000}"/>
    <cellStyle name="Input 95 2" xfId="2491" xr:uid="{00000000-0005-0000-0000-000026090000}"/>
    <cellStyle name="Input 95 3" xfId="2492" xr:uid="{00000000-0005-0000-0000-000027090000}"/>
    <cellStyle name="Input 95 3 2" xfId="2963" xr:uid="{00000000-0005-0000-0000-000028090000}"/>
    <cellStyle name="Input 95 3 2 2" xfId="10667" xr:uid="{0AF99B40-DDDD-447F-B9D4-D2DA9380B2F7}"/>
    <cellStyle name="Input 95 3 2 2 2" xfId="34104" xr:uid="{0AF99B40-DDDD-447F-B9D4-D2DA9380B2F7}"/>
    <cellStyle name="Input 95 3 2 2 3" xfId="33156" xr:uid="{0AF99B40-DDDD-447F-B9D4-D2DA9380B2F7}"/>
    <cellStyle name="Input 95 3 2 3" xfId="33808" xr:uid="{A1A7A51B-89A4-40F4-BE12-D8A29C7315C8}"/>
    <cellStyle name="Input 95 3 2 4" xfId="29910" xr:uid="{00000000-0005-0000-0000-0000E50B0000}"/>
    <cellStyle name="Input 95 3 3" xfId="9906" xr:uid="{DA251C44-56AB-402D-B312-43B1384F5F73}"/>
    <cellStyle name="Input 95 3 3 2" xfId="10566" xr:uid="{0C31B540-9ACC-4872-9B7D-6192E12CFFFF}"/>
    <cellStyle name="Input 95 3 3 2 2" xfId="34088" xr:uid="{0C31B540-9ACC-4872-9B7D-6192E12CFFFF}"/>
    <cellStyle name="Input 95 3 3 2 3" xfId="33071" xr:uid="{0C31B540-9ACC-4872-9B7D-6192E12CFFFF}"/>
    <cellStyle name="Input 95 3 3 3" xfId="36857" xr:uid="{DA251C44-56AB-402D-B312-43B1384F5F73}"/>
    <cellStyle name="Input 95 3 3 4" xfId="32910" xr:uid="{DA251C44-56AB-402D-B312-43B1384F5F73}"/>
    <cellStyle name="Input 95 3 4" xfId="33644" xr:uid="{00000000-0005-0000-0000-00002E0A0000}"/>
    <cellStyle name="Input 95 3 5" xfId="28121" xr:uid="{00000000-0005-0000-0000-0000E50B0000}"/>
    <cellStyle name="Input 950" xfId="2493" xr:uid="{00000000-0005-0000-0000-000029090000}"/>
    <cellStyle name="Input 951" xfId="2494" xr:uid="{00000000-0005-0000-0000-00002A090000}"/>
    <cellStyle name="Input 952" xfId="2495" xr:uid="{00000000-0005-0000-0000-00002B090000}"/>
    <cellStyle name="Input 953" xfId="2496" xr:uid="{00000000-0005-0000-0000-00002C090000}"/>
    <cellStyle name="Input 954" xfId="2497" xr:uid="{00000000-0005-0000-0000-00002D090000}"/>
    <cellStyle name="Input 955" xfId="2498" xr:uid="{00000000-0005-0000-0000-00002E090000}"/>
    <cellStyle name="Input 956" xfId="2499" xr:uid="{00000000-0005-0000-0000-00002F090000}"/>
    <cellStyle name="Input 957" xfId="2500" xr:uid="{00000000-0005-0000-0000-000030090000}"/>
    <cellStyle name="Input 958" xfId="2501" xr:uid="{00000000-0005-0000-0000-000031090000}"/>
    <cellStyle name="Input 959" xfId="2502" xr:uid="{00000000-0005-0000-0000-000032090000}"/>
    <cellStyle name="Input 96" xfId="2503" xr:uid="{00000000-0005-0000-0000-000033090000}"/>
    <cellStyle name="Input 96 2" xfId="2504" xr:uid="{00000000-0005-0000-0000-000034090000}"/>
    <cellStyle name="Input 96 3" xfId="2505" xr:uid="{00000000-0005-0000-0000-000035090000}"/>
    <cellStyle name="Input 96 3 2" xfId="2964" xr:uid="{00000000-0005-0000-0000-000036090000}"/>
    <cellStyle name="Input 96 3 2 2" xfId="10668" xr:uid="{46411745-A0C1-466A-A410-CD2150387B7C}"/>
    <cellStyle name="Input 96 3 2 2 2" xfId="34105" xr:uid="{46411745-A0C1-466A-A410-CD2150387B7C}"/>
    <cellStyle name="Input 96 3 2 2 3" xfId="33157" xr:uid="{46411745-A0C1-466A-A410-CD2150387B7C}"/>
    <cellStyle name="Input 96 3 2 3" xfId="33809" xr:uid="{B2A842A4-F1CD-4F77-B17F-0B7194D2B753}"/>
    <cellStyle name="Input 96 3 2 4" xfId="29911" xr:uid="{00000000-0005-0000-0000-0000F20B0000}"/>
    <cellStyle name="Input 96 3 3" xfId="9907" xr:uid="{FD89390B-1918-4384-B94F-F74706F96AFB}"/>
    <cellStyle name="Input 96 3 3 2" xfId="10567" xr:uid="{EBFCBC3C-038F-44A4-8E75-564F477B9827}"/>
    <cellStyle name="Input 96 3 3 2 2" xfId="34089" xr:uid="{EBFCBC3C-038F-44A4-8E75-564F477B9827}"/>
    <cellStyle name="Input 96 3 3 2 3" xfId="33072" xr:uid="{EBFCBC3C-038F-44A4-8E75-564F477B9827}"/>
    <cellStyle name="Input 96 3 3 3" xfId="36858" xr:uid="{FD89390B-1918-4384-B94F-F74706F96AFB}"/>
    <cellStyle name="Input 96 3 3 4" xfId="32911" xr:uid="{FD89390B-1918-4384-B94F-F74706F96AFB}"/>
    <cellStyle name="Input 96 3 4" xfId="33645" xr:uid="{00000000-0005-0000-0000-00003B0A0000}"/>
    <cellStyle name="Input 96 3 5" xfId="28122" xr:uid="{00000000-0005-0000-0000-0000F20B0000}"/>
    <cellStyle name="Input 960" xfId="2506" xr:uid="{00000000-0005-0000-0000-000037090000}"/>
    <cellStyle name="Input 961" xfId="2507" xr:uid="{00000000-0005-0000-0000-000038090000}"/>
    <cellStyle name="Input 962" xfId="2508" xr:uid="{00000000-0005-0000-0000-000039090000}"/>
    <cellStyle name="Input 963" xfId="2509" xr:uid="{00000000-0005-0000-0000-00003A090000}"/>
    <cellStyle name="Input 964" xfId="2510" xr:uid="{00000000-0005-0000-0000-00003B090000}"/>
    <cellStyle name="Input 965" xfId="2511" xr:uid="{00000000-0005-0000-0000-00003C090000}"/>
    <cellStyle name="Input 966" xfId="2512" xr:uid="{00000000-0005-0000-0000-00003D090000}"/>
    <cellStyle name="Input 967" xfId="2513" xr:uid="{00000000-0005-0000-0000-00003E090000}"/>
    <cellStyle name="Input 968" xfId="2514" xr:uid="{00000000-0005-0000-0000-00003F090000}"/>
    <cellStyle name="Input 969" xfId="2515" xr:uid="{00000000-0005-0000-0000-000040090000}"/>
    <cellStyle name="Input 97" xfId="2516" xr:uid="{00000000-0005-0000-0000-000041090000}"/>
    <cellStyle name="Input 97 2" xfId="2517" xr:uid="{00000000-0005-0000-0000-000042090000}"/>
    <cellStyle name="Input 97 3" xfId="2518" xr:uid="{00000000-0005-0000-0000-000043090000}"/>
    <cellStyle name="Input 97 3 2" xfId="2965" xr:uid="{00000000-0005-0000-0000-000044090000}"/>
    <cellStyle name="Input 97 3 2 2" xfId="10669" xr:uid="{57D55F1E-6A75-4A7C-8D7C-E7581FC823F4}"/>
    <cellStyle name="Input 97 3 2 2 2" xfId="34958" xr:uid="{57D55F1E-6A75-4A7C-8D7C-E7581FC823F4}"/>
    <cellStyle name="Input 97 3 2 2 3" xfId="33158" xr:uid="{57D55F1E-6A75-4A7C-8D7C-E7581FC823F4}"/>
    <cellStyle name="Input 97 3 2 3" xfId="33810" xr:uid="{C8DE09C5-EE25-4F5E-BD6D-BBC1DAA221FA}"/>
    <cellStyle name="Input 97 3 2 4" xfId="29912" xr:uid="{00000000-0005-0000-0000-0000FF0B0000}"/>
    <cellStyle name="Input 97 3 3" xfId="9908" xr:uid="{91A13891-8A83-46CC-919E-4C4283F7D627}"/>
    <cellStyle name="Input 97 3 3 2" xfId="10568" xr:uid="{B81F9699-F4E3-4BCF-BA10-1771D3218B53}"/>
    <cellStyle name="Input 97 3 3 2 2" xfId="34090" xr:uid="{B81F9699-F4E3-4BCF-BA10-1771D3218B53}"/>
    <cellStyle name="Input 97 3 3 2 3" xfId="33073" xr:uid="{B81F9699-F4E3-4BCF-BA10-1771D3218B53}"/>
    <cellStyle name="Input 97 3 3 3" xfId="36859" xr:uid="{91A13891-8A83-46CC-919E-4C4283F7D627}"/>
    <cellStyle name="Input 97 3 3 4" xfId="32912" xr:uid="{91A13891-8A83-46CC-919E-4C4283F7D627}"/>
    <cellStyle name="Input 97 3 4" xfId="33646" xr:uid="{00000000-0005-0000-0000-0000480A0000}"/>
    <cellStyle name="Input 97 3 5" xfId="28123" xr:uid="{00000000-0005-0000-0000-0000FF0B0000}"/>
    <cellStyle name="Input 970" xfId="2519" xr:uid="{00000000-0005-0000-0000-000045090000}"/>
    <cellStyle name="Input 971" xfId="2520" xr:uid="{00000000-0005-0000-0000-000046090000}"/>
    <cellStyle name="Input 972" xfId="2521" xr:uid="{00000000-0005-0000-0000-000047090000}"/>
    <cellStyle name="Input 973" xfId="2522" xr:uid="{00000000-0005-0000-0000-000048090000}"/>
    <cellStyle name="Input 974" xfId="2523" xr:uid="{00000000-0005-0000-0000-000049090000}"/>
    <cellStyle name="Input 975" xfId="2524" xr:uid="{00000000-0005-0000-0000-00004A090000}"/>
    <cellStyle name="Input 976" xfId="2525" xr:uid="{00000000-0005-0000-0000-00004B090000}"/>
    <cellStyle name="Input 977" xfId="2526" xr:uid="{00000000-0005-0000-0000-00004C090000}"/>
    <cellStyle name="Input 978" xfId="2527" xr:uid="{00000000-0005-0000-0000-00004D090000}"/>
    <cellStyle name="Input 979" xfId="2528" xr:uid="{00000000-0005-0000-0000-00004E090000}"/>
    <cellStyle name="Input 98" xfId="2529" xr:uid="{00000000-0005-0000-0000-00004F090000}"/>
    <cellStyle name="Input 98 2" xfId="2530" xr:uid="{00000000-0005-0000-0000-000050090000}"/>
    <cellStyle name="Input 98 3" xfId="2531" xr:uid="{00000000-0005-0000-0000-000051090000}"/>
    <cellStyle name="Input 98 3 2" xfId="2966" xr:uid="{00000000-0005-0000-0000-000052090000}"/>
    <cellStyle name="Input 98 3 2 2" xfId="10670" xr:uid="{7865E67B-D5F4-4193-95BA-1BD854C46667}"/>
    <cellStyle name="Input 98 3 2 2 2" xfId="34106" xr:uid="{7865E67B-D5F4-4193-95BA-1BD854C46667}"/>
    <cellStyle name="Input 98 3 2 2 3" xfId="33159" xr:uid="{7865E67B-D5F4-4193-95BA-1BD854C46667}"/>
    <cellStyle name="Input 98 3 2 3" xfId="33811" xr:uid="{2A9C7F24-5275-4211-B201-887688394C6B}"/>
    <cellStyle name="Input 98 3 2 4" xfId="29913" xr:uid="{00000000-0005-0000-0000-00000C0C0000}"/>
    <cellStyle name="Input 98 3 3" xfId="9909" xr:uid="{57C29D5B-421F-4C48-A7F9-BBBD3DA6B4FF}"/>
    <cellStyle name="Input 98 3 3 2" xfId="10569" xr:uid="{04892085-A13F-4E49-A631-3F2F0C092A5A}"/>
    <cellStyle name="Input 98 3 3 2 2" xfId="34091" xr:uid="{04892085-A13F-4E49-A631-3F2F0C092A5A}"/>
    <cellStyle name="Input 98 3 3 2 3" xfId="33074" xr:uid="{04892085-A13F-4E49-A631-3F2F0C092A5A}"/>
    <cellStyle name="Input 98 3 3 3" xfId="36860" xr:uid="{57C29D5B-421F-4C48-A7F9-BBBD3DA6B4FF}"/>
    <cellStyle name="Input 98 3 3 4" xfId="32913" xr:uid="{57C29D5B-421F-4C48-A7F9-BBBD3DA6B4FF}"/>
    <cellStyle name="Input 98 3 4" xfId="33647" xr:uid="{00000000-0005-0000-0000-0000550A0000}"/>
    <cellStyle name="Input 98 3 5" xfId="28124" xr:uid="{00000000-0005-0000-0000-00000C0C0000}"/>
    <cellStyle name="Input 980" xfId="2532" xr:uid="{00000000-0005-0000-0000-000053090000}"/>
    <cellStyle name="Input 981" xfId="2533" xr:uid="{00000000-0005-0000-0000-000054090000}"/>
    <cellStyle name="Input 982" xfId="2534" xr:uid="{00000000-0005-0000-0000-000055090000}"/>
    <cellStyle name="Input 983" xfId="2535" xr:uid="{00000000-0005-0000-0000-000056090000}"/>
    <cellStyle name="Input 984" xfId="2536" xr:uid="{00000000-0005-0000-0000-000057090000}"/>
    <cellStyle name="Input 985" xfId="2537" xr:uid="{00000000-0005-0000-0000-000058090000}"/>
    <cellStyle name="Input 986" xfId="2538" xr:uid="{00000000-0005-0000-0000-000059090000}"/>
    <cellStyle name="Input 987" xfId="2539" xr:uid="{00000000-0005-0000-0000-00005A090000}"/>
    <cellStyle name="Input 988" xfId="2540" xr:uid="{00000000-0005-0000-0000-00005B090000}"/>
    <cellStyle name="Input 989" xfId="2541" xr:uid="{00000000-0005-0000-0000-00005C090000}"/>
    <cellStyle name="Input 99" xfId="2542" xr:uid="{00000000-0005-0000-0000-00005D090000}"/>
    <cellStyle name="Input 99 2" xfId="2543" xr:uid="{00000000-0005-0000-0000-00005E090000}"/>
    <cellStyle name="Input 99 3" xfId="2544" xr:uid="{00000000-0005-0000-0000-00005F090000}"/>
    <cellStyle name="Input 99 3 2" xfId="2967" xr:uid="{00000000-0005-0000-0000-000060090000}"/>
    <cellStyle name="Input 99 3 2 2" xfId="10671" xr:uid="{ED1AA907-D4BC-49A4-8E16-15FAB7259C2C}"/>
    <cellStyle name="Input 99 3 2 2 2" xfId="33279" xr:uid="{ED1AA907-D4BC-49A4-8E16-15FAB7259C2C}"/>
    <cellStyle name="Input 99 3 2 2 3" xfId="33160" xr:uid="{ED1AA907-D4BC-49A4-8E16-15FAB7259C2C}"/>
    <cellStyle name="Input 99 3 2 3" xfId="33812" xr:uid="{C9171E09-BD7D-4833-A4FB-C426DB9BC7F1}"/>
    <cellStyle name="Input 99 3 2 4" xfId="29914" xr:uid="{00000000-0005-0000-0000-0000190C0000}"/>
    <cellStyle name="Input 99 3 3" xfId="9910" xr:uid="{33998C43-F3BB-43D1-9AFB-3A182630783D}"/>
    <cellStyle name="Input 99 3 3 2" xfId="10570" xr:uid="{1D3B94C4-EE76-4AE5-8B60-3B858C386FCA}"/>
    <cellStyle name="Input 99 3 3 2 2" xfId="34092" xr:uid="{1D3B94C4-EE76-4AE5-8B60-3B858C386FCA}"/>
    <cellStyle name="Input 99 3 3 2 3" xfId="33075" xr:uid="{1D3B94C4-EE76-4AE5-8B60-3B858C386FCA}"/>
    <cellStyle name="Input 99 3 3 3" xfId="36861" xr:uid="{33998C43-F3BB-43D1-9AFB-3A182630783D}"/>
    <cellStyle name="Input 99 3 3 4" xfId="32914" xr:uid="{33998C43-F3BB-43D1-9AFB-3A182630783D}"/>
    <cellStyle name="Input 99 3 4" xfId="33648" xr:uid="{00000000-0005-0000-0000-0000620A0000}"/>
    <cellStyle name="Input 99 3 5" xfId="28125" xr:uid="{00000000-0005-0000-0000-0000190C0000}"/>
    <cellStyle name="Input 990" xfId="2545" xr:uid="{00000000-0005-0000-0000-000061090000}"/>
    <cellStyle name="Input 991" xfId="2546" xr:uid="{00000000-0005-0000-0000-000062090000}"/>
    <cellStyle name="Input 992" xfId="2547" xr:uid="{00000000-0005-0000-0000-000063090000}"/>
    <cellStyle name="Input 993" xfId="2548" xr:uid="{00000000-0005-0000-0000-000064090000}"/>
    <cellStyle name="Input 994" xfId="2549" xr:uid="{00000000-0005-0000-0000-000065090000}"/>
    <cellStyle name="Input 995" xfId="2550" xr:uid="{00000000-0005-0000-0000-000066090000}"/>
    <cellStyle name="Input 996" xfId="2551" xr:uid="{00000000-0005-0000-0000-000067090000}"/>
    <cellStyle name="Input 997" xfId="2552" xr:uid="{00000000-0005-0000-0000-000068090000}"/>
    <cellStyle name="Input 998" xfId="2553" xr:uid="{00000000-0005-0000-0000-000069090000}"/>
    <cellStyle name="Input 999" xfId="2554" xr:uid="{00000000-0005-0000-0000-00006A090000}"/>
    <cellStyle name="Input Currency" xfId="5310" xr:uid="{FB3B86B7-B52A-4B6A-8F64-08D2EA2FD72E}"/>
    <cellStyle name="Input Date" xfId="5311" xr:uid="{8A6A1DB0-D509-4D23-8963-EDB14C0F9C01}"/>
    <cellStyle name="Input Fixed [0]" xfId="5312" xr:uid="{6103F819-2ABE-470F-81D9-2F3A181DB140}"/>
    <cellStyle name="Input Fixed [0] 2" xfId="5313" xr:uid="{14183BA1-B9CA-4849-8765-9511B9075C11}"/>
    <cellStyle name="Input Normal" xfId="5314" xr:uid="{51064D5A-F098-4043-AF8B-7CB0681B8E58}"/>
    <cellStyle name="Input Other Sheet" xfId="125" xr:uid="{00000000-0005-0000-0000-00006B090000}"/>
    <cellStyle name="Input Percent" xfId="5315" xr:uid="{AF3364D0-2462-45B9-8E40-644190F6B9F7}"/>
    <cellStyle name="Input Percent [2]" xfId="5316" xr:uid="{B039D8CE-600A-441E-A3C1-429E981B619E}"/>
    <cellStyle name="Input Percent 2" xfId="5317" xr:uid="{C0D321C0-F033-4AEC-8CE7-E460B8729BBB}"/>
    <cellStyle name="Input Percent 3" xfId="6602" xr:uid="{32AC3114-C7AD-4ABC-B47F-DE88416DD36F}"/>
    <cellStyle name="Input Titles" xfId="5318" xr:uid="{B6098D7B-A798-4D8C-BF9B-A9A4C2813FB5}"/>
    <cellStyle name="Input Titles 2" xfId="5319" xr:uid="{6C2C75C2-39A1-4835-BEF7-11F62D658B67}"/>
    <cellStyle name="Input Transfer Same Sheet" xfId="126" xr:uid="{00000000-0005-0000-0000-00006C090000}"/>
    <cellStyle name="Input Transfer Same Sheet 2" xfId="2555" xr:uid="{00000000-0005-0000-0000-00006D090000}"/>
    <cellStyle name="Input Transfer Same Sheet 3" xfId="2556" xr:uid="{00000000-0005-0000-0000-00006E090000}"/>
    <cellStyle name="Input Transfer Same Sheet 4" xfId="2557" xr:uid="{00000000-0005-0000-0000-00006F090000}"/>
    <cellStyle name="Inputs" xfId="127" xr:uid="{00000000-0005-0000-0000-000070090000}"/>
    <cellStyle name="Inputs 2" xfId="2558" xr:uid="{00000000-0005-0000-0000-000071090000}"/>
    <cellStyle name="Inputs 3" xfId="2559" xr:uid="{00000000-0005-0000-0000-000072090000}"/>
    <cellStyle name="Inputs 4" xfId="2560" xr:uid="{00000000-0005-0000-0000-000073090000}"/>
    <cellStyle name="k_TONG HOP KINH PHI" xfId="5320" xr:uid="{DA4BFD33-F630-489C-98A8-8BA857B79515}"/>
    <cellStyle name="k_TONG HOP KINH PHI_20-11-2012 Recap on Capex 2012 - Nov (Hai)" xfId="5321" xr:uid="{5251DC7E-453A-4698-86CB-EF82C882336D}"/>
    <cellStyle name="k_TONG HOP KINH PHI_20-11-2012 Recap on Capex 2012 - Nov (Hai)_Capex monitoring 2015" xfId="5322" xr:uid="{4C2DAEFE-402C-4DFE-A42F-D0D60E5FD328}"/>
    <cellStyle name="k_TONG HOP KINH PHI_20-11-2012 Recap on Capex 2012 - Nov (Hai)_Capex monitoring 2016 v2" xfId="5323" xr:uid="{63F6E123-180B-42FF-87E8-470871A12FB9}"/>
    <cellStyle name="k_TONG HOP KINH PHI_Capex 2012 report to BOM" xfId="5324" xr:uid="{2B401A3A-3238-474F-BF48-0008676F2F7C}"/>
    <cellStyle name="k_TONG HOP KINH PHI_Capex 2012 report to BOM_Capex monitoring 2015" xfId="5325" xr:uid="{DF7F6AE7-EDAC-445D-B0D9-0AE96F317052}"/>
    <cellStyle name="k_TONG HOP KINH PHI_Capex 2012 report to BOM_Capex monitoring 2016 v2" xfId="5326" xr:uid="{91101CF5-34CD-471F-B25A-B7C8B57054A9}"/>
    <cellStyle name="k_TONG HOP KINH PHI_Capex 2013 to Dept v1" xfId="5327" xr:uid="{0E7717C4-AC13-4D1A-9AE7-80C4EE15B1FC}"/>
    <cellStyle name="k_TONG HOP KINH PHI_Capex 2013 to Dept v1_Capex monitoring 2015" xfId="5328" xr:uid="{6888E83A-308F-4349-BD63-B76B1C33BF39}"/>
    <cellStyle name="k_TONG HOP KINH PHI_Capex 2013 to Dept v1_Capex monitoring 2016 v2" xfId="5329" xr:uid="{42FB5329-20AB-4848-BB26-00C278FD3BF2}"/>
    <cellStyle name="k_TONG HOP KINH PHI_Copy of 13-07-2012 (2012 Capex to Mr Tam) (2)" xfId="5330" xr:uid="{502D0414-C570-4C7F-82BB-0355EA97913F}"/>
    <cellStyle name="k_TONG HOP KINH PHI_Copy of 13-07-2012 (2012 Capex to Mr Tam) (2)_Capex monitoring 2015" xfId="5331" xr:uid="{BCA0D431-58B0-4BA3-8C8B-F86F1EAD954E}"/>
    <cellStyle name="k_TONG HOP KINH PHI_Copy of 13-07-2012 (2012 Capex to Mr Tam) (2)_Capex monitoring 2016 v2" xfId="5332" xr:uid="{FA3F9D3B-6407-4461-AAAF-8B09E28F5B77}"/>
    <cellStyle name="k_ÿÿÿÿÿ" xfId="5333" xr:uid="{0C5FFAC8-8757-4714-B096-DD091929506E}"/>
    <cellStyle name="k_ÿÿÿÿÿ_1" xfId="5334" xr:uid="{DDFDC1C1-F10C-4CA7-931F-80E59DE795AF}"/>
    <cellStyle name="k_ÿÿÿÿÿ_1_20-11-2012 Recap on Capex 2012 - Nov (Hai)" xfId="5335" xr:uid="{BCA3F92E-F2C5-4029-ACE7-FDA0D08FD851}"/>
    <cellStyle name="k_ÿÿÿÿÿ_1_20-11-2012 Recap on Capex 2012 - Nov (Hai)_Capex monitoring 2015" xfId="5336" xr:uid="{B8F9F4AC-CB87-4C0C-A8EC-D4AFBE648380}"/>
    <cellStyle name="k_ÿÿÿÿÿ_1_20-11-2012 Recap on Capex 2012 - Nov (Hai)_Capex monitoring 2016 v2" xfId="5337" xr:uid="{0528B81D-8BA1-45DF-A868-DFAE607ABA9D}"/>
    <cellStyle name="k_ÿÿÿÿÿ_1_Capex 2012 report to BOM" xfId="5338" xr:uid="{4F6B7B5D-5D0D-422C-BE76-6B9FAE376F24}"/>
    <cellStyle name="k_ÿÿÿÿÿ_1_Capex 2013 to Dept v1" xfId="5339" xr:uid="{BC135A72-4265-43D4-A049-67934B5B9904}"/>
    <cellStyle name="k_ÿÿÿÿÿ_1_Capex 2013 to Dept v1_Capex monitoring 2015" xfId="5340" xr:uid="{01451746-253A-4414-8939-D936B4B81D4D}"/>
    <cellStyle name="k_ÿÿÿÿÿ_1_Capex 2013 to Dept v1_Capex monitoring 2016 v2" xfId="5341" xr:uid="{E4B54845-285C-440A-BFAE-171111A6B434}"/>
    <cellStyle name="k_ÿÿÿÿÿ_1_Copy of 13-07-2012 (2012 Capex to Mr Tam) (2)" xfId="5342" xr:uid="{FA20148B-C1FC-4FEE-B7E6-8931A73337B0}"/>
    <cellStyle name="k_ÿÿÿÿÿ_2" xfId="5343" xr:uid="{E3EFD9B5-1CF6-40E9-98BF-66B1F525743E}"/>
    <cellStyle name="k_ÿÿÿÿÿ_2_20-11-2012 Recap on Capex 2012 - Nov (Hai)" xfId="5344" xr:uid="{71DD667B-3FE8-4D39-B8A3-6E9783D41943}"/>
    <cellStyle name="k_ÿÿÿÿÿ_2_20-11-2012 Recap on Capex 2012 - Nov (Hai)_Capex monitoring 2015" xfId="5345" xr:uid="{497B1C0D-4DBB-4F28-A4D2-E9E0ACD7666B}"/>
    <cellStyle name="k_ÿÿÿÿÿ_2_20-11-2012 Recap on Capex 2012 - Nov (Hai)_Capex monitoring 2016 v2" xfId="5346" xr:uid="{40981939-1043-44D3-B855-C548ECCC9BF1}"/>
    <cellStyle name="k_ÿÿÿÿÿ_2_Capex 2012 report to BOM" xfId="5347" xr:uid="{F68F5214-9C5B-4A28-B303-546814C73F44}"/>
    <cellStyle name="k_ÿÿÿÿÿ_2_Capex 2012 report to BOM_Capex monitoring 2015" xfId="5348" xr:uid="{B3675615-2360-4AF2-A5CF-8A66F9301BEF}"/>
    <cellStyle name="k_ÿÿÿÿÿ_2_Capex 2012 report to BOM_Capex monitoring 2016 v2" xfId="5349" xr:uid="{F56B4A68-3AEB-4ADD-81F9-6611444F8F65}"/>
    <cellStyle name="k_ÿÿÿÿÿ_2_Capex 2013 to Dept v1" xfId="5350" xr:uid="{73E2B440-FB70-4C8A-AED6-B6A355E16790}"/>
    <cellStyle name="k_ÿÿÿÿÿ_2_Capex 2013 to Dept v1_Capex monitoring 2015" xfId="5351" xr:uid="{F73D67DF-4060-4C4D-A7A8-289DAB6EA08A}"/>
    <cellStyle name="k_ÿÿÿÿÿ_2_Capex 2013 to Dept v1_Capex monitoring 2016 v2" xfId="5352" xr:uid="{BD076BD4-6D4A-433B-A610-3C6238D97198}"/>
    <cellStyle name="k_ÿÿÿÿÿ_2_Copy of 13-07-2012 (2012 Capex to Mr Tam) (2)" xfId="5353" xr:uid="{6D1DC2E1-8885-45C5-8B08-B56BE5FC5F67}"/>
    <cellStyle name="k_ÿÿÿÿÿ_2_Copy of 13-07-2012 (2012 Capex to Mr Tam) (2)_Capex monitoring 2015" xfId="5354" xr:uid="{0D298885-D179-49F6-9448-5AAEF2F9969F}"/>
    <cellStyle name="k_ÿÿÿÿÿ_2_Copy of 13-07-2012 (2012 Capex to Mr Tam) (2)_Capex monitoring 2016 v2" xfId="5355" xr:uid="{11D28EDA-0D68-4BF1-A99A-40B1DAA048C1}"/>
    <cellStyle name="k_ÿÿÿÿÿ_20-11-2012 Recap on Capex 2012 - Nov (Hai)" xfId="5356" xr:uid="{274168AC-F9E8-4461-85C1-6EEEC26D63AD}"/>
    <cellStyle name="k_ÿÿÿÿÿ_20-11-2012 Recap on Capex 2012 - Nov (Hai)_Capex monitoring 2015" xfId="5357" xr:uid="{F2C9D330-8FE1-4D06-93C2-8F72C5AF785A}"/>
    <cellStyle name="k_ÿÿÿÿÿ_20-11-2012 Recap on Capex 2012 - Nov (Hai)_Capex monitoring 2016 v2" xfId="5358" xr:uid="{62B9A920-74C9-464D-9A77-1C2B6DB21D54}"/>
    <cellStyle name="k_ÿÿÿÿÿ_Capex 2012 report to BOM" xfId="5359" xr:uid="{964A1EF6-B5A3-46BD-8635-3EC9F65199B3}"/>
    <cellStyle name="k_ÿÿÿÿÿ_Capex 2012 report to BOM_Capex monitoring 2015" xfId="5360" xr:uid="{D8FB7E01-7401-4F61-A83B-EFEE3E465FB3}"/>
    <cellStyle name="k_ÿÿÿÿÿ_Capex 2012 report to BOM_Capex monitoring 2016 v2" xfId="5361" xr:uid="{925A2768-9922-4911-9320-5907945A0394}"/>
    <cellStyle name="k_ÿÿÿÿÿ_Capex 2013 to Dept v1" xfId="5362" xr:uid="{2FA94F3C-C135-4FAF-AF27-36670845E6E2}"/>
    <cellStyle name="k_ÿÿÿÿÿ_Capex 2013 to Dept v1_Capex monitoring 2015" xfId="5363" xr:uid="{812353EB-843C-462B-AE0B-1BF936E5BF74}"/>
    <cellStyle name="k_ÿÿÿÿÿ_Capex 2013 to Dept v1_Capex monitoring 2016 v2" xfId="5364" xr:uid="{0DEED9C7-9F8C-405A-AC1E-4A4C97DBDB8B}"/>
    <cellStyle name="k_ÿÿÿÿÿ_Copy of 13-07-2012 (2012 Capex to Mr Tam) (2)" xfId="5365" xr:uid="{24390F27-990B-4042-AE63-8C05979168A0}"/>
    <cellStyle name="k_ÿÿÿÿÿ_Copy of 13-07-2012 (2012 Capex to Mr Tam) (2)_Capex monitoring 2015" xfId="5366" xr:uid="{4B11BCB8-C110-40C7-B30B-0E47CDC04166}"/>
    <cellStyle name="k_ÿÿÿÿÿ_Copy of 13-07-2012 (2012 Capex to Mr Tam) (2)_Capex monitoring 2016 v2" xfId="5367" xr:uid="{D43708AD-0CA7-4397-B811-D8D603A38759}"/>
    <cellStyle name="khanh" xfId="5368" xr:uid="{594497A0-1DD5-46A6-BA47-B9DA03909013}"/>
    <cellStyle name="khung" xfId="5369" xr:uid="{B1DECB6B-1783-4B34-AA1E-02EE50E3E519}"/>
    <cellStyle name="khung 2" xfId="37458" xr:uid="{B1DECB6B-1783-4B34-AA1E-02EE50E3E519}"/>
    <cellStyle name="khung 3" xfId="30580" xr:uid="{B1DECB6B-1783-4B34-AA1E-02EE50E3E519}"/>
    <cellStyle name="Kien1" xfId="5370" xr:uid="{1053883E-1D2E-4B63-858A-C86FACDBDBB8}"/>
    <cellStyle name="KL" xfId="5371" xr:uid="{9B479AA2-7365-4C28-881A-CDD5EDCAE6F1}"/>
    <cellStyle name="Kontrolní buňka" xfId="5372" xr:uid="{60283B94-1856-45AC-956F-E495B4F3CA1B}"/>
    <cellStyle name="Kontrolní buňka 2" xfId="6603" xr:uid="{C8E893C2-530A-4025-8EF9-79C1CE80DAB9}"/>
    <cellStyle name="Kontrolní buňka 2 2" xfId="6669" xr:uid="{FFC338D6-3329-4FAD-BD76-62232D53B71A}"/>
    <cellStyle name="left" xfId="5373" xr:uid="{8BB5A578-D5F0-4F94-A7AD-DBFCF16C7414}"/>
    <cellStyle name="Lien hypertexte" xfId="5374" xr:uid="{338BA6BD-507D-47FF-ADD7-6E695C675262}"/>
    <cellStyle name="Link Currency (0)" xfId="4376" xr:uid="{02E82E8A-A232-4974-B56B-24B50B7FCE72}"/>
    <cellStyle name="Link Currency (0) 2" xfId="4377" xr:uid="{1B39645F-1681-43B3-9FDE-40813C84DE10}"/>
    <cellStyle name="Link Currency (0) 2 2" xfId="5376" xr:uid="{616011D7-4789-4CE2-9525-765A5062BC82}"/>
    <cellStyle name="Link Currency (0) 2 2 2" xfId="6651" xr:uid="{622A302C-AC8A-4939-BA76-51A850802D39}"/>
    <cellStyle name="Link Currency (0) 2 3" xfId="30476" xr:uid="{1B39645F-1681-43B3-9FDE-40813C84DE10}"/>
    <cellStyle name="Link Currency (0) 3" xfId="4378" xr:uid="{32E5EB6B-9201-4545-9E3C-52DA363C8F68}"/>
    <cellStyle name="Link Currency (0) 3 2" xfId="5377" xr:uid="{A2AC6A2E-65CF-44F4-B2FC-1692D629C028}"/>
    <cellStyle name="Link Currency (0) 3 3" xfId="30477" xr:uid="{32E5EB6B-9201-4545-9E3C-52DA363C8F68}"/>
    <cellStyle name="Link Currency (0) 4" xfId="5378" xr:uid="{9B221D9E-35C0-4AD7-BE2E-53B6F20E82EA}"/>
    <cellStyle name="Link Currency (0) 4 2" xfId="6604" xr:uid="{4B21FA1C-B8CB-4AB0-A5FC-7F258ECC7306}"/>
    <cellStyle name="Link Currency (0) 5" xfId="5375" xr:uid="{2A1ABCF1-61AE-4F45-8212-DC3C4133C57F}"/>
    <cellStyle name="Link Currency (0) 5 2" xfId="6650" xr:uid="{4A2B9509-E202-4C94-A694-948417B0151B}"/>
    <cellStyle name="Link Currency (0) 6" xfId="30475" xr:uid="{02E82E8A-A232-4974-B56B-24B50B7FCE72}"/>
    <cellStyle name="Link Currency (0)_Financial statement 03.15- Cyber" xfId="5379" xr:uid="{73D1DEE7-3CED-4626-BAB3-484FEE04017F}"/>
    <cellStyle name="Link Currency (2)" xfId="5380" xr:uid="{9A7ECA75-2F56-43E1-B776-DCE3CE1EE73F}"/>
    <cellStyle name="Link Currency (2) 2" xfId="5381" xr:uid="{645ABBFF-FCEF-48A0-A67B-FDD40B1B4303}"/>
    <cellStyle name="Link Units (0)" xfId="5382" xr:uid="{1AE8116C-7298-4DB0-9F93-F134460FC74A}"/>
    <cellStyle name="Link Units (0) 2" xfId="5383" xr:uid="{628877DF-760E-4F75-BC8C-8BFB2812D734}"/>
    <cellStyle name="Link Units (1)" xfId="5384" xr:uid="{C6113F6A-124B-4023-BE94-B698808433F7}"/>
    <cellStyle name="Link Units (1) 2" xfId="5385" xr:uid="{A669D3E7-F813-4984-8BAA-BCF0EBD0DDB0}"/>
    <cellStyle name="Link Units (2)" xfId="5386" xr:uid="{29276296-007E-49E8-8376-9E44CDA6BADD}"/>
    <cellStyle name="Link Units (2) 2" xfId="5387" xr:uid="{F96EAD92-4E86-427E-BF99-83AB6F00B213}"/>
    <cellStyle name="Linked Cell" xfId="3097" builtinId="24" customBuiltin="1"/>
    <cellStyle name="Linked Cell 2" xfId="512" xr:uid="{00000000-0005-0000-0000-000074090000}"/>
    <cellStyle name="Linked Cell 2 2" xfId="2562" xr:uid="{00000000-0005-0000-0000-000075090000}"/>
    <cellStyle name="Linked Cell 2 2 2" xfId="3719" xr:uid="{00000000-0005-0000-0000-0000740A0000}"/>
    <cellStyle name="Linked Cell 2 2 2 2" xfId="6605" xr:uid="{EB6330D4-9C1D-46A0-B185-276A6EC8CF7F}"/>
    <cellStyle name="Linked Cell 2 2 2 3" xfId="29996" xr:uid="{00000000-0005-0000-0000-0000740A0000}"/>
    <cellStyle name="Linked Cell 2 2 2 4" xfId="17442" xr:uid="{00000000-0005-0000-0000-0000C7000000}"/>
    <cellStyle name="Linked Cell 2 2 3" xfId="3252" xr:uid="{00000000-0005-0000-0000-000026010000}"/>
    <cellStyle name="Linked Cell 2 2 3 2" xfId="26857" xr:uid="{00000000-0005-0000-0000-00009C000000}"/>
    <cellStyle name="Linked Cell 2 3" xfId="2563" xr:uid="{00000000-0005-0000-0000-000076090000}"/>
    <cellStyle name="Linked Cell 2 3 2" xfId="28127" xr:uid="{00000000-0005-0000-0000-0000300C0000}"/>
    <cellStyle name="Linked Cell 2 3 3" xfId="16279" xr:uid="{00000000-0005-0000-0000-0000AF050000}"/>
    <cellStyle name="Linked Cell 2 4" xfId="2564" xr:uid="{00000000-0005-0000-0000-000077090000}"/>
    <cellStyle name="Linked Cell 2 4 2" xfId="28128" xr:uid="{00000000-0005-0000-0000-0000310C0000}"/>
    <cellStyle name="Linked Cell 2 4 3" xfId="16083" xr:uid="{00000000-0005-0000-0000-0000C6000000}"/>
    <cellStyle name="Linked Cell 2 5" xfId="2561" xr:uid="{00000000-0005-0000-0000-000078090000}"/>
    <cellStyle name="Linked Cell 2 5 2" xfId="28126" xr:uid="{00000000-0005-0000-0000-0000320C0000}"/>
    <cellStyle name="Linked Cell 2 5 3" xfId="26054" xr:uid="{00000000-0005-0000-0000-0000F7010000}"/>
    <cellStyle name="Linked Cell 2 6" xfId="5388" xr:uid="{A1B5BB39-8A40-4B8E-8EA9-270CCEF791F9}"/>
    <cellStyle name="Linked Cell 2 6 2" xfId="30581" xr:uid="{A1B5BB39-8A40-4B8E-8EA9-270CCEF791F9}"/>
    <cellStyle name="Linked Cell 2 6 3" xfId="26575" xr:uid="{00000000-0005-0000-0000-00009C000000}"/>
    <cellStyle name="Linked Cell 2 7" xfId="8884" xr:uid="{D6E409FF-0AE7-424D-9045-9D368B92DFF7}"/>
    <cellStyle name="Linked Cell 2 7 2" xfId="32116" xr:uid="{D6E409FF-0AE7-424D-9045-9D368B92DFF7}"/>
    <cellStyle name="Linked Cell 2 7 3" xfId="29615" xr:uid="{00000000-0005-0000-0000-000015010000}"/>
    <cellStyle name="Linked Cell 2 8" xfId="3864" xr:uid="{4068BE27-C8AB-4913-A432-C96AFFE73779}"/>
    <cellStyle name="Linked Cell 3" xfId="325" xr:uid="{00000000-0005-0000-0000-000079090000}"/>
    <cellStyle name="Linked Cell 3 2" xfId="6652" xr:uid="{7BF36FAE-6063-458A-B283-3CB1D6B260E9}"/>
    <cellStyle name="Linked Cell 3 2 2" xfId="26825" xr:uid="{00000000-0005-0000-0000-00009D000000}"/>
    <cellStyle name="Linked Cell 3 2 3" xfId="31483" xr:uid="{7BF36FAE-6063-458A-B283-3CB1D6B260E9}"/>
    <cellStyle name="Linked Cell 3 2 4" xfId="14732" xr:uid="{00000000-0005-0000-0000-0000F1030000}"/>
    <cellStyle name="Linked Cell 3 3" xfId="6813" xr:uid="{4D6F92B7-5F0C-4DDB-956B-6A927EA4A147}"/>
    <cellStyle name="Linked Cell 3 3 2" xfId="31519" xr:uid="{4D6F92B7-5F0C-4DDB-956B-6A927EA4A147}"/>
    <cellStyle name="Linked Cell 3 3 3" xfId="26129" xr:uid="{00000000-0005-0000-0000-0000F8010000}"/>
    <cellStyle name="Linked Cell 3 4" xfId="6571" xr:uid="{0CFC6100-F133-4C73-8C41-ED347B695018}"/>
    <cellStyle name="Linked Cell 3 4 2" xfId="31442" xr:uid="{0CFC6100-F133-4C73-8C41-ED347B695018}"/>
    <cellStyle name="Linked Cell 3 4 3" xfId="26624" xr:uid="{00000000-0005-0000-0000-00009D000000}"/>
    <cellStyle name="Linked Cell 3 5" xfId="10853" xr:uid="{00000000-0005-0000-0000-0000B0050000}"/>
    <cellStyle name="Linked Cell 4" xfId="10886" xr:uid="{00000000-0005-0000-0000-0000B1050000}"/>
    <cellStyle name="Linked Cell 4 2" xfId="18282" xr:uid="{00000000-0005-0000-0000-0000C9000000}"/>
    <cellStyle name="Linked Cell 4 3" xfId="26197" xr:uid="{00000000-0005-0000-0000-0000F9010000}"/>
    <cellStyle name="Linked Cell 5" xfId="10997" xr:uid="{00000000-0005-0000-0000-0000B2050000}"/>
    <cellStyle name="Linked Cell 5 2" xfId="25986" xr:uid="{00000000-0005-0000-0000-0000FA010000}"/>
    <cellStyle name="Linked Cell 6" xfId="11036" xr:uid="{00000000-0005-0000-0000-0000B3050000}"/>
    <cellStyle name="Linked Cell 6 2" xfId="26803" xr:uid="{00000000-0005-0000-0000-0000D5060000}"/>
    <cellStyle name="Linked Cell 7" xfId="11068" xr:uid="{00000000-0005-0000-0000-0000B4050000}"/>
    <cellStyle name="Linked Cell 8" xfId="10769" xr:uid="{00000000-0005-0000-0000-0000B5050000}"/>
    <cellStyle name="Linked Cell 9" xfId="17480" xr:uid="{00000000-0005-0000-0000-0000860D0000}"/>
    <cellStyle name="luc" xfId="5389" xr:uid="{43143F62-B69D-4990-910C-BF6BE892C5D2}"/>
    <cellStyle name="luc2" xfId="5390" xr:uid="{B41CDF1B-0390-4672-AD9A-91E9EC52F90F}"/>
    <cellStyle name="luc2 2" xfId="5391" xr:uid="{3A936386-C113-4CAA-BEEA-79B837023826}"/>
    <cellStyle name="MARK" xfId="5392" xr:uid="{A8EBFD4B-FFFD-4B1A-9CBC-09710618BBAF}"/>
    <cellStyle name="MI07" xfId="5393" xr:uid="{63F36EA3-5B53-4902-B937-6A97AD442471}"/>
    <cellStyle name="Migliaia (0)_CALPREZZ" xfId="5394" xr:uid="{E300539E-5918-4390-82E4-3631660F97A7}"/>
    <cellStyle name="Migliaia_ PESO ELETTR." xfId="5395" xr:uid="{A118EADC-F680-4EC0-97EA-20420C520528}"/>
    <cellStyle name="Millares [0]_Well Timing" xfId="4379" xr:uid="{A96512DC-2244-4352-AD16-60D05F54CDC8}"/>
    <cellStyle name="Millares_Well Timing" xfId="4380" xr:uid="{0BA2D9E4-D81F-4C2D-9D2B-B58B9819342B}"/>
    <cellStyle name="Milliers [0]_      " xfId="5396" xr:uid="{4356700B-EADB-495B-99BE-4E88020A366E}"/>
    <cellStyle name="Milliers_      " xfId="5397" xr:uid="{118278FA-8274-4755-93A9-A383F1180AA8}"/>
    <cellStyle name="Mix" xfId="5398" xr:uid="{E2993692-C785-4CD6-B502-E0C4CA415566}"/>
    <cellStyle name="Model" xfId="5399" xr:uid="{DEB146DC-9B0E-4B21-945C-0D9CCF374A0B}"/>
    <cellStyle name="Model 2" xfId="6606" xr:uid="{180536FE-240A-402E-97B6-A8E54AD49AE2}"/>
    <cellStyle name="Model 2 2" xfId="31459" xr:uid="{180536FE-240A-402E-97B6-A8E54AD49AE2}"/>
    <cellStyle name="Model 3" xfId="30582" xr:uid="{DEB146DC-9B0E-4B21-945C-0D9CCF374A0B}"/>
    <cellStyle name="moi" xfId="4381" xr:uid="{6BE2C230-73E0-4675-9CC8-F9342093450D}"/>
    <cellStyle name="Moneda [0]_Well Timing" xfId="4382" xr:uid="{2429BE5E-EBD8-4AE8-8D3F-364CD46D90DB}"/>
    <cellStyle name="Moneda_Well Timing" xfId="4383" xr:uid="{D9CA2A64-0572-47EF-836D-2FB291C54EAD}"/>
    <cellStyle name="Monétaire [0]_      " xfId="5400" xr:uid="{661F8B9D-97AF-4290-B23D-00EA1F191B58}"/>
    <cellStyle name="Monétaire_      " xfId="5401" xr:uid="{C733EF85-5F4C-4B53-8439-92159846DFDB}"/>
    <cellStyle name="MT Dataormal_Q2ormal_Q2_1" xfId="5402" xr:uid="{CCB38D8E-3B8A-4742-921D-3C8D87B462C1}"/>
    <cellStyle name="n" xfId="4384" xr:uid="{9F4CDB8C-D54C-49DA-B846-F14C9ED56E65}"/>
    <cellStyle name="n 2" xfId="5403" xr:uid="{A3DDE5A1-5359-44FF-A840-FF1E27703A53}"/>
    <cellStyle name="n 3" xfId="30478" xr:uid="{9F4CDB8C-D54C-49DA-B846-F14C9ED56E65}"/>
    <cellStyle name="n1" xfId="5404" xr:uid="{B43479BC-D425-493D-A9DE-2697D00D3114}"/>
    <cellStyle name="NA is zero" xfId="5405" xr:uid="{FEA25553-D741-4C94-9272-5ABE4516415A}"/>
    <cellStyle name="NA is zero 2" xfId="5406" xr:uid="{D3395A60-4515-429E-892C-24C156E498D6}"/>
    <cellStyle name="Nadpis 1" xfId="5407" xr:uid="{F2D448F2-F2AD-4288-91E3-33A4D67BDD12}"/>
    <cellStyle name="Nadpis 2" xfId="5408" xr:uid="{D3244A01-B7A6-4D60-97BA-45654B912A8F}"/>
    <cellStyle name="Nadpis 3" xfId="5409" xr:uid="{240893FF-C46D-4280-82BB-3203AED9D108}"/>
    <cellStyle name="Nadpis 3 2" xfId="6607" xr:uid="{462628E2-A93C-4697-AA98-0717B4635061}"/>
    <cellStyle name="Nadpis 3 2 2" xfId="6670" xr:uid="{C1F7E252-532D-4DCC-8B74-C752270BD783}"/>
    <cellStyle name="Nadpis 4" xfId="5410" xr:uid="{08358166-5DBA-4201-800B-751E44BDF799}"/>
    <cellStyle name="Název" xfId="5411" xr:uid="{5AAA0BEC-FC53-4427-8CAB-54D97B65FE4F}"/>
    <cellStyle name="Neutral" xfId="3093" builtinId="28" customBuiltin="1"/>
    <cellStyle name="Neutral 10" xfId="14941" xr:uid="{00000000-0005-0000-0000-000031080000}"/>
    <cellStyle name="Neutral 11" xfId="17477" xr:uid="{00000000-0005-0000-0000-00009A0D0000}"/>
    <cellStyle name="Neutral 12" xfId="20919" xr:uid="{00000000-0005-0000-0000-0000E3100000}"/>
    <cellStyle name="Neutral 2" xfId="513" xr:uid="{00000000-0005-0000-0000-00007C090000}"/>
    <cellStyle name="Neutral 2 2" xfId="2566" xr:uid="{00000000-0005-0000-0000-00007D090000}"/>
    <cellStyle name="Neutral 2 2 2" xfId="3720" xr:uid="{00000000-0005-0000-0000-0000780A0000}"/>
    <cellStyle name="Neutral 2 2 2 2" xfId="29997" xr:uid="{00000000-0005-0000-0000-0000780A0000}"/>
    <cellStyle name="Neutral 2 2 2 3" xfId="16088" xr:uid="{00000000-0005-0000-0000-0000CB000000}"/>
    <cellStyle name="Neutral 2 2 3" xfId="3248" xr:uid="{00000000-0005-0000-0000-00002A010000}"/>
    <cellStyle name="Neutral 2 2 3 2" xfId="26853" xr:uid="{00000000-0005-0000-0000-00009E000000}"/>
    <cellStyle name="Neutral 2 3" xfId="2567" xr:uid="{00000000-0005-0000-0000-00007E090000}"/>
    <cellStyle name="Neutral 2 3 2" xfId="28130" xr:uid="{00000000-0005-0000-0000-0000370C0000}"/>
    <cellStyle name="Neutral 2 3 3" xfId="16280" xr:uid="{00000000-0005-0000-0000-0000B9050000}"/>
    <cellStyle name="Neutral 2 4" xfId="2568" xr:uid="{00000000-0005-0000-0000-00007F090000}"/>
    <cellStyle name="Neutral 2 4 2" xfId="28131" xr:uid="{00000000-0005-0000-0000-0000380C0000}"/>
    <cellStyle name="Neutral 2 4 3" xfId="20679" xr:uid="{00000000-0005-0000-0000-0000CA000000}"/>
    <cellStyle name="Neutral 2 5" xfId="2565" xr:uid="{00000000-0005-0000-0000-000080090000}"/>
    <cellStyle name="Neutral 2 5 2" xfId="28129" xr:uid="{00000000-0005-0000-0000-0000390C0000}"/>
    <cellStyle name="Neutral 2 5 3" xfId="26055" xr:uid="{00000000-0005-0000-0000-0000FD010000}"/>
    <cellStyle name="Neutral 2 6" xfId="4249" xr:uid="{27E80FAA-92B7-4619-8214-F9A420C48CFC}"/>
    <cellStyle name="Neutral 2 6 2" xfId="30403" xr:uid="{27E80FAA-92B7-4619-8214-F9A420C48CFC}"/>
    <cellStyle name="Neutral 2 6 3" xfId="26579" xr:uid="{00000000-0005-0000-0000-00009E000000}"/>
    <cellStyle name="Neutral 2 7" xfId="5412" xr:uid="{1B949A13-656F-45EA-A824-A247DC795771}"/>
    <cellStyle name="Neutral 2 7 2" xfId="30583" xr:uid="{1B949A13-656F-45EA-A824-A247DC795771}"/>
    <cellStyle name="Neutral 2 7 3" xfId="29616" xr:uid="{00000000-0005-0000-0000-000018010000}"/>
    <cellStyle name="Neutral 2 8" xfId="8893" xr:uid="{9EB7F5C1-73DB-4CC9-9CC3-FBADD9A344A1}"/>
    <cellStyle name="Neutral 2 9" xfId="3865" xr:uid="{8FE92C83-33E2-4033-BC8F-8E73548414EC}"/>
    <cellStyle name="Neutral 3" xfId="3041" xr:uid="{00000000-0005-0000-0000-000081090000}"/>
    <cellStyle name="Neutral 3 2" xfId="14724" xr:uid="{00000000-0005-0000-0000-0000F3030000}"/>
    <cellStyle name="Neutral 3 2 2" xfId="26821" xr:uid="{00000000-0005-0000-0000-00009F000000}"/>
    <cellStyle name="Neutral 3 2 3" xfId="27576" xr:uid="{00000000-0005-0000-0000-00003A0C0000}"/>
    <cellStyle name="Neutral 3 3" xfId="26130" xr:uid="{00000000-0005-0000-0000-0000FE010000}"/>
    <cellStyle name="Neutral 3 4" xfId="26627" xr:uid="{00000000-0005-0000-0000-00009F000000}"/>
    <cellStyle name="Neutral 3 5" xfId="10854" xr:uid="{00000000-0005-0000-0000-0000BA050000}"/>
    <cellStyle name="Neutral 4" xfId="321" xr:uid="{00000000-0005-0000-0000-000082090000}"/>
    <cellStyle name="Neutral 4 2" xfId="18296" xr:uid="{00000000-0005-0000-0000-0000CD000000}"/>
    <cellStyle name="Neutral 4 2 2" xfId="27807" xr:uid="{00000000-0005-0000-0000-00003B0C0000}"/>
    <cellStyle name="Neutral 4 3" xfId="26198" xr:uid="{00000000-0005-0000-0000-0000FF010000}"/>
    <cellStyle name="Neutral 4 4" xfId="10882" xr:uid="{00000000-0005-0000-0000-0000BB050000}"/>
    <cellStyle name="Neutral 5" xfId="10994" xr:uid="{00000000-0005-0000-0000-0000BC050000}"/>
    <cellStyle name="Neutral 5 2" xfId="25982" xr:uid="{00000000-0005-0000-0000-000000020000}"/>
    <cellStyle name="Neutral 6" xfId="11033" xr:uid="{00000000-0005-0000-0000-0000BD050000}"/>
    <cellStyle name="Neutral 6 2" xfId="26668" xr:uid="{00000000-0005-0000-0000-000001020000}"/>
    <cellStyle name="Neutral 6 2 2" xfId="29553" xr:uid="{00000000-0005-0000-0000-0000D6060000}"/>
    <cellStyle name="Neutral 6 3" xfId="26804" xr:uid="{00000000-0005-0000-0000-0000D6060000}"/>
    <cellStyle name="Neutral 7" xfId="11065" xr:uid="{00000000-0005-0000-0000-0000BE050000}"/>
    <cellStyle name="Neutral 7 2" xfId="27744" xr:uid="{00000000-0005-0000-0000-00005D140000}"/>
    <cellStyle name="Neutral 8" xfId="10766" xr:uid="{00000000-0005-0000-0000-0000BF050000}"/>
    <cellStyle name="Neutral 9" xfId="13531" xr:uid="{00000000-0005-0000-0000-00001F100000}"/>
    <cellStyle name="Neutrální" xfId="5413" xr:uid="{7E47F511-466F-41DF-91DF-44FC7CF66F58}"/>
    <cellStyle name="New Times Roman" xfId="5414" xr:uid="{4885E0A5-71EF-4F28-87D3-21B44A3C0EAB}"/>
    <cellStyle name="no dec" xfId="128" xr:uid="{00000000-0005-0000-0000-000083090000}"/>
    <cellStyle name="ÑONVÒ" xfId="5415" xr:uid="{0D86D7BF-33F5-45BA-8069-6E99B4028026}"/>
    <cellStyle name="ÑONVÒ 2" xfId="10696" xr:uid="{4CF19C1C-6191-427C-8A31-DAA5765C7347}"/>
    <cellStyle name="ÑONVÒ 2 2" xfId="37417" xr:uid="{4CF19C1C-6191-427C-8A31-DAA5765C7347}"/>
    <cellStyle name="ÑONVÒ 2 3" xfId="33183" xr:uid="{4CF19C1C-6191-427C-8A31-DAA5765C7347}"/>
    <cellStyle name="ÑONVÒ 3" xfId="34118" xr:uid="{0D86D7BF-33F5-45BA-8069-6E99B4028026}"/>
    <cellStyle name="ÑONVÒ 4" xfId="30584" xr:uid="{0D86D7BF-33F5-45BA-8069-6E99B4028026}"/>
    <cellStyle name="Nor}al" xfId="9311" xr:uid="{471AE718-365F-4A07-B0AD-416B82B94AA9}"/>
    <cellStyle name="Normal" xfId="0" builtinId="0"/>
    <cellStyle name="Normal - Style1" xfId="129" xr:uid="{00000000-0005-0000-0000-000085090000}"/>
    <cellStyle name="Normal - Style1 2" xfId="4386" xr:uid="{4719D7A4-8AEC-4564-80E1-6C92B58E0815}"/>
    <cellStyle name="Normal - Style1 2 2" xfId="6573" xr:uid="{CBA2C2A0-FE8C-43BE-A2D0-3372EAFB4E6C}"/>
    <cellStyle name="Normal - Style1 2 2 2" xfId="6654" xr:uid="{A2E3C18F-E13A-4335-AF55-B6317574F325}"/>
    <cellStyle name="Normal - Style1 2 3" xfId="14894" xr:uid="{00000000-0005-0000-0000-0000C3050000}"/>
    <cellStyle name="Normal - Style1 2 4" xfId="11925" xr:uid="{00000000-0005-0000-0000-0000C3050000}"/>
    <cellStyle name="Normal - Style1 3" xfId="4387" xr:uid="{17C0D2E0-96EA-4DC8-935A-3E255133D9F3}"/>
    <cellStyle name="Normal - Style1 3 2" xfId="6608" xr:uid="{EBE55180-0F5A-425C-8F2B-CF1F41AA410C}"/>
    <cellStyle name="Normal - Style1 4" xfId="5416" xr:uid="{AA514527-B34F-412C-9068-A9F3E05DBCC0}"/>
    <cellStyle name="Normal - Style1 4 2" xfId="30585" xr:uid="{AA514527-B34F-412C-9068-A9F3E05DBCC0}"/>
    <cellStyle name="Normal - Style1 4 3" xfId="13594" xr:uid="{00000000-0005-0000-0000-0000D0000000}"/>
    <cellStyle name="Normal - Style1 5" xfId="6572" xr:uid="{AD936D62-64A9-44B8-B775-C0951F6FFF82}"/>
    <cellStyle name="Normal - Style1 5 2" xfId="6653" xr:uid="{595D56C6-6DE0-4617-BC54-1C524A3735F1}"/>
    <cellStyle name="Normal - Style1 6" xfId="4385" xr:uid="{7DE64467-9F56-4C8E-B56B-9C6A836A1955}"/>
    <cellStyle name="Normal - Style1 7" xfId="7946" xr:uid="{C22F87E9-79ED-48FD-9FBF-2A2DC47021FB}"/>
    <cellStyle name="Normal - Style1 8" xfId="9289" xr:uid="{F4762F5D-8882-4644-80E1-F09FD1889D92}"/>
    <cellStyle name="Normal - Style1_B2 sent to Hoa" xfId="4388" xr:uid="{1536B95A-5BF7-4CD7-9018-3EE6B42A2F52}"/>
    <cellStyle name="Normal [0]" xfId="5417" xr:uid="{89D3BDA3-9C82-4665-85DA-DAAD987EEA3D}"/>
    <cellStyle name="Normal [1]" xfId="5418" xr:uid="{01AF5F92-7811-4305-963F-5054456720D5}"/>
    <cellStyle name="Normal [1] 2" xfId="5419" xr:uid="{BAF1854D-F829-43C4-BEE0-F816CB8C2C58}"/>
    <cellStyle name="Normal [2]" xfId="5420" xr:uid="{10944AAA-833B-4180-9A61-FF3DC879E6E8}"/>
    <cellStyle name="Normal [3]" xfId="5421" xr:uid="{4EB91AA6-7CE5-49D0-A2E4-BC5475CAA66D}"/>
    <cellStyle name="Normal [3] 2" xfId="5422" xr:uid="{983F94D9-5D7B-40B8-B51E-8394618891EA}"/>
    <cellStyle name="Normal 10" xfId="130" xr:uid="{00000000-0005-0000-0000-000086090000}"/>
    <cellStyle name="Normal 10 10" xfId="7948" xr:uid="{0E2E79BB-3827-4233-9F7B-9DBCC7649930}"/>
    <cellStyle name="Normal 10 11" xfId="7947" xr:uid="{62556F1D-A258-405D-A76F-E6DA3D200A32}"/>
    <cellStyle name="Normal 10 11 2" xfId="13113" xr:uid="{00000000-0005-0000-0000-0000C7050000}"/>
    <cellStyle name="Normal 10 11 3" xfId="14141" xr:uid="{00000000-0005-0000-0000-00002B000000}"/>
    <cellStyle name="Normal 10 11 4" xfId="27965" xr:uid="{00000000-0005-0000-0000-00003D0C0000}"/>
    <cellStyle name="Normal 10 11 5" xfId="31951" xr:uid="{62556F1D-A258-405D-A76F-E6DA3D200A32}"/>
    <cellStyle name="Normal 10 11 6" xfId="11926" xr:uid="{00000000-0005-0000-0000-0000C6050000}"/>
    <cellStyle name="Normal 10 12" xfId="9285" xr:uid="{24FDA74E-61C7-4A9A-A62D-DF811AA91ADA}"/>
    <cellStyle name="Normal 10 12 2" xfId="32427" xr:uid="{24FDA74E-61C7-4A9A-A62D-DF811AA91ADA}"/>
    <cellStyle name="Normal 10 12 3" xfId="36344" xr:uid="{24FDA74E-61C7-4A9A-A62D-DF811AA91ADA}"/>
    <cellStyle name="Normal 10 12 4" xfId="12506" xr:uid="{00000000-0005-0000-0000-0000C8050000}"/>
    <cellStyle name="Normal 10 13" xfId="3866" xr:uid="{23B284B4-659A-41BC-8F3B-779974A653AD}"/>
    <cellStyle name="Normal 10 13 2" xfId="15026" xr:uid="{00000000-0005-0000-0000-0000C9050000}"/>
    <cellStyle name="Normal 10 13 2 2" xfId="19385" xr:uid="{00000000-0005-0000-0000-0000C9050000}"/>
    <cellStyle name="Normal 10 13 3" xfId="17582" xr:uid="{00000000-0005-0000-0000-0000C9050000}"/>
    <cellStyle name="Normal 10 13 4" xfId="30069" xr:uid="{23B284B4-659A-41BC-8F3B-779974A653AD}"/>
    <cellStyle name="Normal 10 13 5" xfId="12606" xr:uid="{00000000-0005-0000-0000-0000C9050000}"/>
    <cellStyle name="Normal 10 14" xfId="3186" xr:uid="{00000000-0005-0000-0000-00002E010000}"/>
    <cellStyle name="Normal 10 14 2" xfId="18820" xr:uid="{00000000-0005-0000-0000-0000C4050000}"/>
    <cellStyle name="Normal 10 14 3" xfId="14285" xr:uid="{00000000-0005-0000-0000-0000C4050000}"/>
    <cellStyle name="Normal 10 15" xfId="16380" xr:uid="{00000000-0005-0000-0000-0000C4050000}"/>
    <cellStyle name="Normal 10 16" xfId="20352" xr:uid="{00000000-0005-0000-0000-0000C4050000}"/>
    <cellStyle name="Normal 10 17" xfId="33293" xr:uid="{00000000-0005-0000-0000-00002E010000}"/>
    <cellStyle name="Normal 10 18" xfId="10976" xr:uid="{00000000-0005-0000-0000-0000C4050000}"/>
    <cellStyle name="Normal 10 2" xfId="131" xr:uid="{00000000-0005-0000-0000-000087090000}"/>
    <cellStyle name="Normal 10 2 10" xfId="3187" xr:uid="{00000000-0005-0000-0000-00002F010000}"/>
    <cellStyle name="Normal 10 2 10 2" xfId="33294" xr:uid="{00000000-0005-0000-0000-00002F010000}"/>
    <cellStyle name="Normal 10 2 2" xfId="3296" xr:uid="{00000000-0005-0000-0000-000030010000}"/>
    <cellStyle name="Normal 10 2 2 2" xfId="3350" xr:uid="{00000000-0005-0000-0000-000039010000}"/>
    <cellStyle name="Normal 10 2 2 2 2" xfId="7657" xr:uid="{7609A9F1-D459-46FF-822A-F20108F32C7C}"/>
    <cellStyle name="Normal 10 2 2 2 2 2" xfId="10409" xr:uid="{BE3BD82A-4ABE-4C63-A09D-4C3BB79C8827}"/>
    <cellStyle name="Normal 10 2 2 2 2 2 2" xfId="37279" xr:uid="{BE3BD82A-4ABE-4C63-A09D-4C3BB79C8827}"/>
    <cellStyle name="Normal 10 2 2 2 2 2 3" xfId="29522" xr:uid="{00000000-0005-0000-0000-0000B50B0000}"/>
    <cellStyle name="Normal 10 2 2 2 2 3" xfId="29490" xr:uid="{00000000-0005-0000-0000-0000B40B0000}"/>
    <cellStyle name="Normal 10 2 2 2 2 4" xfId="35785" xr:uid="{7609A9F1-D459-46FF-822A-F20108F32C7C}"/>
    <cellStyle name="Normal 10 2 2 2 2 5" xfId="28658" xr:uid="{00000000-0005-0000-0000-0000410C0000}"/>
    <cellStyle name="Normal 10 2 2 2 3" xfId="10007" xr:uid="{452B8EAE-C810-4745-81E6-3D44A0CEC044}"/>
    <cellStyle name="Normal 10 2 2 2 3 2" xfId="36956" xr:uid="{452B8EAE-C810-4745-81E6-3D44A0CEC044}"/>
    <cellStyle name="Normal 10 2 2 2 3 3" xfId="29171" xr:uid="{00000000-0005-0000-0000-0000B30B0000}"/>
    <cellStyle name="Normal 10 2 2 2 4" xfId="33375" xr:uid="{00000000-0005-0000-0000-000039010000}"/>
    <cellStyle name="Normal 10 2 2 2 5" xfId="28316" xr:uid="{00000000-0005-0000-0000-0000400C0000}"/>
    <cellStyle name="Normal 10 2 2 3" xfId="6977" xr:uid="{0336044D-685A-4E7E-97F4-48F5CDD368E0}"/>
    <cellStyle name="Normal 10 2 2 3 2" xfId="10216" xr:uid="{6A936587-DDB0-4A0C-A5AA-D8395180BB65}"/>
    <cellStyle name="Normal 10 2 2 3 2 2" xfId="37158" xr:uid="{6A936587-DDB0-4A0C-A5AA-D8395180BB65}"/>
    <cellStyle name="Normal 10 2 2 3 2 3" xfId="29373" xr:uid="{00000000-0005-0000-0000-0000B60B0000}"/>
    <cellStyle name="Normal 10 2 2 3 3" xfId="35210" xr:uid="{0336044D-685A-4E7E-97F4-48F5CDD368E0}"/>
    <cellStyle name="Normal 10 2 2 3 4" xfId="28522" xr:uid="{00000000-0005-0000-0000-0000420C0000}"/>
    <cellStyle name="Normal 10 2 2 4" xfId="7454" xr:uid="{2AF88F49-5457-4E25-B0D8-AD67DA086145}"/>
    <cellStyle name="Normal 10 2 2 4 2" xfId="35600" xr:uid="{2AF88F49-5457-4E25-B0D8-AD67DA086145}"/>
    <cellStyle name="Normal 10 2 2 4 3" xfId="29002" xr:uid="{00000000-0005-0000-0000-0000B20B0000}"/>
    <cellStyle name="Normal 10 2 2 5" xfId="9723" xr:uid="{349A7FB0-486A-4CCE-9BB9-F0E47839683B}"/>
    <cellStyle name="Normal 10 2 2 5 2" xfId="36688" xr:uid="{349A7FB0-486A-4CCE-9BB9-F0E47839683B}"/>
    <cellStyle name="Normal 10 2 2 5 3" xfId="27639" xr:uid="{00000000-0005-0000-0000-00003F0C0000}"/>
    <cellStyle name="Normal 10 2 2 6" xfId="29967" xr:uid="{00000000-0005-0000-0000-000030010000}"/>
    <cellStyle name="Normal 10 2 2 7" xfId="11927" xr:uid="{00000000-0005-0000-0000-0000CB050000}"/>
    <cellStyle name="Normal 10 2 3" xfId="6753" xr:uid="{5A25275F-39EC-48F2-9979-0354FDE293F2}"/>
    <cellStyle name="Normal 10 2 3 2" xfId="7578" xr:uid="{1C503587-3ED1-4232-8077-FD4F5B093761}"/>
    <cellStyle name="Normal 10 2 3 2 2" xfId="10345" xr:uid="{B0F4D388-8BC2-45F3-9319-09C847B6F8ED}"/>
    <cellStyle name="Normal 10 2 3 2 2 2" xfId="37216" xr:uid="{B0F4D388-8BC2-45F3-9319-09C847B6F8ED}"/>
    <cellStyle name="Normal 10 2 3 2 2 3" xfId="29427" xr:uid="{00000000-0005-0000-0000-0000B80B0000}"/>
    <cellStyle name="Normal 10 2 3 2 3" xfId="28608" xr:uid="{00000000-0005-0000-0000-0000440C0000}"/>
    <cellStyle name="Normal 10 2 3 2 4" xfId="35721" xr:uid="{1C503587-3ED1-4232-8077-FD4F5B093761}"/>
    <cellStyle name="Normal 10 2 3 2 5" xfId="27056" xr:uid="{00000000-0005-0000-0000-0000F4000000}"/>
    <cellStyle name="Normal 10 2 3 3" xfId="9943" xr:uid="{F9389B17-4547-4508-96FA-33A2141C65C5}"/>
    <cellStyle name="Normal 10 2 3 3 2" xfId="36892" xr:uid="{F9389B17-4547-4508-96FA-33A2141C65C5}"/>
    <cellStyle name="Normal 10 2 3 3 3" xfId="29108" xr:uid="{00000000-0005-0000-0000-0000B70B0000}"/>
    <cellStyle name="Normal 10 2 3 4" xfId="28263" xr:uid="{00000000-0005-0000-0000-0000430C0000}"/>
    <cellStyle name="Normal 10 2 3 5" xfId="35028" xr:uid="{5A25275F-39EC-48F2-9979-0354FDE293F2}"/>
    <cellStyle name="Normal 10 2 3 6" xfId="13313" xr:uid="{00000000-0005-0000-0000-00000D000000}"/>
    <cellStyle name="Normal 10 2 4" xfId="6898" xr:uid="{CE6A763E-7AC3-40DD-8208-0885F197BC6B}"/>
    <cellStyle name="Normal 10 2 4 2" xfId="10092" xr:uid="{59A4E627-885A-4779-8D3F-1AD65CED2145}"/>
    <cellStyle name="Normal 10 2 4 2 2" xfId="37034" xr:uid="{59A4E627-885A-4779-8D3F-1AD65CED2145}"/>
    <cellStyle name="Normal 10 2 4 2 3" xfId="29249" xr:uid="{00000000-0005-0000-0000-0000B90B0000}"/>
    <cellStyle name="Normal 10 2 4 3" xfId="28410" xr:uid="{00000000-0005-0000-0000-0000450C0000}"/>
    <cellStyle name="Normal 10 2 4 4" xfId="35131" xr:uid="{CE6A763E-7AC3-40DD-8208-0885F197BC6B}"/>
    <cellStyle name="Normal 10 2 4 5" xfId="16524" xr:uid="{00000000-0005-0000-0000-0000CA050000}"/>
    <cellStyle name="Normal 10 2 5" xfId="7373" xr:uid="{D5C433DE-DD07-48F2-A946-093A45646750}"/>
    <cellStyle name="Normal 10 2 5 2" xfId="35519" xr:uid="{D5C433DE-DD07-48F2-A946-093A45646750}"/>
    <cellStyle name="Normal 10 2 5 3" xfId="28936" xr:uid="{00000000-0005-0000-0000-0000B10B0000}"/>
    <cellStyle name="Normal 10 2 6" xfId="7949" xr:uid="{4089571D-F86F-4A6E-9724-83FC14036094}"/>
    <cellStyle name="Normal 10 2 6 2" xfId="31952" xr:uid="{4089571D-F86F-4A6E-9724-83FC14036094}"/>
    <cellStyle name="Normal 10 2 6 3" xfId="27812" xr:uid="{00000000-0005-0000-0000-00003E0C0000}"/>
    <cellStyle name="Normal 10 2 7" xfId="9332" xr:uid="{307AACCC-4CBD-4790-A293-17B138174865}"/>
    <cellStyle name="Normal 10 2 7 2" xfId="32460" xr:uid="{307AACCC-4CBD-4790-A293-17B138174865}"/>
    <cellStyle name="Normal 10 2 7 3" xfId="36369" xr:uid="{307AACCC-4CBD-4790-A293-17B138174865}"/>
    <cellStyle name="Normal 10 2 7 4" xfId="29672" xr:uid="{00000000-0005-0000-0000-00001D010000}"/>
    <cellStyle name="Normal 10 2 8" xfId="9398" xr:uid="{A9D1400A-EBE4-48F6-9EBF-8EA4AE877D9A}"/>
    <cellStyle name="Normal 10 2 9" xfId="4023" xr:uid="{62FDCADE-3202-46A9-8F0B-A1A70CE1B043}"/>
    <cellStyle name="Normal 10 3" xfId="514" xr:uid="{00000000-0005-0000-0000-000088090000}"/>
    <cellStyle name="Normal 10 3 10" xfId="11187" xr:uid="{00000000-0005-0000-0000-0000CC050000}"/>
    <cellStyle name="Normal 10 3 2" xfId="3349" xr:uid="{00000000-0005-0000-0000-00003A010000}"/>
    <cellStyle name="Normal 10 3 2 2" xfId="7658" xr:uid="{F90E90F1-3736-4A4D-AA96-86F38DFA7B47}"/>
    <cellStyle name="Normal 10 3 2 2 2" xfId="10410" xr:uid="{C6E3B040-CA01-4FC7-9384-ACDB13728B26}"/>
    <cellStyle name="Normal 10 3 2 2 2 2" xfId="37280" xr:uid="{C6E3B040-CA01-4FC7-9384-ACDB13728B26}"/>
    <cellStyle name="Normal 10 3 2 2 2 3" xfId="29491" xr:uid="{00000000-0005-0000-0000-0000BC0B0000}"/>
    <cellStyle name="Normal 10 3 2 2 3" xfId="35786" xr:uid="{F90E90F1-3736-4A4D-AA96-86F38DFA7B47}"/>
    <cellStyle name="Normal 10 3 2 2 4" xfId="28659" xr:uid="{00000000-0005-0000-0000-0000480C0000}"/>
    <cellStyle name="Normal 10 3 2 3" xfId="9334" xr:uid="{AE6206D5-99DE-4525-8C29-98A57A996594}"/>
    <cellStyle name="Normal 10 3 2 3 2" xfId="36371" xr:uid="{AE6206D5-99DE-4525-8C29-98A57A996594}"/>
    <cellStyle name="Normal 10 3 2 3 3" xfId="29172" xr:uid="{00000000-0005-0000-0000-0000BB0B0000}"/>
    <cellStyle name="Normal 10 3 2 4" xfId="28317" xr:uid="{00000000-0005-0000-0000-0000470C0000}"/>
    <cellStyle name="Normal 10 3 2 5" xfId="33374" xr:uid="{00000000-0005-0000-0000-00003A010000}"/>
    <cellStyle name="Normal 10 3 2 6" xfId="11928" xr:uid="{00000000-0005-0000-0000-0000CD050000}"/>
    <cellStyle name="Normal 10 3 3" xfId="6838" xr:uid="{0B028182-E224-4ED9-8081-948D4864F9D2}"/>
    <cellStyle name="Normal 10 3 3 2" xfId="10217" xr:uid="{1918BDF3-3A77-4449-8340-92ED2DF5879F}"/>
    <cellStyle name="Normal 10 3 3 2 2" xfId="29374" xr:uid="{00000000-0005-0000-0000-0000BD0B0000}"/>
    <cellStyle name="Normal 10 3 3 2 3" xfId="37159" xr:uid="{1918BDF3-3A77-4449-8340-92ED2DF5879F}"/>
    <cellStyle name="Normal 10 3 3 2 4" xfId="27057" xr:uid="{00000000-0005-0000-0000-0000F5000000}"/>
    <cellStyle name="Normal 10 3 3 3" xfId="28523" xr:uid="{00000000-0005-0000-0000-0000490C0000}"/>
    <cellStyle name="Normal 10 3 3 4" xfId="35089" xr:uid="{0B028182-E224-4ED9-8081-948D4864F9D2}"/>
    <cellStyle name="Normal 10 3 3 5" xfId="13320" xr:uid="{00000000-0005-0000-0000-000051000000}"/>
    <cellStyle name="Normal 10 3 4" xfId="6976" xr:uid="{200C559C-D368-4E11-B6D9-F80624E0C8D2}"/>
    <cellStyle name="Normal 10 3 4 2" xfId="29001" xr:uid="{00000000-0005-0000-0000-0000BA0B0000}"/>
    <cellStyle name="Normal 10 3 4 3" xfId="35209" xr:uid="{200C559C-D368-4E11-B6D9-F80624E0C8D2}"/>
    <cellStyle name="Normal 10 3 4 4" xfId="16525" xr:uid="{00000000-0005-0000-0000-0000CC050000}"/>
    <cellStyle name="Normal 10 3 5" xfId="7453" xr:uid="{5EA9AED2-40F6-48AD-9886-4242995F691A}"/>
    <cellStyle name="Normal 10 3 5 2" xfId="35599" xr:uid="{5EA9AED2-40F6-48AD-9886-4242995F691A}"/>
    <cellStyle name="Normal 10 3 5 3" xfId="27772" xr:uid="{00000000-0005-0000-0000-0000460C0000}"/>
    <cellStyle name="Normal 10 3 6" xfId="7950" xr:uid="{FBFCCF1C-8AD1-4D4A-9720-425F52A436D0}"/>
    <cellStyle name="Normal 10 3 6 2" xfId="31953" xr:uid="{FBFCCF1C-8AD1-4D4A-9720-425F52A436D0}"/>
    <cellStyle name="Normal 10 3 6 3" xfId="29673" xr:uid="{00000000-0005-0000-0000-00001E010000}"/>
    <cellStyle name="Normal 10 3 7" xfId="9333" xr:uid="{738FD114-BC27-4FD1-943D-3F5768BD314B}"/>
    <cellStyle name="Normal 10 3 7 2" xfId="36370" xr:uid="{738FD114-BC27-4FD1-943D-3F5768BD314B}"/>
    <cellStyle name="Normal 10 3 7 3" xfId="32461" xr:uid="{738FD114-BC27-4FD1-943D-3F5768BD314B}"/>
    <cellStyle name="Normal 10 3 8" xfId="4022" xr:uid="{F45E1F1C-9606-416A-B692-1E5421D17BC5}"/>
    <cellStyle name="Normal 10 3 9" xfId="3230" xr:uid="{00000000-0005-0000-0000-000031010000}"/>
    <cellStyle name="Normal 10 4" xfId="3721" xr:uid="{00000000-0005-0000-0000-00007B0A0000}"/>
    <cellStyle name="Normal 10 4 2" xfId="3754" xr:uid="{19E1E59B-4487-490C-9D84-7A85A6B93699}"/>
    <cellStyle name="Normal 10 4 2 2" xfId="13169" xr:uid="{00000000-0005-0000-0000-0000D0050000}"/>
    <cellStyle name="Normal 10 4 2 3" xfId="27330" xr:uid="{00000000-0005-0000-0000-0000E9010000}"/>
    <cellStyle name="Normal 10 4 2 4" xfId="28132" xr:uid="{00000000-0005-0000-0000-00004A0C0000}"/>
    <cellStyle name="Normal 10 4 2 5" xfId="12434" xr:uid="{00000000-0005-0000-0000-0000CF050000}"/>
    <cellStyle name="Normal 10 4 3" xfId="7951" xr:uid="{C75F6559-8B4F-4690-8054-E8B00F781297}"/>
    <cellStyle name="Normal 10 4 3 2" xfId="27058" xr:uid="{00000000-0005-0000-0000-0000F6000000}"/>
    <cellStyle name="Normal 10 4 4" xfId="4161" xr:uid="{1BB57575-04BF-400D-BC40-7CBE22FE54AE}"/>
    <cellStyle name="Normal 10 4 4 2" xfId="30360" xr:uid="{1BB57575-04BF-400D-BC40-7CBE22FE54AE}"/>
    <cellStyle name="Normal 10 4 4 3" xfId="16476" xr:uid="{00000000-0005-0000-0000-0000CE050000}"/>
    <cellStyle name="Normal 10 4 5" xfId="11120" xr:uid="{00000000-0005-0000-0000-0000CE050000}"/>
    <cellStyle name="Normal 10 5" xfId="6752" xr:uid="{7B058344-550D-4168-9A67-304A60D08E46}"/>
    <cellStyle name="Normal 10 5 2" xfId="7577" xr:uid="{896604AF-2E0B-4DFA-A4BA-787D67166573}"/>
    <cellStyle name="Normal 10 5 2 2" xfId="10344" xr:uid="{E6498B1F-B889-4609-941C-7DE8CAEA8861}"/>
    <cellStyle name="Normal 10 5 2 2 2" xfId="15327" xr:uid="{00000000-0005-0000-0000-0000D4050000}"/>
    <cellStyle name="Normal 10 5 2 2 2 2" xfId="19686" xr:uid="{00000000-0005-0000-0000-0000D4050000}"/>
    <cellStyle name="Normal 10 5 2 2 3" xfId="17882" xr:uid="{00000000-0005-0000-0000-0000D4050000}"/>
    <cellStyle name="Normal 10 5 2 2 4" xfId="29426" xr:uid="{00000000-0005-0000-0000-0000C00B0000}"/>
    <cellStyle name="Normal 10 5 2 2 5" xfId="37215" xr:uid="{E6498B1F-B889-4609-941C-7DE8CAEA8861}"/>
    <cellStyle name="Normal 10 5 2 2 6" xfId="12909" xr:uid="{00000000-0005-0000-0000-0000D4050000}"/>
    <cellStyle name="Normal 10 5 2 3" xfId="14636" xr:uid="{00000000-0005-0000-0000-0000D3050000}"/>
    <cellStyle name="Normal 10 5 2 3 2" xfId="19115" xr:uid="{00000000-0005-0000-0000-0000D3050000}"/>
    <cellStyle name="Normal 10 5 2 4" xfId="16831" xr:uid="{00000000-0005-0000-0000-0000D3050000}"/>
    <cellStyle name="Normal 10 5 2 5" xfId="28607" xr:uid="{00000000-0005-0000-0000-00004C0C0000}"/>
    <cellStyle name="Normal 10 5 2 6" xfId="35720" xr:uid="{896604AF-2E0B-4DFA-A4BA-787D67166573}"/>
    <cellStyle name="Normal 10 5 2 7" xfId="11587" xr:uid="{00000000-0005-0000-0000-0000D3050000}"/>
    <cellStyle name="Normal 10 5 3" xfId="7952" xr:uid="{A89EB913-63E2-41A9-9979-5C3560897E65}"/>
    <cellStyle name="Normal 10 5 3 2" xfId="29107" xr:uid="{00000000-0005-0000-0000-0000BF0B0000}"/>
    <cellStyle name="Normal 10 5 4" xfId="9942" xr:uid="{97456921-DF8D-459E-9FB4-5AD91B74A3A2}"/>
    <cellStyle name="Normal 10 5 4 2" xfId="15144" xr:uid="{00000000-0005-0000-0000-0000D6050000}"/>
    <cellStyle name="Normal 10 5 4 2 2" xfId="19503" xr:uid="{00000000-0005-0000-0000-0000D6050000}"/>
    <cellStyle name="Normal 10 5 4 3" xfId="17699" xr:uid="{00000000-0005-0000-0000-0000D6050000}"/>
    <cellStyle name="Normal 10 5 4 4" xfId="28262" xr:uid="{00000000-0005-0000-0000-00004B0C0000}"/>
    <cellStyle name="Normal 10 5 4 5" xfId="36891" xr:uid="{97456921-DF8D-459E-9FB4-5AD91B74A3A2}"/>
    <cellStyle name="Normal 10 5 4 6" xfId="12724" xr:uid="{00000000-0005-0000-0000-0000D6050000}"/>
    <cellStyle name="Normal 10 5 5" xfId="14443" xr:uid="{00000000-0005-0000-0000-0000D2050000}"/>
    <cellStyle name="Normal 10 5 5 2" xfId="18929" xr:uid="{00000000-0005-0000-0000-0000D2050000}"/>
    <cellStyle name="Normal 10 5 5 3" xfId="29761" xr:uid="{00000000-0005-0000-0000-000020010000}"/>
    <cellStyle name="Normal 10 5 6" xfId="16615" xr:uid="{00000000-0005-0000-0000-0000D2050000}"/>
    <cellStyle name="Normal 10 5 7" xfId="35027" xr:uid="{7B058344-550D-4168-9A67-304A60D08E46}"/>
    <cellStyle name="Normal 10 5 8" xfId="11312" xr:uid="{00000000-0005-0000-0000-0000D2050000}"/>
    <cellStyle name="Normal 10 6" xfId="6897" xr:uid="{7E093193-E3A2-40DA-9D89-6CA9F2C6CA7C}"/>
    <cellStyle name="Normal 10 6 2" xfId="7953" xr:uid="{2347C168-AA11-488A-8C3B-FF6976DB96AB}"/>
    <cellStyle name="Normal 10 6 2 2" xfId="29248" xr:uid="{00000000-0005-0000-0000-0000C10B0000}"/>
    <cellStyle name="Normal 10 6 3" xfId="10091" xr:uid="{0BD7B6AB-94A6-4815-8AD5-42CA9771743C}"/>
    <cellStyle name="Normal 10 6 3 2" xfId="15272" xr:uid="{00000000-0005-0000-0000-0000D9050000}"/>
    <cellStyle name="Normal 10 6 3 2 2" xfId="19631" xr:uid="{00000000-0005-0000-0000-0000D9050000}"/>
    <cellStyle name="Normal 10 6 3 3" xfId="17827" xr:uid="{00000000-0005-0000-0000-0000D9050000}"/>
    <cellStyle name="Normal 10 6 3 4" xfId="28409" xr:uid="{00000000-0005-0000-0000-00004D0C0000}"/>
    <cellStyle name="Normal 10 6 3 5" xfId="37033" xr:uid="{0BD7B6AB-94A6-4815-8AD5-42CA9771743C}"/>
    <cellStyle name="Normal 10 6 3 6" xfId="12854" xr:uid="{00000000-0005-0000-0000-0000D9050000}"/>
    <cellStyle name="Normal 10 6 4" xfId="14581" xr:uid="{00000000-0005-0000-0000-0000D7050000}"/>
    <cellStyle name="Normal 10 6 4 2" xfId="19060" xr:uid="{00000000-0005-0000-0000-0000D7050000}"/>
    <cellStyle name="Normal 10 6 5" xfId="16776" xr:uid="{00000000-0005-0000-0000-0000D7050000}"/>
    <cellStyle name="Normal 10 6 6" xfId="35130" xr:uid="{7E093193-E3A2-40DA-9D89-6CA9F2C6CA7C}"/>
    <cellStyle name="Normal 10 6 7" xfId="11531" xr:uid="{00000000-0005-0000-0000-0000D7050000}"/>
    <cellStyle name="Normal 10 7" xfId="7372" xr:uid="{8A6D4D56-EBCD-48ED-AE2A-B4E2CEBBC700}"/>
    <cellStyle name="Normal 10 7 2" xfId="7954" xr:uid="{78815C13-772C-4BEF-9DC7-7FBC4836717D}"/>
    <cellStyle name="Normal 10 7 2 2" xfId="31954" xr:uid="{78815C13-772C-4BEF-9DC7-7FBC4836717D}"/>
    <cellStyle name="Normal 10 7 2 3" xfId="28935" xr:uid="{00000000-0005-0000-0000-0000B00B0000}"/>
    <cellStyle name="Normal 10 7 3" xfId="9618" xr:uid="{17911B1F-E743-46EB-91AD-772DEA9CFE10}"/>
    <cellStyle name="Normal 10 7 3 2" xfId="36610" xr:uid="{17911B1F-E743-46EB-91AD-772DEA9CFE10}"/>
    <cellStyle name="Normal 10 7 3 3" xfId="32715" xr:uid="{17911B1F-E743-46EB-91AD-772DEA9CFE10}"/>
    <cellStyle name="Normal 10 7 4" xfId="35518" xr:uid="{8A6D4D56-EBCD-48ED-AE2A-B4E2CEBBC700}"/>
    <cellStyle name="Normal 10 8" xfId="7955" xr:uid="{3D62FA69-B422-41AE-8DC2-018EC5DD88A4}"/>
    <cellStyle name="Normal 10 9" xfId="7956" xr:uid="{791E1883-8EFB-400C-8F5F-26092E8B05E7}"/>
    <cellStyle name="Normal 10_Bank Accounts" xfId="9335" xr:uid="{AF7E1634-6A34-487E-A575-34324719AD4C}"/>
    <cellStyle name="Normal 100" xfId="7710" xr:uid="{5466D83C-8966-403F-AF15-3DA30DA5EC6F}"/>
    <cellStyle name="Normal 100 2" xfId="15657" xr:uid="{00000000-0005-0000-0000-0000DD050000}"/>
    <cellStyle name="Normal 100 2 2" xfId="20014" xr:uid="{00000000-0005-0000-0000-0000DD050000}"/>
    <cellStyle name="Normal 100 3" xfId="18215" xr:uid="{00000000-0005-0000-0000-0000DD050000}"/>
    <cellStyle name="Normal 100 4" xfId="31825" xr:uid="{5466D83C-8966-403F-AF15-3DA30DA5EC6F}"/>
    <cellStyle name="Normal 100 5" xfId="35838" xr:uid="{5466D83C-8966-403F-AF15-3DA30DA5EC6F}"/>
    <cellStyle name="Normal 100 6" xfId="13279" xr:uid="{00000000-0005-0000-0000-0000DD050000}"/>
    <cellStyle name="Normal 101" xfId="7719" xr:uid="{27A57C4E-6918-4CCF-956A-10F978659EB6}"/>
    <cellStyle name="Normal 101 2" xfId="15660" xr:uid="{00000000-0005-0000-0000-0000DE050000}"/>
    <cellStyle name="Normal 101 2 2" xfId="20017" xr:uid="{00000000-0005-0000-0000-0000DE050000}"/>
    <cellStyle name="Normal 101 3" xfId="18218" xr:uid="{00000000-0005-0000-0000-0000DE050000}"/>
    <cellStyle name="Normal 101 4" xfId="31834" xr:uid="{27A57C4E-6918-4CCF-956A-10F978659EB6}"/>
    <cellStyle name="Normal 101 5" xfId="35847" xr:uid="{27A57C4E-6918-4CCF-956A-10F978659EB6}"/>
    <cellStyle name="Normal 101 6" xfId="13282" xr:uid="{00000000-0005-0000-0000-0000DE050000}"/>
    <cellStyle name="Normal 102" xfId="7718" xr:uid="{4B33B64A-3C3E-418F-B0B0-FF822B5BF8A3}"/>
    <cellStyle name="Normal 102 2" xfId="15663" xr:uid="{00000000-0005-0000-0000-0000DF050000}"/>
    <cellStyle name="Normal 102 2 2" xfId="20020" xr:uid="{00000000-0005-0000-0000-0000DF050000}"/>
    <cellStyle name="Normal 102 3" xfId="18222" xr:uid="{00000000-0005-0000-0000-0000DF050000}"/>
    <cellStyle name="Normal 102 4" xfId="31833" xr:uid="{4B33B64A-3C3E-418F-B0B0-FF822B5BF8A3}"/>
    <cellStyle name="Normal 102 5" xfId="35846" xr:uid="{4B33B64A-3C3E-418F-B0B0-FF822B5BF8A3}"/>
    <cellStyle name="Normal 102 6" xfId="13287" xr:uid="{00000000-0005-0000-0000-0000DF050000}"/>
    <cellStyle name="Normal 103" xfId="7709" xr:uid="{34A332B7-8343-4D5A-839D-79F4ED8136D9}"/>
    <cellStyle name="Normal 103 2" xfId="9316" xr:uid="{2A1E3A01-8F75-45AD-99EA-04FCD469E1C8}"/>
    <cellStyle name="Normal 103 2 2" xfId="20022" xr:uid="{00000000-0005-0000-0000-0000E0050000}"/>
    <cellStyle name="Normal 103 2 3" xfId="32444" xr:uid="{2A1E3A01-8F75-45AD-99EA-04FCD469E1C8}"/>
    <cellStyle name="Normal 103 2 4" xfId="36355" xr:uid="{2A1E3A01-8F75-45AD-99EA-04FCD469E1C8}"/>
    <cellStyle name="Normal 103 2 5" xfId="15665" xr:uid="{00000000-0005-0000-0000-0000E0050000}"/>
    <cellStyle name="Normal 103 3" xfId="9336" xr:uid="{F514EE39-B3FB-4CDA-AC7D-AF87ED1F6072}"/>
    <cellStyle name="Normal 103 3 2" xfId="32462" xr:uid="{F514EE39-B3FB-4CDA-AC7D-AF87ED1F6072}"/>
    <cellStyle name="Normal 103 3 3" xfId="36372" xr:uid="{F514EE39-B3FB-4CDA-AC7D-AF87ED1F6072}"/>
    <cellStyle name="Normal 103 3 4" xfId="18224" xr:uid="{00000000-0005-0000-0000-0000E0050000}"/>
    <cellStyle name="Normal 103 4" xfId="31824" xr:uid="{34A332B7-8343-4D5A-839D-79F4ED8136D9}"/>
    <cellStyle name="Normal 103 5" xfId="35837" xr:uid="{34A332B7-8343-4D5A-839D-79F4ED8136D9}"/>
    <cellStyle name="Normal 103 6" xfId="13289" xr:uid="{00000000-0005-0000-0000-0000E0050000}"/>
    <cellStyle name="Normal 104" xfId="7720" xr:uid="{2472E52F-6B9B-4241-9B2F-68EE8AD0C97A}"/>
    <cellStyle name="Normal 104 2" xfId="15668" xr:uid="{6BB48817-2751-45CD-9F22-9D469B352280}"/>
    <cellStyle name="Normal 104 2 2" xfId="20025" xr:uid="{6BB48817-2751-45CD-9F22-9D469B352280}"/>
    <cellStyle name="Normal 104 3" xfId="18227" xr:uid="{6BB48817-2751-45CD-9F22-9D469B352280}"/>
    <cellStyle name="Normal 104 4" xfId="31835" xr:uid="{2472E52F-6B9B-4241-9B2F-68EE8AD0C97A}"/>
    <cellStyle name="Normal 104 5" xfId="35848" xr:uid="{2472E52F-6B9B-4241-9B2F-68EE8AD0C97A}"/>
    <cellStyle name="Normal 104 6" xfId="13296" xr:uid="{6BB48817-2751-45CD-9F22-9D469B352280}"/>
    <cellStyle name="Normal 105" xfId="7721" xr:uid="{E3C12608-6195-45AF-AFBF-53020DDB3089}"/>
    <cellStyle name="Normal 105 2" xfId="15671" xr:uid="{02C68A02-9CFB-433B-B986-531DF4D01B9C}"/>
    <cellStyle name="Normal 105 2 2" xfId="20028" xr:uid="{02C68A02-9CFB-433B-B986-531DF4D01B9C}"/>
    <cellStyle name="Normal 105 3" xfId="18230" xr:uid="{02C68A02-9CFB-433B-B986-531DF4D01B9C}"/>
    <cellStyle name="Normal 105 4" xfId="31836" xr:uid="{E3C12608-6195-45AF-AFBF-53020DDB3089}"/>
    <cellStyle name="Normal 105 5" xfId="35849" xr:uid="{E3C12608-6195-45AF-AFBF-53020DDB3089}"/>
    <cellStyle name="Normal 105 6" xfId="13299" xr:uid="{02C68A02-9CFB-433B-B986-531DF4D01B9C}"/>
    <cellStyle name="Normal 106" xfId="7749" xr:uid="{B576953A-E2AB-4600-98E1-A2D63E2F8564}"/>
    <cellStyle name="Normal 106 2" xfId="18232" xr:uid="{00000000-0005-0000-0000-000021100000}"/>
    <cellStyle name="Normal 106 3" xfId="31850" xr:uid="{B576953A-E2AB-4600-98E1-A2D63E2F8564}"/>
    <cellStyle name="Normal 106 4" xfId="35870" xr:uid="{B576953A-E2AB-4600-98E1-A2D63E2F8564}"/>
    <cellStyle name="Normal 106 5" xfId="13301" xr:uid="{00000000-0005-0000-0000-000021100000}"/>
    <cellStyle name="Normal 107" xfId="7752" xr:uid="{D7ED869D-ADFC-457F-9F02-AF7B6E693AFA}"/>
    <cellStyle name="Normal 107 2" xfId="18353" xr:uid="{00000000-0005-0000-0000-000023120000}"/>
    <cellStyle name="Normal 107 3" xfId="31853" xr:uid="{D7ED869D-ADFC-457F-9F02-AF7B6E693AFA}"/>
    <cellStyle name="Normal 107 4" xfId="35873" xr:uid="{D7ED869D-ADFC-457F-9F02-AF7B6E693AFA}"/>
    <cellStyle name="Normal 107 5" xfId="13456" xr:uid="{00000000-0005-0000-0000-000023120000}"/>
    <cellStyle name="Normal 108" xfId="7758" xr:uid="{047FA151-4A2D-4C88-8587-B02395CD70DC}"/>
    <cellStyle name="Normal 108 2" xfId="18500" xr:uid="{00000000-0005-0000-0000-000052120000}"/>
    <cellStyle name="Normal 108 3" xfId="29570" xr:uid="{00000000-0005-0000-0000-000010000000}"/>
    <cellStyle name="Normal 108 4" xfId="35879" xr:uid="{047FA151-4A2D-4C88-8587-B02395CD70DC}"/>
    <cellStyle name="Normal 108 5" xfId="13698" xr:uid="{00000000-0005-0000-0000-000052120000}"/>
    <cellStyle name="Normal 109" xfId="7754" xr:uid="{FA5A0E6E-9D83-49BF-95EF-D8CD503A49F0}"/>
    <cellStyle name="Normal 109 2" xfId="18691" xr:uid="{00000000-0005-0000-0000-000064120000}"/>
    <cellStyle name="Normal 109 3" xfId="31855" xr:uid="{FA5A0E6E-9D83-49BF-95EF-D8CD503A49F0}"/>
    <cellStyle name="Normal 109 4" xfId="35875" xr:uid="{FA5A0E6E-9D83-49BF-95EF-D8CD503A49F0}"/>
    <cellStyle name="Normal 109 5" xfId="14010" xr:uid="{00000000-0005-0000-0000-000064120000}"/>
    <cellStyle name="Normal 11" xfId="132" xr:uid="{00000000-0005-0000-0000-000089090000}"/>
    <cellStyle name="Normal 11 10" xfId="16382" xr:uid="{00000000-0005-0000-0000-0000E1050000}"/>
    <cellStyle name="Normal 11 11" xfId="21186" xr:uid="{00000000-0005-0000-0000-000093000000}"/>
    <cellStyle name="Normal 11 12" xfId="10978" xr:uid="{00000000-0005-0000-0000-0000E1050000}"/>
    <cellStyle name="Normal 11 2" xfId="133" xr:uid="{00000000-0005-0000-0000-00008A090000}"/>
    <cellStyle name="Normal 11 2 2" xfId="417" xr:uid="{00000000-0005-0000-0000-00008B090000}"/>
    <cellStyle name="Normal 11 2 2 2" xfId="4025" xr:uid="{3680DAD5-A797-4DC2-82F9-7DE568654D0A}"/>
    <cellStyle name="Normal 11 2 2 2 2" xfId="27715" xr:uid="{00000000-0005-0000-0000-00004F0C0000}"/>
    <cellStyle name="Normal 11 2 2 3" xfId="30300" xr:uid="{3680DAD5-A797-4DC2-82F9-7DE568654D0A}"/>
    <cellStyle name="Normal 11 2 2 4" xfId="13552" xr:uid="{00000000-0005-0000-0000-000050000000}"/>
    <cellStyle name="Normal 11 2 3" xfId="6527" xr:uid="{C752E9D8-A76C-4F24-8A76-B32950F94CD1}"/>
    <cellStyle name="Normal 11 2 3 2" xfId="34925" xr:uid="{C752E9D8-A76C-4F24-8A76-B32950F94CD1}"/>
    <cellStyle name="Normal 11 2 3 3" xfId="31416" xr:uid="{C752E9D8-A76C-4F24-8A76-B32950F94CD1}"/>
    <cellStyle name="Normal 11 2 4" xfId="9399" xr:uid="{A2DCC2E8-6A42-4018-8E78-0605CBE03CCB}"/>
    <cellStyle name="Normal 11 3" xfId="4024" xr:uid="{E75FE0CF-3E6B-45A9-9C97-1A16EC9B4233}"/>
    <cellStyle name="Normal 11 3 2" xfId="13596" xr:uid="{00000000-0005-0000-0000-0000DB000000}"/>
    <cellStyle name="Normal 11 3 3" xfId="30299" xr:uid="{E75FE0CF-3E6B-45A9-9C97-1A16EC9B4233}"/>
    <cellStyle name="Normal 11 3 4" xfId="11121" xr:uid="{00000000-0005-0000-0000-0000E3050000}"/>
    <cellStyle name="Normal 11 4" xfId="4203" xr:uid="{7BB9DF4B-AD69-4CEB-AE73-496E2399FFC1}"/>
    <cellStyle name="Normal 11 4 2" xfId="11585" xr:uid="{00000000-0005-0000-0000-0000E5050000}"/>
    <cellStyle name="Normal 11 4 2 2" xfId="12907" xr:uid="{00000000-0005-0000-0000-0000E6050000}"/>
    <cellStyle name="Normal 11 4 2 2 2" xfId="15325" xr:uid="{00000000-0005-0000-0000-0000E6050000}"/>
    <cellStyle name="Normal 11 4 2 2 2 2" xfId="19684" xr:uid="{00000000-0005-0000-0000-0000E6050000}"/>
    <cellStyle name="Normal 11 4 2 2 3" xfId="17880" xr:uid="{00000000-0005-0000-0000-0000E6050000}"/>
    <cellStyle name="Normal 11 4 2 3" xfId="14634" xr:uid="{00000000-0005-0000-0000-0000E5050000}"/>
    <cellStyle name="Normal 11 4 2 3 2" xfId="19113" xr:uid="{00000000-0005-0000-0000-0000E5050000}"/>
    <cellStyle name="Normal 11 4 2 4" xfId="16829" xr:uid="{00000000-0005-0000-0000-0000E5050000}"/>
    <cellStyle name="Normal 11 4 3" xfId="12722" xr:uid="{00000000-0005-0000-0000-0000E7050000}"/>
    <cellStyle name="Normal 11 4 3 2" xfId="15142" xr:uid="{00000000-0005-0000-0000-0000E7050000}"/>
    <cellStyle name="Normal 11 4 3 2 2" xfId="19501" xr:uid="{00000000-0005-0000-0000-0000E7050000}"/>
    <cellStyle name="Normal 11 4 3 3" xfId="17697" xr:uid="{00000000-0005-0000-0000-0000E7050000}"/>
    <cellStyle name="Normal 11 4 4" xfId="14441" xr:uid="{00000000-0005-0000-0000-0000E4050000}"/>
    <cellStyle name="Normal 11 4 4 2" xfId="18927" xr:uid="{00000000-0005-0000-0000-0000E4050000}"/>
    <cellStyle name="Normal 11 4 5" xfId="16613" xr:uid="{00000000-0005-0000-0000-0000E4050000}"/>
    <cellStyle name="Normal 11 4 6" xfId="30386" xr:uid="{7BB9DF4B-AD69-4CEB-AE73-496E2399FFC1}"/>
    <cellStyle name="Normal 11 4 7" xfId="11310" xr:uid="{00000000-0005-0000-0000-0000E4050000}"/>
    <cellStyle name="Normal 11 5" xfId="6873" xr:uid="{2C9CA487-76E6-4CE7-AEDE-F5B0119401BB}"/>
    <cellStyle name="Normal 11 5 2" xfId="12856" xr:uid="{00000000-0005-0000-0000-0000E9050000}"/>
    <cellStyle name="Normal 11 5 2 2" xfId="15274" xr:uid="{00000000-0005-0000-0000-0000E9050000}"/>
    <cellStyle name="Normal 11 5 2 2 2" xfId="19633" xr:uid="{00000000-0005-0000-0000-0000E9050000}"/>
    <cellStyle name="Normal 11 5 2 3" xfId="17829" xr:uid="{00000000-0005-0000-0000-0000E9050000}"/>
    <cellStyle name="Normal 11 5 3" xfId="14583" xr:uid="{00000000-0005-0000-0000-0000E8050000}"/>
    <cellStyle name="Normal 11 5 3 2" xfId="19062" xr:uid="{00000000-0005-0000-0000-0000E8050000}"/>
    <cellStyle name="Normal 11 5 4" xfId="16778" xr:uid="{00000000-0005-0000-0000-0000E8050000}"/>
    <cellStyle name="Normal 11 5 5" xfId="31549" xr:uid="{2C9CA487-76E6-4CE7-AEDE-F5B0119401BB}"/>
    <cellStyle name="Normal 11 5 6" xfId="11533" xr:uid="{00000000-0005-0000-0000-0000E8050000}"/>
    <cellStyle name="Normal 11 6" xfId="8850" xr:uid="{14243C3E-5925-4794-808F-98C7A62BC2C7}"/>
    <cellStyle name="Normal 11 6 2" xfId="15028" xr:uid="{00000000-0005-0000-0000-0000EA050000}"/>
    <cellStyle name="Normal 11 6 2 2" xfId="19387" xr:uid="{00000000-0005-0000-0000-0000EA050000}"/>
    <cellStyle name="Normal 11 6 3" xfId="17584" xr:uid="{00000000-0005-0000-0000-0000EA050000}"/>
    <cellStyle name="Normal 11 6 4" xfId="32103" xr:uid="{14243C3E-5925-4794-808F-98C7A62BC2C7}"/>
    <cellStyle name="Normal 11 6 5" xfId="12608" xr:uid="{00000000-0005-0000-0000-0000EA050000}"/>
    <cellStyle name="Normal 11 7" xfId="13493" xr:uid="{00000000-0005-0000-0000-0000CA010000}"/>
    <cellStyle name="Normal 11 7 2" xfId="18368" xr:uid="{00000000-0005-0000-0000-0000CA010000}"/>
    <cellStyle name="Normal 11 8" xfId="14107" xr:uid="{00000000-0005-0000-0000-00009C000000}"/>
    <cellStyle name="Normal 11 9" xfId="14287" xr:uid="{00000000-0005-0000-0000-0000E1050000}"/>
    <cellStyle name="Normal 11 9 2" xfId="18822" xr:uid="{00000000-0005-0000-0000-0000E1050000}"/>
    <cellStyle name="Normal 110" xfId="7762" xr:uid="{6D819FE2-D9DE-4F7F-9F4E-6AF33E397DFB}"/>
    <cellStyle name="Normal 110 2" xfId="18686" xr:uid="{00000000-0005-0000-0000-000068120000}"/>
    <cellStyle name="Normal 110 3" xfId="31862" xr:uid="{6D819FE2-D9DE-4F7F-9F4E-6AF33E397DFB}"/>
    <cellStyle name="Normal 110 4" xfId="35883" xr:uid="{6D819FE2-D9DE-4F7F-9F4E-6AF33E397DFB}"/>
    <cellStyle name="Normal 110 5" xfId="14005" xr:uid="{00000000-0005-0000-0000-000068120000}"/>
    <cellStyle name="Normal 111" xfId="7763" xr:uid="{089C0A20-FB09-402B-8E51-6ECC8153EE00}"/>
    <cellStyle name="Normal 111 2" xfId="18678" xr:uid="{00000000-0005-0000-0000-000088120000}"/>
    <cellStyle name="Normal 111 3" xfId="31863" xr:uid="{089C0A20-FB09-402B-8E51-6ECC8153EE00}"/>
    <cellStyle name="Normal 111 4" xfId="35884" xr:uid="{089C0A20-FB09-402B-8E51-6ECC8153EE00}"/>
    <cellStyle name="Normal 111 5" xfId="13987" xr:uid="{00000000-0005-0000-0000-000088120000}"/>
    <cellStyle name="Normal 112" xfId="7764" xr:uid="{6E05FAFB-5839-4947-9F01-BD9658703652}"/>
    <cellStyle name="Normal 112 2" xfId="18705" xr:uid="{00000000-0005-0000-0000-0000D2120000}"/>
    <cellStyle name="Normal 112 3" xfId="31864" xr:uid="{6E05FAFB-5839-4947-9F01-BD9658703652}"/>
    <cellStyle name="Normal 112 4" xfId="35885" xr:uid="{6E05FAFB-5839-4947-9F01-BD9658703652}"/>
    <cellStyle name="Normal 112 5" xfId="14044" xr:uid="{00000000-0005-0000-0000-0000D2120000}"/>
    <cellStyle name="Normal 113" xfId="7765" xr:uid="{36F7BA23-AB8C-4DF4-8984-75A4C9EFD280}"/>
    <cellStyle name="Normal 113 2" xfId="18745" xr:uid="{00000000-0005-0000-0000-0000D7120000}"/>
    <cellStyle name="Normal 113 3" xfId="31865" xr:uid="{36F7BA23-AB8C-4DF4-8984-75A4C9EFD280}"/>
    <cellStyle name="Normal 113 4" xfId="35886" xr:uid="{36F7BA23-AB8C-4DF4-8984-75A4C9EFD280}"/>
    <cellStyle name="Normal 113 5" xfId="14129" xr:uid="{00000000-0005-0000-0000-0000D7120000}"/>
    <cellStyle name="Normal 114" xfId="9219" xr:uid="{CCE0619F-2212-4F24-86A1-9A62820C489C}"/>
    <cellStyle name="Normal 114 2" xfId="18677" xr:uid="{00000000-0005-0000-0000-0000DC120000}"/>
    <cellStyle name="Normal 114 3" xfId="32366" xr:uid="{CCE0619F-2212-4F24-86A1-9A62820C489C}"/>
    <cellStyle name="Normal 114 4" xfId="36284" xr:uid="{CCE0619F-2212-4F24-86A1-9A62820C489C}"/>
    <cellStyle name="Normal 114 5" xfId="13985" xr:uid="{00000000-0005-0000-0000-0000DC120000}"/>
    <cellStyle name="Normal 115" xfId="9224" xr:uid="{25C63B13-D85C-46BF-B3B1-0E118FB0B717}"/>
    <cellStyle name="Normal 115 2" xfId="18710" xr:uid="{00000000-0005-0000-0000-0000E1120000}"/>
    <cellStyle name="Normal 115 3" xfId="32371" xr:uid="{25C63B13-D85C-46BF-B3B1-0E118FB0B717}"/>
    <cellStyle name="Normal 115 4" xfId="36289" xr:uid="{25C63B13-D85C-46BF-B3B1-0E118FB0B717}"/>
    <cellStyle name="Normal 115 5" xfId="14052" xr:uid="{00000000-0005-0000-0000-0000E1120000}"/>
    <cellStyle name="Normal 116" xfId="9221" xr:uid="{C7D70B24-A36B-4E1B-8AF4-B8B623C20842}"/>
    <cellStyle name="Normal 116 2" xfId="18703" xr:uid="{00000000-0005-0000-0000-0000E6120000}"/>
    <cellStyle name="Normal 116 3" xfId="32368" xr:uid="{C7D70B24-A36B-4E1B-8AF4-B8B623C20842}"/>
    <cellStyle name="Normal 116 4" xfId="36286" xr:uid="{C7D70B24-A36B-4E1B-8AF4-B8B623C20842}"/>
    <cellStyle name="Normal 116 5" xfId="14039" xr:uid="{00000000-0005-0000-0000-0000E6120000}"/>
    <cellStyle name="Normal 117" xfId="9228" xr:uid="{C6D7068F-C6F2-47AF-922D-4A25FF41AA94}"/>
    <cellStyle name="Normal 117 2" xfId="18709" xr:uid="{00000000-0005-0000-0000-0000EB120000}"/>
    <cellStyle name="Normal 117 3" xfId="32375" xr:uid="{C6D7068F-C6F2-47AF-922D-4A25FF41AA94}"/>
    <cellStyle name="Normal 117 4" xfId="36293" xr:uid="{C6D7068F-C6F2-47AF-922D-4A25FF41AA94}"/>
    <cellStyle name="Normal 117 5" xfId="14051" xr:uid="{00000000-0005-0000-0000-0000EB120000}"/>
    <cellStyle name="Normal 118" xfId="9233" xr:uid="{2955A329-3B8D-4F95-A48C-9B682AFD5A3D}"/>
    <cellStyle name="Normal 118 2" xfId="18719" xr:uid="{00000000-0005-0000-0000-0000F1120000}"/>
    <cellStyle name="Normal 118 3" xfId="32380" xr:uid="{2955A329-3B8D-4F95-A48C-9B682AFD5A3D}"/>
    <cellStyle name="Normal 118 4" xfId="36298" xr:uid="{2955A329-3B8D-4F95-A48C-9B682AFD5A3D}"/>
    <cellStyle name="Normal 118 5" xfId="14067" xr:uid="{00000000-0005-0000-0000-0000F1120000}"/>
    <cellStyle name="Normal 119" xfId="9230" xr:uid="{E7940833-11B7-4DE9-A24E-7EB6628615EA}"/>
    <cellStyle name="Normal 119 2" xfId="18739" xr:uid="{00000000-0005-0000-0000-0000F7120000}"/>
    <cellStyle name="Normal 119 3" xfId="32377" xr:uid="{E7940833-11B7-4DE9-A24E-7EB6628615EA}"/>
    <cellStyle name="Normal 119 4" xfId="36295" xr:uid="{E7940833-11B7-4DE9-A24E-7EB6628615EA}"/>
    <cellStyle name="Normal 119 5" xfId="14120" xr:uid="{00000000-0005-0000-0000-0000F7120000}"/>
    <cellStyle name="Normal 12" xfId="134" xr:uid="{00000000-0005-0000-0000-00008C090000}"/>
    <cellStyle name="Normal 12 10" xfId="10793" xr:uid="{00000000-0005-0000-0000-0000EB050000}"/>
    <cellStyle name="Normal 12 2" xfId="135" xr:uid="{00000000-0005-0000-0000-00008D090000}"/>
    <cellStyle name="Normal 12 2 2" xfId="419" xr:uid="{00000000-0005-0000-0000-00008E090000}"/>
    <cellStyle name="Normal 12 2 2 2" xfId="10325" xr:uid="{2DD9D018-1A5D-4FF6-A692-8B8DC25F7CE9}"/>
    <cellStyle name="Normal 12 2 2 2 2" xfId="28871" xr:uid="{00000000-0005-0000-0000-0000540C0000}"/>
    <cellStyle name="Normal 12 2 2 3" xfId="28796" xr:uid="{00000000-0005-0000-0000-0000550C0000}"/>
    <cellStyle name="Normal 12 2 2 4" xfId="28250" xr:uid="{00000000-0005-0000-0000-0000520C0000}"/>
    <cellStyle name="Normal 12 2 2 5" xfId="29935" xr:uid="{00000000-0005-0000-0000-000004000000}"/>
    <cellStyle name="Normal 12 2 2 6" xfId="13841" xr:uid="{00000000-0005-0000-0000-0000FA000000}"/>
    <cellStyle name="Normal 12 2 3" xfId="6641" xr:uid="{858E0E38-398A-4770-AB7F-E19159109110}"/>
    <cellStyle name="Normal 12 2 3 2" xfId="10257" xr:uid="{96AC3E61-A9A1-455A-91AE-5594E2335DEB}"/>
    <cellStyle name="Normal 12 2 3 3" xfId="31478" xr:uid="{858E0E38-398A-4770-AB7F-E19159109110}"/>
    <cellStyle name="Normal 12 2 4" xfId="3771" xr:uid="{E03F9270-3996-4BBA-8113-06B7FBF68878}"/>
    <cellStyle name="Normal 12 2 4 2" xfId="30024" xr:uid="{E03F9270-3996-4BBA-8113-06B7FBF68878}"/>
    <cellStyle name="Normal 12 2 4 3" xfId="28757" xr:uid="{00000000-0005-0000-0000-0000580C0000}"/>
    <cellStyle name="Normal 12 2 5" xfId="9315" xr:uid="{8E4F4962-853D-4E76-9B0A-E07384178DB9}"/>
    <cellStyle name="Normal 12 2 5 2" xfId="9371" xr:uid="{6FAE6F2B-6ECA-441D-AB56-A8177FD0ADB1}"/>
    <cellStyle name="Normal 12 2 5 3" xfId="32443" xr:uid="{8E4F4962-853D-4E76-9B0A-E07384178DB9}"/>
    <cellStyle name="Normal 12 2 5 4" xfId="29674" xr:uid="{00000000-0005-0000-0000-000025010000}"/>
    <cellStyle name="Normal 12 2 6" xfId="27589" xr:uid="{00000000-0005-0000-0000-0000510C0000}"/>
    <cellStyle name="Normal 12 3" xfId="362" xr:uid="{00000000-0005-0000-0000-00008F090000}"/>
    <cellStyle name="Normal 12 3 2" xfId="29675" xr:uid="{00000000-0005-0000-0000-000026010000}"/>
    <cellStyle name="Normal 12 3 3" xfId="27716" xr:uid="{00000000-0005-0000-0000-0000500C0000}"/>
    <cellStyle name="Normal 12 4" xfId="418" xr:uid="{00000000-0005-0000-0000-000090090000}"/>
    <cellStyle name="Normal 12 4 2" xfId="9373" xr:uid="{588B22AD-3B50-4E50-9B5D-24C8D1F241FA}"/>
    <cellStyle name="Normal 12 4 3" xfId="9337" xr:uid="{1ECB2D76-4D04-4446-B67E-4021053F4B45}"/>
    <cellStyle name="Normal 12 4 4" xfId="30049" xr:uid="{0185A4FE-0299-4C5B-A47B-7293F98AD253}"/>
    <cellStyle name="Normal 12 4 5" xfId="11122" xr:uid="{00000000-0005-0000-0000-0000EE050000}"/>
    <cellStyle name="Normal 12 5" xfId="6541" xr:uid="{A0DF262E-CA34-48D2-AAA9-A7D9F42C2F95}"/>
    <cellStyle name="Normal 12 5 2" xfId="31423" xr:uid="{A0DF262E-CA34-48D2-AAA9-A7D9F42C2F95}"/>
    <cellStyle name="Normal 12 5 3" xfId="34927" xr:uid="{A0DF262E-CA34-48D2-AAA9-A7D9F42C2F95}"/>
    <cellStyle name="Normal 12 5 4" xfId="11399" xr:uid="{00000000-0005-0000-0000-0000EF050000}"/>
    <cellStyle name="Normal 12 6" xfId="8908" xr:uid="{F3EBD8C8-0C29-450C-B332-C9246083806A}"/>
    <cellStyle name="Normal 12 6 2" xfId="32128" xr:uid="{F3EBD8C8-0C29-450C-B332-C9246083806A}"/>
    <cellStyle name="Normal 12 6 3" xfId="14192" xr:uid="{00000000-0005-0000-0000-0000EB050000}"/>
    <cellStyle name="Normal 12 7" xfId="9312" xr:uid="{81FC43E6-F01F-42EB-B8BC-4ADE770C9E21}"/>
    <cellStyle name="Normal 12 7 2" xfId="9370" xr:uid="{27EDEDEA-8B44-4CE8-B226-9C82DE252609}"/>
    <cellStyle name="Normal 12 7 3" xfId="32441" xr:uid="{81FC43E6-F01F-42EB-B8BC-4ADE770C9E21}"/>
    <cellStyle name="Normal 12 7 4" xfId="16199" xr:uid="{00000000-0005-0000-0000-0000EB050000}"/>
    <cellStyle name="Normal 12 8" xfId="9309" xr:uid="{39B04163-78D3-4383-A5AD-DA8F06751BC9}"/>
    <cellStyle name="Normal 12 8 2" xfId="32439" xr:uid="{39B04163-78D3-4383-A5AD-DA8F06751BC9}"/>
    <cellStyle name="Normal 12 8 3" xfId="36353" xr:uid="{39B04163-78D3-4383-A5AD-DA8F06751BC9}"/>
    <cellStyle name="Normal 12 8 4" xfId="18244" xr:uid="{00000000-0005-0000-0000-0000D4000000}"/>
    <cellStyle name="Normal 12 9" xfId="3769" xr:uid="{E7D5B77C-A8C4-4EED-A93B-B625D2D23B07}"/>
    <cellStyle name="Normal 120" xfId="9237" xr:uid="{12B1D27D-E2DC-4A10-B3FF-5C18EB105CED}"/>
    <cellStyle name="Normal 120 2" xfId="18764" xr:uid="{00000000-0005-0000-0000-0000FC120000}"/>
    <cellStyle name="Normal 120 3" xfId="32384" xr:uid="{12B1D27D-E2DC-4A10-B3FF-5C18EB105CED}"/>
    <cellStyle name="Normal 120 4" xfId="36302" xr:uid="{12B1D27D-E2DC-4A10-B3FF-5C18EB105CED}"/>
    <cellStyle name="Normal 120 5" xfId="14159" xr:uid="{00000000-0005-0000-0000-0000FC120000}"/>
    <cellStyle name="Normal 121" xfId="9243" xr:uid="{FA38CF8A-3A4D-4BB0-9DED-75A0A7C39016}"/>
    <cellStyle name="Normal 121 2" xfId="18726" xr:uid="{00000000-0005-0000-0000-000001130000}"/>
    <cellStyle name="Normal 121 3" xfId="32390" xr:uid="{FA38CF8A-3A4D-4BB0-9DED-75A0A7C39016}"/>
    <cellStyle name="Normal 121 4" xfId="36308" xr:uid="{FA38CF8A-3A4D-4BB0-9DED-75A0A7C39016}"/>
    <cellStyle name="Normal 121 5" xfId="14080" xr:uid="{00000000-0005-0000-0000-000001130000}"/>
    <cellStyle name="Normal 122" xfId="9239" xr:uid="{41F36547-1BA4-4152-A31B-F2B55BFCEB26}"/>
    <cellStyle name="Normal 122 2" xfId="32386" xr:uid="{41F36547-1BA4-4152-A31B-F2B55BFCEB26}"/>
    <cellStyle name="Normal 122 3" xfId="36304" xr:uid="{41F36547-1BA4-4152-A31B-F2B55BFCEB26}"/>
    <cellStyle name="Normal 122 4" xfId="14167" xr:uid="{00000000-0005-0000-0000-00003B080000}"/>
    <cellStyle name="Normal 123" xfId="9251" xr:uid="{0363B096-8699-4F1E-B9A7-AF159B674653}"/>
    <cellStyle name="Normal 123 2" xfId="18754" xr:uid="{00000000-0005-0000-0000-000074150000}"/>
    <cellStyle name="Normal 123 3" xfId="32398" xr:uid="{0363B096-8699-4F1E-B9A7-AF159B674653}"/>
    <cellStyle name="Normal 123 4" xfId="36316" xr:uid="{0363B096-8699-4F1E-B9A7-AF159B674653}"/>
    <cellStyle name="Normal 123 5" xfId="14143" xr:uid="{00000000-0005-0000-0000-000074150000}"/>
    <cellStyle name="Normal 124" xfId="9252" xr:uid="{62615FAC-AFD9-4237-BEB0-055B7302EEBD}"/>
    <cellStyle name="Normal 124 2" xfId="19238" xr:uid="{00000000-0005-0000-0000-00009B180000}"/>
    <cellStyle name="Normal 124 3" xfId="32399" xr:uid="{62615FAC-AFD9-4237-BEB0-055B7302EEBD}"/>
    <cellStyle name="Normal 124 4" xfId="36317" xr:uid="{62615FAC-AFD9-4237-BEB0-055B7302EEBD}"/>
    <cellStyle name="Normal 124 5" xfId="14829" xr:uid="{00000000-0005-0000-0000-00009B180000}"/>
    <cellStyle name="Normal 125" xfId="9246" xr:uid="{6508DC21-78FB-4580-A452-11412A56A803}"/>
    <cellStyle name="Normal 125 2" xfId="19233" xr:uid="{00000000-0005-0000-0000-0000BD180000}"/>
    <cellStyle name="Normal 125 3" xfId="32393" xr:uid="{6508DC21-78FB-4580-A452-11412A56A803}"/>
    <cellStyle name="Normal 125 4" xfId="36311" xr:uid="{6508DC21-78FB-4580-A452-11412A56A803}"/>
    <cellStyle name="Normal 125 5" xfId="14824" xr:uid="{00000000-0005-0000-0000-0000BD180000}"/>
    <cellStyle name="Normal 126" xfId="9255" xr:uid="{F3DDEB0A-6E9C-48C1-BA34-F523811D2B0F}"/>
    <cellStyle name="Normal 126 2" xfId="19217" xr:uid="{00000000-0005-0000-0000-0000E9180000}"/>
    <cellStyle name="Normal 126 3" xfId="32402" xr:uid="{F3DDEB0A-6E9C-48C1-BA34-F523811D2B0F}"/>
    <cellStyle name="Normal 126 4" xfId="36320" xr:uid="{F3DDEB0A-6E9C-48C1-BA34-F523811D2B0F}"/>
    <cellStyle name="Normal 126 5" xfId="14790" xr:uid="{00000000-0005-0000-0000-0000E9180000}"/>
    <cellStyle name="Normal 127" xfId="9258" xr:uid="{792AAB87-6817-4D06-97A8-E86E61847035}"/>
    <cellStyle name="Normal 127 2" xfId="20031" xr:uid="{00000000-0005-0000-0000-0000EF180000}"/>
    <cellStyle name="Normal 127 3" xfId="32405" xr:uid="{792AAB87-6817-4D06-97A8-E86E61847035}"/>
    <cellStyle name="Normal 127 4" xfId="36323" xr:uid="{792AAB87-6817-4D06-97A8-E86E61847035}"/>
    <cellStyle name="Normal 127 5" xfId="15675" xr:uid="{00000000-0005-0000-0000-0000EF180000}"/>
    <cellStyle name="Normal 128" xfId="9363" xr:uid="{7E7E83B8-7507-4DFC-93E0-683D4A1C1923}"/>
    <cellStyle name="Normal 128 2" xfId="19271" xr:uid="{00000000-0005-0000-0000-00004D190000}"/>
    <cellStyle name="Normal 128 3" xfId="32484" xr:uid="{7E7E83B8-7507-4DFC-93E0-683D4A1C1923}"/>
    <cellStyle name="Normal 128 4" xfId="36390" xr:uid="{7E7E83B8-7507-4DFC-93E0-683D4A1C1923}"/>
    <cellStyle name="Normal 128 5" xfId="14897" xr:uid="{00000000-0005-0000-0000-00004D190000}"/>
    <cellStyle name="Normal 129" xfId="9351" xr:uid="{7A7B4263-2162-4A15-B539-9137BC82A78E}"/>
    <cellStyle name="Normal 129 2" xfId="32474" xr:uid="{7A7B4263-2162-4A15-B539-9137BC82A78E}"/>
    <cellStyle name="Normal 129 3" xfId="15840" xr:uid="{00000000-0005-0000-0000-0000AD190000}"/>
    <cellStyle name="Normal 13" xfId="136" xr:uid="{00000000-0005-0000-0000-000091090000}"/>
    <cellStyle name="Normal 13 10" xfId="9308" xr:uid="{C9FB4BF2-D45D-4AA5-B497-2DCB32C574E4}"/>
    <cellStyle name="Normal 13 10 2" xfId="32438" xr:uid="{C9FB4BF2-D45D-4AA5-B497-2DCB32C574E4}"/>
    <cellStyle name="Normal 13 10 3" xfId="36352" xr:uid="{C9FB4BF2-D45D-4AA5-B497-2DCB32C574E4}"/>
    <cellStyle name="Normal 13 10 4" xfId="16174" xr:uid="{00000000-0005-0000-0000-0000F0050000}"/>
    <cellStyle name="Normal 13 11" xfId="3179" xr:uid="{00000000-0005-0000-0000-000036010000}"/>
    <cellStyle name="Normal 13 11 2" xfId="17408" xr:uid="{00000000-0005-0000-0000-00005A010000}"/>
    <cellStyle name="Normal 13 12" xfId="33281" xr:uid="{00000000-0005-0000-0000-000036010000}"/>
    <cellStyle name="Normal 13 13" xfId="10756" xr:uid="{00000000-0005-0000-0000-0000F0050000}"/>
    <cellStyle name="Normal 13 2" xfId="137" xr:uid="{00000000-0005-0000-0000-000092090000}"/>
    <cellStyle name="Normal 13 2 2" xfId="7958" xr:uid="{D8A5CD8C-7DC6-487A-8C4C-04DC6F5EB37B}"/>
    <cellStyle name="Normal 13 2 2 2" xfId="7959" xr:uid="{43E62F83-D3D4-449B-9FC2-B8EA878AA764}"/>
    <cellStyle name="Normal 13 2 2 2 2" xfId="7960" xr:uid="{B0B7C128-46CF-49C2-9B52-20AC92FA4C77}"/>
    <cellStyle name="Normal 13 2 2 2 2 2" xfId="7961" xr:uid="{D3B8B0DE-6DD0-4F1B-A88E-A7A797F5B37D}"/>
    <cellStyle name="Normal 13 2 2 2 2 2 2" xfId="11932" xr:uid="{00000000-0005-0000-0000-0000F6050000}"/>
    <cellStyle name="Normal 13 2 2 2 2 2 3" xfId="16947" xr:uid="{00000000-0005-0000-0000-0000F5050000}"/>
    <cellStyle name="Normal 13 2 2 2 2 3" xfId="11931" xr:uid="{00000000-0005-0000-0000-0000F7050000}"/>
    <cellStyle name="Normal 13 2 2 2 2 4" xfId="16946" xr:uid="{00000000-0005-0000-0000-0000F4050000}"/>
    <cellStyle name="Normal 13 2 2 2 3" xfId="11930" xr:uid="{00000000-0005-0000-0000-0000F8050000}"/>
    <cellStyle name="Normal 13 2 2 2 4" xfId="16945" xr:uid="{00000000-0005-0000-0000-0000F3050000}"/>
    <cellStyle name="Normal 13 2 2 3" xfId="7962" xr:uid="{1F5E0FE9-EBB4-40A5-BF12-35D3FC9AF116}"/>
    <cellStyle name="Normal 13 2 2 3 2" xfId="7963" xr:uid="{C90EB869-9A23-49FA-BAA7-E2246F2191F6}"/>
    <cellStyle name="Normal 13 2 2 3 2 2" xfId="11934" xr:uid="{00000000-0005-0000-0000-0000FB050000}"/>
    <cellStyle name="Normal 13 2 2 3 2 3" xfId="16949" xr:uid="{00000000-0005-0000-0000-0000FA050000}"/>
    <cellStyle name="Normal 13 2 2 3 3" xfId="11933" xr:uid="{00000000-0005-0000-0000-0000FC050000}"/>
    <cellStyle name="Normal 13 2 2 3 4" xfId="16948" xr:uid="{00000000-0005-0000-0000-0000F9050000}"/>
    <cellStyle name="Normal 13 2 2 4" xfId="7964" xr:uid="{45250A25-4F36-448B-A535-C900DF56CE79}"/>
    <cellStyle name="Normal 13 2 2 4 2" xfId="11935" xr:uid="{00000000-0005-0000-0000-0000FE050000}"/>
    <cellStyle name="Normal 13 2 2 4 3" xfId="16950" xr:uid="{00000000-0005-0000-0000-0000FD050000}"/>
    <cellStyle name="Normal 13 2 2 5" xfId="11929" xr:uid="{00000000-0005-0000-0000-0000FF050000}"/>
    <cellStyle name="Normal 13 2 2 6" xfId="16944" xr:uid="{00000000-0005-0000-0000-0000F2050000}"/>
    <cellStyle name="Normal 13 2 3" xfId="7965" xr:uid="{502C3849-B13B-474B-B571-7D1527553270}"/>
    <cellStyle name="Normal 13 2 3 2" xfId="7966" xr:uid="{67710CA8-017D-4F7F-9050-BC4839FCE484}"/>
    <cellStyle name="Normal 13 2 3 2 2" xfId="11937" xr:uid="{00000000-0005-0000-0000-000002060000}"/>
    <cellStyle name="Normal 13 2 3 2 3" xfId="16952" xr:uid="{00000000-0005-0000-0000-000001060000}"/>
    <cellStyle name="Normal 13 2 3 3" xfId="11936" xr:uid="{00000000-0005-0000-0000-000003060000}"/>
    <cellStyle name="Normal 13 2 3 4" xfId="16951" xr:uid="{00000000-0005-0000-0000-000000060000}"/>
    <cellStyle name="Normal 13 2 4" xfId="7957" xr:uid="{C601A3EF-6BB2-46F5-9BCF-824B7CE96710}"/>
    <cellStyle name="Normal 13 2 4 2" xfId="27331" xr:uid="{00000000-0005-0000-0000-0000F3010000}"/>
    <cellStyle name="Normal 13 2 4 3" xfId="27515" xr:uid="{00000000-0005-0000-0000-00005A0C0000}"/>
    <cellStyle name="Normal 13 2 4 4" xfId="11938" xr:uid="{00000000-0005-0000-0000-000004060000}"/>
    <cellStyle name="Normal 13 2 5" xfId="16512" xr:uid="{00000000-0005-0000-0000-0000F1050000}"/>
    <cellStyle name="Normal 13 3" xfId="420" xr:uid="{00000000-0005-0000-0000-000093090000}"/>
    <cellStyle name="Normal 13 3 2" xfId="6834" xr:uid="{190AE1B9-D39D-4722-8300-13D3B6E28E46}"/>
    <cellStyle name="Normal 13 3 2 2" xfId="7659" xr:uid="{2A45B498-A14D-46AC-8C2B-0B858C551B62}"/>
    <cellStyle name="Normal 13 3 2 2 2" xfId="7970" xr:uid="{0F7759F0-0F35-4C1A-B996-33436708E746}"/>
    <cellStyle name="Normal 13 3 2 2 2 2" xfId="7971" xr:uid="{14D29F00-5F42-4753-A740-D3E6232A8386}"/>
    <cellStyle name="Normal 13 3 2 2 2 2 2" xfId="11942" xr:uid="{00000000-0005-0000-0000-00000A060000}"/>
    <cellStyle name="Normal 13 3 2 2 2 2 3" xfId="16956" xr:uid="{00000000-0005-0000-0000-000009060000}"/>
    <cellStyle name="Normal 13 3 2 2 2 3" xfId="11941" xr:uid="{00000000-0005-0000-0000-00000B060000}"/>
    <cellStyle name="Normal 13 3 2 2 2 3 2" xfId="29492" xr:uid="{00000000-0005-0000-0000-0000CD0B0000}"/>
    <cellStyle name="Normal 13 3 2 2 2 4" xfId="16955" xr:uid="{00000000-0005-0000-0000-000008060000}"/>
    <cellStyle name="Normal 13 3 2 2 3" xfId="7969" xr:uid="{22771F57-415B-4FA0-85AB-0C46F69D7F00}"/>
    <cellStyle name="Normal 13 3 2 2 3 2" xfId="28660" xr:uid="{00000000-0005-0000-0000-00005D0C0000}"/>
    <cellStyle name="Normal 13 3 2 2 3 3" xfId="31957" xr:uid="{22771F57-415B-4FA0-85AB-0C46F69D7F00}"/>
    <cellStyle name="Normal 13 3 2 2 3 4" xfId="11940" xr:uid="{00000000-0005-0000-0000-00000C060000}"/>
    <cellStyle name="Normal 13 3 2 2 4" xfId="10411" xr:uid="{3C0D1F22-0608-47EA-A466-22F1308E012B}"/>
    <cellStyle name="Normal 13 3 2 2 4 2" xfId="32961" xr:uid="{3C0D1F22-0608-47EA-A466-22F1308E012B}"/>
    <cellStyle name="Normal 13 3 2 2 4 3" xfId="37281" xr:uid="{3C0D1F22-0608-47EA-A466-22F1308E012B}"/>
    <cellStyle name="Normal 13 3 2 2 4 4" xfId="16954" xr:uid="{00000000-0005-0000-0000-000007060000}"/>
    <cellStyle name="Normal 13 3 2 2 5" xfId="35787" xr:uid="{2A45B498-A14D-46AC-8C2B-0B858C551B62}"/>
    <cellStyle name="Normal 13 3 2 3" xfId="7972" xr:uid="{E6FDD833-FF99-40BE-AE95-76D380CD0C60}"/>
    <cellStyle name="Normal 13 3 2 3 2" xfId="7973" xr:uid="{65A5BEBA-BED1-48C0-B4E0-F894D44ECF0B}"/>
    <cellStyle name="Normal 13 3 2 3 2 2" xfId="11944" xr:uid="{00000000-0005-0000-0000-00000F060000}"/>
    <cellStyle name="Normal 13 3 2 3 2 3" xfId="16958" xr:uid="{00000000-0005-0000-0000-00000E060000}"/>
    <cellStyle name="Normal 13 3 2 3 3" xfId="11943" xr:uid="{00000000-0005-0000-0000-000010060000}"/>
    <cellStyle name="Normal 13 3 2 3 3 2" xfId="29173" xr:uid="{00000000-0005-0000-0000-0000CC0B0000}"/>
    <cellStyle name="Normal 13 3 2 3 4" xfId="16957" xr:uid="{00000000-0005-0000-0000-00000D060000}"/>
    <cellStyle name="Normal 13 3 2 4" xfId="7974" xr:uid="{7A397D7D-DDFC-464D-9A52-6D63BDE8D33F}"/>
    <cellStyle name="Normal 13 3 2 4 2" xfId="11945" xr:uid="{00000000-0005-0000-0000-000012060000}"/>
    <cellStyle name="Normal 13 3 2 4 3" xfId="16959" xr:uid="{00000000-0005-0000-0000-000011060000}"/>
    <cellStyle name="Normal 13 3 2 5" xfId="7968" xr:uid="{7FA60C31-99C1-4929-B15B-033329827AAF}"/>
    <cellStyle name="Normal 13 3 2 5 2" xfId="28318" xr:uid="{00000000-0005-0000-0000-00005C0C0000}"/>
    <cellStyle name="Normal 13 3 2 5 3" xfId="31956" xr:uid="{7FA60C31-99C1-4929-B15B-033329827AAF}"/>
    <cellStyle name="Normal 13 3 2 5 4" xfId="11939" xr:uid="{00000000-0005-0000-0000-000013060000}"/>
    <cellStyle name="Normal 13 3 2 6" xfId="10008" xr:uid="{797EE0DC-D79A-486E-B011-DC2C5DD2550A}"/>
    <cellStyle name="Normal 13 3 2 6 2" xfId="32926" xr:uid="{797EE0DC-D79A-486E-B011-DC2C5DD2550A}"/>
    <cellStyle name="Normal 13 3 2 6 3" xfId="36957" xr:uid="{797EE0DC-D79A-486E-B011-DC2C5DD2550A}"/>
    <cellStyle name="Normal 13 3 2 6 4" xfId="16953" xr:uid="{00000000-0005-0000-0000-000006060000}"/>
    <cellStyle name="Normal 13 3 2 7" xfId="35086" xr:uid="{190AE1B9-D39D-4722-8300-13D3B6E28E46}"/>
    <cellStyle name="Normal 13 3 3" xfId="6973" xr:uid="{1BB54D35-0E7F-45E7-87DA-9FEE0B3DB8EB}"/>
    <cellStyle name="Normal 13 3 3 2" xfId="7976" xr:uid="{E7A17044-D14B-4904-98CB-E0B0BEF69616}"/>
    <cellStyle name="Normal 13 3 3 2 2" xfId="11947" xr:uid="{00000000-0005-0000-0000-000016060000}"/>
    <cellStyle name="Normal 13 3 3 2 2 2" xfId="29375" xr:uid="{00000000-0005-0000-0000-0000CE0B0000}"/>
    <cellStyle name="Normal 13 3 3 2 3" xfId="16961" xr:uid="{00000000-0005-0000-0000-000015060000}"/>
    <cellStyle name="Normal 13 3 3 3" xfId="7975" xr:uid="{96E09D98-2A7D-44D8-AE97-B76EB29A7687}"/>
    <cellStyle name="Normal 13 3 3 3 2" xfId="28524" xr:uid="{00000000-0005-0000-0000-00005E0C0000}"/>
    <cellStyle name="Normal 13 3 3 3 3" xfId="31958" xr:uid="{96E09D98-2A7D-44D8-AE97-B76EB29A7687}"/>
    <cellStyle name="Normal 13 3 3 3 4" xfId="11946" xr:uid="{00000000-0005-0000-0000-000017060000}"/>
    <cellStyle name="Normal 13 3 3 4" xfId="10218" xr:uid="{BB4D1253-0032-47D5-805E-B3CF7F46423A}"/>
    <cellStyle name="Normal 13 3 3 4 2" xfId="32951" xr:uid="{BB4D1253-0032-47D5-805E-B3CF7F46423A}"/>
    <cellStyle name="Normal 13 3 3 4 3" xfId="37160" xr:uid="{BB4D1253-0032-47D5-805E-B3CF7F46423A}"/>
    <cellStyle name="Normal 13 3 3 4 4" xfId="16960" xr:uid="{00000000-0005-0000-0000-000014060000}"/>
    <cellStyle name="Normal 13 3 3 5" xfId="35206" xr:uid="{1BB54D35-0E7F-45E7-87DA-9FEE0B3DB8EB}"/>
    <cellStyle name="Normal 13 3 4" xfId="7450" xr:uid="{D39C93A3-67B4-408D-BF95-775AE5E761A1}"/>
    <cellStyle name="Normal 13 3 4 2" xfId="28998" xr:uid="{00000000-0005-0000-0000-0000CB0B0000}"/>
    <cellStyle name="Normal 13 3 4 3" xfId="35596" xr:uid="{D39C93A3-67B4-408D-BF95-775AE5E761A1}"/>
    <cellStyle name="Normal 13 3 4 4" xfId="27332" xr:uid="{00000000-0005-0000-0000-0000FD010000}"/>
    <cellStyle name="Normal 13 3 5" xfId="7967" xr:uid="{1F23C5A9-06A4-405A-8EBE-F1F666F13435}"/>
    <cellStyle name="Normal 13 3 5 2" xfId="27655" xr:uid="{00000000-0005-0000-0000-00005B0C0000}"/>
    <cellStyle name="Normal 13 3 5 3" xfId="31955" xr:uid="{1F23C5A9-06A4-405A-8EBE-F1F666F13435}"/>
    <cellStyle name="Normal 13 3 5 4" xfId="27059" xr:uid="{00000000-0005-0000-0000-0000FE000000}"/>
    <cellStyle name="Normal 13 3 6" xfId="9719" xr:uid="{898ADB3B-DFE1-456B-BB43-C45DED95B4DF}"/>
    <cellStyle name="Normal 13 3 6 2" xfId="32775" xr:uid="{898ADB3B-DFE1-456B-BB43-C45DED95B4DF}"/>
    <cellStyle name="Normal 13 3 6 3" xfId="36685" xr:uid="{898ADB3B-DFE1-456B-BB43-C45DED95B4DF}"/>
    <cellStyle name="Normal 13 3 6 4" xfId="29676" xr:uid="{00000000-0005-0000-0000-000029010000}"/>
    <cellStyle name="Normal 13 3 7" xfId="4218" xr:uid="{29ECBA1C-28F2-4606-A774-970F2B0B661B}"/>
    <cellStyle name="Normal 13 3 8" xfId="3345" xr:uid="{00000000-0005-0000-0000-000041010000}"/>
    <cellStyle name="Normal 13 3 8 2" xfId="33371" xr:uid="{00000000-0005-0000-0000-000041010000}"/>
    <cellStyle name="Normal 13 3 9" xfId="11188" xr:uid="{00000000-0005-0000-0000-000005060000}"/>
    <cellStyle name="Normal 13 4" xfId="6542" xr:uid="{1961DC5F-14AF-4C1A-B7F4-B3FC8689740F}"/>
    <cellStyle name="Normal 13 4 2" xfId="7574" xr:uid="{A291F062-54CA-4765-8153-FFC549230194}"/>
    <cellStyle name="Normal 13 4 2 2" xfId="7979" xr:uid="{E3E24490-7F75-4567-86A3-2E1D63051F99}"/>
    <cellStyle name="Normal 13 4 2 2 2" xfId="7980" xr:uid="{A9D36044-2CCD-4CBB-92B2-9061157C9643}"/>
    <cellStyle name="Normal 13 4 2 2 2 2" xfId="7981" xr:uid="{BFDABF2C-B6DD-45B4-B8A3-74A1EADCB097}"/>
    <cellStyle name="Normal 13 4 2 2 2 2 2" xfId="11952" xr:uid="{00000000-0005-0000-0000-00001D060000}"/>
    <cellStyle name="Normal 13 4 2 2 2 2 3" xfId="16965" xr:uid="{00000000-0005-0000-0000-00001C060000}"/>
    <cellStyle name="Normal 13 4 2 2 2 3" xfId="11951" xr:uid="{00000000-0005-0000-0000-00001E060000}"/>
    <cellStyle name="Normal 13 4 2 2 2 4" xfId="16964" xr:uid="{00000000-0005-0000-0000-00001B060000}"/>
    <cellStyle name="Normal 13 4 2 2 3" xfId="11950" xr:uid="{00000000-0005-0000-0000-00001F060000}"/>
    <cellStyle name="Normal 13 4 2 2 3 2" xfId="29423" xr:uid="{00000000-0005-0000-0000-0000D00B0000}"/>
    <cellStyle name="Normal 13 4 2 2 4" xfId="16963" xr:uid="{00000000-0005-0000-0000-00001A060000}"/>
    <cellStyle name="Normal 13 4 2 3" xfId="7982" xr:uid="{B37AC38C-C298-4747-9780-570CB40CA7B8}"/>
    <cellStyle name="Normal 13 4 2 3 2" xfId="7983" xr:uid="{B82298A4-F2C8-4962-BBB4-44B4EADF0D98}"/>
    <cellStyle name="Normal 13 4 2 3 2 2" xfId="11954" xr:uid="{00000000-0005-0000-0000-000022060000}"/>
    <cellStyle name="Normal 13 4 2 3 2 3" xfId="16967" xr:uid="{00000000-0005-0000-0000-000021060000}"/>
    <cellStyle name="Normal 13 4 2 3 3" xfId="11953" xr:uid="{00000000-0005-0000-0000-000023060000}"/>
    <cellStyle name="Normal 13 4 2 3 4" xfId="16966" xr:uid="{00000000-0005-0000-0000-000020060000}"/>
    <cellStyle name="Normal 13 4 2 4" xfId="7984" xr:uid="{0318C142-D8A1-4491-B6F5-AA7895822003}"/>
    <cellStyle name="Normal 13 4 2 4 2" xfId="11955" xr:uid="{00000000-0005-0000-0000-000025060000}"/>
    <cellStyle name="Normal 13 4 2 4 3" xfId="16968" xr:uid="{00000000-0005-0000-0000-000024060000}"/>
    <cellStyle name="Normal 13 4 2 5" xfId="7978" xr:uid="{CFAE9901-FEA5-4AA4-A94C-DDF7C6E1CC29}"/>
    <cellStyle name="Normal 13 4 2 5 2" xfId="28604" xr:uid="{00000000-0005-0000-0000-0000600C0000}"/>
    <cellStyle name="Normal 13 4 2 5 3" xfId="31960" xr:uid="{CFAE9901-FEA5-4AA4-A94C-DDF7C6E1CC29}"/>
    <cellStyle name="Normal 13 4 2 5 4" xfId="11949" xr:uid="{00000000-0005-0000-0000-000026060000}"/>
    <cellStyle name="Normal 13 4 2 6" xfId="10341" xr:uid="{46C2227C-03EE-40CF-B2C0-BA480DD9E361}"/>
    <cellStyle name="Normal 13 4 2 6 2" xfId="32960" xr:uid="{46C2227C-03EE-40CF-B2C0-BA480DD9E361}"/>
    <cellStyle name="Normal 13 4 2 6 3" xfId="37212" xr:uid="{46C2227C-03EE-40CF-B2C0-BA480DD9E361}"/>
    <cellStyle name="Normal 13 4 2 6 4" xfId="16962" xr:uid="{00000000-0005-0000-0000-000019060000}"/>
    <cellStyle name="Normal 13 4 2 7" xfId="35717" xr:uid="{A291F062-54CA-4765-8153-FFC549230194}"/>
    <cellStyle name="Normal 13 4 3" xfId="7985" xr:uid="{067393A4-2196-4708-887D-5944CBFAC22C}"/>
    <cellStyle name="Normal 13 4 3 2" xfId="7986" xr:uid="{D17D8979-BAB4-438F-8050-BD0BF0E0C3F7}"/>
    <cellStyle name="Normal 13 4 3 2 2" xfId="11957" xr:uid="{00000000-0005-0000-0000-000029060000}"/>
    <cellStyle name="Normal 13 4 3 2 3" xfId="16970" xr:uid="{00000000-0005-0000-0000-000028060000}"/>
    <cellStyle name="Normal 13 4 3 3" xfId="11956" xr:uid="{00000000-0005-0000-0000-00002A060000}"/>
    <cellStyle name="Normal 13 4 3 3 2" xfId="29104" xr:uid="{00000000-0005-0000-0000-0000CF0B0000}"/>
    <cellStyle name="Normal 13 4 3 4" xfId="16969" xr:uid="{00000000-0005-0000-0000-000027060000}"/>
    <cellStyle name="Normal 13 4 4" xfId="7977" xr:uid="{20AED2EE-A834-4033-80B9-4137C952C84F}"/>
    <cellStyle name="Normal 13 4 4 2" xfId="28259" xr:uid="{00000000-0005-0000-0000-00005F0C0000}"/>
    <cellStyle name="Normal 13 4 4 3" xfId="31959" xr:uid="{20AED2EE-A834-4033-80B9-4137C952C84F}"/>
    <cellStyle name="Normal 13 4 4 4" xfId="11948" xr:uid="{00000000-0005-0000-0000-00002B060000}"/>
    <cellStyle name="Normal 13 4 5" xfId="9939" xr:uid="{8500509D-11D3-4CAC-BA70-5EE9DB8358D1}"/>
    <cellStyle name="Normal 13 4 5 2" xfId="32924" xr:uid="{8500509D-11D3-4CAC-BA70-5EE9DB8358D1}"/>
    <cellStyle name="Normal 13 4 5 3" xfId="36888" xr:uid="{8500509D-11D3-4CAC-BA70-5EE9DB8358D1}"/>
    <cellStyle name="Normal 13 4 5 4" xfId="16477" xr:uid="{00000000-0005-0000-0000-000018060000}"/>
    <cellStyle name="Normal 13 4 6" xfId="34928" xr:uid="{1961DC5F-14AF-4C1A-B7F4-B3FC8689740F}"/>
    <cellStyle name="Normal 13 4 7" xfId="11123" xr:uid="{00000000-0005-0000-0000-000018060000}"/>
    <cellStyle name="Normal 13 5" xfId="6746" xr:uid="{648DAB72-274E-4102-A78B-B2A3F0A5AAD7}"/>
    <cellStyle name="Normal 13 5 2" xfId="7988" xr:uid="{27C33AFE-3648-4ECA-A76B-8D6DA142B678}"/>
    <cellStyle name="Normal 13 5 2 2" xfId="7989" xr:uid="{E3EF33D5-74AA-4C30-A59A-C37C796A96EC}"/>
    <cellStyle name="Normal 13 5 2 2 2" xfId="7990" xr:uid="{57279FD8-233F-400A-8E6A-444422AC4795}"/>
    <cellStyle name="Normal 13 5 2 2 2 2" xfId="7991" xr:uid="{0A98A471-95C0-4D41-84A8-66B83B4547CF}"/>
    <cellStyle name="Normal 13 5 2 2 2 2 2" xfId="11962" xr:uid="{00000000-0005-0000-0000-000031060000}"/>
    <cellStyle name="Normal 13 5 2 2 2 2 3" xfId="16973" xr:uid="{00000000-0005-0000-0000-000030060000}"/>
    <cellStyle name="Normal 13 5 2 2 2 3" xfId="11961" xr:uid="{00000000-0005-0000-0000-000032060000}"/>
    <cellStyle name="Normal 13 5 2 2 2 4" xfId="16972" xr:uid="{00000000-0005-0000-0000-00002F060000}"/>
    <cellStyle name="Normal 13 5 2 2 3" xfId="11960" xr:uid="{00000000-0005-0000-0000-000033060000}"/>
    <cellStyle name="Normal 13 5 2 2 4" xfId="16971" xr:uid="{00000000-0005-0000-0000-00002E060000}"/>
    <cellStyle name="Normal 13 5 2 3" xfId="7992" xr:uid="{3F4E204C-AFDD-4E1C-B1D4-C9DC9244F4EC}"/>
    <cellStyle name="Normal 13 5 2 3 2" xfId="7993" xr:uid="{96DA52B4-15F2-46A1-BCD7-BD5E5A612F21}"/>
    <cellStyle name="Normal 13 5 2 3 2 2" xfId="11964" xr:uid="{00000000-0005-0000-0000-000036060000}"/>
    <cellStyle name="Normal 13 5 2 3 2 3" xfId="16975" xr:uid="{00000000-0005-0000-0000-000035060000}"/>
    <cellStyle name="Normal 13 5 2 3 3" xfId="11963" xr:uid="{00000000-0005-0000-0000-000037060000}"/>
    <cellStyle name="Normal 13 5 2 3 4" xfId="16974" xr:uid="{00000000-0005-0000-0000-000034060000}"/>
    <cellStyle name="Normal 13 5 2 4" xfId="7994" xr:uid="{A963D020-5814-4503-B71C-108BA6286B47}"/>
    <cellStyle name="Normal 13 5 2 4 2" xfId="11965" xr:uid="{00000000-0005-0000-0000-000039060000}"/>
    <cellStyle name="Normal 13 5 2 4 3" xfId="16976" xr:uid="{00000000-0005-0000-0000-000038060000}"/>
    <cellStyle name="Normal 13 5 2 5" xfId="11959" xr:uid="{00000000-0005-0000-0000-00003A060000}"/>
    <cellStyle name="Normal 13 5 2 5 2" xfId="29245" xr:uid="{00000000-0005-0000-0000-0000D10B0000}"/>
    <cellStyle name="Normal 13 5 2 6" xfId="12934" xr:uid="{00000000-0005-0000-0000-00003B060000}"/>
    <cellStyle name="Normal 13 5 2 6 2" xfId="15352" xr:uid="{00000000-0005-0000-0000-00003B060000}"/>
    <cellStyle name="Normal 13 5 2 6 2 2" xfId="19711" xr:uid="{00000000-0005-0000-0000-00003B060000}"/>
    <cellStyle name="Normal 13 5 2 6 3" xfId="17907" xr:uid="{00000000-0005-0000-0000-00003B060000}"/>
    <cellStyle name="Normal 13 5 2 7" xfId="14661" xr:uid="{00000000-0005-0000-0000-00002D060000}"/>
    <cellStyle name="Normal 13 5 2 7 2" xfId="19140" xr:uid="{00000000-0005-0000-0000-00002D060000}"/>
    <cellStyle name="Normal 13 5 2 8" xfId="16856" xr:uid="{00000000-0005-0000-0000-00002D060000}"/>
    <cellStyle name="Normal 13 5 2 9" xfId="11612" xr:uid="{00000000-0005-0000-0000-00002D060000}"/>
    <cellStyle name="Normal 13 5 3" xfId="7995" xr:uid="{9CAE0A55-4E71-49DB-A819-82CA2264922E}"/>
    <cellStyle name="Normal 13 5 3 2" xfId="7996" xr:uid="{13752C69-1EFE-4EBF-9F32-37D4A4128EBC}"/>
    <cellStyle name="Normal 13 5 3 2 2" xfId="11967" xr:uid="{00000000-0005-0000-0000-00003E060000}"/>
    <cellStyle name="Normal 13 5 3 2 3" xfId="16978" xr:uid="{00000000-0005-0000-0000-00003D060000}"/>
    <cellStyle name="Normal 13 5 3 3" xfId="11966" xr:uid="{00000000-0005-0000-0000-00003F060000}"/>
    <cellStyle name="Normal 13 5 3 4" xfId="16977" xr:uid="{00000000-0005-0000-0000-00003C060000}"/>
    <cellStyle name="Normal 13 5 4" xfId="7987" xr:uid="{984DCB9E-DDCF-4560-8B59-14EB308C58C0}"/>
    <cellStyle name="Normal 13 5 4 2" xfId="28406" xr:uid="{00000000-0005-0000-0000-0000610C0000}"/>
    <cellStyle name="Normal 13 5 4 3" xfId="31961" xr:uid="{984DCB9E-DDCF-4560-8B59-14EB308C58C0}"/>
    <cellStyle name="Normal 13 5 4 4" xfId="11958" xr:uid="{00000000-0005-0000-0000-000040060000}"/>
    <cellStyle name="Normal 13 5 5" xfId="10088" xr:uid="{6A150F6D-5528-4BF0-AD47-2D35FDF7E056}"/>
    <cellStyle name="Normal 13 5 5 2" xfId="15184" xr:uid="{00000000-0005-0000-0000-000041060000}"/>
    <cellStyle name="Normal 13 5 5 2 2" xfId="19543" xr:uid="{00000000-0005-0000-0000-000041060000}"/>
    <cellStyle name="Normal 13 5 5 3" xfId="17739" xr:uid="{00000000-0005-0000-0000-000041060000}"/>
    <cellStyle name="Normal 13 5 5 4" xfId="32948" xr:uid="{6A150F6D-5528-4BF0-AD47-2D35FDF7E056}"/>
    <cellStyle name="Normal 13 5 5 5" xfId="37030" xr:uid="{6A150F6D-5528-4BF0-AD47-2D35FDF7E056}"/>
    <cellStyle name="Normal 13 5 5 6" xfId="12766" xr:uid="{00000000-0005-0000-0000-000041060000}"/>
    <cellStyle name="Normal 13 5 6" xfId="14485" xr:uid="{00000000-0005-0000-0000-00002C060000}"/>
    <cellStyle name="Normal 13 5 6 2" xfId="18969" xr:uid="{00000000-0005-0000-0000-00002C060000}"/>
    <cellStyle name="Normal 13 5 7" xfId="16679" xr:uid="{00000000-0005-0000-0000-00002C060000}"/>
    <cellStyle name="Normal 13 5 8" xfId="35024" xr:uid="{648DAB72-274E-4102-A78B-B2A3F0A5AAD7}"/>
    <cellStyle name="Normal 13 5 9" xfId="11417" xr:uid="{00000000-0005-0000-0000-00002C060000}"/>
    <cellStyle name="Normal 13 6" xfId="6894" xr:uid="{E5E34137-6677-4F53-9C95-CD7FE3843DA3}"/>
    <cellStyle name="Normal 13 6 2" xfId="7998" xr:uid="{E8E31AD1-8D1F-42C3-AF8D-45FBC97DED2C}"/>
    <cellStyle name="Normal 13 6 2 2" xfId="7999" xr:uid="{055F27EC-08F6-4CFE-816F-E7301F4BF116}"/>
    <cellStyle name="Normal 13 6 2 2 2" xfId="8000" xr:uid="{26D5D377-6D26-456D-AE04-A0F22C0D402E}"/>
    <cellStyle name="Normal 13 6 2 2 2 2" xfId="8001" xr:uid="{34411EAA-546F-4AD9-82C3-DDAC0F31CF50}"/>
    <cellStyle name="Normal 13 6 2 2 2 2 2" xfId="11972" xr:uid="{00000000-0005-0000-0000-000047060000}"/>
    <cellStyle name="Normal 13 6 2 2 2 2 3" xfId="16982" xr:uid="{00000000-0005-0000-0000-000046060000}"/>
    <cellStyle name="Normal 13 6 2 2 2 3" xfId="11971" xr:uid="{00000000-0005-0000-0000-000048060000}"/>
    <cellStyle name="Normal 13 6 2 2 2 4" xfId="16981" xr:uid="{00000000-0005-0000-0000-000045060000}"/>
    <cellStyle name="Normal 13 6 2 2 3" xfId="11970" xr:uid="{00000000-0005-0000-0000-000049060000}"/>
    <cellStyle name="Normal 13 6 2 2 4" xfId="16980" xr:uid="{00000000-0005-0000-0000-000044060000}"/>
    <cellStyle name="Normal 13 6 2 3" xfId="8002" xr:uid="{B85D08FD-F960-47C8-8A22-0ECF2F3A6E11}"/>
    <cellStyle name="Normal 13 6 2 3 2" xfId="8003" xr:uid="{E5B8D497-936B-4C9B-98B4-449CDCE48B95}"/>
    <cellStyle name="Normal 13 6 2 3 2 2" xfId="11974" xr:uid="{00000000-0005-0000-0000-00004C060000}"/>
    <cellStyle name="Normal 13 6 2 3 2 3" xfId="16984" xr:uid="{00000000-0005-0000-0000-00004B060000}"/>
    <cellStyle name="Normal 13 6 2 3 3" xfId="11973" xr:uid="{00000000-0005-0000-0000-00004D060000}"/>
    <cellStyle name="Normal 13 6 2 3 4" xfId="16983" xr:uid="{00000000-0005-0000-0000-00004A060000}"/>
    <cellStyle name="Normal 13 6 2 4" xfId="8004" xr:uid="{5B2B3CAB-58A7-48C7-82F1-F91899F01044}"/>
    <cellStyle name="Normal 13 6 2 4 2" xfId="11975" xr:uid="{00000000-0005-0000-0000-00004F060000}"/>
    <cellStyle name="Normal 13 6 2 4 3" xfId="16985" xr:uid="{00000000-0005-0000-0000-00004E060000}"/>
    <cellStyle name="Normal 13 6 2 5" xfId="11969" xr:uid="{00000000-0005-0000-0000-000050060000}"/>
    <cellStyle name="Normal 13 6 2 6" xfId="16979" xr:uid="{00000000-0005-0000-0000-000043060000}"/>
    <cellStyle name="Normal 13 6 3" xfId="8005" xr:uid="{53258113-F33B-4AE1-982B-AF3583F16025}"/>
    <cellStyle name="Normal 13 6 3 2" xfId="8006" xr:uid="{15C6FBC7-2292-4745-8DBA-B3A34066799A}"/>
    <cellStyle name="Normal 13 6 3 2 2" xfId="11977" xr:uid="{00000000-0005-0000-0000-000053060000}"/>
    <cellStyle name="Normal 13 6 3 2 3" xfId="16987" xr:uid="{00000000-0005-0000-0000-000052060000}"/>
    <cellStyle name="Normal 13 6 3 3" xfId="11976" xr:uid="{00000000-0005-0000-0000-000054060000}"/>
    <cellStyle name="Normal 13 6 3 4" xfId="16986" xr:uid="{00000000-0005-0000-0000-000051060000}"/>
    <cellStyle name="Normal 13 6 4" xfId="7997" xr:uid="{17DBE360-48D7-4EAD-9D42-931A1A5C9800}"/>
    <cellStyle name="Normal 13 6 4 2" xfId="28932" xr:uid="{00000000-0005-0000-0000-0000C90B0000}"/>
    <cellStyle name="Normal 13 6 4 3" xfId="31962" xr:uid="{17DBE360-48D7-4EAD-9D42-931A1A5C9800}"/>
    <cellStyle name="Normal 13 6 4 4" xfId="11968" xr:uid="{00000000-0005-0000-0000-000055060000}"/>
    <cellStyle name="Normal 13 6 5" xfId="9607" xr:uid="{7AC4C378-71AF-4AB2-93AE-0925487D0CDC}"/>
    <cellStyle name="Normal 13 6 5 2" xfId="15247" xr:uid="{00000000-0005-0000-0000-000056060000}"/>
    <cellStyle name="Normal 13 6 5 2 2" xfId="19606" xr:uid="{00000000-0005-0000-0000-000056060000}"/>
    <cellStyle name="Normal 13 6 5 3" xfId="17802" xr:uid="{00000000-0005-0000-0000-000056060000}"/>
    <cellStyle name="Normal 13 6 5 4" xfId="32707" xr:uid="{7AC4C378-71AF-4AB2-93AE-0925487D0CDC}"/>
    <cellStyle name="Normal 13 6 5 5" xfId="36601" xr:uid="{7AC4C378-71AF-4AB2-93AE-0925487D0CDC}"/>
    <cellStyle name="Normal 13 6 5 6" xfId="12829" xr:uid="{00000000-0005-0000-0000-000056060000}"/>
    <cellStyle name="Normal 13 6 6" xfId="14556" xr:uid="{00000000-0005-0000-0000-000042060000}"/>
    <cellStyle name="Normal 13 6 6 2" xfId="19035" xr:uid="{00000000-0005-0000-0000-000042060000}"/>
    <cellStyle name="Normal 13 6 7" xfId="16751" xr:uid="{00000000-0005-0000-0000-000042060000}"/>
    <cellStyle name="Normal 13 6 8" xfId="35127" xr:uid="{E5E34137-6677-4F53-9C95-CD7FE3843DA3}"/>
    <cellStyle name="Normal 13 6 9" xfId="11506" xr:uid="{00000000-0005-0000-0000-000042060000}"/>
    <cellStyle name="Normal 13 7" xfId="7173" xr:uid="{84192091-31C4-49D6-ABFB-17DB0161F133}"/>
    <cellStyle name="Normal 13 7 2" xfId="13842" xr:uid="{00000000-0005-0000-0000-0000FB000000}"/>
    <cellStyle name="Normal 13 7 3" xfId="14968" xr:uid="{00000000-0005-0000-0000-000057060000}"/>
    <cellStyle name="Normal 13 7 3 2" xfId="19327" xr:uid="{00000000-0005-0000-0000-000057060000}"/>
    <cellStyle name="Normal 13 7 4" xfId="17524" xr:uid="{00000000-0005-0000-0000-000057060000}"/>
    <cellStyle name="Normal 13 7 5" xfId="27877" xr:uid="{00000000-0005-0000-0000-0000590C0000}"/>
    <cellStyle name="Normal 13 7 6" xfId="35328" xr:uid="{84192091-31C4-49D6-ABFB-17DB0161F133}"/>
    <cellStyle name="Normal 13 7 7" xfId="12545" xr:uid="{00000000-0005-0000-0000-000057060000}"/>
    <cellStyle name="Normal 13 8" xfId="7368" xr:uid="{D9E94745-7E80-4B9A-BE50-7A63B99E5BDC}"/>
    <cellStyle name="Normal 13 8 2" xfId="18375" xr:uid="{00000000-0005-0000-0000-0000F0010000}"/>
    <cellStyle name="Normal 13 8 3" xfId="31726" xr:uid="{D9E94745-7E80-4B9A-BE50-7A63B99E5BDC}"/>
    <cellStyle name="Normal 13 8 4" xfId="35514" xr:uid="{D9E94745-7E80-4B9A-BE50-7A63B99E5BDC}"/>
    <cellStyle name="Normal 13 8 5" xfId="13507" xr:uid="{00000000-0005-0000-0000-0000F0010000}"/>
    <cellStyle name="Normal 13 9" xfId="8934" xr:uid="{0DDC575B-E938-4906-9565-9BFD094EC1C8}"/>
    <cellStyle name="Normal 13 9 2" xfId="18769" xr:uid="{00000000-0005-0000-0000-0000F0050000}"/>
    <cellStyle name="Normal 13 9 3" xfId="32144" xr:uid="{0DDC575B-E938-4906-9565-9BFD094EC1C8}"/>
    <cellStyle name="Normal 13 9 4" xfId="14175" xr:uid="{00000000-0005-0000-0000-0000F0050000}"/>
    <cellStyle name="Normal 130" xfId="10578" xr:uid="{21A25FC5-18D3-4CA7-96B3-3C0166E4B920}"/>
    <cellStyle name="Normal 130 2" xfId="33083" xr:uid="{21A25FC5-18D3-4CA7-96B3-3C0166E4B920}"/>
    <cellStyle name="Normal 130 3" xfId="37347" xr:uid="{21A25FC5-18D3-4CA7-96B3-3C0166E4B920}"/>
    <cellStyle name="Normal 130 4" xfId="16113" xr:uid="{00000000-0005-0000-0000-00001F1A0000}"/>
    <cellStyle name="Normal 131" xfId="10582" xr:uid="{6E668D7C-6CBF-4856-843B-3F0D5C90FFCB}"/>
    <cellStyle name="Normal 131 2" xfId="33084" xr:uid="{6E668D7C-6CBF-4856-843B-3F0D5C90FFCB}"/>
    <cellStyle name="Normal 131 3" xfId="37349" xr:uid="{6E668D7C-6CBF-4856-843B-3F0D5C90FFCB}"/>
    <cellStyle name="Normal 131 4" xfId="16164" xr:uid="{00000000-0005-0000-0000-0000A60D0000}"/>
    <cellStyle name="Normal 132" xfId="10615" xr:uid="{597D7BF3-CE0F-4D16-8A17-29C6656EB298}"/>
    <cellStyle name="Normal 132 2" xfId="33104" xr:uid="{597D7BF3-CE0F-4D16-8A17-29C6656EB298}"/>
    <cellStyle name="Normal 132 3" xfId="37370" xr:uid="{597D7BF3-CE0F-4D16-8A17-29C6656EB298}"/>
    <cellStyle name="Normal 132 4" xfId="16149" xr:uid="{00000000-0005-0000-0000-0000941F0000}"/>
    <cellStyle name="Normal 133" xfId="10621" xr:uid="{42DC3A02-B19A-4B96-A386-53A324263EEF}"/>
    <cellStyle name="Normal 133 2" xfId="33110" xr:uid="{42DC3A02-B19A-4B96-A386-53A324263EEF}"/>
    <cellStyle name="Normal 133 3" xfId="37376" xr:uid="{42DC3A02-B19A-4B96-A386-53A324263EEF}"/>
    <cellStyle name="Normal 133 4" xfId="17308" xr:uid="{00000000-0005-0000-0000-000083280000}"/>
    <cellStyle name="Normal 134" xfId="10617" xr:uid="{A2265D3F-CBC2-45EE-9DCD-376F458D9CA7}"/>
    <cellStyle name="Normal 134 2" xfId="33106" xr:uid="{A2265D3F-CBC2-45EE-9DCD-376F458D9CA7}"/>
    <cellStyle name="Normal 134 3" xfId="37372" xr:uid="{A2265D3F-CBC2-45EE-9DCD-376F458D9CA7}"/>
    <cellStyle name="Normal 134 4" xfId="20564" xr:uid="{00000000-0005-0000-0000-0000272B0000}"/>
    <cellStyle name="Normal 135" xfId="10625" xr:uid="{3FE806F8-B367-464A-853C-D1D5DC8FC180}"/>
    <cellStyle name="Normal 135 2" xfId="33114" xr:uid="{3FE806F8-B367-464A-853C-D1D5DC8FC180}"/>
    <cellStyle name="Normal 135 3" xfId="37380" xr:uid="{3FE806F8-B367-464A-853C-D1D5DC8FC180}"/>
    <cellStyle name="Normal 135 4" xfId="18340" xr:uid="{00000000-0005-0000-0000-0000352B0000}"/>
    <cellStyle name="Normal 136" xfId="10627" xr:uid="{E1E3D61D-6CB2-4771-8AE0-F946D71A17F5}"/>
    <cellStyle name="Normal 136 2" xfId="33116" xr:uid="{E1E3D61D-6CB2-4771-8AE0-F946D71A17F5}"/>
    <cellStyle name="Normal 136 3" xfId="37382" xr:uid="{E1E3D61D-6CB2-4771-8AE0-F946D71A17F5}"/>
    <cellStyle name="Normal 136 4" xfId="16340" xr:uid="{00000000-0005-0000-0000-00003C2B0000}"/>
    <cellStyle name="Normal 137" xfId="10630" xr:uid="{3AA8BED1-60F7-47C5-88B7-4EEABA646C5B}"/>
    <cellStyle name="Normal 137 2" xfId="33119" xr:uid="{3AA8BED1-60F7-47C5-88B7-4EEABA646C5B}"/>
    <cellStyle name="Normal 137 3" xfId="37385" xr:uid="{3AA8BED1-60F7-47C5-88B7-4EEABA646C5B}"/>
    <cellStyle name="Normal 137 4" xfId="16357" xr:uid="{00000000-0005-0000-0000-00004E2B0000}"/>
    <cellStyle name="Normal 138" xfId="10633" xr:uid="{343E949C-78E7-48FE-B008-7FB416C129C7}"/>
    <cellStyle name="Normal 138 2" xfId="33122" xr:uid="{343E949C-78E7-48FE-B008-7FB416C129C7}"/>
    <cellStyle name="Normal 138 3" xfId="37388" xr:uid="{343E949C-78E7-48FE-B008-7FB416C129C7}"/>
    <cellStyle name="Normal 138 4" xfId="18294" xr:uid="{00000000-0005-0000-0000-00007A2B0000}"/>
    <cellStyle name="Normal 139" xfId="10637" xr:uid="{C8451148-20AD-41B9-8438-0B02EE901CC0}"/>
    <cellStyle name="Normal 139 2" xfId="33126" xr:uid="{C8451148-20AD-41B9-8438-0B02EE901CC0}"/>
    <cellStyle name="Normal 139 3" xfId="37392" xr:uid="{C8451148-20AD-41B9-8438-0B02EE901CC0}"/>
    <cellStyle name="Normal 139 4" xfId="19292" xr:uid="{00000000-0005-0000-0000-0000112C0000}"/>
    <cellStyle name="Normal 14" xfId="138" xr:uid="{00000000-0005-0000-0000-000094090000}"/>
    <cellStyle name="Normal 14 10" xfId="3867" xr:uid="{DDECBE35-EBFA-4106-A384-BBD00B450AE6}"/>
    <cellStyle name="Normal 14 11" xfId="3188" xr:uid="{00000000-0005-0000-0000-000038010000}"/>
    <cellStyle name="Normal 14 11 2" xfId="33295" xr:uid="{00000000-0005-0000-0000-000038010000}"/>
    <cellStyle name="Normal 14 2" xfId="139" xr:uid="{00000000-0005-0000-0000-000095090000}"/>
    <cellStyle name="Normal 14 2 2" xfId="3352" xr:uid="{00000000-0005-0000-0000-000044010000}"/>
    <cellStyle name="Normal 14 2 2 2" xfId="6840" xr:uid="{21105C49-9A9A-448D-AC30-D3E21019DDBA}"/>
    <cellStyle name="Normal 14 2 2 2 2" xfId="7660" xr:uid="{F7314CE6-196F-414B-A463-9657F781FEFA}"/>
    <cellStyle name="Normal 14 2 2 2 2 2" xfId="10412" xr:uid="{C7952E88-A26E-42EA-935A-26B7A4BA0228}"/>
    <cellStyle name="Normal 14 2 2 2 2 2 2" xfId="37282" xr:uid="{C7952E88-A26E-42EA-935A-26B7A4BA0228}"/>
    <cellStyle name="Normal 14 2 2 2 2 2 3" xfId="29493" xr:uid="{00000000-0005-0000-0000-0000D60B0000}"/>
    <cellStyle name="Normal 14 2 2 2 2 3" xfId="35788" xr:uid="{F7314CE6-196F-414B-A463-9657F781FEFA}"/>
    <cellStyle name="Normal 14 2 2 2 2 4" xfId="28661" xr:uid="{00000000-0005-0000-0000-0000660C0000}"/>
    <cellStyle name="Normal 14 2 2 2 3" xfId="10009" xr:uid="{3358C051-D173-4D31-86AF-7945CB9FCB26}"/>
    <cellStyle name="Normal 14 2 2 2 3 2" xfId="36958" xr:uid="{3358C051-D173-4D31-86AF-7945CB9FCB26}"/>
    <cellStyle name="Normal 14 2 2 2 3 3" xfId="29174" xr:uid="{00000000-0005-0000-0000-0000D50B0000}"/>
    <cellStyle name="Normal 14 2 2 2 4" xfId="35091" xr:uid="{21105C49-9A9A-448D-AC30-D3E21019DDBA}"/>
    <cellStyle name="Normal 14 2 2 2 5" xfId="28319" xr:uid="{00000000-0005-0000-0000-0000650C0000}"/>
    <cellStyle name="Normal 14 2 2 3" xfId="6979" xr:uid="{769F1D2B-BB20-48BB-9F95-EE47974A3067}"/>
    <cellStyle name="Normal 14 2 2 3 2" xfId="10219" xr:uid="{DE765314-2C2E-431C-B4F4-75066C00D786}"/>
    <cellStyle name="Normal 14 2 2 3 2 2" xfId="37161" xr:uid="{DE765314-2C2E-431C-B4F4-75066C00D786}"/>
    <cellStyle name="Normal 14 2 2 3 2 3" xfId="29376" xr:uid="{00000000-0005-0000-0000-0000D70B0000}"/>
    <cellStyle name="Normal 14 2 2 3 3" xfId="35212" xr:uid="{769F1D2B-BB20-48BB-9F95-EE47974A3067}"/>
    <cellStyle name="Normal 14 2 2 3 4" xfId="28525" xr:uid="{00000000-0005-0000-0000-0000670C0000}"/>
    <cellStyle name="Normal 14 2 2 4" xfId="7456" xr:uid="{C3C60A92-83FA-4040-B3D2-1CB86AC1DC17}"/>
    <cellStyle name="Normal 14 2 2 4 2" xfId="35602" xr:uid="{C3C60A92-83FA-4040-B3D2-1CB86AC1DC17}"/>
    <cellStyle name="Normal 14 2 2 4 3" xfId="29004" xr:uid="{00000000-0005-0000-0000-0000D40B0000}"/>
    <cellStyle name="Normal 14 2 2 5" xfId="9725" xr:uid="{357C7179-2081-4858-89E9-B59AC4BB7312}"/>
    <cellStyle name="Normal 14 2 2 5 2" xfId="36690" xr:uid="{357C7179-2081-4858-89E9-B59AC4BB7312}"/>
    <cellStyle name="Normal 14 2 2 5 3" xfId="27833" xr:uid="{00000000-0005-0000-0000-0000640C0000}"/>
    <cellStyle name="Normal 14 2 2 6" xfId="33377" xr:uid="{00000000-0005-0000-0000-000044010000}"/>
    <cellStyle name="Normal 14 2 2 7" xfId="13869" xr:uid="{00000000-0005-0000-0000-00002E010000}"/>
    <cellStyle name="Normal 14 2 3" xfId="6755" xr:uid="{EC9802BC-36B3-4BCC-B3A7-37BCC8BE89EE}"/>
    <cellStyle name="Normal 14 2 3 2" xfId="7580" xr:uid="{4384EB18-48F9-4953-8F22-58C28C68B2E4}"/>
    <cellStyle name="Normal 14 2 3 2 2" xfId="10347" xr:uid="{A8791F59-E770-43EC-A336-60C7A455F16D}"/>
    <cellStyle name="Normal 14 2 3 2 2 2" xfId="37218" xr:uid="{A8791F59-E770-43EC-A336-60C7A455F16D}"/>
    <cellStyle name="Normal 14 2 3 2 2 3" xfId="29429" xr:uid="{00000000-0005-0000-0000-0000D90B0000}"/>
    <cellStyle name="Normal 14 2 3 2 3" xfId="35723" xr:uid="{4384EB18-48F9-4953-8F22-58C28C68B2E4}"/>
    <cellStyle name="Normal 14 2 3 2 4" xfId="28610" xr:uid="{00000000-0005-0000-0000-0000690C0000}"/>
    <cellStyle name="Normal 14 2 3 3" xfId="9945" xr:uid="{C5DFCDA9-492D-4291-8015-A8AC7CE233A6}"/>
    <cellStyle name="Normal 14 2 3 3 2" xfId="36894" xr:uid="{C5DFCDA9-492D-4291-8015-A8AC7CE233A6}"/>
    <cellStyle name="Normal 14 2 3 3 3" xfId="29110" xr:uid="{00000000-0005-0000-0000-0000D80B0000}"/>
    <cellStyle name="Normal 14 2 3 4" xfId="35030" xr:uid="{EC9802BC-36B3-4BCC-B3A7-37BCC8BE89EE}"/>
    <cellStyle name="Normal 14 2 3 5" xfId="28265" xr:uid="{00000000-0005-0000-0000-0000680C0000}"/>
    <cellStyle name="Normal 14 2 4" xfId="6900" xr:uid="{EA8869B8-E473-4494-8ECA-36129FD9A8D4}"/>
    <cellStyle name="Normal 14 2 4 2" xfId="10094" xr:uid="{A9E31261-488D-4459-925B-E9A3AE7783B4}"/>
    <cellStyle name="Normal 14 2 4 2 2" xfId="37036" xr:uid="{A9E31261-488D-4459-925B-E9A3AE7783B4}"/>
    <cellStyle name="Normal 14 2 4 2 3" xfId="29251" xr:uid="{00000000-0005-0000-0000-0000DA0B0000}"/>
    <cellStyle name="Normal 14 2 4 3" xfId="35133" xr:uid="{EA8869B8-E473-4494-8ECA-36129FD9A8D4}"/>
    <cellStyle name="Normal 14 2 4 4" xfId="28412" xr:uid="{00000000-0005-0000-0000-00006A0C0000}"/>
    <cellStyle name="Normal 14 2 5" xfId="7375" xr:uid="{0B9A4B39-27D4-42F7-BC20-1B530389DE9A}"/>
    <cellStyle name="Normal 14 2 5 2" xfId="35521" xr:uid="{0B9A4B39-27D4-42F7-BC20-1B530389DE9A}"/>
    <cellStyle name="Normal 14 2 5 3" xfId="28938" xr:uid="{00000000-0005-0000-0000-0000D30B0000}"/>
    <cellStyle name="Normal 14 2 6" xfId="9620" xr:uid="{018AFF53-CE04-472D-B5C1-7332EE2C6667}"/>
    <cellStyle name="Normal 14 2 6 2" xfId="32717" xr:uid="{018AFF53-CE04-472D-B5C1-7332EE2C6667}"/>
    <cellStyle name="Normal 14 2 6 3" xfId="36612" xr:uid="{018AFF53-CE04-472D-B5C1-7332EE2C6667}"/>
    <cellStyle name="Normal 14 2 6 4" xfId="29677" xr:uid="{00000000-0005-0000-0000-00002B010000}"/>
    <cellStyle name="Normal 14 2 7" xfId="4026" xr:uid="{1A52AC19-C44B-48A8-B4D7-EC8A5FBCBD04}"/>
    <cellStyle name="Normal 14 2 7 2" xfId="30301" xr:uid="{1A52AC19-C44B-48A8-B4D7-EC8A5FBCBD04}"/>
    <cellStyle name="Normal 14 2 7 3" xfId="27658" xr:uid="{00000000-0005-0000-0000-0000630C0000}"/>
    <cellStyle name="Normal 14 2 8" xfId="3189" xr:uid="{00000000-0005-0000-0000-000039010000}"/>
    <cellStyle name="Normal 14 2 8 2" xfId="33296" xr:uid="{00000000-0005-0000-0000-000039010000}"/>
    <cellStyle name="Normal 14 3" xfId="3351" xr:uid="{00000000-0005-0000-0000-000045010000}"/>
    <cellStyle name="Normal 14 3 2" xfId="6839" xr:uid="{99F02197-D88E-4715-8B5B-4DB2AB6A4ED5}"/>
    <cellStyle name="Normal 14 3 2 2" xfId="7661" xr:uid="{CDD40334-46F3-47B0-9606-74E832E6407F}"/>
    <cellStyle name="Normal 14 3 2 2 2" xfId="10413" xr:uid="{D0AE389B-06CD-4584-8BAC-3BB75D85E948}"/>
    <cellStyle name="Normal 14 3 2 2 2 2" xfId="37283" xr:uid="{D0AE389B-06CD-4584-8BAC-3BB75D85E948}"/>
    <cellStyle name="Normal 14 3 2 2 2 3" xfId="29494" xr:uid="{00000000-0005-0000-0000-0000DD0B0000}"/>
    <cellStyle name="Normal 14 3 2 2 3" xfId="35789" xr:uid="{CDD40334-46F3-47B0-9606-74E832E6407F}"/>
    <cellStyle name="Normal 14 3 2 2 4" xfId="28662" xr:uid="{00000000-0005-0000-0000-00006D0C0000}"/>
    <cellStyle name="Normal 14 3 2 3" xfId="10010" xr:uid="{89D96FBC-75B1-46F2-8401-148AFB9CD42D}"/>
    <cellStyle name="Normal 14 3 2 3 2" xfId="36959" xr:uid="{89D96FBC-75B1-46F2-8401-148AFB9CD42D}"/>
    <cellStyle name="Normal 14 3 2 3 3" xfId="29175" xr:uid="{00000000-0005-0000-0000-0000DC0B0000}"/>
    <cellStyle name="Normal 14 3 2 4" xfId="35090" xr:uid="{99F02197-D88E-4715-8B5B-4DB2AB6A4ED5}"/>
    <cellStyle name="Normal 14 3 2 5" xfId="28320" xr:uid="{00000000-0005-0000-0000-00006C0C0000}"/>
    <cellStyle name="Normal 14 3 3" xfId="6978" xr:uid="{90812D03-8A17-42D1-981E-0E40B4739188}"/>
    <cellStyle name="Normal 14 3 3 2" xfId="10220" xr:uid="{6415F912-D393-41AA-A13E-E39F62A6F1CE}"/>
    <cellStyle name="Normal 14 3 3 2 2" xfId="37162" xr:uid="{6415F912-D393-41AA-A13E-E39F62A6F1CE}"/>
    <cellStyle name="Normal 14 3 3 2 3" xfId="29377" xr:uid="{00000000-0005-0000-0000-0000DE0B0000}"/>
    <cellStyle name="Normal 14 3 3 3" xfId="35211" xr:uid="{90812D03-8A17-42D1-981E-0E40B4739188}"/>
    <cellStyle name="Normal 14 3 3 4" xfId="28526" xr:uid="{00000000-0005-0000-0000-00006E0C0000}"/>
    <cellStyle name="Normal 14 3 4" xfId="7455" xr:uid="{C0B0B000-8A76-4AC0-A033-C966B6D5E93D}"/>
    <cellStyle name="Normal 14 3 4 2" xfId="35601" xr:uid="{C0B0B000-8A76-4AC0-A033-C966B6D5E93D}"/>
    <cellStyle name="Normal 14 3 4 3" xfId="29003" xr:uid="{00000000-0005-0000-0000-0000DB0B0000}"/>
    <cellStyle name="Normal 14 3 5" xfId="9724" xr:uid="{8D1CC835-7415-4C3C-BAB7-645ACE6DD6AC}"/>
    <cellStyle name="Normal 14 3 5 2" xfId="36689" xr:uid="{8D1CC835-7415-4C3C-BAB7-645ACE6DD6AC}"/>
    <cellStyle name="Normal 14 3 5 3" xfId="27572" xr:uid="{00000000-0005-0000-0000-00006B0C0000}"/>
    <cellStyle name="Normal 14 3 6" xfId="4201" xr:uid="{2B9E039A-DB8E-4503-94ED-9A8530C4C8D6}"/>
    <cellStyle name="Normal 14 3 7" xfId="33376" xr:uid="{00000000-0005-0000-0000-000045010000}"/>
    <cellStyle name="Normal 14 3 8" xfId="13347" xr:uid="{00000000-0005-0000-0000-000027010000}"/>
    <cellStyle name="Normal 14 4" xfId="4313" xr:uid="{38A7EDD7-AADE-4F49-9C1E-2099C8F6E2DA}"/>
    <cellStyle name="Normal 14 4 2" xfId="7579" xr:uid="{A35C36F5-0DFA-4BE3-8036-B3AE07046424}"/>
    <cellStyle name="Normal 14 4 2 2" xfId="10346" xr:uid="{6DBD45A3-0811-4F34-A99C-6EF1CFA25120}"/>
    <cellStyle name="Normal 14 4 2 2 2" xfId="37217" xr:uid="{6DBD45A3-0811-4F34-A99C-6EF1CFA25120}"/>
    <cellStyle name="Normal 14 4 2 2 3" xfId="29428" xr:uid="{00000000-0005-0000-0000-0000E00B0000}"/>
    <cellStyle name="Normal 14 4 2 3" xfId="35722" xr:uid="{A35C36F5-0DFA-4BE3-8036-B3AE07046424}"/>
    <cellStyle name="Normal 14 4 2 4" xfId="28609" xr:uid="{00000000-0005-0000-0000-0000700C0000}"/>
    <cellStyle name="Normal 14 4 3" xfId="9944" xr:uid="{4E32B756-F919-45BF-ABD0-CDE463466347}"/>
    <cellStyle name="Normal 14 4 3 2" xfId="36893" xr:uid="{4E32B756-F919-45BF-ABD0-CDE463466347}"/>
    <cellStyle name="Normal 14 4 3 3" xfId="29109" xr:uid="{00000000-0005-0000-0000-0000DF0B0000}"/>
    <cellStyle name="Normal 14 4 4" xfId="28264" xr:uid="{00000000-0005-0000-0000-00006F0C0000}"/>
    <cellStyle name="Normal 14 4 5" xfId="30440" xr:uid="{38A7EDD7-AADE-4F49-9C1E-2099C8F6E2DA}"/>
    <cellStyle name="Normal 14 4 6" xfId="16505" xr:uid="{00000000-0005-0000-0000-0000D6000000}"/>
    <cellStyle name="Normal 14 5" xfId="6754" xr:uid="{3F094CFE-55D0-44B3-990B-47B5D35EC1F6}"/>
    <cellStyle name="Normal 14 5 2" xfId="10093" xr:uid="{E9319C17-886A-4E2C-A372-BFE088860F20}"/>
    <cellStyle name="Normal 14 5 2 2" xfId="37035" xr:uid="{E9319C17-886A-4E2C-A372-BFE088860F20}"/>
    <cellStyle name="Normal 14 5 2 3" xfId="29250" xr:uid="{00000000-0005-0000-0000-0000E10B0000}"/>
    <cellStyle name="Normal 14 5 3" xfId="35029" xr:uid="{3F094CFE-55D0-44B3-990B-47B5D35EC1F6}"/>
    <cellStyle name="Normal 14 5 4" xfId="28411" xr:uid="{00000000-0005-0000-0000-0000710C0000}"/>
    <cellStyle name="Normal 14 6" xfId="6899" xr:uid="{68ECA123-DFC7-43AC-A51A-664243A40EA8}"/>
    <cellStyle name="Normal 14 6 2" xfId="9619" xr:uid="{E3291375-2E2A-4520-8656-BA8C0E899BF0}"/>
    <cellStyle name="Normal 14 6 2 2" xfId="36611" xr:uid="{E3291375-2E2A-4520-8656-BA8C0E899BF0}"/>
    <cellStyle name="Normal 14 6 2 3" xfId="32716" xr:uid="{E3291375-2E2A-4520-8656-BA8C0E899BF0}"/>
    <cellStyle name="Normal 14 6 3" xfId="35132" xr:uid="{68ECA123-DFC7-43AC-A51A-664243A40EA8}"/>
    <cellStyle name="Normal 14 6 4" xfId="28937" xr:uid="{00000000-0005-0000-0000-0000D20B0000}"/>
    <cellStyle name="Normal 14 7" xfId="7374" xr:uid="{9DAA87F1-4663-48CD-B7F8-4A24132C34CC}"/>
    <cellStyle name="Normal 14 7 2" xfId="35520" xr:uid="{9DAA87F1-4663-48CD-B7F8-4A24132C34CC}"/>
    <cellStyle name="Normal 14 7 3" xfId="27816" xr:uid="{00000000-0005-0000-0000-0000620C0000}"/>
    <cellStyle name="Normal 14 8" xfId="8924" xr:uid="{466BF3B1-68F7-4899-BCEC-5B1BD34814D2}"/>
    <cellStyle name="Normal 14 9" xfId="9310" xr:uid="{065DE889-1493-4165-BD1D-B59CEC1CA88D}"/>
    <cellStyle name="Normal 14 9 2" xfId="36354" xr:uid="{065DE889-1493-4165-BD1D-B59CEC1CA88D}"/>
    <cellStyle name="Normal 14 9 3" xfId="32440" xr:uid="{065DE889-1493-4165-BD1D-B59CEC1CA88D}"/>
    <cellStyle name="Normal 140" xfId="3816" xr:uid="{F4B71DC5-5A8C-4F02-8129-43A7E107B7FC}"/>
    <cellStyle name="Normal 140 2" xfId="30056" xr:uid="{F4B71DC5-5A8C-4F02-8129-43A7E107B7FC}"/>
    <cellStyle name="Normal 140 3" xfId="18284" xr:uid="{00000000-0005-0000-0000-00003E2C0000}"/>
    <cellStyle name="Normal 141" xfId="10707" xr:uid="{67F01E2E-2ACF-496B-80D1-EB6AB1004EAE}"/>
    <cellStyle name="Normal 141 2" xfId="33194" xr:uid="{67F01E2E-2ACF-496B-80D1-EB6AB1004EAE}"/>
    <cellStyle name="Normal 141 3" xfId="20715" xr:uid="{00000000-0005-0000-0000-0000F6100000}"/>
    <cellStyle name="Normal 142" xfId="3945" xr:uid="{E5AEF79F-792E-439E-9187-349B80EB9C15}"/>
    <cellStyle name="Normal 142 2" xfId="30150" xr:uid="{E5AEF79F-792E-439E-9187-349B80EB9C15}"/>
    <cellStyle name="Normal 142 3" xfId="20491" xr:uid="{00000000-0005-0000-0000-0000252E0000}"/>
    <cellStyle name="Normal 143" xfId="10703" xr:uid="{8752675C-C5DD-49B7-8A9D-8C7BF59361B7}"/>
    <cellStyle name="Normal 143 2" xfId="33190" xr:uid="{8752675C-C5DD-49B7-8A9D-8C7BF59361B7}"/>
    <cellStyle name="Normal 143 3" xfId="20077" xr:uid="{00000000-0005-0000-0000-00007D380000}"/>
    <cellStyle name="Normal 144" xfId="3126" xr:uid="{00000000-0005-0000-0000-0000CB1C0000}"/>
    <cellStyle name="Normal 144 2" xfId="23210" xr:uid="{00000000-0005-0000-0000-00001B410000}"/>
    <cellStyle name="Normal 145" xfId="24701" xr:uid="{00000000-0005-0000-0000-00004A410000}"/>
    <cellStyle name="Normal 146" xfId="21837" xr:uid="{00000000-0005-0000-0000-000054410000}"/>
    <cellStyle name="Normal 147" xfId="20485" xr:uid="{00000000-0005-0000-0000-00005F410000}"/>
    <cellStyle name="Normal 148" xfId="18569" xr:uid="{00000000-0005-0000-0000-000068410000}"/>
    <cellStyle name="Normal 149" xfId="25966" xr:uid="{C2B46995-DAEA-4490-B1F4-5D70E8D0F85A}"/>
    <cellStyle name="Normal 15" xfId="140" xr:uid="{00000000-0005-0000-0000-000096090000}"/>
    <cellStyle name="Normal 15 10" xfId="9313" xr:uid="{19E93D2B-8BFF-4637-A737-113594DA79BB}"/>
    <cellStyle name="Normal 15 11" xfId="3868" xr:uid="{EB8B9A9D-9D50-4B22-A118-B9A43D4BDDE1}"/>
    <cellStyle name="Normal 15 12" xfId="3136" xr:uid="{00000000-0005-0000-0000-00003A010000}"/>
    <cellStyle name="Normal 15 12 2" xfId="33249" xr:uid="{00000000-0005-0000-0000-00003A010000}"/>
    <cellStyle name="Normal 15 2" xfId="3224" xr:uid="{00000000-0005-0000-0000-00003B010000}"/>
    <cellStyle name="Normal 15 2 2" xfId="3379" xr:uid="{00000000-0005-0000-0000-000048010000}"/>
    <cellStyle name="Normal 15 2 2 2" xfId="6998" xr:uid="{48CC4012-C0CE-416E-876F-9562D0DFBBB0}"/>
    <cellStyle name="Normal 15 2 2 2 2" xfId="7662" xr:uid="{382F10FA-11D5-4209-9C5F-31D4A3BF6CB5}"/>
    <cellStyle name="Normal 15 2 2 2 2 2" xfId="10414" xr:uid="{5B72CCAB-2D40-4C1F-AE75-66D60CAFC4AB}"/>
    <cellStyle name="Normal 15 2 2 2 2 2 2" xfId="37284" xr:uid="{5B72CCAB-2D40-4C1F-AE75-66D60CAFC4AB}"/>
    <cellStyle name="Normal 15 2 2 2 2 2 3" xfId="29495" xr:uid="{00000000-0005-0000-0000-0000E60B0000}"/>
    <cellStyle name="Normal 15 2 2 2 2 3" xfId="35790" xr:uid="{382F10FA-11D5-4209-9C5F-31D4A3BF6CB5}"/>
    <cellStyle name="Normal 15 2 2 2 2 4" xfId="28663" xr:uid="{00000000-0005-0000-0000-0000760C0000}"/>
    <cellStyle name="Normal 15 2 2 2 3" xfId="10011" xr:uid="{E17DC7B8-A3A4-485B-A52E-F069CA2622F5}"/>
    <cellStyle name="Normal 15 2 2 2 3 2" xfId="36960" xr:uid="{E17DC7B8-A3A4-485B-A52E-F069CA2622F5}"/>
    <cellStyle name="Normal 15 2 2 2 3 3" xfId="29176" xr:uid="{00000000-0005-0000-0000-0000E50B0000}"/>
    <cellStyle name="Normal 15 2 2 2 4" xfId="35227" xr:uid="{48CC4012-C0CE-416E-876F-9562D0DFBBB0}"/>
    <cellStyle name="Normal 15 2 2 2 5" xfId="28321" xr:uid="{00000000-0005-0000-0000-0000750C0000}"/>
    <cellStyle name="Normal 15 2 2 3" xfId="7483" xr:uid="{571BBA2E-5B55-43C6-A630-01CBC76DCCAE}"/>
    <cellStyle name="Normal 15 2 2 3 2" xfId="10221" xr:uid="{4D2F5B57-F4F3-464B-8631-208B1125B0B2}"/>
    <cellStyle name="Normal 15 2 2 3 2 2" xfId="37163" xr:uid="{4D2F5B57-F4F3-464B-8631-208B1125B0B2}"/>
    <cellStyle name="Normal 15 2 2 3 2 3" xfId="29378" xr:uid="{00000000-0005-0000-0000-0000E70B0000}"/>
    <cellStyle name="Normal 15 2 2 3 3" xfId="35629" xr:uid="{571BBA2E-5B55-43C6-A630-01CBC76DCCAE}"/>
    <cellStyle name="Normal 15 2 2 3 4" xfId="28527" xr:uid="{00000000-0005-0000-0000-0000770C0000}"/>
    <cellStyle name="Normal 15 2 2 4" xfId="9754" xr:uid="{B31BC507-A33E-43C6-BAC7-EB9F12D0352F}"/>
    <cellStyle name="Normal 15 2 2 4 2" xfId="36717" xr:uid="{B31BC507-A33E-43C6-BAC7-EB9F12D0352F}"/>
    <cellStyle name="Normal 15 2 2 4 3" xfId="29031" xr:uid="{00000000-0005-0000-0000-0000E40B0000}"/>
    <cellStyle name="Normal 15 2 2 5" xfId="33404" xr:uid="{00000000-0005-0000-0000-000048010000}"/>
    <cellStyle name="Normal 15 2 2 6" xfId="26981" xr:uid="{00000000-0005-0000-0000-000002010000}"/>
    <cellStyle name="Normal 15 2 3" xfId="6791" xr:uid="{D3ADA8AC-E73C-417E-8955-439F0B9EC98A}"/>
    <cellStyle name="Normal 15 2 3 2" xfId="7606" xr:uid="{00FA08F2-7E4E-4740-BC29-F563A13138E9}"/>
    <cellStyle name="Normal 15 2 3 2 2" xfId="10373" xr:uid="{3B3BEE47-1314-4C1F-96E2-9356090C52E1}"/>
    <cellStyle name="Normal 15 2 3 2 2 2" xfId="37244" xr:uid="{3B3BEE47-1314-4C1F-96E2-9356090C52E1}"/>
    <cellStyle name="Normal 15 2 3 2 2 3" xfId="29455" xr:uid="{00000000-0005-0000-0000-0000E90B0000}"/>
    <cellStyle name="Normal 15 2 3 2 3" xfId="35749" xr:uid="{00FA08F2-7E4E-4740-BC29-F563A13138E9}"/>
    <cellStyle name="Normal 15 2 3 2 4" xfId="28623" xr:uid="{00000000-0005-0000-0000-0000790C0000}"/>
    <cellStyle name="Normal 15 2 3 3" xfId="9971" xr:uid="{8D584D9A-E739-47A3-BC6F-499932F3EAFC}"/>
    <cellStyle name="Normal 15 2 3 3 2" xfId="36920" xr:uid="{8D584D9A-E739-47A3-BC6F-499932F3EAFC}"/>
    <cellStyle name="Normal 15 2 3 3 3" xfId="29136" xr:uid="{00000000-0005-0000-0000-0000E80B0000}"/>
    <cellStyle name="Normal 15 2 3 4" xfId="35059" xr:uid="{D3ADA8AC-E73C-417E-8955-439F0B9EC98A}"/>
    <cellStyle name="Normal 15 2 3 5" xfId="28279" xr:uid="{00000000-0005-0000-0000-0000780C0000}"/>
    <cellStyle name="Normal 15 2 4" xfId="6929" xr:uid="{87956D83-77C7-47CB-A816-EC0121DD7E13}"/>
    <cellStyle name="Normal 15 2 4 2" xfId="10121" xr:uid="{A625B39B-B9D2-486C-900F-D10D6C5A815F}"/>
    <cellStyle name="Normal 15 2 4 2 2" xfId="37063" xr:uid="{A625B39B-B9D2-486C-900F-D10D6C5A815F}"/>
    <cellStyle name="Normal 15 2 4 2 3" xfId="29278" xr:uid="{00000000-0005-0000-0000-0000EA0B0000}"/>
    <cellStyle name="Normal 15 2 4 3" xfId="35162" xr:uid="{87956D83-77C7-47CB-A816-EC0121DD7E13}"/>
    <cellStyle name="Normal 15 2 4 4" xfId="28439" xr:uid="{00000000-0005-0000-0000-00007A0C0000}"/>
    <cellStyle name="Normal 15 2 5" xfId="7405" xr:uid="{94D6E551-6D58-4617-8FDE-CFEC03371C84}"/>
    <cellStyle name="Normal 15 2 5 2" xfId="35551" xr:uid="{94D6E551-6D58-4617-8FDE-CFEC03371C84}"/>
    <cellStyle name="Normal 15 2 5 3" xfId="28955" xr:uid="{00000000-0005-0000-0000-0000E30B0000}"/>
    <cellStyle name="Normal 15 2 6" xfId="9655" xr:uid="{19C4D439-92D1-4189-9EE4-76E143DF4110}"/>
    <cellStyle name="Normal 15 2 6 2" xfId="36641" xr:uid="{19C4D439-92D1-4189-9EE4-76E143DF4110}"/>
    <cellStyle name="Normal 15 2 6 3" xfId="32743" xr:uid="{19C4D439-92D1-4189-9EE4-76E143DF4110}"/>
    <cellStyle name="Normal 15 2 7" xfId="4232" xr:uid="{4667F16D-8E00-4754-8536-030CF2445389}"/>
    <cellStyle name="Normal 15 2 8" xfId="33323" xr:uid="{00000000-0005-0000-0000-00003B010000}"/>
    <cellStyle name="Normal 15 2 9" xfId="13870" xr:uid="{00000000-0005-0000-0000-00002F010000}"/>
    <cellStyle name="Normal 15 3" xfId="3308" xr:uid="{00000000-0005-0000-0000-000049010000}"/>
    <cellStyle name="Normal 15 3 2" xfId="6795" xr:uid="{8438289A-AAA1-4F02-A277-8B016CEBD711}"/>
    <cellStyle name="Normal 15 3 2 2" xfId="7663" xr:uid="{C00EE4BB-C2EC-475C-A84C-DED34590F851}"/>
    <cellStyle name="Normal 15 3 2 2 2" xfId="10415" xr:uid="{4750C446-6E0B-4E1D-A3B1-49F8DDD5515F}"/>
    <cellStyle name="Normal 15 3 2 2 2 2" xfId="37285" xr:uid="{4750C446-6E0B-4E1D-A3B1-49F8DDD5515F}"/>
    <cellStyle name="Normal 15 3 2 2 2 3" xfId="29496" xr:uid="{00000000-0005-0000-0000-0000ED0B0000}"/>
    <cellStyle name="Normal 15 3 2 2 3" xfId="35791" xr:uid="{C00EE4BB-C2EC-475C-A84C-DED34590F851}"/>
    <cellStyle name="Normal 15 3 2 2 4" xfId="28664" xr:uid="{00000000-0005-0000-0000-00007D0C0000}"/>
    <cellStyle name="Normal 15 3 2 3" xfId="10012" xr:uid="{FF2D221C-34C5-4971-846F-96D204A826BD}"/>
    <cellStyle name="Normal 15 3 2 3 2" xfId="36961" xr:uid="{FF2D221C-34C5-4971-846F-96D204A826BD}"/>
    <cellStyle name="Normal 15 3 2 3 3" xfId="29177" xr:uid="{00000000-0005-0000-0000-0000EC0B0000}"/>
    <cellStyle name="Normal 15 3 2 4" xfId="28322" xr:uid="{00000000-0005-0000-0000-00007C0C0000}"/>
    <cellStyle name="Normal 15 3 2 5" xfId="35063" xr:uid="{8438289A-AAA1-4F02-A277-8B016CEBD711}"/>
    <cellStyle name="Normal 15 3 2 6" xfId="27262" xr:uid="{00000000-0005-0000-0000-000026020000}"/>
    <cellStyle name="Normal 15 3 3" xfId="6935" xr:uid="{084DAE8A-7E3E-4AEC-B8E2-76A416FFB60E}"/>
    <cellStyle name="Normal 15 3 3 2" xfId="10222" xr:uid="{DCDFA41A-52B6-4F93-A6A4-D95EE0C1332E}"/>
    <cellStyle name="Normal 15 3 3 2 2" xfId="37164" xr:uid="{DCDFA41A-52B6-4F93-A6A4-D95EE0C1332E}"/>
    <cellStyle name="Normal 15 3 3 2 3" xfId="29379" xr:uid="{00000000-0005-0000-0000-0000EE0B0000}"/>
    <cellStyle name="Normal 15 3 3 3" xfId="35168" xr:uid="{084DAE8A-7E3E-4AEC-B8E2-76A416FFB60E}"/>
    <cellStyle name="Normal 15 3 3 4" xfId="28528" xr:uid="{00000000-0005-0000-0000-00007E0C0000}"/>
    <cellStyle name="Normal 15 3 4" xfId="7411" xr:uid="{07CF10AC-7AC3-486C-B983-181BAF9CEACA}"/>
    <cellStyle name="Normal 15 3 4 2" xfId="35557" xr:uid="{07CF10AC-7AC3-486C-B983-181BAF9CEACA}"/>
    <cellStyle name="Normal 15 3 4 3" xfId="28961" xr:uid="{00000000-0005-0000-0000-0000EB0B0000}"/>
    <cellStyle name="Normal 15 3 5" xfId="9661" xr:uid="{238CD463-3A89-4C7E-AE8C-9A9165D2F0DA}"/>
    <cellStyle name="Normal 15 3 5 2" xfId="36647" xr:uid="{238CD463-3A89-4C7E-AE8C-9A9165D2F0DA}"/>
    <cellStyle name="Normal 15 3 5 3" xfId="27823" xr:uid="{00000000-0005-0000-0000-00007B0C0000}"/>
    <cellStyle name="Normal 15 3 6" xfId="33334" xr:uid="{00000000-0005-0000-0000-000049010000}"/>
    <cellStyle name="Normal 15 3 7" xfId="13513" xr:uid="{00000000-0005-0000-0000-00000B020000}"/>
    <cellStyle name="Normal 15 4" xfId="6757" xr:uid="{9112081F-A614-4399-AA53-6BEAD3448C82}"/>
    <cellStyle name="Normal 15 4 2" xfId="7559" xr:uid="{5F0E2454-7537-4555-BBBC-67E456CA25B3}"/>
    <cellStyle name="Normal 15 4 2 2" xfId="10038" xr:uid="{75ACC613-DCB6-4958-B566-93B16BE1A699}"/>
    <cellStyle name="Normal 15 4 2 2 2" xfId="36987" xr:uid="{75ACC613-DCB6-4958-B566-93B16BE1A699}"/>
    <cellStyle name="Normal 15 4 2 2 3" xfId="29525" xr:uid="{00000000-0005-0000-0000-0000F10B0000}"/>
    <cellStyle name="Normal 15 4 2 3" xfId="29203" xr:uid="{00000000-0005-0000-0000-0000F00B0000}"/>
    <cellStyle name="Normal 15 4 2 4" xfId="35705" xr:uid="{5F0E2454-7537-4555-BBBC-67E456CA25B3}"/>
    <cellStyle name="Normal 15 4 2 5" xfId="26980" xr:uid="{00000000-0005-0000-0000-000001010000}"/>
    <cellStyle name="Normal 15 4 3" xfId="7773" xr:uid="{111CC915-0C8D-4A5E-A1E7-772ED1CF132D}"/>
    <cellStyle name="Normal 15 4 3 2" xfId="35891" xr:uid="{111CC915-0C8D-4A5E-A1E7-772ED1CF132D}"/>
    <cellStyle name="Normal 15 4 3 3" xfId="29087" xr:uid="{00000000-0005-0000-0000-0000EF0B0000}"/>
    <cellStyle name="Normal 15 4 4" xfId="9263" xr:uid="{19E07A0B-CF2A-4189-AACC-14756E7F6AE8}"/>
    <cellStyle name="Normal 15 4 4 2" xfId="36328" xr:uid="{19E07A0B-CF2A-4189-AACC-14756E7F6AE8}"/>
    <cellStyle name="Normal 15 4 4 3" xfId="32409" xr:uid="{19E07A0B-CF2A-4189-AACC-14756E7F6AE8}"/>
    <cellStyle name="Normal 15 4 5" xfId="9921" xr:uid="{AEDC305E-5196-48A0-9160-246A81BDE0BB}"/>
    <cellStyle name="Normal 15 4 5 2" xfId="36871" xr:uid="{AEDC305E-5196-48A0-9160-246A81BDE0BB}"/>
    <cellStyle name="Normal 15 4 5 3" xfId="32922" xr:uid="{AEDC305E-5196-48A0-9160-246A81BDE0BB}"/>
    <cellStyle name="Normal 15 4 6" xfId="35031" xr:uid="{9112081F-A614-4399-AA53-6BEAD3448C82}"/>
    <cellStyle name="Normal 15 4 7" xfId="14106" xr:uid="{00000000-0005-0000-0000-0000A0000000}"/>
    <cellStyle name="Normal 15 5" xfId="6901" xr:uid="{2ED2E0F9-ACCA-48E5-8650-B1E4A26EFF45}"/>
    <cellStyle name="Normal 15 5 2" xfId="9621" xr:uid="{64070E4A-6F8B-4579-A5F4-0C0D2ACA95B5}"/>
    <cellStyle name="Normal 15 5 2 2" xfId="36613" xr:uid="{64070E4A-6F8B-4579-A5F4-0C0D2ACA95B5}"/>
    <cellStyle name="Normal 15 5 2 3" xfId="28939" xr:uid="{00000000-0005-0000-0000-0000E20B0000}"/>
    <cellStyle name="Normal 15 5 3" xfId="35134" xr:uid="{2ED2E0F9-ACCA-48E5-8650-B1E4A26EFF45}"/>
    <cellStyle name="Normal 15 5 4" xfId="14345" xr:uid="{00000000-0005-0000-0000-00005A060000}"/>
    <cellStyle name="Normal 15 6" xfId="7376" xr:uid="{C8403F39-2A6F-4A6C-820C-F8D485C367CB}"/>
    <cellStyle name="Normal 15 6 2" xfId="27594" xr:uid="{00000000-0005-0000-0000-0000720C0000}"/>
    <cellStyle name="Normal 15 6 3" xfId="35522" xr:uid="{C8403F39-2A6F-4A6C-820C-F8D485C367CB}"/>
    <cellStyle name="Normal 15 6 4" xfId="16272" xr:uid="{00000000-0005-0000-0000-00005C010000}"/>
    <cellStyle name="Normal 15 7" xfId="7767" xr:uid="{EC7BE555-264F-40DD-92CC-4FEB6166F72E}"/>
    <cellStyle name="Normal 15 7 2" xfId="35888" xr:uid="{EC7BE555-264F-40DD-92CC-4FEB6166F72E}"/>
    <cellStyle name="Normal 15 7 3" xfId="31867" xr:uid="{EC7BE555-264F-40DD-92CC-4FEB6166F72E}"/>
    <cellStyle name="Normal 15 8" xfId="8945" xr:uid="{F9B1127A-D21F-4C91-B721-D760FBC6ACDC}"/>
    <cellStyle name="Normal 15 9" xfId="9260" xr:uid="{86CA23D6-A105-4E1A-B8C2-30490AEE51C0}"/>
    <cellStyle name="Normal 15 9 2" xfId="36325" xr:uid="{86CA23D6-A105-4E1A-B8C2-30490AEE51C0}"/>
    <cellStyle name="Normal 15 9 3" xfId="32406" xr:uid="{86CA23D6-A105-4E1A-B8C2-30490AEE51C0}"/>
    <cellStyle name="Normal 150" xfId="25969" xr:uid="{00000000-0005-0000-0000-0000FA410000}"/>
    <cellStyle name="Normal 151" xfId="26645" xr:uid="{00000000-0005-0000-0000-0000A3430000}"/>
    <cellStyle name="Normal 152" xfId="26503" xr:uid="{00000000-0005-0000-0000-000007450000}"/>
    <cellStyle name="Normal 153" xfId="26696" xr:uid="{00000000-0005-0000-0000-000015470000}"/>
    <cellStyle name="Normal 154" xfId="26692" xr:uid="{00000000-0005-0000-0000-000019470000}"/>
    <cellStyle name="Normal 155" xfId="26679" xr:uid="{00000000-0005-0000-0000-00001D470000}"/>
    <cellStyle name="Normal 156" xfId="26675" xr:uid="{00000000-0005-0000-0000-000021470000}"/>
    <cellStyle name="Normal 157" xfId="26674" xr:uid="{00000000-0005-0000-0000-000025470000}"/>
    <cellStyle name="Normal 158" xfId="26671" xr:uid="{00000000-0005-0000-0000-000028470000}"/>
    <cellStyle name="Normal 159" xfId="27435" xr:uid="{00000000-0005-0000-0000-00002D470000}"/>
    <cellStyle name="Normal 16" xfId="141" xr:uid="{00000000-0005-0000-0000-000097090000}"/>
    <cellStyle name="Normal 16 10" xfId="9290" xr:uid="{008CF052-1725-4032-91F0-D02667F54328}"/>
    <cellStyle name="Normal 16 11" xfId="3773" xr:uid="{81BB8504-B8DA-4D49-9F2D-AFFBBAD451C4}"/>
    <cellStyle name="Normal 16 12" xfId="3191" xr:uid="{00000000-0005-0000-0000-00003C010000}"/>
    <cellStyle name="Normal 16 12 2" xfId="33297" xr:uid="{00000000-0005-0000-0000-00003C010000}"/>
    <cellStyle name="Normal 16 13" xfId="11156" xr:uid="{00000000-0005-0000-0000-00005B060000}"/>
    <cellStyle name="Normal 16 2" xfId="3353" xr:uid="{00000000-0005-0000-0000-00004B010000}"/>
    <cellStyle name="Normal 16 2 2" xfId="6841" xr:uid="{E5CCCF25-E11D-4A71-A303-627CCF98D044}"/>
    <cellStyle name="Normal 16 2 2 2" xfId="7664" xr:uid="{15DAB012-A501-49D2-9D36-1E4BCD852A7F}"/>
    <cellStyle name="Normal 16 2 2 2 2" xfId="10416" xr:uid="{B5DD25C5-8D86-4556-AE26-72042A18BFA3}"/>
    <cellStyle name="Normal 16 2 2 2 2 2" xfId="37286" xr:uid="{B5DD25C5-8D86-4556-AE26-72042A18BFA3}"/>
    <cellStyle name="Normal 16 2 2 2 2 3" xfId="29497" xr:uid="{00000000-0005-0000-0000-0000F50B0000}"/>
    <cellStyle name="Normal 16 2 2 2 3" xfId="35792" xr:uid="{15DAB012-A501-49D2-9D36-1E4BCD852A7F}"/>
    <cellStyle name="Normal 16 2 2 2 4" xfId="28665" xr:uid="{00000000-0005-0000-0000-0000840C0000}"/>
    <cellStyle name="Normal 16 2 2 3" xfId="10013" xr:uid="{DCDEF7BB-3EA2-464F-8644-CE34642354BF}"/>
    <cellStyle name="Normal 16 2 2 3 2" xfId="36962" xr:uid="{DCDEF7BB-3EA2-464F-8644-CE34642354BF}"/>
    <cellStyle name="Normal 16 2 2 3 3" xfId="29178" xr:uid="{00000000-0005-0000-0000-0000F40B0000}"/>
    <cellStyle name="Normal 16 2 2 4" xfId="28323" xr:uid="{00000000-0005-0000-0000-0000830C0000}"/>
    <cellStyle name="Normal 16 2 2 5" xfId="35092" xr:uid="{E5CCCF25-E11D-4A71-A303-627CCF98D044}"/>
    <cellStyle name="Normal 16 2 2 6" xfId="13871" xr:uid="{00000000-0005-0000-0000-000030010000}"/>
    <cellStyle name="Normal 16 2 3" xfId="6980" xr:uid="{C45056B0-FB4C-466E-A7DF-38B329DBEF98}"/>
    <cellStyle name="Normal 16 2 3 2" xfId="10223" xr:uid="{C73148F0-FE84-4327-8A24-05BBA19C3665}"/>
    <cellStyle name="Normal 16 2 3 2 2" xfId="37165" xr:uid="{C73148F0-FE84-4327-8A24-05BBA19C3665}"/>
    <cellStyle name="Normal 16 2 3 2 3" xfId="29380" xr:uid="{00000000-0005-0000-0000-0000F60B0000}"/>
    <cellStyle name="Normal 16 2 3 3" xfId="35213" xr:uid="{C45056B0-FB4C-466E-A7DF-38B329DBEF98}"/>
    <cellStyle name="Normal 16 2 3 4" xfId="28529" xr:uid="{00000000-0005-0000-0000-0000850C0000}"/>
    <cellStyle name="Normal 16 2 4" xfId="7457" xr:uid="{0C6E6060-DC6E-47D5-96E3-02A71CBA7039}"/>
    <cellStyle name="Normal 16 2 4 2" xfId="35603" xr:uid="{0C6E6060-DC6E-47D5-96E3-02A71CBA7039}"/>
    <cellStyle name="Normal 16 2 4 3" xfId="29005" xr:uid="{00000000-0005-0000-0000-0000F30B0000}"/>
    <cellStyle name="Normal 16 2 5" xfId="9726" xr:uid="{2CDEF33F-E8A1-44C8-92AB-FD06B37C6381}"/>
    <cellStyle name="Normal 16 2 5 2" xfId="36691" xr:uid="{2CDEF33F-E8A1-44C8-92AB-FD06B37C6381}"/>
    <cellStyle name="Normal 16 2 5 3" xfId="27640" xr:uid="{00000000-0005-0000-0000-0000820C0000}"/>
    <cellStyle name="Normal 16 2 6" xfId="4028" xr:uid="{E168D4F9-477F-4AA0-AA7C-47695C450815}"/>
    <cellStyle name="Normal 16 2 7" xfId="33378" xr:uid="{00000000-0005-0000-0000-00004B010000}"/>
    <cellStyle name="Normal 16 3" xfId="4027" xr:uid="{211421F7-C916-4B7D-8E56-A4486D00AF16}"/>
    <cellStyle name="Normal 16 3 2" xfId="7581" xr:uid="{438D3FF3-2E7F-4B89-9B0E-1844C2D46905}"/>
    <cellStyle name="Normal 16 3 2 2" xfId="10348" xr:uid="{23979DD8-22EC-4BFA-9C1B-DF451BAE4288}"/>
    <cellStyle name="Normal 16 3 2 2 2" xfId="37219" xr:uid="{23979DD8-22EC-4BFA-9C1B-DF451BAE4288}"/>
    <cellStyle name="Normal 16 3 2 2 3" xfId="29430" xr:uid="{00000000-0005-0000-0000-0000F80B0000}"/>
    <cellStyle name="Normal 16 3 2 3" xfId="35724" xr:uid="{438D3FF3-2E7F-4B89-9B0E-1844C2D46905}"/>
    <cellStyle name="Normal 16 3 2 4" xfId="28611" xr:uid="{00000000-0005-0000-0000-0000870C0000}"/>
    <cellStyle name="Normal 16 3 3" xfId="9946" xr:uid="{54035DAC-3630-4ABA-81ED-2A7A0D3620E6}"/>
    <cellStyle name="Normal 16 3 3 2" xfId="36895" xr:uid="{54035DAC-3630-4ABA-81ED-2A7A0D3620E6}"/>
    <cellStyle name="Normal 16 3 3 3" xfId="29111" xr:uid="{00000000-0005-0000-0000-0000F70B0000}"/>
    <cellStyle name="Normal 16 3 4" xfId="28266" xr:uid="{00000000-0005-0000-0000-0000860C0000}"/>
    <cellStyle name="Normal 16 3 5" xfId="30302" xr:uid="{211421F7-C916-4B7D-8E56-A4486D00AF16}"/>
    <cellStyle name="Normal 16 3 6" xfId="11478" xr:uid="{00000000-0005-0000-0000-00005D060000}"/>
    <cellStyle name="Normal 16 4" xfId="4271" xr:uid="{8FFCDF11-35FE-4086-8465-FF388760CDDA}"/>
    <cellStyle name="Normal 16 4 2" xfId="10095" xr:uid="{A9728330-8F51-47A2-8B06-E7417A2969C9}"/>
    <cellStyle name="Normal 16 4 2 2" xfId="37037" xr:uid="{A9728330-8F51-47A2-8B06-E7417A2969C9}"/>
    <cellStyle name="Normal 16 4 2 3" xfId="29252" xr:uid="{00000000-0005-0000-0000-0000F90B0000}"/>
    <cellStyle name="Normal 16 4 3" xfId="28413" xr:uid="{00000000-0005-0000-0000-0000880C0000}"/>
    <cellStyle name="Normal 16 4 4" xfId="30424" xr:uid="{8FFCDF11-35FE-4086-8465-FF388760CDDA}"/>
    <cellStyle name="Normal 16 4 5" xfId="13522" xr:uid="{00000000-0005-0000-0000-00000E020000}"/>
    <cellStyle name="Normal 16 5" xfId="6549" xr:uid="{4603E0D1-7F64-4427-8101-9989D83C9A98}"/>
    <cellStyle name="Normal 16 5 2" xfId="9623" xr:uid="{3F2A0AF9-0A8B-46C2-99AD-B6EDD4E4AAE3}"/>
    <cellStyle name="Normal 16 5 2 2" xfId="36615" xr:uid="{3F2A0AF9-0A8B-46C2-99AD-B6EDD4E4AAE3}"/>
    <cellStyle name="Normal 16 5 2 3" xfId="28941" xr:uid="{00000000-0005-0000-0000-0000F20B0000}"/>
    <cellStyle name="Normal 16 5 3" xfId="34932" xr:uid="{4603E0D1-7F64-4427-8101-9989D83C9A98}"/>
    <cellStyle name="Normal 16 5 4" xfId="13798" xr:uid="{00000000-0005-0000-0000-0000A1000000}"/>
    <cellStyle name="Normal 16 6" xfId="6759" xr:uid="{0076E0FF-9F16-4F21-84F8-2ACD4E574BFD}"/>
    <cellStyle name="Normal 16 6 2" xfId="27766" xr:uid="{00000000-0005-0000-0000-0000810C0000}"/>
    <cellStyle name="Normal 16 6 3" xfId="35033" xr:uid="{0076E0FF-9F16-4F21-84F8-2ACD4E574BFD}"/>
    <cellStyle name="Normal 16 6 4" xfId="14359" xr:uid="{00000000-0005-0000-0000-00005B060000}"/>
    <cellStyle name="Normal 16 7" xfId="6903" xr:uid="{9EDF82F1-32B0-4BC8-A460-6771DAAD8C63}"/>
    <cellStyle name="Normal 16 7 2" xfId="31566" xr:uid="{9EDF82F1-32B0-4BC8-A460-6771DAAD8C63}"/>
    <cellStyle name="Normal 16 7 3" xfId="35136" xr:uid="{9EDF82F1-32B0-4BC8-A460-6771DAAD8C63}"/>
    <cellStyle name="Normal 16 7 4" xfId="16506" xr:uid="{00000000-0005-0000-0000-00005B060000}"/>
    <cellStyle name="Normal 16 8" xfId="7378" xr:uid="{69A412C8-0E74-4B4D-8486-FCFACF186FAE}"/>
    <cellStyle name="Normal 16 8 2" xfId="31730" xr:uid="{69A412C8-0E74-4B4D-8486-FCFACF186FAE}"/>
    <cellStyle name="Normal 16 8 3" xfId="35524" xr:uid="{69A412C8-0E74-4B4D-8486-FCFACF186FAE}"/>
    <cellStyle name="Normal 16 8 4" xfId="17407" xr:uid="{00000000-0005-0000-0000-00005D010000}"/>
    <cellStyle name="Normal 16 9" xfId="8912" xr:uid="{68B3E0C7-93D0-4112-8CC4-BF4D04FB465A}"/>
    <cellStyle name="Normal 160" xfId="27480" xr:uid="{00000000-0005-0000-0000-000032470000}"/>
    <cellStyle name="Normal 161" xfId="27471" xr:uid="{00000000-0005-0000-0000-000037470000}"/>
    <cellStyle name="Normal 162" xfId="27468" xr:uid="{00000000-0005-0000-0000-00003C470000}"/>
    <cellStyle name="Normal 163" xfId="27452" xr:uid="{00000000-0005-0000-0000-00003E470000}"/>
    <cellStyle name="Normal 164" xfId="27465" xr:uid="{00000000-0005-0000-0000-000040470000}"/>
    <cellStyle name="Normal 165" xfId="27796" xr:uid="{00000000-0005-0000-0000-000045470000}"/>
    <cellStyle name="Normal 166" xfId="27614" xr:uid="{00000000-0005-0000-0000-00004A470000}"/>
    <cellStyle name="Normal 167" xfId="27904" xr:uid="{00000000-0005-0000-0000-00004F470000}"/>
    <cellStyle name="Normal 168" xfId="27581" xr:uid="{00000000-0005-0000-0000-000054470000}"/>
    <cellStyle name="Normal 169" xfId="27533" xr:uid="{00000000-0005-0000-0000-0000A9540000}"/>
    <cellStyle name="Normal 17" xfId="142" xr:uid="{00000000-0005-0000-0000-000098090000}"/>
    <cellStyle name="Normal 17 10" xfId="20708" xr:uid="{00000000-0005-0000-0000-00005E060000}"/>
    <cellStyle name="Normal 17 11" xfId="11161" xr:uid="{00000000-0005-0000-0000-00005E060000}"/>
    <cellStyle name="Normal 17 2" xfId="595" xr:uid="{00000000-0005-0000-0000-000099090000}"/>
    <cellStyle name="Normal 17 2 2" xfId="6550" xr:uid="{879E102B-CAF9-4EF3-AD56-9009A549F004}"/>
    <cellStyle name="Normal 17 2 2 2" xfId="9728" xr:uid="{C063DDDA-E564-4EC6-B5BC-ADBA64C81BD7}"/>
    <cellStyle name="Normal 17 2 2 3" xfId="31429" xr:uid="{879E102B-CAF9-4EF3-AD56-9009A549F004}"/>
    <cellStyle name="Normal 17 2 2 4" xfId="34933" xr:uid="{879E102B-CAF9-4EF3-AD56-9009A549F004}"/>
    <cellStyle name="Normal 17 2 2 5" xfId="13888" xr:uid="{00000000-0005-0000-0000-0000C8030000}"/>
    <cellStyle name="Normal 17 2 3" xfId="6843" xr:uid="{8BBD2E87-F8A4-474C-9FCD-CBB52F4F9DD0}"/>
    <cellStyle name="Normal 17 2 3 2" xfId="31529" xr:uid="{8BBD2E87-F8A4-474C-9FCD-CBB52F4F9DD0}"/>
    <cellStyle name="Normal 17 2 3 3" xfId="13317" xr:uid="{00000000-0005-0000-0000-000053000000}"/>
    <cellStyle name="Normal 17 2 4" xfId="3892" xr:uid="{087D6F59-F73E-462E-BAD3-8345B4CD290D}"/>
    <cellStyle name="Normal 17 2 4 2" xfId="30092" xr:uid="{087D6F59-F73E-462E-BAD3-8345B4CD290D}"/>
    <cellStyle name="Normal 17 2 4 3" xfId="22107" xr:uid="{00000000-0005-0000-0000-00009B000000}"/>
    <cellStyle name="Normal 17 2 5" xfId="3237" xr:uid="{00000000-0005-0000-0000-00003E010000}"/>
    <cellStyle name="Normal 17 3" xfId="515" xr:uid="{00000000-0005-0000-0000-00009A090000}"/>
    <cellStyle name="Normal 17 3 2" xfId="4029" xr:uid="{E2745C45-B102-4308-A3F9-F99151F289B0}"/>
    <cellStyle name="Normal 17 3 2 2" xfId="30303" xr:uid="{E2745C45-B102-4308-A3F9-F99151F289B0}"/>
    <cellStyle name="Normal 17 3 2 3" xfId="13872" xr:uid="{00000000-0005-0000-0000-000031010000}"/>
    <cellStyle name="Normal 17 3 3" xfId="3233" xr:uid="{00000000-0005-0000-0000-00003F010000}"/>
    <cellStyle name="Normal 17 4" xfId="9269" xr:uid="{8D556E4E-E767-4F52-A62D-21CC7BFC5F7A}"/>
    <cellStyle name="Normal 17 4 2" xfId="32412" xr:uid="{8D556E4E-E767-4F52-A62D-21CC7BFC5F7A}"/>
    <cellStyle name="Normal 17 4 3" xfId="11483" xr:uid="{00000000-0005-0000-0000-000061060000}"/>
    <cellStyle name="Normal 17 5" xfId="12469" xr:uid="{00000000-0005-0000-0000-000062060000}"/>
    <cellStyle name="Normal 17 6" xfId="13307" xr:uid="{00000000-0005-0000-0000-00000F000000}"/>
    <cellStyle name="Normal 17 6 2" xfId="18236" xr:uid="{00000000-0005-0000-0000-00000F000000}"/>
    <cellStyle name="Normal 17 7" xfId="13994" xr:uid="{00000000-0005-0000-0000-0000A2000000}"/>
    <cellStyle name="Normal 17 8" xfId="14367" xr:uid="{00000000-0005-0000-0000-00005E060000}"/>
    <cellStyle name="Normal 17 9" xfId="16513" xr:uid="{00000000-0005-0000-0000-00005E060000}"/>
    <cellStyle name="Normal 170" xfId="27866" xr:uid="{00000000-0005-0000-0000-000084580000}"/>
    <cellStyle name="Normal 171" xfId="27862" xr:uid="{00000000-0005-0000-0000-00008F580000}"/>
    <cellStyle name="Normal 172" xfId="29924" xr:uid="{00000000-0005-0000-0000-000095580000}"/>
    <cellStyle name="Normal 173" xfId="29955" xr:uid="{00000000-0005-0000-0000-00009B580000}"/>
    <cellStyle name="Normal 174" xfId="27912" xr:uid="{00000000-0005-0000-0000-00009F580000}"/>
    <cellStyle name="Normal 175" xfId="27684" xr:uid="{00000000-0005-0000-0000-0000A9580000}"/>
    <cellStyle name="Normal 176" xfId="29937" xr:uid="{00000000-0005-0000-0000-0000B8580000}"/>
    <cellStyle name="Normal 177" xfId="27507" xr:uid="{00000000-0005-0000-0000-0000BE580000}"/>
    <cellStyle name="Normal 178" xfId="29917" xr:uid="{00000000-0005-0000-0000-0000C4580000}"/>
    <cellStyle name="Normal 179" xfId="29938" xr:uid="{00000000-0005-0000-0000-0000C9580000}"/>
    <cellStyle name="Normal 18" xfId="143" xr:uid="{00000000-0005-0000-0000-00009B090000}"/>
    <cellStyle name="Normal 18 2" xfId="3238" xr:uid="{00000000-0005-0000-0000-000041010000}"/>
    <cellStyle name="Normal 18 2 2" xfId="6847" xr:uid="{310E1313-406D-4DF3-B94A-EF425EB9437F}"/>
    <cellStyle name="Normal 18 2 2 2" xfId="31532" xr:uid="{310E1313-406D-4DF3-B94A-EF425EB9437F}"/>
    <cellStyle name="Normal 18 2 2 3" xfId="13873" xr:uid="{00000000-0005-0000-0000-000032010000}"/>
    <cellStyle name="Normal 18 2 3" xfId="4285" xr:uid="{4B2159DB-8759-4E31-B5E6-74834EEC27F7}"/>
    <cellStyle name="Normal 18 2 3 2" xfId="30438" xr:uid="{4B2159DB-8759-4E31-B5E6-74834EEC27F7}"/>
    <cellStyle name="Normal 18 2 3 3" xfId="27641" xr:uid="{00000000-0005-0000-0000-00008C0C0000}"/>
    <cellStyle name="Normal 18 2 4" xfId="11978" xr:uid="{00000000-0005-0000-0000-000064060000}"/>
    <cellStyle name="Normal 18 3" xfId="4461" xr:uid="{5906371D-E7CA-4480-B564-7CEAA9ED1696}"/>
    <cellStyle name="Normal 18 3 2" xfId="9632" xr:uid="{085DB14F-13BE-4F00-BB88-E5FA44B1A40E}"/>
    <cellStyle name="Normal 18 3 3" xfId="30512" xr:uid="{5906371D-E7CA-4480-B564-7CEAA9ED1696}"/>
    <cellStyle name="Normal 18 3 4" xfId="34014" xr:uid="{5906371D-E7CA-4480-B564-7CEAA9ED1696}"/>
    <cellStyle name="Normal 18 3 5" xfId="13527" xr:uid="{00000000-0005-0000-0000-000011020000}"/>
    <cellStyle name="Normal 18 4" xfId="6768" xr:uid="{7A6ABAFF-B4F7-41F5-BEE2-30790FF42FF2}"/>
    <cellStyle name="Normal 18 4 2" xfId="31513" xr:uid="{7A6ABAFF-B4F7-41F5-BEE2-30790FF42FF2}"/>
    <cellStyle name="Normal 18 4 3" xfId="14105" xr:uid="{00000000-0005-0000-0000-0000A3000000}"/>
    <cellStyle name="Normal 18 5" xfId="8930" xr:uid="{B8E0B95F-2DA5-40E4-A3B2-D976BBA69B4C}"/>
    <cellStyle name="Normal 18 5 2" xfId="32140" xr:uid="{B8E0B95F-2DA5-40E4-A3B2-D976BBA69B4C}"/>
    <cellStyle name="Normal 18 5 3" xfId="14378" xr:uid="{00000000-0005-0000-0000-000063060000}"/>
    <cellStyle name="Normal 18 6" xfId="3772" xr:uid="{C22F8B95-4EE2-4139-A211-88D67DB2FD99}"/>
    <cellStyle name="Normal 18 7" xfId="3200" xr:uid="{00000000-0005-0000-0000-000040010000}"/>
    <cellStyle name="Normal 18 7 2" xfId="20171" xr:uid="{00000000-0005-0000-0000-00005F010000}"/>
    <cellStyle name="Normal 180" xfId="29927" xr:uid="{00000000-0005-0000-0000-00000B630000}"/>
    <cellStyle name="Normal 181" xfId="32094" xr:uid="{00000000-0005-0000-0000-0000676B0000}"/>
    <cellStyle name="Normal 182" xfId="32127" xr:uid="{00000000-0005-0000-0000-00007F6B0000}"/>
    <cellStyle name="Normal 183" xfId="32095" xr:uid="{00000000-0005-0000-0000-0000846B0000}"/>
    <cellStyle name="Normal 184" xfId="33216" xr:uid="{C7CBAE1F-9096-4F56-A918-9AB7DAB2AD32}"/>
    <cellStyle name="Normal 185" xfId="33217" xr:uid="{00000000-0005-0000-0000-000000730000}"/>
    <cellStyle name="Normal 186" xfId="36036" xr:uid="{00000000-0005-0000-0000-00002A7A0000}"/>
    <cellStyle name="Normal 187" xfId="34042" xr:uid="{00000000-0005-0000-0000-0000C47B0000}"/>
    <cellStyle name="Normal 188" xfId="10748" xr:uid="{00000000-0005-0000-0000-00003B550000}"/>
    <cellStyle name="Normal 19" xfId="144" xr:uid="{00000000-0005-0000-0000-00009C090000}"/>
    <cellStyle name="Normal 19 10" xfId="3219" xr:uid="{00000000-0005-0000-0000-000042010000}"/>
    <cellStyle name="Normal 19 10 2" xfId="33319" xr:uid="{00000000-0005-0000-0000-000042010000}"/>
    <cellStyle name="Normal 19 2" xfId="516" xr:uid="{00000000-0005-0000-0000-00009D090000}"/>
    <cellStyle name="Normal 19 2 2" xfId="6851" xr:uid="{A1E55440-BBD6-488F-94BE-040B6055EF5F}"/>
    <cellStyle name="Normal 19 2 2 2" xfId="7665" xr:uid="{26555BB9-186A-4D26-A65F-6943008734F4}"/>
    <cellStyle name="Normal 19 2 2 2 2" xfId="10417" xr:uid="{1332EF85-FAF1-4276-9708-91E20B68E454}"/>
    <cellStyle name="Normal 19 2 2 2 2 2" xfId="37287" xr:uid="{1332EF85-FAF1-4276-9708-91E20B68E454}"/>
    <cellStyle name="Normal 19 2 2 2 2 3" xfId="29498" xr:uid="{00000000-0005-0000-0000-0000010C0000}"/>
    <cellStyle name="Normal 19 2 2 2 3" xfId="35793" xr:uid="{26555BB9-186A-4D26-A65F-6943008734F4}"/>
    <cellStyle name="Normal 19 2 2 2 4" xfId="28666" xr:uid="{00000000-0005-0000-0000-0000900C0000}"/>
    <cellStyle name="Normal 19 2 2 3" xfId="10014" xr:uid="{8BA453FD-19B2-4220-91A5-F33FFD2C2951}"/>
    <cellStyle name="Normal 19 2 2 3 2" xfId="36963" xr:uid="{8BA453FD-19B2-4220-91A5-F33FFD2C2951}"/>
    <cellStyle name="Normal 19 2 2 3 3" xfId="29179" xr:uid="{00000000-0005-0000-0000-0000000C0000}"/>
    <cellStyle name="Normal 19 2 2 4" xfId="28324" xr:uid="{00000000-0005-0000-0000-00008F0C0000}"/>
    <cellStyle name="Normal 19 2 2 5" xfId="35096" xr:uid="{A1E55440-BBD6-488F-94BE-040B6055EF5F}"/>
    <cellStyle name="Normal 19 2 2 6" xfId="13874" xr:uid="{00000000-0005-0000-0000-000033010000}"/>
    <cellStyle name="Normal 19 2 3" xfId="6994" xr:uid="{9DC3A386-B606-418D-AB4F-B830937F9E58}"/>
    <cellStyle name="Normal 19 2 3 2" xfId="10224" xr:uid="{A11D05DE-23D0-4F9F-A964-8EB79B332912}"/>
    <cellStyle name="Normal 19 2 3 2 2" xfId="37166" xr:uid="{A11D05DE-23D0-4F9F-A964-8EB79B332912}"/>
    <cellStyle name="Normal 19 2 3 2 3" xfId="29381" xr:uid="{00000000-0005-0000-0000-0000020C0000}"/>
    <cellStyle name="Normal 19 2 3 3" xfId="35223" xr:uid="{9DC3A386-B606-418D-AB4F-B830937F9E58}"/>
    <cellStyle name="Normal 19 2 3 4" xfId="28530" xr:uid="{00000000-0005-0000-0000-0000910C0000}"/>
    <cellStyle name="Normal 19 2 4" xfId="7479" xr:uid="{12F92001-B07D-4B2D-A53A-0EEA70722BB6}"/>
    <cellStyle name="Normal 19 2 4 2" xfId="35625" xr:uid="{12F92001-B07D-4B2D-A53A-0EEA70722BB6}"/>
    <cellStyle name="Normal 19 2 4 3" xfId="29027" xr:uid="{00000000-0005-0000-0000-0000FF0B0000}"/>
    <cellStyle name="Normal 19 2 5" xfId="9750" xr:uid="{D15F8AE5-9B24-4BBD-A3D2-9B11A7641FCE}"/>
    <cellStyle name="Normal 19 2 5 2" xfId="36713" xr:uid="{D15F8AE5-9B24-4BBD-A3D2-9B11A7641FCE}"/>
    <cellStyle name="Normal 19 2 5 3" xfId="27856" xr:uid="{00000000-0005-0000-0000-00008E0C0000}"/>
    <cellStyle name="Normal 19 2 6" xfId="4030" xr:uid="{F1D0E58E-F68A-4CB1-8ECE-3157239B0C07}"/>
    <cellStyle name="Normal 19 2 7" xfId="3375" xr:uid="{00000000-0005-0000-0000-000051010000}"/>
    <cellStyle name="Normal 19 2 7 2" xfId="33400" xr:uid="{00000000-0005-0000-0000-000051010000}"/>
    <cellStyle name="Normal 19 3" xfId="4299" xr:uid="{89E3D9D6-E7DF-45B5-A2BD-A08CDF39CD1F}"/>
    <cellStyle name="Normal 19 3 2" xfId="7602" xr:uid="{CB2BDF0E-D6CD-42B8-876D-4241A360AEDC}"/>
    <cellStyle name="Normal 19 3 2 2" xfId="10369" xr:uid="{75002C41-D050-44FC-8C75-80F68C1557E5}"/>
    <cellStyle name="Normal 19 3 2 2 2" xfId="37240" xr:uid="{75002C41-D050-44FC-8C75-80F68C1557E5}"/>
    <cellStyle name="Normal 19 3 2 2 3" xfId="29451" xr:uid="{00000000-0005-0000-0000-0000040C0000}"/>
    <cellStyle name="Normal 19 3 2 3" xfId="35745" xr:uid="{CB2BDF0E-D6CD-42B8-876D-4241A360AEDC}"/>
    <cellStyle name="Normal 19 3 2 4" xfId="28619" xr:uid="{00000000-0005-0000-0000-0000930C0000}"/>
    <cellStyle name="Normal 19 3 3" xfId="9967" xr:uid="{98187A81-7896-4842-B23C-3009D32D6C11}"/>
    <cellStyle name="Normal 19 3 3 2" xfId="36916" xr:uid="{98187A81-7896-4842-B23C-3009D32D6C11}"/>
    <cellStyle name="Normal 19 3 3 3" xfId="29132" xr:uid="{00000000-0005-0000-0000-0000030C0000}"/>
    <cellStyle name="Normal 19 3 4" xfId="28275" xr:uid="{00000000-0005-0000-0000-0000920C0000}"/>
    <cellStyle name="Normal 19 3 5" xfId="30439" xr:uid="{89E3D9D6-E7DF-45B5-A2BD-A08CDF39CD1F}"/>
    <cellStyle name="Normal 19 3 6" xfId="13249" xr:uid="{00000000-0005-0000-0000-000067060000}"/>
    <cellStyle name="Normal 19 4" xfId="6551" xr:uid="{CDA08C12-E1AB-4FA0-A806-2C4337C5AABB}"/>
    <cellStyle name="Normal 19 4 2" xfId="10117" xr:uid="{1D5BD497-4C28-4FAF-BD91-83EA5948903E}"/>
    <cellStyle name="Normal 19 4 2 2" xfId="37059" xr:uid="{1D5BD497-4C28-4FAF-BD91-83EA5948903E}"/>
    <cellStyle name="Normal 19 4 2 3" xfId="29274" xr:uid="{00000000-0005-0000-0000-0000050C0000}"/>
    <cellStyle name="Normal 19 4 3" xfId="28435" xr:uid="{00000000-0005-0000-0000-0000940C0000}"/>
    <cellStyle name="Normal 19 4 4" xfId="34934" xr:uid="{CDA08C12-E1AB-4FA0-A806-2C4337C5AABB}"/>
    <cellStyle name="Normal 19 4 5" xfId="14379" xr:uid="{00000000-0005-0000-0000-000065060000}"/>
    <cellStyle name="Normal 19 5" xfId="6786" xr:uid="{36A17A4A-1965-4902-B9B0-FE2BD871F40A}"/>
    <cellStyle name="Normal 19 5 2" xfId="9650" xr:uid="{AEE57B9D-D900-4188-BA6C-A1A1FE007644}"/>
    <cellStyle name="Normal 19 5 2 2" xfId="36637" xr:uid="{AEE57B9D-D900-4188-BA6C-A1A1FE007644}"/>
    <cellStyle name="Normal 19 5 2 3" xfId="28951" xr:uid="{00000000-0005-0000-0000-0000FE0B0000}"/>
    <cellStyle name="Normal 19 5 3" xfId="35055" xr:uid="{36A17A4A-1965-4902-B9B0-FE2BD871F40A}"/>
    <cellStyle name="Normal 19 5 4" xfId="16526" xr:uid="{00000000-0005-0000-0000-000065060000}"/>
    <cellStyle name="Normal 19 6" xfId="6925" xr:uid="{ACD70A5B-8A2A-4D93-88AB-A851937132E0}"/>
    <cellStyle name="Normal 19 6 2" xfId="27637" xr:uid="{00000000-0005-0000-0000-00008D0C0000}"/>
    <cellStyle name="Normal 19 6 3" xfId="35158" xr:uid="{ACD70A5B-8A2A-4D93-88AB-A851937132E0}"/>
    <cellStyle name="Normal 19 6 4" xfId="18246" xr:uid="{00000000-0005-0000-0000-000060010000}"/>
    <cellStyle name="Normal 19 7" xfId="7401" xr:uid="{7BCC497D-F71A-43CF-AB89-BF71F8CE1E62}"/>
    <cellStyle name="Normal 19 7 2" xfId="35547" xr:uid="{7BCC497D-F71A-43CF-AB89-BF71F8CE1E62}"/>
    <cellStyle name="Normal 19 7 3" xfId="31733" xr:uid="{7BCC497D-F71A-43CF-AB89-BF71F8CE1E62}"/>
    <cellStyle name="Normal 19 8" xfId="8913" xr:uid="{1BCD8968-38E6-40CD-BE90-88E2D31F9D01}"/>
    <cellStyle name="Normal 19 9" xfId="3869" xr:uid="{292E3E77-02A9-41CB-9FA4-2B4E48B8333C}"/>
    <cellStyle name="Normal 2" xfId="7" xr:uid="{00000000-0005-0000-0000-00009E090000}"/>
    <cellStyle name="Normal 2 10" xfId="2569" xr:uid="{00000000-0005-0000-0000-00009F090000}"/>
    <cellStyle name="Normal 2 10 2" xfId="2570" xr:uid="{00000000-0005-0000-0000-0000A0090000}"/>
    <cellStyle name="Normal 2 10 3" xfId="2571" xr:uid="{00000000-0005-0000-0000-0000A1090000}"/>
    <cellStyle name="Normal 2 10 3 2" xfId="28134" xr:uid="{00000000-0005-0000-0000-0000980C0000}"/>
    <cellStyle name="Normal 2 10 3 3" xfId="27333" xr:uid="{00000000-0005-0000-0000-00002C020000}"/>
    <cellStyle name="Normal 2 10 4" xfId="2572" xr:uid="{00000000-0005-0000-0000-0000A2090000}"/>
    <cellStyle name="Normal 2 10 4 10" xfId="2573" xr:uid="{00000000-0005-0000-0000-0000A3090000}"/>
    <cellStyle name="Normal 2 10 4 11" xfId="28135" xr:uid="{00000000-0005-0000-0000-0000990C0000}"/>
    <cellStyle name="Normal 2 10 4 12" xfId="27060" xr:uid="{00000000-0005-0000-0000-000009010000}"/>
    <cellStyle name="Normal 2 10 4 2" xfId="2574" xr:uid="{00000000-0005-0000-0000-0000A4090000}"/>
    <cellStyle name="Normal 2 10 4 3" xfId="2575" xr:uid="{00000000-0005-0000-0000-0000A5090000}"/>
    <cellStyle name="Normal 2 10 4 4" xfId="2576" xr:uid="{00000000-0005-0000-0000-0000A6090000}"/>
    <cellStyle name="Normal 2 10 4 5" xfId="2577" xr:uid="{00000000-0005-0000-0000-0000A7090000}"/>
    <cellStyle name="Normal 2 10 4 5 2" xfId="2578" xr:uid="{00000000-0005-0000-0000-0000A8090000}"/>
    <cellStyle name="Normal 2 10 4 6" xfId="2579" xr:uid="{00000000-0005-0000-0000-0000A9090000}"/>
    <cellStyle name="Normal 2 10 4 7" xfId="2580" xr:uid="{00000000-0005-0000-0000-0000AA090000}"/>
    <cellStyle name="Normal 2 10 4 8" xfId="2581" xr:uid="{00000000-0005-0000-0000-0000AB090000}"/>
    <cellStyle name="Normal 2 10 4 9" xfId="2582" xr:uid="{00000000-0005-0000-0000-0000AC090000}"/>
    <cellStyle name="Normal 2 10 5" xfId="8007" xr:uid="{71AC206A-85F6-4440-9679-BC3F4FA869A2}"/>
    <cellStyle name="Normal 2 10 5 2" xfId="31963" xr:uid="{71AC206A-85F6-4440-9679-BC3F4FA869A2}"/>
    <cellStyle name="Normal 2 10 5 3" xfId="28133" xr:uid="{00000000-0005-0000-0000-0000960C0000}"/>
    <cellStyle name="Normal 2 10 6" xfId="29678" xr:uid="{00000000-0005-0000-0000-000033010000}"/>
    <cellStyle name="Normal 2 11" xfId="2583" xr:uid="{00000000-0005-0000-0000-0000AD090000}"/>
    <cellStyle name="Normal 2 11 2" xfId="2584" xr:uid="{00000000-0005-0000-0000-0000AE090000}"/>
    <cellStyle name="Normal 2 11 3" xfId="2585" xr:uid="{00000000-0005-0000-0000-0000AF090000}"/>
    <cellStyle name="Normal 2 11 4" xfId="2586" xr:uid="{00000000-0005-0000-0000-0000B0090000}"/>
    <cellStyle name="Normal 2 11 4 10" xfId="2587" xr:uid="{00000000-0005-0000-0000-0000B1090000}"/>
    <cellStyle name="Normal 2 11 4 2" xfId="2588" xr:uid="{00000000-0005-0000-0000-0000B2090000}"/>
    <cellStyle name="Normal 2 11 4 3" xfId="2589" xr:uid="{00000000-0005-0000-0000-0000B3090000}"/>
    <cellStyle name="Normal 2 11 4 4" xfId="2590" xr:uid="{00000000-0005-0000-0000-0000B4090000}"/>
    <cellStyle name="Normal 2 11 4 5" xfId="2591" xr:uid="{00000000-0005-0000-0000-0000B5090000}"/>
    <cellStyle name="Normal 2 11 4 5 2" xfId="2592" xr:uid="{00000000-0005-0000-0000-0000B6090000}"/>
    <cellStyle name="Normal 2 11 4 6" xfId="2593" xr:uid="{00000000-0005-0000-0000-0000B7090000}"/>
    <cellStyle name="Normal 2 11 4 7" xfId="2594" xr:uid="{00000000-0005-0000-0000-0000B8090000}"/>
    <cellStyle name="Normal 2 11 4 8" xfId="2595" xr:uid="{00000000-0005-0000-0000-0000B9090000}"/>
    <cellStyle name="Normal 2 11 4 9" xfId="2596" xr:uid="{00000000-0005-0000-0000-0000BA090000}"/>
    <cellStyle name="Normal 2 11 5" xfId="8008" xr:uid="{9F1A9632-E2F0-4ED0-BC96-EF89E7015EAB}"/>
    <cellStyle name="Normal 2 11 5 2" xfId="31964" xr:uid="{9F1A9632-E2F0-4ED0-BC96-EF89E7015EAB}"/>
    <cellStyle name="Normal 2 11 5 3" xfId="28136" xr:uid="{00000000-0005-0000-0000-0000A40C0000}"/>
    <cellStyle name="Normal 2 11 6" xfId="29928" xr:uid="{00000000-0005-0000-0000-000006000000}"/>
    <cellStyle name="Normal 2 12" xfId="2597" xr:uid="{00000000-0005-0000-0000-0000BB090000}"/>
    <cellStyle name="Normal 2 12 10" xfId="2598" xr:uid="{00000000-0005-0000-0000-0000BC090000}"/>
    <cellStyle name="Normal 2 12 10 2" xfId="2599" xr:uid="{00000000-0005-0000-0000-0000BD090000}"/>
    <cellStyle name="Normal 2 12 11" xfId="2600" xr:uid="{00000000-0005-0000-0000-0000BE090000}"/>
    <cellStyle name="Normal 2 12 11 2" xfId="2601" xr:uid="{00000000-0005-0000-0000-0000BF090000}"/>
    <cellStyle name="Normal 2 12 12" xfId="2602" xr:uid="{00000000-0005-0000-0000-0000C0090000}"/>
    <cellStyle name="Normal 2 12 13" xfId="2603" xr:uid="{00000000-0005-0000-0000-0000C1090000}"/>
    <cellStyle name="Normal 2 12 14" xfId="2604" xr:uid="{00000000-0005-0000-0000-0000C2090000}"/>
    <cellStyle name="Normal 2 12 15" xfId="2605" xr:uid="{00000000-0005-0000-0000-0000C3090000}"/>
    <cellStyle name="Normal 2 12 16" xfId="2606" xr:uid="{00000000-0005-0000-0000-0000C4090000}"/>
    <cellStyle name="Normal 2 12 17" xfId="8009" xr:uid="{3658F28F-2132-4EE3-8F42-C7C1B604FFF3}"/>
    <cellStyle name="Normal 2 12 17 2" xfId="31965" xr:uid="{3658F28F-2132-4EE3-8F42-C7C1B604FFF3}"/>
    <cellStyle name="Normal 2 12 17 3" xfId="28137" xr:uid="{00000000-0005-0000-0000-0000B20C0000}"/>
    <cellStyle name="Normal 2 12 2" xfId="2607" xr:uid="{00000000-0005-0000-0000-0000C5090000}"/>
    <cellStyle name="Normal 2 12 2 2" xfId="2608" xr:uid="{00000000-0005-0000-0000-0000C6090000}"/>
    <cellStyle name="Normal 2 12 2 2 10" xfId="2609" xr:uid="{00000000-0005-0000-0000-0000C7090000}"/>
    <cellStyle name="Normal 2 12 2 2 2" xfId="2610" xr:uid="{00000000-0005-0000-0000-0000C8090000}"/>
    <cellStyle name="Normal 2 12 2 2 3" xfId="2611" xr:uid="{00000000-0005-0000-0000-0000C9090000}"/>
    <cellStyle name="Normal 2 12 2 2 4" xfId="2612" xr:uid="{00000000-0005-0000-0000-0000CA090000}"/>
    <cellStyle name="Normal 2 12 2 2 5" xfId="2613" xr:uid="{00000000-0005-0000-0000-0000CB090000}"/>
    <cellStyle name="Normal 2 12 2 2 5 2" xfId="2614" xr:uid="{00000000-0005-0000-0000-0000CC090000}"/>
    <cellStyle name="Normal 2 12 2 2 6" xfId="2615" xr:uid="{00000000-0005-0000-0000-0000CD090000}"/>
    <cellStyle name="Normal 2 12 2 2 7" xfId="2616" xr:uid="{00000000-0005-0000-0000-0000CE090000}"/>
    <cellStyle name="Normal 2 12 2 2 8" xfId="2617" xr:uid="{00000000-0005-0000-0000-0000CF090000}"/>
    <cellStyle name="Normal 2 12 2 2 9" xfId="2618" xr:uid="{00000000-0005-0000-0000-0000D0090000}"/>
    <cellStyle name="Normal 2 12 3" xfId="2619" xr:uid="{00000000-0005-0000-0000-0000D1090000}"/>
    <cellStyle name="Normal 2 12 3 10" xfId="2620" xr:uid="{00000000-0005-0000-0000-0000D2090000}"/>
    <cellStyle name="Normal 2 12 3 11" xfId="2621" xr:uid="{00000000-0005-0000-0000-0000D3090000}"/>
    <cellStyle name="Normal 2 12 3 2" xfId="2622" xr:uid="{00000000-0005-0000-0000-0000D4090000}"/>
    <cellStyle name="Normal 2 12 3 3" xfId="2623" xr:uid="{00000000-0005-0000-0000-0000D5090000}"/>
    <cellStyle name="Normal 2 12 3 4" xfId="2624" xr:uid="{00000000-0005-0000-0000-0000D6090000}"/>
    <cellStyle name="Normal 2 12 3 5" xfId="2625" xr:uid="{00000000-0005-0000-0000-0000D7090000}"/>
    <cellStyle name="Normal 2 12 3 5 2" xfId="2626" xr:uid="{00000000-0005-0000-0000-0000D8090000}"/>
    <cellStyle name="Normal 2 12 3 6" xfId="2627" xr:uid="{00000000-0005-0000-0000-0000D9090000}"/>
    <cellStyle name="Normal 2 12 3 6 2" xfId="2628" xr:uid="{00000000-0005-0000-0000-0000DA090000}"/>
    <cellStyle name="Normal 2 12 3 7" xfId="2629" xr:uid="{00000000-0005-0000-0000-0000DB090000}"/>
    <cellStyle name="Normal 2 12 3 8" xfId="2630" xr:uid="{00000000-0005-0000-0000-0000DC090000}"/>
    <cellStyle name="Normal 2 12 3 9" xfId="2631" xr:uid="{00000000-0005-0000-0000-0000DD090000}"/>
    <cellStyle name="Normal 2 12 4" xfId="2632" xr:uid="{00000000-0005-0000-0000-0000DE090000}"/>
    <cellStyle name="Normal 2 12 4 2" xfId="2633" xr:uid="{00000000-0005-0000-0000-0000DF090000}"/>
    <cellStyle name="Normal 2 12 5" xfId="2634" xr:uid="{00000000-0005-0000-0000-0000E0090000}"/>
    <cellStyle name="Normal 2 12 5 2" xfId="2635" xr:uid="{00000000-0005-0000-0000-0000E1090000}"/>
    <cellStyle name="Normal 2 12 6" xfId="2636" xr:uid="{00000000-0005-0000-0000-0000E2090000}"/>
    <cellStyle name="Normal 2 12 6 2" xfId="2637" xr:uid="{00000000-0005-0000-0000-0000E3090000}"/>
    <cellStyle name="Normal 2 12 7" xfId="2638" xr:uid="{00000000-0005-0000-0000-0000E4090000}"/>
    <cellStyle name="Normal 2 12 7 2" xfId="2639" xr:uid="{00000000-0005-0000-0000-0000E5090000}"/>
    <cellStyle name="Normal 2 12 8" xfId="2640" xr:uid="{00000000-0005-0000-0000-0000E6090000}"/>
    <cellStyle name="Normal 2 12 8 2" xfId="2641" xr:uid="{00000000-0005-0000-0000-0000E7090000}"/>
    <cellStyle name="Normal 2 12 9" xfId="2642" xr:uid="{00000000-0005-0000-0000-0000E8090000}"/>
    <cellStyle name="Normal 2 12 9 2" xfId="2643" xr:uid="{00000000-0005-0000-0000-0000E9090000}"/>
    <cellStyle name="Normal 2 13" xfId="2644" xr:uid="{00000000-0005-0000-0000-0000EA090000}"/>
    <cellStyle name="Normal 2 13 2" xfId="8010" xr:uid="{EAA607AC-8C36-48AD-A321-A6450733DBA9}"/>
    <cellStyle name="Normal 2 13 2 2" xfId="31966" xr:uid="{EAA607AC-8C36-48AD-A321-A6450733DBA9}"/>
    <cellStyle name="Normal 2 13 2 3" xfId="28138" xr:uid="{00000000-0005-0000-0000-0000E10C0000}"/>
    <cellStyle name="Normal 2 14" xfId="2645" xr:uid="{00000000-0005-0000-0000-0000EB090000}"/>
    <cellStyle name="Normal 2 14 10" xfId="27215" xr:uid="{00000000-0005-0000-0000-00000B010000}"/>
    <cellStyle name="Normal 2 14 11" xfId="27218" xr:uid="{00000000-0005-0000-0000-00000C010000}"/>
    <cellStyle name="Normal 2 14 11 2" xfId="27221" xr:uid="{D4D88151-20E6-47F1-98B9-4B2E1B555902}"/>
    <cellStyle name="Normal 2 14 12" xfId="27224" xr:uid="{BA27E9C2-377E-472D-900C-A37F19D12138}"/>
    <cellStyle name="Normal 2 14 13" xfId="27227" xr:uid="{41CAE89A-30B0-439B-B47E-A4ABEBB5ECC6}"/>
    <cellStyle name="Normal 2 14 14" xfId="27230" xr:uid="{8A3B22F4-85D7-4FA9-BB46-67B1E9E62715}"/>
    <cellStyle name="Normal 2 14 15" xfId="27334" xr:uid="{00000000-0005-0000-0000-000030020000}"/>
    <cellStyle name="Normal 2 14 2" xfId="8012" xr:uid="{3CE47F40-A81F-4938-A453-33A2D34E33A1}"/>
    <cellStyle name="Normal 2 14 2 2" xfId="27335" xr:uid="{00000000-0005-0000-0000-000031020000}"/>
    <cellStyle name="Normal 2 14 2 2 2" xfId="29811" xr:uid="{00000000-0005-0000-0000-000035010000}"/>
    <cellStyle name="Normal 2 14 2 3" xfId="27195" xr:uid="{00000000-0005-0000-0000-00000D010000}"/>
    <cellStyle name="Normal 2 14 3" xfId="8013" xr:uid="{C685FE96-AB26-45A3-8020-8CAAD2E2431C}"/>
    <cellStyle name="Normal 2 14 3 2" xfId="27336" xr:uid="{00000000-0005-0000-0000-000032020000}"/>
    <cellStyle name="Normal 2 14 3 2 2" xfId="29815" xr:uid="{00000000-0005-0000-0000-000036010000}"/>
    <cellStyle name="Normal 2 14 3 3" xfId="27198" xr:uid="{00000000-0005-0000-0000-00000E010000}"/>
    <cellStyle name="Normal 2 14 4" xfId="8014" xr:uid="{DF065B2A-40E6-4CDB-AD7C-9E03B0BA1427}"/>
    <cellStyle name="Normal 2 14 4 2" xfId="8015" xr:uid="{B81FCAAF-BE0D-481B-A315-26027EAF0C2B}"/>
    <cellStyle name="Normal 2 14 4 2 2" xfId="11981" xr:uid="{00000000-0005-0000-0000-000072060000}"/>
    <cellStyle name="Normal 2 14 4 2 2 2" xfId="13893" xr:uid="{00000000-0005-0000-0000-000017010000}"/>
    <cellStyle name="Normal 2 14 4 2 2 2 2" xfId="18587" xr:uid="{00000000-0005-0000-0000-000017010000}"/>
    <cellStyle name="Normal 2 14 4 2 3" xfId="12999" xr:uid="{00000000-0005-0000-0000-000073060000}"/>
    <cellStyle name="Normal 2 14 4 2 3 2" xfId="15417" xr:uid="{00000000-0005-0000-0000-000073060000}"/>
    <cellStyle name="Normal 2 14 4 2 3 2 2" xfId="19776" xr:uid="{00000000-0005-0000-0000-000073060000}"/>
    <cellStyle name="Normal 2 14 4 2 3 3" xfId="17972" xr:uid="{00000000-0005-0000-0000-000073060000}"/>
    <cellStyle name="Normal 2 14 4 2 4" xfId="13604" xr:uid="{00000000-0005-0000-0000-000017010000}"/>
    <cellStyle name="Normal 2 14 4 2 4 2" xfId="18416" xr:uid="{00000000-0005-0000-0000-000017010000}"/>
    <cellStyle name="Normal 2 14 4 2 5" xfId="15917" xr:uid="{00000000-0005-0000-0000-00005A010000}"/>
    <cellStyle name="Normal 2 14 4 2 6" xfId="26357" xr:uid="{00000000-0005-0000-0000-000054020000}"/>
    <cellStyle name="Normal 2 14 4 2 7" xfId="35907" xr:uid="{B81FCAAF-BE0D-481B-A315-26027EAF0C2B}"/>
    <cellStyle name="Normal 2 14 4 2 8" xfId="11675" xr:uid="{00000000-0005-0000-0000-000071060000}"/>
    <cellStyle name="Normal 2 14 4 3" xfId="11980" xr:uid="{00000000-0005-0000-0000-000074060000}"/>
    <cellStyle name="Normal 2 14 4 3 2" xfId="13892" xr:uid="{00000000-0005-0000-0000-000016010000}"/>
    <cellStyle name="Normal 2 14 4 3 2 2" xfId="18586" xr:uid="{00000000-0005-0000-0000-000016010000}"/>
    <cellStyle name="Normal 2 14 4 3 3" xfId="27337" xr:uid="{00000000-0005-0000-0000-000033020000}"/>
    <cellStyle name="Normal 2 14 4 4" xfId="12998" xr:uid="{00000000-0005-0000-0000-000075060000}"/>
    <cellStyle name="Normal 2 14 4 4 2" xfId="15416" xr:uid="{00000000-0005-0000-0000-000075060000}"/>
    <cellStyle name="Normal 2 14 4 4 2 2" xfId="19775" xr:uid="{00000000-0005-0000-0000-000075060000}"/>
    <cellStyle name="Normal 2 14 4 4 3" xfId="17971" xr:uid="{00000000-0005-0000-0000-000075060000}"/>
    <cellStyle name="Normal 2 14 4 5" xfId="13603" xr:uid="{00000000-0005-0000-0000-000016010000}"/>
    <cellStyle name="Normal 2 14 4 5 2" xfId="18415" xr:uid="{00000000-0005-0000-0000-000016010000}"/>
    <cellStyle name="Normal 2 14 4 6" xfId="15916" xr:uid="{00000000-0005-0000-0000-000059010000}"/>
    <cellStyle name="Normal 2 14 4 7" xfId="26356" xr:uid="{00000000-0005-0000-0000-000053020000}"/>
    <cellStyle name="Normal 2 14 4 8" xfId="35906" xr:uid="{DF065B2A-40E6-4CDB-AD7C-9E03B0BA1427}"/>
    <cellStyle name="Normal 2 14 4 9" xfId="11674" xr:uid="{00000000-0005-0000-0000-000070060000}"/>
    <cellStyle name="Normal 2 14 5" xfId="8016" xr:uid="{9F57D0FE-9803-4BE0-BC55-3F35B05BD1C7}"/>
    <cellStyle name="Normal 2 14 5 2" xfId="11982" xr:uid="{00000000-0005-0000-0000-000077060000}"/>
    <cellStyle name="Normal 2 14 5 2 2" xfId="13894" xr:uid="{00000000-0005-0000-0000-000018010000}"/>
    <cellStyle name="Normal 2 14 5 2 2 2" xfId="18588" xr:uid="{00000000-0005-0000-0000-000018010000}"/>
    <cellStyle name="Normal 2 14 5 2 3" xfId="27338" xr:uid="{00000000-0005-0000-0000-000035020000}"/>
    <cellStyle name="Normal 2 14 5 3" xfId="13000" xr:uid="{00000000-0005-0000-0000-000078060000}"/>
    <cellStyle name="Normal 2 14 5 3 2" xfId="15418" xr:uid="{00000000-0005-0000-0000-000078060000}"/>
    <cellStyle name="Normal 2 14 5 3 2 2" xfId="19777" xr:uid="{00000000-0005-0000-0000-000078060000}"/>
    <cellStyle name="Normal 2 14 5 3 3" xfId="17973" xr:uid="{00000000-0005-0000-0000-000078060000}"/>
    <cellStyle name="Normal 2 14 5 4" xfId="13605" xr:uid="{00000000-0005-0000-0000-000018010000}"/>
    <cellStyle name="Normal 2 14 5 4 2" xfId="18417" xr:uid="{00000000-0005-0000-0000-000018010000}"/>
    <cellStyle name="Normal 2 14 5 5" xfId="15918" xr:uid="{00000000-0005-0000-0000-00005B010000}"/>
    <cellStyle name="Normal 2 14 5 6" xfId="26358" xr:uid="{00000000-0005-0000-0000-000055020000}"/>
    <cellStyle name="Normal 2 14 5 7" xfId="35908" xr:uid="{9F57D0FE-9803-4BE0-BC55-3F35B05BD1C7}"/>
    <cellStyle name="Normal 2 14 5 8" xfId="11676" xr:uid="{00000000-0005-0000-0000-000076060000}"/>
    <cellStyle name="Normal 2 14 6" xfId="8011" xr:uid="{7B7C9A6C-C690-4F72-AE5E-F67BCFFF9934}"/>
    <cellStyle name="Normal 2 14 6 2" xfId="13891" xr:uid="{00000000-0005-0000-0000-000013010000}"/>
    <cellStyle name="Normal 2 14 6 2 2" xfId="18585" xr:uid="{00000000-0005-0000-0000-000013010000}"/>
    <cellStyle name="Normal 2 14 6 3" xfId="27203" xr:uid="{00000000-0005-0000-0000-000011010000}"/>
    <cellStyle name="Normal 2 14 6 4" xfId="28139" xr:uid="{00000000-0005-0000-0000-0000E20C0000}"/>
    <cellStyle name="Normal 2 14 6 5" xfId="31967" xr:uid="{7B7C9A6C-C690-4F72-AE5E-F67BCFFF9934}"/>
    <cellStyle name="Normal 2 14 6 6" xfId="11979" xr:uid="{00000000-0005-0000-0000-000079060000}"/>
    <cellStyle name="Normal 2 14 7" xfId="13602" xr:uid="{00000000-0005-0000-0000-000013010000}"/>
    <cellStyle name="Normal 2 14 7 2" xfId="18414" xr:uid="{00000000-0005-0000-0000-000013010000}"/>
    <cellStyle name="Normal 2 14 7 2 2" xfId="27207" xr:uid="{00000000-0005-0000-0000-000013010000}"/>
    <cellStyle name="Normal 2 14 7 3" xfId="27205" xr:uid="{00000000-0005-0000-0000-000012010000}"/>
    <cellStyle name="Normal 2 14 8" xfId="15915" xr:uid="{00000000-0005-0000-0000-000056010000}"/>
    <cellStyle name="Normal 2 14 8 2" xfId="27209" xr:uid="{00000000-0005-0000-0000-000014010000}"/>
    <cellStyle name="Normal 2 14 9" xfId="16988" xr:uid="{00000000-0005-0000-0000-00006D060000}"/>
    <cellStyle name="Normal 2 14 9 2" xfId="27213" xr:uid="{00000000-0005-0000-0000-000015010000}"/>
    <cellStyle name="Normal 2 14_AR_ZJ" xfId="8017" xr:uid="{2F6C052D-3213-4FE7-B912-588B15FB9350}"/>
    <cellStyle name="Normal 2 15" xfId="2646" xr:uid="{00000000-0005-0000-0000-0000EC090000}"/>
    <cellStyle name="Normal 2 15 2" xfId="8018" xr:uid="{A4AC3002-2A6A-44F4-9637-15F067E40293}"/>
    <cellStyle name="Normal 2 15 2 2" xfId="31968" xr:uid="{A4AC3002-2A6A-44F4-9637-15F067E40293}"/>
    <cellStyle name="Normal 2 15 2 3" xfId="28140" xr:uid="{00000000-0005-0000-0000-0000E30C0000}"/>
    <cellStyle name="Normal 2 16" xfId="2647" xr:uid="{00000000-0005-0000-0000-0000ED090000}"/>
    <cellStyle name="Normal 2 16 2" xfId="8019" xr:uid="{BE3E9530-23FA-44D5-8294-101299171CD2}"/>
    <cellStyle name="Normal 2 16 2 2" xfId="31969" xr:uid="{BE3E9530-23FA-44D5-8294-101299171CD2}"/>
    <cellStyle name="Normal 2 16 2 3" xfId="28141" xr:uid="{00000000-0005-0000-0000-0000E40C0000}"/>
    <cellStyle name="Normal 2 17" xfId="2648" xr:uid="{00000000-0005-0000-0000-0000EE090000}"/>
    <cellStyle name="Normal 2 17 2" xfId="8021" xr:uid="{8189E9B7-5CAB-4E4B-98AA-D440E4D0EB48}"/>
    <cellStyle name="Normal 2 17 2 2" xfId="8022" xr:uid="{06FA7BCD-F56F-48E8-A5C0-E6AF324E9D66}"/>
    <cellStyle name="Normal 2 17 2 2 2" xfId="11985" xr:uid="{00000000-0005-0000-0000-000080060000}"/>
    <cellStyle name="Normal 2 17 2 2 2 2" xfId="13897" xr:uid="{00000000-0005-0000-0000-00001D010000}"/>
    <cellStyle name="Normal 2 17 2 2 2 2 2" xfId="18591" xr:uid="{00000000-0005-0000-0000-00001D010000}"/>
    <cellStyle name="Normal 2 17 2 2 3" xfId="13002" xr:uid="{00000000-0005-0000-0000-000081060000}"/>
    <cellStyle name="Normal 2 17 2 2 3 2" xfId="15420" xr:uid="{00000000-0005-0000-0000-000081060000}"/>
    <cellStyle name="Normal 2 17 2 2 3 2 2" xfId="19779" xr:uid="{00000000-0005-0000-0000-000081060000}"/>
    <cellStyle name="Normal 2 17 2 2 3 3" xfId="17975" xr:uid="{00000000-0005-0000-0000-000081060000}"/>
    <cellStyle name="Normal 2 17 2 2 4" xfId="13608" xr:uid="{00000000-0005-0000-0000-00001D010000}"/>
    <cellStyle name="Normal 2 17 2 2 4 2" xfId="18420" xr:uid="{00000000-0005-0000-0000-00001D010000}"/>
    <cellStyle name="Normal 2 17 2 2 5" xfId="15921" xr:uid="{00000000-0005-0000-0000-000060010000}"/>
    <cellStyle name="Normal 2 17 2 2 6" xfId="26360" xr:uid="{00000000-0005-0000-0000-00005B020000}"/>
    <cellStyle name="Normal 2 17 2 2 7" xfId="35910" xr:uid="{06FA7BCD-F56F-48E8-A5C0-E6AF324E9D66}"/>
    <cellStyle name="Normal 2 17 2 2 8" xfId="11678" xr:uid="{00000000-0005-0000-0000-00007F060000}"/>
    <cellStyle name="Normal 2 17 2 3" xfId="11984" xr:uid="{00000000-0005-0000-0000-000082060000}"/>
    <cellStyle name="Normal 2 17 2 3 2" xfId="13896" xr:uid="{00000000-0005-0000-0000-00001C010000}"/>
    <cellStyle name="Normal 2 17 2 3 2 2" xfId="18590" xr:uid="{00000000-0005-0000-0000-00001C010000}"/>
    <cellStyle name="Normal 2 17 2 4" xfId="13001" xr:uid="{00000000-0005-0000-0000-000083060000}"/>
    <cellStyle name="Normal 2 17 2 4 2" xfId="15419" xr:uid="{00000000-0005-0000-0000-000083060000}"/>
    <cellStyle name="Normal 2 17 2 4 2 2" xfId="19778" xr:uid="{00000000-0005-0000-0000-000083060000}"/>
    <cellStyle name="Normal 2 17 2 4 3" xfId="17974" xr:uid="{00000000-0005-0000-0000-000083060000}"/>
    <cellStyle name="Normal 2 17 2 5" xfId="13607" xr:uid="{00000000-0005-0000-0000-00001C010000}"/>
    <cellStyle name="Normal 2 17 2 5 2" xfId="18419" xr:uid="{00000000-0005-0000-0000-00001C010000}"/>
    <cellStyle name="Normal 2 17 2 6" xfId="15920" xr:uid="{00000000-0005-0000-0000-00005F010000}"/>
    <cellStyle name="Normal 2 17 2 7" xfId="26359" xr:uid="{00000000-0005-0000-0000-00005A020000}"/>
    <cellStyle name="Normal 2 17 2 8" xfId="35909" xr:uid="{8189E9B7-5CAB-4E4B-98AA-D440E4D0EB48}"/>
    <cellStyle name="Normal 2 17 2 9" xfId="11677" xr:uid="{00000000-0005-0000-0000-00007E060000}"/>
    <cellStyle name="Normal 2 17 3" xfId="8023" xr:uid="{2760047D-58CE-4B3D-BAA9-F6AFCA3C1EE5}"/>
    <cellStyle name="Normal 2 17 3 2" xfId="11986" xr:uid="{00000000-0005-0000-0000-000085060000}"/>
    <cellStyle name="Normal 2 17 3 2 2" xfId="13898" xr:uid="{00000000-0005-0000-0000-00001E010000}"/>
    <cellStyle name="Normal 2 17 3 2 2 2" xfId="18592" xr:uid="{00000000-0005-0000-0000-00001E010000}"/>
    <cellStyle name="Normal 2 17 3 3" xfId="13003" xr:uid="{00000000-0005-0000-0000-000086060000}"/>
    <cellStyle name="Normal 2 17 3 3 2" xfId="15421" xr:uid="{00000000-0005-0000-0000-000086060000}"/>
    <cellStyle name="Normal 2 17 3 3 2 2" xfId="19780" xr:uid="{00000000-0005-0000-0000-000086060000}"/>
    <cellStyle name="Normal 2 17 3 3 3" xfId="17976" xr:uid="{00000000-0005-0000-0000-000086060000}"/>
    <cellStyle name="Normal 2 17 3 4" xfId="13609" xr:uid="{00000000-0005-0000-0000-00001E010000}"/>
    <cellStyle name="Normal 2 17 3 4 2" xfId="18421" xr:uid="{00000000-0005-0000-0000-00001E010000}"/>
    <cellStyle name="Normal 2 17 3 5" xfId="15922" xr:uid="{00000000-0005-0000-0000-000061010000}"/>
    <cellStyle name="Normal 2 17 3 6" xfId="26361" xr:uid="{00000000-0005-0000-0000-00005C020000}"/>
    <cellStyle name="Normal 2 17 3 7" xfId="35911" xr:uid="{2760047D-58CE-4B3D-BAA9-F6AFCA3C1EE5}"/>
    <cellStyle name="Normal 2 17 3 8" xfId="11679" xr:uid="{00000000-0005-0000-0000-000084060000}"/>
    <cellStyle name="Normal 2 17 4" xfId="8020" xr:uid="{E6A47C47-3842-431C-BEF0-70B25309C380}"/>
    <cellStyle name="Normal 2 17 4 2" xfId="13895" xr:uid="{00000000-0005-0000-0000-00001B010000}"/>
    <cellStyle name="Normal 2 17 4 2 2" xfId="18589" xr:uid="{00000000-0005-0000-0000-00001B010000}"/>
    <cellStyle name="Normal 2 17 4 3" xfId="28142" xr:uid="{00000000-0005-0000-0000-0000E50C0000}"/>
    <cellStyle name="Normal 2 17 4 4" xfId="31970" xr:uid="{E6A47C47-3842-431C-BEF0-70B25309C380}"/>
    <cellStyle name="Normal 2 17 4 5" xfId="11983" xr:uid="{00000000-0005-0000-0000-000087060000}"/>
    <cellStyle name="Normal 2 17 5" xfId="13606" xr:uid="{00000000-0005-0000-0000-00001B010000}"/>
    <cellStyle name="Normal 2 17 5 2" xfId="18418" xr:uid="{00000000-0005-0000-0000-00001B010000}"/>
    <cellStyle name="Normal 2 17 6" xfId="15919" xr:uid="{00000000-0005-0000-0000-00005E010000}"/>
    <cellStyle name="Normal 2 17 7" xfId="16989" xr:uid="{00000000-0005-0000-0000-00007D060000}"/>
    <cellStyle name="Normal 2 17_AR_ZJ" xfId="8024" xr:uid="{C8880B2C-10E8-4B94-B1D8-4A7E8898459F}"/>
    <cellStyle name="Normal 2 18" xfId="2649" xr:uid="{00000000-0005-0000-0000-0000EF090000}"/>
    <cellStyle name="Normal 2 18 2" xfId="12435" xr:uid="{00000000-0005-0000-0000-00008A060000}"/>
    <cellStyle name="Normal 2 18 3" xfId="13830" xr:uid="{00000000-0005-0000-0000-000045010000}"/>
    <cellStyle name="Normal 2 18 4" xfId="14766" xr:uid="{00000000-0005-0000-0000-000017000000}"/>
    <cellStyle name="Normal 2 19" xfId="367" xr:uid="{00000000-0005-0000-0000-0000F0090000}"/>
    <cellStyle name="Normal 2 19 2" xfId="7102" xr:uid="{50EE6E67-D476-4056-83C1-72B7A9004100}"/>
    <cellStyle name="Normal 2 19 2 2" xfId="31592" xr:uid="{50EE6E67-D476-4056-83C1-72B7A9004100}"/>
    <cellStyle name="Normal 2 19 2 3" xfId="13557" xr:uid="{00000000-0005-0000-0000-00000E010000}"/>
    <cellStyle name="Normal 2 19 3" xfId="7165" xr:uid="{3FCC22E2-3489-4FAD-B3CA-8139EAE960DB}"/>
    <cellStyle name="Normal 2 19 3 2" xfId="35320" xr:uid="{3FCC22E2-3489-4FAD-B3CA-8139EAE960DB}"/>
    <cellStyle name="Normal 2 19 3 3" xfId="31630" xr:uid="{3FCC22E2-3489-4FAD-B3CA-8139EAE960DB}"/>
    <cellStyle name="Normal 2 19 4" xfId="7367" xr:uid="{C17C5CC2-5E3B-4B01-AB42-668F6B6BDEDE}"/>
    <cellStyle name="Normal 2 19 4 2" xfId="35513" xr:uid="{C17C5CC2-5E3B-4B01-AB42-668F6B6BDEDE}"/>
    <cellStyle name="Normal 2 19 4 3" xfId="31725" xr:uid="{C17C5CC2-5E3B-4B01-AB42-668F6B6BDEDE}"/>
    <cellStyle name="Normal 2 19 5" xfId="9401" xr:uid="{3B765E6E-4072-4FA8-9A12-610441B3F1AB}"/>
    <cellStyle name="Normal 2 19 5 2" xfId="36397" xr:uid="{3B765E6E-4072-4FA8-9A12-610441B3F1AB}"/>
    <cellStyle name="Normal 2 19 5 3" xfId="32508" xr:uid="{3B765E6E-4072-4FA8-9A12-610441B3F1AB}"/>
    <cellStyle name="Normal 2 19 6" xfId="6872" xr:uid="{59306313-BE79-409A-BDBD-9C9041B85F87}"/>
    <cellStyle name="Normal 2 19 7" xfId="3722" xr:uid="{00000000-0005-0000-0000-0000CD0A0000}"/>
    <cellStyle name="Normal 2 2" xfId="145" xr:uid="{00000000-0005-0000-0000-0000F1090000}"/>
    <cellStyle name="Normal 2 2 10" xfId="8025" xr:uid="{3F9B1EC0-D1B4-4EB4-AE80-F279D87B40A3}"/>
    <cellStyle name="Normal 2 2 10 2" xfId="8026" xr:uid="{0998A1C0-511D-49A0-A3C1-77D1323E6663}"/>
    <cellStyle name="Normal 2 2 10 2 2" xfId="8027" xr:uid="{A940DDB6-F85F-40D3-8955-F1F4C5760E07}"/>
    <cellStyle name="Normal 2 2 10 2 2 2" xfId="11989" xr:uid="{00000000-0005-0000-0000-000090060000}"/>
    <cellStyle name="Normal 2 2 10 2 2 2 2" xfId="13901" xr:uid="{00000000-0005-0000-0000-000022010000}"/>
    <cellStyle name="Normal 2 2 10 2 2 2 2 2" xfId="18595" xr:uid="{00000000-0005-0000-0000-000022010000}"/>
    <cellStyle name="Normal 2 2 10 2 2 3" xfId="13005" xr:uid="{00000000-0005-0000-0000-000091060000}"/>
    <cellStyle name="Normal 2 2 10 2 2 3 2" xfId="15423" xr:uid="{00000000-0005-0000-0000-000091060000}"/>
    <cellStyle name="Normal 2 2 10 2 2 3 2 2" xfId="19782" xr:uid="{00000000-0005-0000-0000-000091060000}"/>
    <cellStyle name="Normal 2 2 10 2 2 3 3" xfId="17978" xr:uid="{00000000-0005-0000-0000-000091060000}"/>
    <cellStyle name="Normal 2 2 10 2 2 4" xfId="13613" xr:uid="{00000000-0005-0000-0000-000022010000}"/>
    <cellStyle name="Normal 2 2 10 2 2 4 2" xfId="18425" xr:uid="{00000000-0005-0000-0000-000022010000}"/>
    <cellStyle name="Normal 2 2 10 2 2 5" xfId="15925" xr:uid="{00000000-0005-0000-0000-000065010000}"/>
    <cellStyle name="Normal 2 2 10 2 2 6" xfId="26363" xr:uid="{00000000-0005-0000-0000-000063020000}"/>
    <cellStyle name="Normal 2 2 10 2 2 7" xfId="35913" xr:uid="{A940DDB6-F85F-40D3-8955-F1F4C5760E07}"/>
    <cellStyle name="Normal 2 2 10 2 2 8" xfId="11681" xr:uid="{00000000-0005-0000-0000-00008F060000}"/>
    <cellStyle name="Normal 2 2 10 2 3" xfId="11988" xr:uid="{00000000-0005-0000-0000-000092060000}"/>
    <cellStyle name="Normal 2 2 10 2 3 2" xfId="13900" xr:uid="{00000000-0005-0000-0000-000021010000}"/>
    <cellStyle name="Normal 2 2 10 2 3 2 2" xfId="18594" xr:uid="{00000000-0005-0000-0000-000021010000}"/>
    <cellStyle name="Normal 2 2 10 2 4" xfId="13004" xr:uid="{00000000-0005-0000-0000-000093060000}"/>
    <cellStyle name="Normal 2 2 10 2 4 2" xfId="15422" xr:uid="{00000000-0005-0000-0000-000093060000}"/>
    <cellStyle name="Normal 2 2 10 2 4 2 2" xfId="19781" xr:uid="{00000000-0005-0000-0000-000093060000}"/>
    <cellStyle name="Normal 2 2 10 2 4 3" xfId="17977" xr:uid="{00000000-0005-0000-0000-000093060000}"/>
    <cellStyle name="Normal 2 2 10 2 5" xfId="13612" xr:uid="{00000000-0005-0000-0000-000021010000}"/>
    <cellStyle name="Normal 2 2 10 2 5 2" xfId="18424" xr:uid="{00000000-0005-0000-0000-000021010000}"/>
    <cellStyle name="Normal 2 2 10 2 6" xfId="15924" xr:uid="{00000000-0005-0000-0000-000064010000}"/>
    <cellStyle name="Normal 2 2 10 2 7" xfId="26362" xr:uid="{00000000-0005-0000-0000-000062020000}"/>
    <cellStyle name="Normal 2 2 10 2 8" xfId="35912" xr:uid="{0998A1C0-511D-49A0-A3C1-77D1323E6663}"/>
    <cellStyle name="Normal 2 2 10 2 9" xfId="11680" xr:uid="{00000000-0005-0000-0000-00008E060000}"/>
    <cellStyle name="Normal 2 2 10 3" xfId="8028" xr:uid="{AB1D65EC-4A05-49CF-B556-62BC6629044C}"/>
    <cellStyle name="Normal 2 2 10 3 2" xfId="11990" xr:uid="{00000000-0005-0000-0000-000095060000}"/>
    <cellStyle name="Normal 2 2 10 3 2 2" xfId="13902" xr:uid="{00000000-0005-0000-0000-000023010000}"/>
    <cellStyle name="Normal 2 2 10 3 2 2 2" xfId="18596" xr:uid="{00000000-0005-0000-0000-000023010000}"/>
    <cellStyle name="Normal 2 2 10 3 3" xfId="13006" xr:uid="{00000000-0005-0000-0000-000096060000}"/>
    <cellStyle name="Normal 2 2 10 3 3 2" xfId="15424" xr:uid="{00000000-0005-0000-0000-000096060000}"/>
    <cellStyle name="Normal 2 2 10 3 3 2 2" xfId="19783" xr:uid="{00000000-0005-0000-0000-000096060000}"/>
    <cellStyle name="Normal 2 2 10 3 3 3" xfId="17979" xr:uid="{00000000-0005-0000-0000-000096060000}"/>
    <cellStyle name="Normal 2 2 10 3 4" xfId="13614" xr:uid="{00000000-0005-0000-0000-000023010000}"/>
    <cellStyle name="Normal 2 2 10 3 4 2" xfId="18426" xr:uid="{00000000-0005-0000-0000-000023010000}"/>
    <cellStyle name="Normal 2 2 10 3 5" xfId="15926" xr:uid="{00000000-0005-0000-0000-000066010000}"/>
    <cellStyle name="Normal 2 2 10 3 6" xfId="26364" xr:uid="{00000000-0005-0000-0000-000064020000}"/>
    <cellStyle name="Normal 2 2 10 3 7" xfId="35914" xr:uid="{AB1D65EC-4A05-49CF-B556-62BC6629044C}"/>
    <cellStyle name="Normal 2 2 10 3 8" xfId="11682" xr:uid="{00000000-0005-0000-0000-000094060000}"/>
    <cellStyle name="Normal 2 2 10 4" xfId="11987" xr:uid="{00000000-0005-0000-0000-000097060000}"/>
    <cellStyle name="Normal 2 2 10 4 2" xfId="13899" xr:uid="{00000000-0005-0000-0000-000020010000}"/>
    <cellStyle name="Normal 2 2 10 4 2 2" xfId="18593" xr:uid="{00000000-0005-0000-0000-000020010000}"/>
    <cellStyle name="Normal 2 2 10 4 3" xfId="26760" xr:uid="{00000000-0005-0000-0000-000045020000}"/>
    <cellStyle name="Normal 2 2 10 5" xfId="13611" xr:uid="{00000000-0005-0000-0000-000020010000}"/>
    <cellStyle name="Normal 2 2 10 5 2" xfId="18423" xr:uid="{00000000-0005-0000-0000-000020010000}"/>
    <cellStyle name="Normal 2 2 10 5 3" xfId="27339" xr:uid="{00000000-0005-0000-0000-000041020000}"/>
    <cellStyle name="Normal 2 2 10 6" xfId="15923" xr:uid="{00000000-0005-0000-0000-000063010000}"/>
    <cellStyle name="Normal 2 2 10 6 2" xfId="27178" xr:uid="{00000000-0005-0000-0000-000017010000}"/>
    <cellStyle name="Normal 2 2 10 7" xfId="16991" xr:uid="{00000000-0005-0000-0000-00008D060000}"/>
    <cellStyle name="Normal 2 2 10 8" xfId="24700" xr:uid="{00000000-0005-0000-0000-0000A0000000}"/>
    <cellStyle name="Normal 2 2 10_AR_ZJ" xfId="8029" xr:uid="{A4FAF08C-2220-410C-BF1A-73F22521EDCE}"/>
    <cellStyle name="Normal 2 2 11" xfId="594" xr:uid="{00000000-0005-0000-0000-0000F2090000}"/>
    <cellStyle name="Normal 2 2 11 2" xfId="8677" xr:uid="{29D2651F-E489-4B7D-8862-144AF663DEDE}"/>
    <cellStyle name="Normal 2 2 11 3" xfId="8030" xr:uid="{B473BC30-730C-479E-9E9D-929D39CA42C5}"/>
    <cellStyle name="Normal 2 2 11 3 2" xfId="31971" xr:uid="{B473BC30-730C-479E-9E9D-929D39CA42C5}"/>
    <cellStyle name="Normal 2 2 11 3 3" xfId="11991" xr:uid="{00000000-0005-0000-0000-00009B060000}"/>
    <cellStyle name="Normal 2 2 11 4" xfId="12467" xr:uid="{00000000-0005-0000-0000-00009C060000}"/>
    <cellStyle name="Normal 2 2 11 5" xfId="16992" xr:uid="{00000000-0005-0000-0000-000099060000}"/>
    <cellStyle name="Normal 2 2 12" xfId="8031" xr:uid="{8C4600F9-F4FF-4C0A-9010-DB81336F766B}"/>
    <cellStyle name="Normal 2 2 12 2" xfId="8678" xr:uid="{58451EB4-F45F-46A3-9CD3-67EC75D6366F}"/>
    <cellStyle name="Normal 2 2 12 3" xfId="13610" xr:uid="{00000000-0005-0000-0000-00001F010000}"/>
    <cellStyle name="Normal 2 2 12 4" xfId="14890" xr:uid="{00000000-0005-0000-0000-000018000000}"/>
    <cellStyle name="Normal 2 2 13" xfId="8032" xr:uid="{36526C0F-2C88-441A-A577-66E1E942D3B8}"/>
    <cellStyle name="Normal 2 2 13 2" xfId="8679" xr:uid="{2B921CDE-EC63-4272-BD45-012DD37E1E52}"/>
    <cellStyle name="Normal 2 2 14" xfId="8033" xr:uid="{9F148322-9905-439E-8F5B-6B0F3020FE23}"/>
    <cellStyle name="Normal 2 2 14 2" xfId="8680" xr:uid="{DFE09E64-2E68-4A64-A92E-CC78FC5ED94D}"/>
    <cellStyle name="Normal 2 2 15" xfId="8906" xr:uid="{9BC72119-4280-45D6-9111-02EDB3897B3D}"/>
    <cellStyle name="Normal 2 2 16" xfId="8946" xr:uid="{6767C078-C19E-42E9-8E39-8F1AA0AE4221}"/>
    <cellStyle name="Normal 2 2 17" xfId="8948" xr:uid="{E7C2E2F1-5713-4D60-85D8-6E535EBD406B}"/>
    <cellStyle name="Normal 2 2 18" xfId="8939" xr:uid="{F45F5DC0-5BCA-40C1-BA8B-5B81FD6C46C3}"/>
    <cellStyle name="Normal 2 2 19" xfId="8929" xr:uid="{EF02C8C1-B29B-481B-A96C-CF5CB68F3537}"/>
    <cellStyle name="Normal 2 2 2" xfId="146" xr:uid="{00000000-0005-0000-0000-0000F3090000}"/>
    <cellStyle name="Normal 2 2 2 10" xfId="8961" xr:uid="{C97917D4-2B7F-43D1-A647-9B50634F7661}"/>
    <cellStyle name="Normal 2 2 2 10 2" xfId="13615" xr:uid="{00000000-0005-0000-0000-000025010000}"/>
    <cellStyle name="Normal 2 2 2 10 2 2" xfId="18427" xr:uid="{00000000-0005-0000-0000-000025010000}"/>
    <cellStyle name="Normal 2 2 2 10 3" xfId="27248" xr:uid="{00000000-0005-0000-0000-000054020000}"/>
    <cellStyle name="Normal 2 2 2 10 4" xfId="29529" xr:uid="{00000000-0005-0000-0000-0000E90C0000}"/>
    <cellStyle name="Normal 2 2 2 10 5" xfId="11763" xr:uid="{00000000-0005-0000-0000-0000A9060000}"/>
    <cellStyle name="Normal 2 2 2 11" xfId="8034" xr:uid="{9F9FEAF7-D8ED-41BF-876D-FF647F3CE5DF}"/>
    <cellStyle name="Normal 2 2 2 11 2" xfId="27061" xr:uid="{00000000-0005-0000-0000-000018010000}"/>
    <cellStyle name="Normal 2 2 2 11 3" xfId="29561" xr:uid="{00000000-0005-0000-0000-000013000000}"/>
    <cellStyle name="Normal 2 2 2 11 4" xfId="31972" xr:uid="{9F9FEAF7-D8ED-41BF-876D-FF647F3CE5DF}"/>
    <cellStyle name="Normal 2 2 2 11 5" xfId="13252" xr:uid="{00000000-0005-0000-0000-0000AA060000}"/>
    <cellStyle name="Normal 2 2 2 12" xfId="14266" xr:uid="{00000000-0005-0000-0000-0000A8060000}"/>
    <cellStyle name="Normal 2 2 2 13" xfId="15928" xr:uid="{00000000-0005-0000-0000-000068010000}"/>
    <cellStyle name="Normal 2 2 2 14" xfId="16352" xr:uid="{00000000-0005-0000-0000-0000A8060000}"/>
    <cellStyle name="Normal 2 2 2 15" xfId="16051" xr:uid="{00000000-0005-0000-0000-0000D9000000}"/>
    <cellStyle name="Normal 2 2 2 16" xfId="10924" xr:uid="{00000000-0005-0000-0000-0000A8060000}"/>
    <cellStyle name="Normal 2 2 2 2" xfId="517" xr:uid="{00000000-0005-0000-0000-0000F4090000}"/>
    <cellStyle name="Normal 2 2 2 2 10" xfId="16392" xr:uid="{00000000-0005-0000-0000-000064010000}"/>
    <cellStyle name="Normal 2 2 2 2 11" xfId="16932" xr:uid="{00000000-0005-0000-0000-0000DA000000}"/>
    <cellStyle name="Normal 2 2 2 2 12" xfId="26365" xr:uid="{00000000-0005-0000-0000-000074020000}"/>
    <cellStyle name="Normal 2 2 2 2 2" xfId="8036" xr:uid="{AB28F833-E06C-4EA3-BC9C-06B3DA7A9FBE}"/>
    <cellStyle name="Normal 2 2 2 2 2 2" xfId="12436" xr:uid="{00000000-0005-0000-0000-0000AD060000}"/>
    <cellStyle name="Normal 2 2 2 2 2 2 2" xfId="13170" xr:uid="{00000000-0005-0000-0000-0000AE060000}"/>
    <cellStyle name="Normal 2 2 2 2 2 2 2 2" xfId="15574" xr:uid="{00000000-0005-0000-0000-0000AE060000}"/>
    <cellStyle name="Normal 2 2 2 2 2 2 2 2 2" xfId="19933" xr:uid="{00000000-0005-0000-0000-0000AE060000}"/>
    <cellStyle name="Normal 2 2 2 2 2 2 2 3" xfId="18131" xr:uid="{00000000-0005-0000-0000-0000AE060000}"/>
    <cellStyle name="Normal 2 2 2 2 2 2 3" xfId="14928" xr:uid="{00000000-0005-0000-0000-0000AD060000}"/>
    <cellStyle name="Normal 2 2 2 2 2 2 3 2" xfId="19294" xr:uid="{00000000-0005-0000-0000-0000AD060000}"/>
    <cellStyle name="Normal 2 2 2 2 2 2 4" xfId="17455" xr:uid="{00000000-0005-0000-0000-0000AD060000}"/>
    <cellStyle name="Normal 2 2 2 2 2 2 5" xfId="27341" xr:uid="{00000000-0005-0000-0000-000056020000}"/>
    <cellStyle name="Normal 2 2 2 2 2 2 6" xfId="29679" xr:uid="{00000000-0005-0000-0000-00003A010000}"/>
    <cellStyle name="Normal 2 2 2 2 2 3" xfId="27062" xr:uid="{00000000-0005-0000-0000-00001A010000}"/>
    <cellStyle name="Normal 2 2 2 2 3" xfId="8037" xr:uid="{61809CCE-28E9-4642-91E1-04C58AF08173}"/>
    <cellStyle name="Normal 2 2 2 2 4" xfId="8038" xr:uid="{07E2FFD0-FDF7-4C36-B30D-DD8EA7FD313F}"/>
    <cellStyle name="Normal 2 2 2 2 4 2" xfId="8039" xr:uid="{6961B22A-6DCA-42F1-A5BE-9E4E259C59B9}"/>
    <cellStyle name="Normal 2 2 2 2 4 2 2" xfId="11993" xr:uid="{00000000-0005-0000-0000-0000B2060000}"/>
    <cellStyle name="Normal 2 2 2 2 4 2 2 2" xfId="13906" xr:uid="{00000000-0005-0000-0000-00002A010000}"/>
    <cellStyle name="Normal 2 2 2 2 4 2 2 2 2" xfId="18600" xr:uid="{00000000-0005-0000-0000-00002A010000}"/>
    <cellStyle name="Normal 2 2 2 2 4 2 3" xfId="13008" xr:uid="{00000000-0005-0000-0000-0000B3060000}"/>
    <cellStyle name="Normal 2 2 2 2 4 2 3 2" xfId="15426" xr:uid="{00000000-0005-0000-0000-0000B3060000}"/>
    <cellStyle name="Normal 2 2 2 2 4 2 3 2 2" xfId="19785" xr:uid="{00000000-0005-0000-0000-0000B3060000}"/>
    <cellStyle name="Normal 2 2 2 2 4 2 3 3" xfId="17981" xr:uid="{00000000-0005-0000-0000-0000B3060000}"/>
    <cellStyle name="Normal 2 2 2 2 4 2 4" xfId="13618" xr:uid="{00000000-0005-0000-0000-00002A010000}"/>
    <cellStyle name="Normal 2 2 2 2 4 2 4 2" xfId="18430" xr:uid="{00000000-0005-0000-0000-00002A010000}"/>
    <cellStyle name="Normal 2 2 2 2 4 2 5" xfId="15931" xr:uid="{00000000-0005-0000-0000-00006D010000}"/>
    <cellStyle name="Normal 2 2 2 2 4 2 6" xfId="26367" xr:uid="{00000000-0005-0000-0000-000078020000}"/>
    <cellStyle name="Normal 2 2 2 2 4 2 7" xfId="35916" xr:uid="{6961B22A-6DCA-42F1-A5BE-9E4E259C59B9}"/>
    <cellStyle name="Normal 2 2 2 2 4 2 8" xfId="11684" xr:uid="{00000000-0005-0000-0000-0000B1060000}"/>
    <cellStyle name="Normal 2 2 2 2 4 3" xfId="11992" xr:uid="{00000000-0005-0000-0000-0000B4060000}"/>
    <cellStyle name="Normal 2 2 2 2 4 3 2" xfId="13905" xr:uid="{00000000-0005-0000-0000-000029010000}"/>
    <cellStyle name="Normal 2 2 2 2 4 3 2 2" xfId="18599" xr:uid="{00000000-0005-0000-0000-000029010000}"/>
    <cellStyle name="Normal 2 2 2 2 4 4" xfId="13007" xr:uid="{00000000-0005-0000-0000-0000B5060000}"/>
    <cellStyle name="Normal 2 2 2 2 4 4 2" xfId="15425" xr:uid="{00000000-0005-0000-0000-0000B5060000}"/>
    <cellStyle name="Normal 2 2 2 2 4 4 2 2" xfId="19784" xr:uid="{00000000-0005-0000-0000-0000B5060000}"/>
    <cellStyle name="Normal 2 2 2 2 4 4 3" xfId="17980" xr:uid="{00000000-0005-0000-0000-0000B5060000}"/>
    <cellStyle name="Normal 2 2 2 2 4 5" xfId="13617" xr:uid="{00000000-0005-0000-0000-000029010000}"/>
    <cellStyle name="Normal 2 2 2 2 4 5 2" xfId="18429" xr:uid="{00000000-0005-0000-0000-000029010000}"/>
    <cellStyle name="Normal 2 2 2 2 4 6" xfId="15930" xr:uid="{00000000-0005-0000-0000-00006C010000}"/>
    <cellStyle name="Normal 2 2 2 2 4 7" xfId="26366" xr:uid="{00000000-0005-0000-0000-000077020000}"/>
    <cellStyle name="Normal 2 2 2 2 4 8" xfId="35915" xr:uid="{07E2FFD0-FDF7-4C36-B30D-DD8EA7FD313F}"/>
    <cellStyle name="Normal 2 2 2 2 4 9" xfId="11683" xr:uid="{00000000-0005-0000-0000-0000B0060000}"/>
    <cellStyle name="Normal 2 2 2 2 5" xfId="8040" xr:uid="{D11A6BA8-4325-45F4-B2CE-69B42AC68891}"/>
    <cellStyle name="Normal 2 2 2 2 5 2" xfId="11994" xr:uid="{00000000-0005-0000-0000-0000B7060000}"/>
    <cellStyle name="Normal 2 2 2 2 5 2 2" xfId="13907" xr:uid="{00000000-0005-0000-0000-00002B010000}"/>
    <cellStyle name="Normal 2 2 2 2 5 2 2 2" xfId="18601" xr:uid="{00000000-0005-0000-0000-00002B010000}"/>
    <cellStyle name="Normal 2 2 2 2 5 3" xfId="13009" xr:uid="{00000000-0005-0000-0000-0000B8060000}"/>
    <cellStyle name="Normal 2 2 2 2 5 3 2" xfId="15427" xr:uid="{00000000-0005-0000-0000-0000B8060000}"/>
    <cellStyle name="Normal 2 2 2 2 5 3 2 2" xfId="19786" xr:uid="{00000000-0005-0000-0000-0000B8060000}"/>
    <cellStyle name="Normal 2 2 2 2 5 3 3" xfId="17982" xr:uid="{00000000-0005-0000-0000-0000B8060000}"/>
    <cellStyle name="Normal 2 2 2 2 5 4" xfId="13619" xr:uid="{00000000-0005-0000-0000-00002B010000}"/>
    <cellStyle name="Normal 2 2 2 2 5 4 2" xfId="18431" xr:uid="{00000000-0005-0000-0000-00002B010000}"/>
    <cellStyle name="Normal 2 2 2 2 5 5" xfId="15932" xr:uid="{00000000-0005-0000-0000-00006E010000}"/>
    <cellStyle name="Normal 2 2 2 2 5 6" xfId="26368" xr:uid="{00000000-0005-0000-0000-000079020000}"/>
    <cellStyle name="Normal 2 2 2 2 5 7" xfId="35917" xr:uid="{D11A6BA8-4325-45F4-B2CE-69B42AC68891}"/>
    <cellStyle name="Normal 2 2 2 2 5 8" xfId="11685" xr:uid="{00000000-0005-0000-0000-0000B6060000}"/>
    <cellStyle name="Normal 2 2 2 2 6" xfId="8035" xr:uid="{BDE2DA98-E4B7-4A95-8BD8-50AD9942ED1C}"/>
    <cellStyle name="Normal 2 2 2 2 6 2" xfId="13904" xr:uid="{00000000-0005-0000-0000-000026010000}"/>
    <cellStyle name="Normal 2 2 2 2 6 2 2" xfId="18598" xr:uid="{00000000-0005-0000-0000-000026010000}"/>
    <cellStyle name="Normal 2 2 2 2 6 3" xfId="14891" xr:uid="{00000000-0005-0000-0000-00001A000000}"/>
    <cellStyle name="Normal 2 2 2 2 6 4" xfId="27340" xr:uid="{00000000-0005-0000-0000-000055020000}"/>
    <cellStyle name="Normal 2 2 2 2 6 5" xfId="11995" xr:uid="{00000000-0005-0000-0000-0000B9060000}"/>
    <cellStyle name="Normal 2 2 2 2 7" xfId="9359" xr:uid="{16A7C7DA-28F7-46D6-ACD7-02F67F17CDEB}"/>
    <cellStyle name="Normal 2 2 2 2 7 2" xfId="12401" xr:uid="{00000000-0005-0000-0000-0000BB060000}"/>
    <cellStyle name="Normal 2 2 2 2 7 2 2" xfId="13159" xr:uid="{00000000-0005-0000-0000-0000BC060000}"/>
    <cellStyle name="Normal 2 2 2 2 7 2 2 2" xfId="15566" xr:uid="{00000000-0005-0000-0000-0000BC060000}"/>
    <cellStyle name="Normal 2 2 2 2 7 2 2 2 2" xfId="19925" xr:uid="{00000000-0005-0000-0000-0000BC060000}"/>
    <cellStyle name="Normal 2 2 2 2 7 2 2 3" xfId="18122" xr:uid="{00000000-0005-0000-0000-0000BC060000}"/>
    <cellStyle name="Normal 2 2 2 2 7 2 3" xfId="14914" xr:uid="{00000000-0005-0000-0000-0000BB060000}"/>
    <cellStyle name="Normal 2 2 2 2 7 2 3 2" xfId="19283" xr:uid="{00000000-0005-0000-0000-0000BB060000}"/>
    <cellStyle name="Normal 2 2 2 2 7 2 4" xfId="17445" xr:uid="{00000000-0005-0000-0000-0000BB060000}"/>
    <cellStyle name="Normal 2 2 2 2 7 3" xfId="13117" xr:uid="{00000000-0005-0000-0000-0000BD060000}"/>
    <cellStyle name="Normal 2 2 2 2 7 3 2" xfId="15529" xr:uid="{00000000-0005-0000-0000-0000BD060000}"/>
    <cellStyle name="Normal 2 2 2 2 7 3 2 2" xfId="19888" xr:uid="{00000000-0005-0000-0000-0000BD060000}"/>
    <cellStyle name="Normal 2 2 2 2 7 3 3" xfId="18085" xr:uid="{00000000-0005-0000-0000-0000BD060000}"/>
    <cellStyle name="Normal 2 2 2 2 7 4" xfId="14898" xr:uid="{00000000-0005-0000-0000-0000BA060000}"/>
    <cellStyle name="Normal 2 2 2 2 7 4 2" xfId="19272" xr:uid="{00000000-0005-0000-0000-0000BA060000}"/>
    <cellStyle name="Normal 2 2 2 2 7 5" xfId="17350" xr:uid="{00000000-0005-0000-0000-0000BA060000}"/>
    <cellStyle name="Normal 2 2 2 2 7 6" xfId="32481" xr:uid="{16A7C7DA-28F7-46D6-ACD7-02F67F17CDEB}"/>
    <cellStyle name="Normal 2 2 2 2 7 7" xfId="11996" xr:uid="{00000000-0005-0000-0000-0000BA060000}"/>
    <cellStyle name="Normal 2 2 2 2 8" xfId="4032" xr:uid="{813A91E9-DD74-4FDF-86E4-270AD44A1D73}"/>
    <cellStyle name="Normal 2 2 2 2 8 2" xfId="18428" xr:uid="{00000000-0005-0000-0000-000026010000}"/>
    <cellStyle name="Normal 2 2 2 2 8 3" xfId="13616" xr:uid="{00000000-0005-0000-0000-000026010000}"/>
    <cellStyle name="Normal 2 2 2 2 9" xfId="15929" xr:uid="{00000000-0005-0000-0000-000069010000}"/>
    <cellStyle name="Normal 2 2 2 2_AR_ZJ" xfId="8041" xr:uid="{DDAD62FD-D9AB-4708-8834-C07F49F7E04E}"/>
    <cellStyle name="Normal 2 2 2 3" xfId="5425" xr:uid="{54D33E38-56F0-47DD-A240-F0FADDEA6290}"/>
    <cellStyle name="Normal 2 2 2 3 10" xfId="16527" xr:uid="{00000000-0005-0000-0000-0000BF060000}"/>
    <cellStyle name="Normal 2 2 2 3 11" xfId="26369" xr:uid="{00000000-0005-0000-0000-00007B020000}"/>
    <cellStyle name="Normal 2 2 2 3 12" xfId="30588" xr:uid="{54D33E38-56F0-47DD-A240-F0FADDEA6290}"/>
    <cellStyle name="Normal 2 2 2 3 13" xfId="11189" xr:uid="{00000000-0005-0000-0000-0000BF060000}"/>
    <cellStyle name="Normal 2 2 2 3 2" xfId="8043" xr:uid="{E59451F2-EC24-44D5-9046-FD49AC32F21F}"/>
    <cellStyle name="Normal 2 2 2 3 3" xfId="8044" xr:uid="{9CDEE35F-4107-46A2-AD14-DE3A7DE4B70F}"/>
    <cellStyle name="Normal 2 2 2 3 4" xfId="8045" xr:uid="{92EC0860-1CCC-4913-B5B7-0C341DAB3181}"/>
    <cellStyle name="Normal 2 2 2 3 4 2" xfId="8046" xr:uid="{9D8D0DB1-4751-48D0-8426-37FC4BDBF689}"/>
    <cellStyle name="Normal 2 2 2 3 4 2 2" xfId="11998" xr:uid="{00000000-0005-0000-0000-0000C4060000}"/>
    <cellStyle name="Normal 2 2 2 3 4 2 2 2" xfId="13910" xr:uid="{00000000-0005-0000-0000-000030010000}"/>
    <cellStyle name="Normal 2 2 2 3 4 2 2 2 2" xfId="18604" xr:uid="{00000000-0005-0000-0000-000030010000}"/>
    <cellStyle name="Normal 2 2 2 3 4 2 3" xfId="13011" xr:uid="{00000000-0005-0000-0000-0000C5060000}"/>
    <cellStyle name="Normal 2 2 2 3 4 2 3 2" xfId="15429" xr:uid="{00000000-0005-0000-0000-0000C5060000}"/>
    <cellStyle name="Normal 2 2 2 3 4 2 3 2 2" xfId="19788" xr:uid="{00000000-0005-0000-0000-0000C5060000}"/>
    <cellStyle name="Normal 2 2 2 3 4 2 3 3" xfId="17984" xr:uid="{00000000-0005-0000-0000-0000C5060000}"/>
    <cellStyle name="Normal 2 2 2 3 4 2 4" xfId="13622" xr:uid="{00000000-0005-0000-0000-000030010000}"/>
    <cellStyle name="Normal 2 2 2 3 4 2 4 2" xfId="18434" xr:uid="{00000000-0005-0000-0000-000030010000}"/>
    <cellStyle name="Normal 2 2 2 3 4 2 5" xfId="15935" xr:uid="{00000000-0005-0000-0000-000073010000}"/>
    <cellStyle name="Normal 2 2 2 3 4 2 6" xfId="26371" xr:uid="{00000000-0005-0000-0000-00007F020000}"/>
    <cellStyle name="Normal 2 2 2 3 4 2 7" xfId="35919" xr:uid="{9D8D0DB1-4751-48D0-8426-37FC4BDBF689}"/>
    <cellStyle name="Normal 2 2 2 3 4 2 8" xfId="11687" xr:uid="{00000000-0005-0000-0000-0000C3060000}"/>
    <cellStyle name="Normal 2 2 2 3 4 3" xfId="11997" xr:uid="{00000000-0005-0000-0000-0000C6060000}"/>
    <cellStyle name="Normal 2 2 2 3 4 3 2" xfId="13909" xr:uid="{00000000-0005-0000-0000-00002F010000}"/>
    <cellStyle name="Normal 2 2 2 3 4 3 2 2" xfId="18603" xr:uid="{00000000-0005-0000-0000-00002F010000}"/>
    <cellStyle name="Normal 2 2 2 3 4 4" xfId="13010" xr:uid="{00000000-0005-0000-0000-0000C7060000}"/>
    <cellStyle name="Normal 2 2 2 3 4 4 2" xfId="15428" xr:uid="{00000000-0005-0000-0000-0000C7060000}"/>
    <cellStyle name="Normal 2 2 2 3 4 4 2 2" xfId="19787" xr:uid="{00000000-0005-0000-0000-0000C7060000}"/>
    <cellStyle name="Normal 2 2 2 3 4 4 3" xfId="17983" xr:uid="{00000000-0005-0000-0000-0000C7060000}"/>
    <cellStyle name="Normal 2 2 2 3 4 5" xfId="13621" xr:uid="{00000000-0005-0000-0000-00002F010000}"/>
    <cellStyle name="Normal 2 2 2 3 4 5 2" xfId="18433" xr:uid="{00000000-0005-0000-0000-00002F010000}"/>
    <cellStyle name="Normal 2 2 2 3 4 6" xfId="15934" xr:uid="{00000000-0005-0000-0000-000072010000}"/>
    <cellStyle name="Normal 2 2 2 3 4 7" xfId="26370" xr:uid="{00000000-0005-0000-0000-00007E020000}"/>
    <cellStyle name="Normal 2 2 2 3 4 8" xfId="35918" xr:uid="{92EC0860-1CCC-4913-B5B7-0C341DAB3181}"/>
    <cellStyle name="Normal 2 2 2 3 4 9" xfId="11686" xr:uid="{00000000-0005-0000-0000-0000C2060000}"/>
    <cellStyle name="Normal 2 2 2 3 5" xfId="8047" xr:uid="{A8D87D0C-7670-45A0-9A01-4EA8ED57985B}"/>
    <cellStyle name="Normal 2 2 2 3 5 2" xfId="11999" xr:uid="{00000000-0005-0000-0000-0000C9060000}"/>
    <cellStyle name="Normal 2 2 2 3 5 2 2" xfId="13911" xr:uid="{00000000-0005-0000-0000-000031010000}"/>
    <cellStyle name="Normal 2 2 2 3 5 2 2 2" xfId="18605" xr:uid="{00000000-0005-0000-0000-000031010000}"/>
    <cellStyle name="Normal 2 2 2 3 5 3" xfId="13012" xr:uid="{00000000-0005-0000-0000-0000CA060000}"/>
    <cellStyle name="Normal 2 2 2 3 5 3 2" xfId="15430" xr:uid="{00000000-0005-0000-0000-0000CA060000}"/>
    <cellStyle name="Normal 2 2 2 3 5 3 2 2" xfId="19789" xr:uid="{00000000-0005-0000-0000-0000CA060000}"/>
    <cellStyle name="Normal 2 2 2 3 5 3 3" xfId="17985" xr:uid="{00000000-0005-0000-0000-0000CA060000}"/>
    <cellStyle name="Normal 2 2 2 3 5 4" xfId="13623" xr:uid="{00000000-0005-0000-0000-000031010000}"/>
    <cellStyle name="Normal 2 2 2 3 5 4 2" xfId="18435" xr:uid="{00000000-0005-0000-0000-000031010000}"/>
    <cellStyle name="Normal 2 2 2 3 5 5" xfId="15936" xr:uid="{00000000-0005-0000-0000-000074010000}"/>
    <cellStyle name="Normal 2 2 2 3 5 6" xfId="26372" xr:uid="{00000000-0005-0000-0000-000080020000}"/>
    <cellStyle name="Normal 2 2 2 3 5 7" xfId="35920" xr:uid="{A8D87D0C-7670-45A0-9A01-4EA8ED57985B}"/>
    <cellStyle name="Normal 2 2 2 3 5 8" xfId="11688" xr:uid="{00000000-0005-0000-0000-0000C8060000}"/>
    <cellStyle name="Normal 2 2 2 3 6" xfId="8042" xr:uid="{6669FE3E-11D3-4EE9-AA54-88783BBBDDC2}"/>
    <cellStyle name="Normal 2 2 2 3 6 2" xfId="12402" xr:uid="{00000000-0005-0000-0000-0000CC060000}"/>
    <cellStyle name="Normal 2 2 2 3 6 2 2" xfId="13160" xr:uid="{00000000-0005-0000-0000-0000CD060000}"/>
    <cellStyle name="Normal 2 2 2 3 6 2 2 2" xfId="15567" xr:uid="{00000000-0005-0000-0000-0000CD060000}"/>
    <cellStyle name="Normal 2 2 2 3 6 2 2 2 2" xfId="19926" xr:uid="{00000000-0005-0000-0000-0000CD060000}"/>
    <cellStyle name="Normal 2 2 2 3 6 2 2 3" xfId="18123" xr:uid="{00000000-0005-0000-0000-0000CD060000}"/>
    <cellStyle name="Normal 2 2 2 3 6 2 3" xfId="14915" xr:uid="{00000000-0005-0000-0000-0000CC060000}"/>
    <cellStyle name="Normal 2 2 2 3 6 2 3 2" xfId="19284" xr:uid="{00000000-0005-0000-0000-0000CC060000}"/>
    <cellStyle name="Normal 2 2 2 3 6 2 4" xfId="17446" xr:uid="{00000000-0005-0000-0000-0000CC060000}"/>
    <cellStyle name="Normal 2 2 2 3 6 3" xfId="13118" xr:uid="{00000000-0005-0000-0000-0000CE060000}"/>
    <cellStyle name="Normal 2 2 2 3 6 3 2" xfId="15530" xr:uid="{00000000-0005-0000-0000-0000CE060000}"/>
    <cellStyle name="Normal 2 2 2 3 6 3 2 2" xfId="19889" xr:uid="{00000000-0005-0000-0000-0000CE060000}"/>
    <cellStyle name="Normal 2 2 2 3 6 3 3" xfId="18086" xr:uid="{00000000-0005-0000-0000-0000CE060000}"/>
    <cellStyle name="Normal 2 2 2 3 6 4" xfId="13908" xr:uid="{00000000-0005-0000-0000-00002C010000}"/>
    <cellStyle name="Normal 2 2 2 3 6 4 2" xfId="18602" xr:uid="{00000000-0005-0000-0000-00002C010000}"/>
    <cellStyle name="Normal 2 2 2 3 6 5" xfId="17352" xr:uid="{00000000-0005-0000-0000-0000CB060000}"/>
    <cellStyle name="Normal 2 2 2 3 6 6" xfId="27342" xr:uid="{00000000-0005-0000-0000-00005C020000}"/>
    <cellStyle name="Normal 2 2 2 3 6 7" xfId="12000" xr:uid="{00000000-0005-0000-0000-0000CB060000}"/>
    <cellStyle name="Normal 2 2 2 3 7" xfId="11767" xr:uid="{00000000-0005-0000-0000-0000CF060000}"/>
    <cellStyle name="Normal 2 2 2 3 8" xfId="13620" xr:uid="{00000000-0005-0000-0000-00002C010000}"/>
    <cellStyle name="Normal 2 2 2 3 8 2" xfId="18432" xr:uid="{00000000-0005-0000-0000-00002C010000}"/>
    <cellStyle name="Normal 2 2 2 3 9" xfId="15933" xr:uid="{00000000-0005-0000-0000-00006F010000}"/>
    <cellStyle name="Normal 2 2 2 3_AR_ZJ" xfId="8048" xr:uid="{0D5993BF-BB2D-46D4-8F69-D81CA16D80B3}"/>
    <cellStyle name="Normal 2 2 2 4" xfId="6718" xr:uid="{45AF6DDC-E1B4-49E7-9BBD-599DA31C9E57}"/>
    <cellStyle name="Normal 2 2 2 4 2" xfId="8049" xr:uid="{866F0B97-B60D-41A2-B7DD-AF0BA0118247}"/>
    <cellStyle name="Normal 2 2 2 4 2 2" xfId="12403" xr:uid="{00000000-0005-0000-0000-0000D3060000}"/>
    <cellStyle name="Normal 2 2 2 4 2 2 2" xfId="13161" xr:uid="{00000000-0005-0000-0000-0000D4060000}"/>
    <cellStyle name="Normal 2 2 2 4 2 2 2 2" xfId="15568" xr:uid="{00000000-0005-0000-0000-0000D4060000}"/>
    <cellStyle name="Normal 2 2 2 4 2 2 2 2 2" xfId="19927" xr:uid="{00000000-0005-0000-0000-0000D4060000}"/>
    <cellStyle name="Normal 2 2 2 4 2 2 2 3" xfId="18124" xr:uid="{00000000-0005-0000-0000-0000D4060000}"/>
    <cellStyle name="Normal 2 2 2 4 2 2 3" xfId="14916" xr:uid="{00000000-0005-0000-0000-0000D3060000}"/>
    <cellStyle name="Normal 2 2 2 4 2 2 3 2" xfId="19285" xr:uid="{00000000-0005-0000-0000-0000D3060000}"/>
    <cellStyle name="Normal 2 2 2 4 2 2 4" xfId="17447" xr:uid="{00000000-0005-0000-0000-0000D3060000}"/>
    <cellStyle name="Normal 2 2 2 4 2 3" xfId="13119" xr:uid="{00000000-0005-0000-0000-0000D5060000}"/>
    <cellStyle name="Normal 2 2 2 4 2 3 2" xfId="15531" xr:uid="{00000000-0005-0000-0000-0000D5060000}"/>
    <cellStyle name="Normal 2 2 2 4 2 3 2 2" xfId="19890" xr:uid="{00000000-0005-0000-0000-0000D5060000}"/>
    <cellStyle name="Normal 2 2 2 4 2 3 3" xfId="18087" xr:uid="{00000000-0005-0000-0000-0000D5060000}"/>
    <cellStyle name="Normal 2 2 2 4 2 4" xfId="14899" xr:uid="{00000000-0005-0000-0000-0000D2060000}"/>
    <cellStyle name="Normal 2 2 2 4 2 4 2" xfId="19273" xr:uid="{00000000-0005-0000-0000-0000D2060000}"/>
    <cellStyle name="Normal 2 2 2 4 2 5" xfId="17353" xr:uid="{00000000-0005-0000-0000-0000D2060000}"/>
    <cellStyle name="Normal 2 2 2 4 2 6" xfId="27343" xr:uid="{00000000-0005-0000-0000-000063020000}"/>
    <cellStyle name="Normal 2 2 2 4 2 7" xfId="29680" xr:uid="{00000000-0005-0000-0000-00003C010000}"/>
    <cellStyle name="Normal 2 2 2 4 2 8" xfId="12002" xr:uid="{00000000-0005-0000-0000-0000D2060000}"/>
    <cellStyle name="Normal 2 2 2 4 3" xfId="12001" xr:uid="{00000000-0005-0000-0000-0000D6060000}"/>
    <cellStyle name="Normal 2 2 2 4 3 2" xfId="27063" xr:uid="{00000000-0005-0000-0000-00001C010000}"/>
    <cellStyle name="Normal 2 2 2 4 4" xfId="16635" xr:uid="{00000000-0005-0000-0000-0000D1060000}"/>
    <cellStyle name="Normal 2 2 2 4 5" xfId="31502" xr:uid="{45AF6DDC-E1B4-49E7-9BBD-599DA31C9E57}"/>
    <cellStyle name="Normal 2 2 2 4 6" xfId="11366" xr:uid="{00000000-0005-0000-0000-0000D1060000}"/>
    <cellStyle name="Normal 2 2 2 5" xfId="8050" xr:uid="{B9D300B3-D3A9-42F0-9B13-1395757DE5AA}"/>
    <cellStyle name="Normal 2 2 2 5 2" xfId="12003" xr:uid="{00000000-0005-0000-0000-0000D8060000}"/>
    <cellStyle name="Normal 2 2 2 5 2 2" xfId="12404" xr:uid="{00000000-0005-0000-0000-0000D9060000}"/>
    <cellStyle name="Normal 2 2 2 5 2 2 2" xfId="13162" xr:uid="{00000000-0005-0000-0000-0000DA060000}"/>
    <cellStyle name="Normal 2 2 2 5 2 2 2 2" xfId="15569" xr:uid="{00000000-0005-0000-0000-0000DA060000}"/>
    <cellStyle name="Normal 2 2 2 5 2 2 2 2 2" xfId="19928" xr:uid="{00000000-0005-0000-0000-0000DA060000}"/>
    <cellStyle name="Normal 2 2 2 5 2 2 2 3" xfId="18125" xr:uid="{00000000-0005-0000-0000-0000DA060000}"/>
    <cellStyle name="Normal 2 2 2 5 2 2 3" xfId="14917" xr:uid="{00000000-0005-0000-0000-0000D9060000}"/>
    <cellStyle name="Normal 2 2 2 5 2 2 3 2" xfId="19286" xr:uid="{00000000-0005-0000-0000-0000D9060000}"/>
    <cellStyle name="Normal 2 2 2 5 2 2 4" xfId="17448" xr:uid="{00000000-0005-0000-0000-0000D9060000}"/>
    <cellStyle name="Normal 2 2 2 5 2 3" xfId="13120" xr:uid="{00000000-0005-0000-0000-0000DB060000}"/>
    <cellStyle name="Normal 2 2 2 5 2 3 2" xfId="15532" xr:uid="{00000000-0005-0000-0000-0000DB060000}"/>
    <cellStyle name="Normal 2 2 2 5 2 3 2 2" xfId="19891" xr:uid="{00000000-0005-0000-0000-0000DB060000}"/>
    <cellStyle name="Normal 2 2 2 5 2 3 3" xfId="18088" xr:uid="{00000000-0005-0000-0000-0000DB060000}"/>
    <cellStyle name="Normal 2 2 2 5 2 4" xfId="14900" xr:uid="{00000000-0005-0000-0000-0000D8060000}"/>
    <cellStyle name="Normal 2 2 2 5 2 4 2" xfId="19274" xr:uid="{00000000-0005-0000-0000-0000D8060000}"/>
    <cellStyle name="Normal 2 2 2 5 2 5" xfId="17354" xr:uid="{00000000-0005-0000-0000-0000D8060000}"/>
    <cellStyle name="Normal 2 2 2 5 2 6" xfId="27344" xr:uid="{00000000-0005-0000-0000-000064020000}"/>
    <cellStyle name="Normal 2 2 2 5 2 7" xfId="29681" xr:uid="{00000000-0005-0000-0000-00003D010000}"/>
    <cellStyle name="Normal 2 2 2 5 3" xfId="27064" xr:uid="{00000000-0005-0000-0000-00001D010000}"/>
    <cellStyle name="Normal 2 2 2 6" xfId="8051" xr:uid="{D8F260AF-58E5-4EC0-BDCF-99CF2FEA3508}"/>
    <cellStyle name="Normal 2 2 2 6 2" xfId="8052" xr:uid="{B768789E-9381-4D27-A694-D60F3CF898A5}"/>
    <cellStyle name="Normal 2 2 2 6 2 2" xfId="8053" xr:uid="{E3816871-1069-4313-AA72-1D1D172844B4}"/>
    <cellStyle name="Normal 2 2 2 6 2 2 2" xfId="12006" xr:uid="{00000000-0005-0000-0000-0000DF060000}"/>
    <cellStyle name="Normal 2 2 2 6 2 2 2 2" xfId="13914" xr:uid="{00000000-0005-0000-0000-000036010000}"/>
    <cellStyle name="Normal 2 2 2 6 2 2 2 2 2" xfId="18608" xr:uid="{00000000-0005-0000-0000-000036010000}"/>
    <cellStyle name="Normal 2 2 2 6 2 2 3" xfId="13014" xr:uid="{00000000-0005-0000-0000-0000E0060000}"/>
    <cellStyle name="Normal 2 2 2 6 2 2 3 2" xfId="15432" xr:uid="{00000000-0005-0000-0000-0000E0060000}"/>
    <cellStyle name="Normal 2 2 2 6 2 2 3 2 2" xfId="19791" xr:uid="{00000000-0005-0000-0000-0000E0060000}"/>
    <cellStyle name="Normal 2 2 2 6 2 2 3 3" xfId="17987" xr:uid="{00000000-0005-0000-0000-0000E0060000}"/>
    <cellStyle name="Normal 2 2 2 6 2 2 4" xfId="13626" xr:uid="{00000000-0005-0000-0000-000036010000}"/>
    <cellStyle name="Normal 2 2 2 6 2 2 4 2" xfId="18438" xr:uid="{00000000-0005-0000-0000-000036010000}"/>
    <cellStyle name="Normal 2 2 2 6 2 2 5" xfId="15939" xr:uid="{00000000-0005-0000-0000-000079010000}"/>
    <cellStyle name="Normal 2 2 2 6 2 2 6" xfId="26374" xr:uid="{00000000-0005-0000-0000-000086020000}"/>
    <cellStyle name="Normal 2 2 2 6 2 2 7" xfId="35922" xr:uid="{E3816871-1069-4313-AA72-1D1D172844B4}"/>
    <cellStyle name="Normal 2 2 2 6 2 2 8" xfId="11690" xr:uid="{00000000-0005-0000-0000-0000DE060000}"/>
    <cellStyle name="Normal 2 2 2 6 2 3" xfId="12005" xr:uid="{00000000-0005-0000-0000-0000E1060000}"/>
    <cellStyle name="Normal 2 2 2 6 2 3 2" xfId="13913" xr:uid="{00000000-0005-0000-0000-000035010000}"/>
    <cellStyle name="Normal 2 2 2 6 2 3 2 2" xfId="18607" xr:uid="{00000000-0005-0000-0000-000035010000}"/>
    <cellStyle name="Normal 2 2 2 6 2 4" xfId="13013" xr:uid="{00000000-0005-0000-0000-0000E2060000}"/>
    <cellStyle name="Normal 2 2 2 6 2 4 2" xfId="15431" xr:uid="{00000000-0005-0000-0000-0000E2060000}"/>
    <cellStyle name="Normal 2 2 2 6 2 4 2 2" xfId="19790" xr:uid="{00000000-0005-0000-0000-0000E2060000}"/>
    <cellStyle name="Normal 2 2 2 6 2 4 3" xfId="17986" xr:uid="{00000000-0005-0000-0000-0000E2060000}"/>
    <cellStyle name="Normal 2 2 2 6 2 5" xfId="13625" xr:uid="{00000000-0005-0000-0000-000035010000}"/>
    <cellStyle name="Normal 2 2 2 6 2 5 2" xfId="18437" xr:uid="{00000000-0005-0000-0000-000035010000}"/>
    <cellStyle name="Normal 2 2 2 6 2 6" xfId="15938" xr:uid="{00000000-0005-0000-0000-000078010000}"/>
    <cellStyle name="Normal 2 2 2 6 2 7" xfId="26373" xr:uid="{00000000-0005-0000-0000-000085020000}"/>
    <cellStyle name="Normal 2 2 2 6 2 8" xfId="35921" xr:uid="{B768789E-9381-4D27-A694-D60F3CF898A5}"/>
    <cellStyle name="Normal 2 2 2 6 2 9" xfId="11689" xr:uid="{00000000-0005-0000-0000-0000DD060000}"/>
    <cellStyle name="Normal 2 2 2 6 3" xfId="8054" xr:uid="{0FCE08BD-8257-43C1-B6E8-04D05D647040}"/>
    <cellStyle name="Normal 2 2 2 6 3 2" xfId="12007" xr:uid="{00000000-0005-0000-0000-0000E4060000}"/>
    <cellStyle name="Normal 2 2 2 6 3 2 2" xfId="13915" xr:uid="{00000000-0005-0000-0000-000037010000}"/>
    <cellStyle name="Normal 2 2 2 6 3 2 2 2" xfId="18609" xr:uid="{00000000-0005-0000-0000-000037010000}"/>
    <cellStyle name="Normal 2 2 2 6 3 3" xfId="13015" xr:uid="{00000000-0005-0000-0000-0000E5060000}"/>
    <cellStyle name="Normal 2 2 2 6 3 3 2" xfId="15433" xr:uid="{00000000-0005-0000-0000-0000E5060000}"/>
    <cellStyle name="Normal 2 2 2 6 3 3 2 2" xfId="19792" xr:uid="{00000000-0005-0000-0000-0000E5060000}"/>
    <cellStyle name="Normal 2 2 2 6 3 3 3" xfId="17988" xr:uid="{00000000-0005-0000-0000-0000E5060000}"/>
    <cellStyle name="Normal 2 2 2 6 3 4" xfId="13627" xr:uid="{00000000-0005-0000-0000-000037010000}"/>
    <cellStyle name="Normal 2 2 2 6 3 4 2" xfId="18439" xr:uid="{00000000-0005-0000-0000-000037010000}"/>
    <cellStyle name="Normal 2 2 2 6 3 5" xfId="15940" xr:uid="{00000000-0005-0000-0000-00007A010000}"/>
    <cellStyle name="Normal 2 2 2 6 3 6" xfId="26375" xr:uid="{00000000-0005-0000-0000-000087020000}"/>
    <cellStyle name="Normal 2 2 2 6 3 7" xfId="35923" xr:uid="{0FCE08BD-8257-43C1-B6E8-04D05D647040}"/>
    <cellStyle name="Normal 2 2 2 6 3 8" xfId="11691" xr:uid="{00000000-0005-0000-0000-0000E3060000}"/>
    <cellStyle name="Normal 2 2 2 6 4" xfId="12008" xr:uid="{00000000-0005-0000-0000-0000E6060000}"/>
    <cellStyle name="Normal 2 2 2 6 4 2" xfId="12405" xr:uid="{00000000-0005-0000-0000-0000E7060000}"/>
    <cellStyle name="Normal 2 2 2 6 4 2 2" xfId="13163" xr:uid="{00000000-0005-0000-0000-0000E8060000}"/>
    <cellStyle name="Normal 2 2 2 6 4 2 2 2" xfId="15570" xr:uid="{00000000-0005-0000-0000-0000E8060000}"/>
    <cellStyle name="Normal 2 2 2 6 4 2 2 2 2" xfId="19929" xr:uid="{00000000-0005-0000-0000-0000E8060000}"/>
    <cellStyle name="Normal 2 2 2 6 4 2 2 3" xfId="18126" xr:uid="{00000000-0005-0000-0000-0000E8060000}"/>
    <cellStyle name="Normal 2 2 2 6 4 2 3" xfId="14918" xr:uid="{00000000-0005-0000-0000-0000E7060000}"/>
    <cellStyle name="Normal 2 2 2 6 4 2 3 2" xfId="19287" xr:uid="{00000000-0005-0000-0000-0000E7060000}"/>
    <cellStyle name="Normal 2 2 2 6 4 2 4" xfId="17449" xr:uid="{00000000-0005-0000-0000-0000E7060000}"/>
    <cellStyle name="Normal 2 2 2 6 4 3" xfId="13121" xr:uid="{00000000-0005-0000-0000-0000E9060000}"/>
    <cellStyle name="Normal 2 2 2 6 4 3 2" xfId="15533" xr:uid="{00000000-0005-0000-0000-0000E9060000}"/>
    <cellStyle name="Normal 2 2 2 6 4 3 2 2" xfId="19892" xr:uid="{00000000-0005-0000-0000-0000E9060000}"/>
    <cellStyle name="Normal 2 2 2 6 4 3 3" xfId="18089" xr:uid="{00000000-0005-0000-0000-0000E9060000}"/>
    <cellStyle name="Normal 2 2 2 6 4 4" xfId="13912" xr:uid="{00000000-0005-0000-0000-000034010000}"/>
    <cellStyle name="Normal 2 2 2 6 4 4 2" xfId="18606" xr:uid="{00000000-0005-0000-0000-000034010000}"/>
    <cellStyle name="Normal 2 2 2 6 4 5" xfId="17356" xr:uid="{00000000-0005-0000-0000-0000E6060000}"/>
    <cellStyle name="Normal 2 2 2 6 4 6" xfId="27345" xr:uid="{00000000-0005-0000-0000-000065020000}"/>
    <cellStyle name="Normal 2 2 2 6 5" xfId="12004" xr:uid="{00000000-0005-0000-0000-0000EA060000}"/>
    <cellStyle name="Normal 2 2 2 6 6" xfId="13624" xr:uid="{00000000-0005-0000-0000-000034010000}"/>
    <cellStyle name="Normal 2 2 2 6 6 2" xfId="18436" xr:uid="{00000000-0005-0000-0000-000034010000}"/>
    <cellStyle name="Normal 2 2 2 6 7" xfId="15937" xr:uid="{00000000-0005-0000-0000-000077010000}"/>
    <cellStyle name="Normal 2 2 2 6 8" xfId="16996" xr:uid="{00000000-0005-0000-0000-0000DC060000}"/>
    <cellStyle name="Normal 2 2 2 6_AR_ZJ" xfId="8055" xr:uid="{B4C76CE1-21F8-4FBD-AB6A-00F9C8DD23E7}"/>
    <cellStyle name="Normal 2 2 2 7" xfId="8056" xr:uid="{02BBC470-51A7-48E1-A1A4-629863B1FBB3}"/>
    <cellStyle name="Normal 2 2 2 7 10" xfId="11692" xr:uid="{00000000-0005-0000-0000-0000EC060000}"/>
    <cellStyle name="Normal 2 2 2 7 2" xfId="8057" xr:uid="{C4078F1B-E324-4001-91A5-6D2DCDEF9600}"/>
    <cellStyle name="Normal 2 2 2 7 2 2" xfId="12010" xr:uid="{00000000-0005-0000-0000-0000EE060000}"/>
    <cellStyle name="Normal 2 2 2 7 2 2 2" xfId="13917" xr:uid="{00000000-0005-0000-0000-000039010000}"/>
    <cellStyle name="Normal 2 2 2 7 2 2 2 2" xfId="18611" xr:uid="{00000000-0005-0000-0000-000039010000}"/>
    <cellStyle name="Normal 2 2 2 7 2 3" xfId="13017" xr:uid="{00000000-0005-0000-0000-0000EF060000}"/>
    <cellStyle name="Normal 2 2 2 7 2 3 2" xfId="15435" xr:uid="{00000000-0005-0000-0000-0000EF060000}"/>
    <cellStyle name="Normal 2 2 2 7 2 3 2 2" xfId="19794" xr:uid="{00000000-0005-0000-0000-0000EF060000}"/>
    <cellStyle name="Normal 2 2 2 7 2 3 3" xfId="17990" xr:uid="{00000000-0005-0000-0000-0000EF060000}"/>
    <cellStyle name="Normal 2 2 2 7 2 4" xfId="13629" xr:uid="{00000000-0005-0000-0000-000039010000}"/>
    <cellStyle name="Normal 2 2 2 7 2 4 2" xfId="18441" xr:uid="{00000000-0005-0000-0000-000039010000}"/>
    <cellStyle name="Normal 2 2 2 7 2 5" xfId="15942" xr:uid="{00000000-0005-0000-0000-00007C010000}"/>
    <cellStyle name="Normal 2 2 2 7 2 6" xfId="26377" xr:uid="{00000000-0005-0000-0000-00008A020000}"/>
    <cellStyle name="Normal 2 2 2 7 2 7" xfId="35925" xr:uid="{C4078F1B-E324-4001-91A5-6D2DCDEF9600}"/>
    <cellStyle name="Normal 2 2 2 7 2 8" xfId="11693" xr:uid="{00000000-0005-0000-0000-0000ED060000}"/>
    <cellStyle name="Normal 2 2 2 7 3" xfId="12011" xr:uid="{00000000-0005-0000-0000-0000F0060000}"/>
    <cellStyle name="Normal 2 2 2 7 3 2" xfId="12406" xr:uid="{00000000-0005-0000-0000-0000F1060000}"/>
    <cellStyle name="Normal 2 2 2 7 3 2 2" xfId="13164" xr:uid="{00000000-0005-0000-0000-0000F2060000}"/>
    <cellStyle name="Normal 2 2 2 7 3 2 2 2" xfId="15571" xr:uid="{00000000-0005-0000-0000-0000F2060000}"/>
    <cellStyle name="Normal 2 2 2 7 3 2 2 2 2" xfId="19930" xr:uid="{00000000-0005-0000-0000-0000F2060000}"/>
    <cellStyle name="Normal 2 2 2 7 3 2 2 3" xfId="18127" xr:uid="{00000000-0005-0000-0000-0000F2060000}"/>
    <cellStyle name="Normal 2 2 2 7 3 2 3" xfId="14919" xr:uid="{00000000-0005-0000-0000-0000F1060000}"/>
    <cellStyle name="Normal 2 2 2 7 3 2 3 2" xfId="19288" xr:uid="{00000000-0005-0000-0000-0000F1060000}"/>
    <cellStyle name="Normal 2 2 2 7 3 2 4" xfId="17450" xr:uid="{00000000-0005-0000-0000-0000F1060000}"/>
    <cellStyle name="Normal 2 2 2 7 3 3" xfId="13122" xr:uid="{00000000-0005-0000-0000-0000F3060000}"/>
    <cellStyle name="Normal 2 2 2 7 3 3 2" xfId="15534" xr:uid="{00000000-0005-0000-0000-0000F3060000}"/>
    <cellStyle name="Normal 2 2 2 7 3 3 2 2" xfId="19893" xr:uid="{00000000-0005-0000-0000-0000F3060000}"/>
    <cellStyle name="Normal 2 2 2 7 3 3 3" xfId="18090" xr:uid="{00000000-0005-0000-0000-0000F3060000}"/>
    <cellStyle name="Normal 2 2 2 7 3 4" xfId="13916" xr:uid="{00000000-0005-0000-0000-000038010000}"/>
    <cellStyle name="Normal 2 2 2 7 3 4 2" xfId="18610" xr:uid="{00000000-0005-0000-0000-000038010000}"/>
    <cellStyle name="Normal 2 2 2 7 3 5" xfId="17358" xr:uid="{00000000-0005-0000-0000-0000F0060000}"/>
    <cellStyle name="Normal 2 2 2 7 3 6" xfId="27346" xr:uid="{00000000-0005-0000-0000-00006A020000}"/>
    <cellStyle name="Normal 2 2 2 7 4" xfId="12009" xr:uid="{00000000-0005-0000-0000-0000F4060000}"/>
    <cellStyle name="Normal 2 2 2 7 5" xfId="13016" xr:uid="{00000000-0005-0000-0000-0000F5060000}"/>
    <cellStyle name="Normal 2 2 2 7 5 2" xfId="15434" xr:uid="{00000000-0005-0000-0000-0000F5060000}"/>
    <cellStyle name="Normal 2 2 2 7 5 2 2" xfId="19793" xr:uid="{00000000-0005-0000-0000-0000F5060000}"/>
    <cellStyle name="Normal 2 2 2 7 5 3" xfId="17989" xr:uid="{00000000-0005-0000-0000-0000F5060000}"/>
    <cellStyle name="Normal 2 2 2 7 6" xfId="13628" xr:uid="{00000000-0005-0000-0000-000038010000}"/>
    <cellStyle name="Normal 2 2 2 7 6 2" xfId="18440" xr:uid="{00000000-0005-0000-0000-000038010000}"/>
    <cellStyle name="Normal 2 2 2 7 7" xfId="15941" xr:uid="{00000000-0005-0000-0000-00007B010000}"/>
    <cellStyle name="Normal 2 2 2 7 8" xfId="26376" xr:uid="{00000000-0005-0000-0000-000089020000}"/>
    <cellStyle name="Normal 2 2 2 7 9" xfId="35924" xr:uid="{02BBC470-51A7-48E1-A1A4-629863B1FBB3}"/>
    <cellStyle name="Normal 2 2 2 8" xfId="8058" xr:uid="{A1CED182-CA74-4B8E-9CE1-33E3DF04162E}"/>
    <cellStyle name="Normal 2 2 2 8 2" xfId="12013" xr:uid="{00000000-0005-0000-0000-0000F7060000}"/>
    <cellStyle name="Normal 2 2 2 8 2 2" xfId="12407" xr:uid="{00000000-0005-0000-0000-0000F8060000}"/>
    <cellStyle name="Normal 2 2 2 8 2 2 2" xfId="13165" xr:uid="{00000000-0005-0000-0000-0000F9060000}"/>
    <cellStyle name="Normal 2 2 2 8 2 2 2 2" xfId="15572" xr:uid="{00000000-0005-0000-0000-0000F9060000}"/>
    <cellStyle name="Normal 2 2 2 8 2 2 2 2 2" xfId="19931" xr:uid="{00000000-0005-0000-0000-0000F9060000}"/>
    <cellStyle name="Normal 2 2 2 8 2 2 2 3" xfId="18128" xr:uid="{00000000-0005-0000-0000-0000F9060000}"/>
    <cellStyle name="Normal 2 2 2 8 2 2 3" xfId="14920" xr:uid="{00000000-0005-0000-0000-0000F8060000}"/>
    <cellStyle name="Normal 2 2 2 8 2 2 3 2" xfId="19289" xr:uid="{00000000-0005-0000-0000-0000F8060000}"/>
    <cellStyle name="Normal 2 2 2 8 2 2 4" xfId="17451" xr:uid="{00000000-0005-0000-0000-0000F8060000}"/>
    <cellStyle name="Normal 2 2 2 8 2 3" xfId="13123" xr:uid="{00000000-0005-0000-0000-0000FA060000}"/>
    <cellStyle name="Normal 2 2 2 8 2 3 2" xfId="15535" xr:uid="{00000000-0005-0000-0000-0000FA060000}"/>
    <cellStyle name="Normal 2 2 2 8 2 3 2 2" xfId="19894" xr:uid="{00000000-0005-0000-0000-0000FA060000}"/>
    <cellStyle name="Normal 2 2 2 8 2 3 3" xfId="18091" xr:uid="{00000000-0005-0000-0000-0000FA060000}"/>
    <cellStyle name="Normal 2 2 2 8 2 4" xfId="13918" xr:uid="{00000000-0005-0000-0000-00003A010000}"/>
    <cellStyle name="Normal 2 2 2 8 2 4 2" xfId="18612" xr:uid="{00000000-0005-0000-0000-00003A010000}"/>
    <cellStyle name="Normal 2 2 2 8 2 5" xfId="17360" xr:uid="{00000000-0005-0000-0000-0000F7060000}"/>
    <cellStyle name="Normal 2 2 2 8 2 6" xfId="27347" xr:uid="{00000000-0005-0000-0000-00006C020000}"/>
    <cellStyle name="Normal 2 2 2 8 3" xfId="12012" xr:uid="{00000000-0005-0000-0000-0000FB060000}"/>
    <cellStyle name="Normal 2 2 2 8 4" xfId="13018" xr:uid="{00000000-0005-0000-0000-0000FC060000}"/>
    <cellStyle name="Normal 2 2 2 8 4 2" xfId="15436" xr:uid="{00000000-0005-0000-0000-0000FC060000}"/>
    <cellStyle name="Normal 2 2 2 8 4 2 2" xfId="19795" xr:uid="{00000000-0005-0000-0000-0000FC060000}"/>
    <cellStyle name="Normal 2 2 2 8 4 3" xfId="17991" xr:uid="{00000000-0005-0000-0000-0000FC060000}"/>
    <cellStyle name="Normal 2 2 2 8 5" xfId="13630" xr:uid="{00000000-0005-0000-0000-00003A010000}"/>
    <cellStyle name="Normal 2 2 2 8 5 2" xfId="18442" xr:uid="{00000000-0005-0000-0000-00003A010000}"/>
    <cellStyle name="Normal 2 2 2 8 6" xfId="15943" xr:uid="{00000000-0005-0000-0000-00007D010000}"/>
    <cellStyle name="Normal 2 2 2 8 7" xfId="26378" xr:uid="{00000000-0005-0000-0000-00008B020000}"/>
    <cellStyle name="Normal 2 2 2 8 8" xfId="35926" xr:uid="{A1CED182-CA74-4B8E-9CE1-33E3DF04162E}"/>
    <cellStyle name="Normal 2 2 2 8 9" xfId="11694" xr:uid="{00000000-0005-0000-0000-0000F6060000}"/>
    <cellStyle name="Normal 2 2 2 9" xfId="8977" xr:uid="{F9EEE6B6-CC0A-44DF-AA21-758A4127F1BD}"/>
    <cellStyle name="Normal 2 2 2 9 2" xfId="13903" xr:uid="{00000000-0005-0000-0000-000025010000}"/>
    <cellStyle name="Normal 2 2 2 9 2 2" xfId="18597" xr:uid="{00000000-0005-0000-0000-000025010000}"/>
    <cellStyle name="Normal 2 2 2 9 3" xfId="14767" xr:uid="{00000000-0005-0000-0000-000019000000}"/>
    <cellStyle name="Normal 2 2 2_AR_ZJ" xfId="8059" xr:uid="{04F1DEFC-9C65-4B20-9E42-AE28D9F672F8}"/>
    <cellStyle name="Normal 2 2 20" xfId="8926" xr:uid="{EF4F1232-3827-4545-8EAA-D277D4752FF5}"/>
    <cellStyle name="Normal 2 2 21" xfId="8951" xr:uid="{7E297B45-DC62-4EBC-9AE7-09CAECB206AD}"/>
    <cellStyle name="Normal 2 2 22" xfId="8922" xr:uid="{F4881599-CAA4-4EC0-9EE6-D07A69A90D32}"/>
    <cellStyle name="Normal 2 2 23" xfId="8914" xr:uid="{A8EBEA1B-EB77-4703-8679-FBD7B195BB4F}"/>
    <cellStyle name="Normal 2 2 24" xfId="8952" xr:uid="{6F439660-A15B-46E0-AFE9-F31F19AD8166}"/>
    <cellStyle name="Normal 2 2 25" xfId="8955" xr:uid="{3B01B321-CEEE-4E73-9202-577C85EFB8FF}"/>
    <cellStyle name="Normal 2 2 26" xfId="8953" xr:uid="{AEFFA233-1E81-4998-96D0-94619DA15D51}"/>
    <cellStyle name="Normal 2 2 27" xfId="8972" xr:uid="{56233BB7-DE7F-4CC2-90C5-8E4F83CC7A8E}"/>
    <cellStyle name="Normal 2 2 27 2" xfId="16465" xr:uid="{00000000-0005-0000-0000-00000E000000}"/>
    <cellStyle name="Normal 2 2 27 3" xfId="18377" xr:uid="{00000000-0005-0000-0000-000006070000}"/>
    <cellStyle name="Normal 2 2 27 4" xfId="26056" xr:uid="{00000000-0005-0000-0000-000094020000}"/>
    <cellStyle name="Normal 2 2 27 5" xfId="32166" xr:uid="{56233BB7-DE7F-4CC2-90C5-8E4F83CC7A8E}"/>
    <cellStyle name="Normal 2 2 27 6" xfId="11760" xr:uid="{00000000-0005-0000-0000-000006070000}"/>
    <cellStyle name="Normal 2 2 28" xfId="8965" xr:uid="{770859A6-B36A-409C-9088-E60DAE0EF3BB}"/>
    <cellStyle name="Normal 2 2 28 2" xfId="26966" xr:uid="{00000000-0005-0000-0000-000016010000}"/>
    <cellStyle name="Normal 2 2 28 3" xfId="29527" xr:uid="{00000000-0005-0000-0000-0000D6000000}"/>
    <cellStyle name="Normal 2 2 28 4" xfId="32159" xr:uid="{770859A6-B36A-409C-9088-E60DAE0EF3BB}"/>
    <cellStyle name="Normal 2 2 28 5" xfId="11762" xr:uid="{00000000-0005-0000-0000-000007070000}"/>
    <cellStyle name="Normal 2 2 29" xfId="8998" xr:uid="{AB9B88C6-5750-4EE7-B685-A6FDDA1DA6A0}"/>
    <cellStyle name="Normal 2 2 29 2" xfId="29558" xr:uid="{00000000-0005-0000-0000-000012000000}"/>
    <cellStyle name="Normal 2 2 29 3" xfId="32185" xr:uid="{AB9B88C6-5750-4EE7-B685-A6FDDA1DA6A0}"/>
    <cellStyle name="Normal 2 2 29 4" xfId="12468" xr:uid="{00000000-0005-0000-0000-000008070000}"/>
    <cellStyle name="Normal 2 2 3" xfId="147" xr:uid="{00000000-0005-0000-0000-0000F5090000}"/>
    <cellStyle name="Normal 2 2 3 2" xfId="518" xr:uid="{00000000-0005-0000-0000-0000F6090000}"/>
    <cellStyle name="Normal 2 2 3 2 2" xfId="8681" xr:uid="{E60D1FAD-9F38-48CA-B821-19F13AC5A845}"/>
    <cellStyle name="Normal 2 2 3 2 3" xfId="4033" xr:uid="{95638502-6734-47B3-B0C4-0454340CE9E4}"/>
    <cellStyle name="Normal 2 2 3 2 3 2" xfId="14768" xr:uid="{00000000-0005-0000-0000-00001B000000}"/>
    <cellStyle name="Normal 2 2 3 3" xfId="5424" xr:uid="{D2A10B3A-5555-4E26-ABBB-4EA2C99960B5}"/>
    <cellStyle name="Normal 2 2 3 3 2" xfId="27065" xr:uid="{00000000-0005-0000-0000-000022010000}"/>
    <cellStyle name="Normal 2 2 3 3 3" xfId="30587" xr:uid="{D2A10B3A-5555-4E26-ABBB-4EA2C99960B5}"/>
    <cellStyle name="Normal 2 2 3 3 4" xfId="11364" xr:uid="{00000000-0005-0000-0000-00000C070000}"/>
    <cellStyle name="Normal 2 2 3 4" xfId="8060" xr:uid="{780A5A8A-BD2C-403C-B965-4F888510A25F}"/>
    <cellStyle name="Normal 2 2 3 4 2" xfId="31973" xr:uid="{780A5A8A-BD2C-403C-B965-4F888510A25F}"/>
    <cellStyle name="Normal 2 2 3 4 3" xfId="13462" xr:uid="{00000000-0005-0000-0000-000076000000}"/>
    <cellStyle name="Normal 2 2 3 5" xfId="9338" xr:uid="{0AF62793-2E8C-493E-AF2D-BB0D8FC423B2}"/>
    <cellStyle name="Normal 2 2 3 5 2" xfId="32463" xr:uid="{0AF62793-2E8C-493E-AF2D-BB0D8FC423B2}"/>
    <cellStyle name="Normal 2 2 3 5 3" xfId="36373" xr:uid="{0AF62793-2E8C-493E-AF2D-BB0D8FC423B2}"/>
    <cellStyle name="Normal 2 2 3 5 4" xfId="13797" xr:uid="{00000000-0005-0000-0000-0000A8000000}"/>
    <cellStyle name="Normal 2 2 3 6" xfId="14270" xr:uid="{00000000-0005-0000-0000-000009070000}"/>
    <cellStyle name="Normal 2 2 3 7" xfId="22468" xr:uid="{00000000-0005-0000-0000-0000A2000000}"/>
    <cellStyle name="Normal 2 2 30" xfId="8969" xr:uid="{3191F6A9-F943-45D4-A666-E829C9B6898B}"/>
    <cellStyle name="Normal 2 2 30 2" xfId="29617" xr:uid="{00000000-0005-0000-0000-000037010000}"/>
    <cellStyle name="Normal 2 2 30 3" xfId="32163" xr:uid="{3191F6A9-F943-45D4-A666-E829C9B6898B}"/>
    <cellStyle name="Normal 2 2 30 4" xfId="12466" xr:uid="{00000000-0005-0000-0000-00000D070000}"/>
    <cellStyle name="Normal 2 2 31" xfId="8274" xr:uid="{7EE73D14-FCE7-48C6-93DB-22F20D1B479A}"/>
    <cellStyle name="Normal 2 2 31 2" xfId="29741" xr:uid="{00000000-0005-0000-0000-000037010000}"/>
    <cellStyle name="Normal 2 2 31 3" xfId="32028" xr:uid="{7EE73D14-FCE7-48C6-93DB-22F20D1B479A}"/>
    <cellStyle name="Normal 2 2 31 4" xfId="12478" xr:uid="{00000000-0005-0000-0000-00000E070000}"/>
    <cellStyle name="Normal 2 2 32" xfId="9111" xr:uid="{40EB47CB-5A4A-44A4-8E04-B1FA6F7A18FC}"/>
    <cellStyle name="Normal 2 2 32 2" xfId="32275" xr:uid="{40EB47CB-5A4A-44A4-8E04-B1FA6F7A18FC}"/>
    <cellStyle name="Normal 2 2 32 3" xfId="12501" xr:uid="{00000000-0005-0000-0000-00000F070000}"/>
    <cellStyle name="Normal 2 2 33" xfId="9392" xr:uid="{638869D7-5537-4CCA-84F4-6FF8EDFDD4B9}"/>
    <cellStyle name="Normal 2 2 33 2" xfId="32501" xr:uid="{638869D7-5537-4CCA-84F4-6FF8EDFDD4B9}"/>
    <cellStyle name="Normal 2 2 33 3" xfId="12504" xr:uid="{00000000-0005-0000-0000-000010070000}"/>
    <cellStyle name="Normal 2 2 34" xfId="12515" xr:uid="{00000000-0005-0000-0000-000011070000}"/>
    <cellStyle name="Normal 2 2 35" xfId="12518" xr:uid="{00000000-0005-0000-0000-000012070000}"/>
    <cellStyle name="Normal 2 2 36" xfId="12520" xr:uid="{00000000-0005-0000-0000-000013070000}"/>
    <cellStyle name="Normal 2 2 37" xfId="12524" xr:uid="{00000000-0005-0000-0000-000014070000}"/>
    <cellStyle name="Normal 2 2 38" xfId="12526" xr:uid="{00000000-0005-0000-0000-000015070000}"/>
    <cellStyle name="Normal 2 2 39" xfId="13316" xr:uid="{00000000-0005-0000-0000-000055000000}"/>
    <cellStyle name="Normal 2 2 4" xfId="564" xr:uid="{00000000-0005-0000-0000-0000F7090000}"/>
    <cellStyle name="Normal 2 2 4 2" xfId="4034" xr:uid="{254CEF64-B020-4BD2-B333-91ABCBE93FDE}"/>
    <cellStyle name="Normal 2 2 4 2 2" xfId="19261" xr:uid="{00000000-0005-0000-0000-000010000000}"/>
    <cellStyle name="Normal 2 2 4 2 3" xfId="17348" xr:uid="{00000000-0005-0000-0000-000017070000}"/>
    <cellStyle name="Normal 2 2 4 3" xfId="6539" xr:uid="{98EC425B-7CA9-4540-A514-4C07806E67F1}"/>
    <cellStyle name="Normal 2 2 4 3 2" xfId="29539" xr:uid="{00000000-0005-0000-0000-0000DA000000}"/>
    <cellStyle name="Normal 2 2 4 3 3" xfId="31421" xr:uid="{98EC425B-7CA9-4540-A514-4C07806E67F1}"/>
    <cellStyle name="Normal 2 2 4 3 4" xfId="13366" xr:uid="{00000000-0005-0000-0000-000074000000}"/>
    <cellStyle name="Normal 2 2 4 4" xfId="16281" xr:uid="{00000000-0005-0000-0000-000016070000}"/>
    <cellStyle name="Normal 2 2 4 5" xfId="17336" xr:uid="{00000000-0005-0000-0000-00000F000000}"/>
    <cellStyle name="Normal 2 2 4 6" xfId="18303" xr:uid="{00000000-0005-0000-0000-000016070000}"/>
    <cellStyle name="Normal 2 2 4 7" xfId="30085" xr:uid="{F0871EBC-AF34-44B4-AF2D-2F60BD81A1AD}"/>
    <cellStyle name="Normal 2 2 4 8" xfId="10855" xr:uid="{00000000-0005-0000-0000-000016070000}"/>
    <cellStyle name="Normal 2 2 40" xfId="13463" xr:uid="{00000000-0005-0000-0000-000055000000}"/>
    <cellStyle name="Normal 2 2 41" xfId="14016" xr:uid="{00000000-0005-0000-0000-000055000000}"/>
    <cellStyle name="Normal 2 2 42" xfId="14012" xr:uid="{00000000-0005-0000-0000-000053000000}"/>
    <cellStyle name="Normal 2 2 43" xfId="13804" xr:uid="{00000000-0005-0000-0000-000055000000}"/>
    <cellStyle name="Normal 2 2 44" xfId="14102" xr:uid="{00000000-0005-0000-0000-0000A6000000}"/>
    <cellStyle name="Normal 2 2 45" xfId="14050" xr:uid="{00000000-0005-0000-0000-0000A6000000}"/>
    <cellStyle name="Normal 2 2 46" xfId="14124" xr:uid="{00000000-0005-0000-0000-0000A6000000}"/>
    <cellStyle name="Normal 2 2 47" xfId="14023" xr:uid="{00000000-0005-0000-0000-0000A6000000}"/>
    <cellStyle name="Normal 2 2 48" xfId="14047" xr:uid="{00000000-0005-0000-0000-0000A6000000}"/>
    <cellStyle name="Normal 2 2 49" xfId="14123" xr:uid="{00000000-0005-0000-0000-0000A6000000}"/>
    <cellStyle name="Normal 2 2 5" xfId="4031" xr:uid="{FC9261CC-50F4-4C74-95A2-D59CFA06090A}"/>
    <cellStyle name="Normal 2 2 5 2" xfId="6536" xr:uid="{38002517-2A2E-4BA8-8A8D-D09BF093C1CA}"/>
    <cellStyle name="Normal 2 2 5 2 2" xfId="8682" xr:uid="{B192E6F8-7B29-411E-95A9-CF8E4DBE3287}"/>
    <cellStyle name="Normal 2 2 5 2 2 2" xfId="12917" xr:uid="{00000000-0005-0000-0000-00001B070000}"/>
    <cellStyle name="Normal 2 2 5 2 2 2 2" xfId="15335" xr:uid="{00000000-0005-0000-0000-00001B070000}"/>
    <cellStyle name="Normal 2 2 5 2 2 2 2 2" xfId="19694" xr:uid="{00000000-0005-0000-0000-00001B070000}"/>
    <cellStyle name="Normal 2 2 5 2 2 2 3" xfId="17890" xr:uid="{00000000-0005-0000-0000-00001B070000}"/>
    <cellStyle name="Normal 2 2 5 2 2 3" xfId="14644" xr:uid="{00000000-0005-0000-0000-00001A070000}"/>
    <cellStyle name="Normal 2 2 5 2 2 3 2" xfId="19123" xr:uid="{00000000-0005-0000-0000-00001A070000}"/>
    <cellStyle name="Normal 2 2 5 2 2 4" xfId="16839" xr:uid="{00000000-0005-0000-0000-00001A070000}"/>
    <cellStyle name="Normal 2 2 5 2 2 5" xfId="32082" xr:uid="{B192E6F8-7B29-411E-95A9-CF8E4DBE3287}"/>
    <cellStyle name="Normal 2 2 5 2 2 6" xfId="11595" xr:uid="{00000000-0005-0000-0000-00001A070000}"/>
    <cellStyle name="Normal 2 2 5 2 3" xfId="12749" xr:uid="{00000000-0005-0000-0000-00001C070000}"/>
    <cellStyle name="Normal 2 2 5 2 3 2" xfId="15167" xr:uid="{00000000-0005-0000-0000-00001C070000}"/>
    <cellStyle name="Normal 2 2 5 2 3 2 2" xfId="19526" xr:uid="{00000000-0005-0000-0000-00001C070000}"/>
    <cellStyle name="Normal 2 2 5 2 3 3" xfId="17722" xr:uid="{00000000-0005-0000-0000-00001C070000}"/>
    <cellStyle name="Normal 2 2 5 2 4" xfId="14468" xr:uid="{00000000-0005-0000-0000-000019070000}"/>
    <cellStyle name="Normal 2 2 5 2 4 2" xfId="18952" xr:uid="{00000000-0005-0000-0000-000019070000}"/>
    <cellStyle name="Normal 2 2 5 2 5" xfId="16660" xr:uid="{00000000-0005-0000-0000-000019070000}"/>
    <cellStyle name="Normal 2 2 5 2 6" xfId="26379" xr:uid="{00000000-0005-0000-0000-00009A020000}"/>
    <cellStyle name="Normal 2 2 5 2 7" xfId="31420" xr:uid="{38002517-2A2E-4BA8-8A8D-D09BF093C1CA}"/>
    <cellStyle name="Normal 2 2 5 2 8" xfId="11396" xr:uid="{00000000-0005-0000-0000-000019070000}"/>
    <cellStyle name="Normal 2 2 5 3" xfId="6724" xr:uid="{FD350446-876C-4923-BE9A-FF4AEDDF8E14}"/>
    <cellStyle name="Normal 2 2 5 3 2" xfId="12846" xr:uid="{00000000-0005-0000-0000-00001E070000}"/>
    <cellStyle name="Normal 2 2 5 3 2 2" xfId="15264" xr:uid="{00000000-0005-0000-0000-00001E070000}"/>
    <cellStyle name="Normal 2 2 5 3 2 2 2" xfId="19623" xr:uid="{00000000-0005-0000-0000-00001E070000}"/>
    <cellStyle name="Normal 2 2 5 3 2 3" xfId="17819" xr:uid="{00000000-0005-0000-0000-00001E070000}"/>
    <cellStyle name="Normal 2 2 5 3 3" xfId="14573" xr:uid="{00000000-0005-0000-0000-00001D070000}"/>
    <cellStyle name="Normal 2 2 5 3 3 2" xfId="19052" xr:uid="{00000000-0005-0000-0000-00001D070000}"/>
    <cellStyle name="Normal 2 2 5 3 4" xfId="16768" xr:uid="{00000000-0005-0000-0000-00001D070000}"/>
    <cellStyle name="Normal 2 2 5 3 5" xfId="31507" xr:uid="{FD350446-876C-4923-BE9A-FF4AEDDF8E14}"/>
    <cellStyle name="Normal 2 2 5 3 6" xfId="11523" xr:uid="{00000000-0005-0000-0000-00001D070000}"/>
    <cellStyle name="Normal 2 2 5 4" xfId="8062" xr:uid="{1440E115-0AF8-409C-B3AF-F903E0162606}"/>
    <cellStyle name="Normal 2 2 5 5" xfId="12564" xr:uid="{00000000-0005-0000-0000-000020070000}"/>
    <cellStyle name="Normal 2 2 5 5 2" xfId="14987" xr:uid="{00000000-0005-0000-0000-000020070000}"/>
    <cellStyle name="Normal 2 2 5 5 2 2" xfId="19346" xr:uid="{00000000-0005-0000-0000-000020070000}"/>
    <cellStyle name="Normal 2 2 5 5 3" xfId="17543" xr:uid="{00000000-0005-0000-0000-000020070000}"/>
    <cellStyle name="Normal 2 2 5 6" xfId="14196" xr:uid="{00000000-0005-0000-0000-000018070000}"/>
    <cellStyle name="Normal 2 2 5 6 2" xfId="18786" xr:uid="{00000000-0005-0000-0000-000018070000}"/>
    <cellStyle name="Normal 2 2 5 7" xfId="16201" xr:uid="{00000000-0005-0000-0000-000018070000}"/>
    <cellStyle name="Normal 2 2 5 8" xfId="30304" xr:uid="{FC9261CC-50F4-4C74-95A2-D59CFA06090A}"/>
    <cellStyle name="Normal 2 2 5 9" xfId="10796" xr:uid="{00000000-0005-0000-0000-000018070000}"/>
    <cellStyle name="Normal 2 2 50" xfId="13459" xr:uid="{00000000-0005-0000-0000-0000A6000000}"/>
    <cellStyle name="Normal 2 2 51" xfId="14135" xr:uid="{00000000-0005-0000-0000-000055000000}"/>
    <cellStyle name="Normal 2 2 52" xfId="14162" xr:uid="{00000000-0005-0000-0000-000055000000}"/>
    <cellStyle name="Normal 2 2 53" xfId="13997" xr:uid="{00000000-0005-0000-0000-0000A6000000}"/>
    <cellStyle name="Normal 2 2 54" xfId="14165" xr:uid="{00000000-0005-0000-0000-0000A6000000}"/>
    <cellStyle name="Normal 2 2 55" xfId="14172" xr:uid="{00000000-0005-0000-0000-00008C060000}"/>
    <cellStyle name="Normal 2 2 56" xfId="14166" xr:uid="{00000000-0005-0000-0000-0000A6000000}"/>
    <cellStyle name="Normal 2 2 57" xfId="15714" xr:uid="{00000000-0005-0000-0000-000054010000}"/>
    <cellStyle name="Normal 2 2 58" xfId="14791" xr:uid="{00000000-0005-0000-0000-000054010000}"/>
    <cellStyle name="Normal 2 2 59" xfId="14219" xr:uid="{00000000-0005-0000-0000-000054010000}"/>
    <cellStyle name="Normal 2 2 6" xfId="4390" xr:uid="{F2843352-96AB-4751-B0DD-F612BC5D49AB}"/>
    <cellStyle name="Normal 2 2 6 2" xfId="8683" xr:uid="{86C757AC-6D68-4726-BAFF-C2BF7311425E}"/>
    <cellStyle name="Normal 2 2 6 3" xfId="8063" xr:uid="{F0AEB61D-6DE8-4775-8926-2CFB541B53B7}"/>
    <cellStyle name="Normal 2 2 6 3 2" xfId="31975" xr:uid="{F0AEB61D-6DE8-4775-8926-2CFB541B53B7}"/>
    <cellStyle name="Normal 2 2 6 3 3" xfId="16680" xr:uid="{00000000-0005-0000-0000-000021070000}"/>
    <cellStyle name="Normal 2 2 6 4" xfId="30480" xr:uid="{F2843352-96AB-4751-B0DD-F612BC5D49AB}"/>
    <cellStyle name="Normal 2 2 6 5" xfId="11419" xr:uid="{00000000-0005-0000-0000-000021070000}"/>
    <cellStyle name="Normal 2 2 60" xfId="15679" xr:uid="{00000000-0005-0000-0000-000055010000}"/>
    <cellStyle name="Normal 2 2 61" xfId="15841" xr:uid="{00000000-0005-0000-0000-000062010000}"/>
    <cellStyle name="Normal 2 2 62" xfId="16112" xr:uid="{00000000-0005-0000-0000-000062010000}"/>
    <cellStyle name="Normal 2 2 63" xfId="16170" xr:uid="{00000000-0005-0000-0000-00008C060000}"/>
    <cellStyle name="Normal 2 2 64" xfId="16148" xr:uid="{00000000-0005-0000-0000-000062010000}"/>
    <cellStyle name="Normal 2 2 65" xfId="17307" xr:uid="{00000000-0005-0000-0000-000062010000}"/>
    <cellStyle name="Normal 2 2 66" xfId="16194" xr:uid="{00000000-0005-0000-0000-0000D8000000}"/>
    <cellStyle name="Normal 2 2 67" xfId="25971" xr:uid="{00000000-0005-0000-0000-000060020000}"/>
    <cellStyle name="Normal 2 2 68" xfId="26384" xr:uid="{00000000-0005-0000-0000-000040020000}"/>
    <cellStyle name="Normal 2 2 69" xfId="27481" xr:uid="{00000000-0005-0000-0000-000040020000}"/>
    <cellStyle name="Normal 2 2 7" xfId="8064" xr:uid="{9AD85F4C-7320-453E-9D71-897F51274D4E}"/>
    <cellStyle name="Normal 2 2 7 2" xfId="8684" xr:uid="{648F6CE1-6414-4CD6-BB15-4E65ABBB27FB}"/>
    <cellStyle name="Normal 2 2 70" xfId="27788" xr:uid="{00000000-0005-0000-0000-000040020000}"/>
    <cellStyle name="Normal 2 2 71" xfId="27949" xr:uid="{00000000-0005-0000-0000-000040020000}"/>
    <cellStyle name="Normal 2 2 72" xfId="27864" xr:uid="{00000000-0005-0000-0000-000040020000}"/>
    <cellStyle name="Normal 2 2 73" xfId="27683" xr:uid="{00000000-0005-0000-0000-000067020000}"/>
    <cellStyle name="Normal 2 2 74" xfId="29738" xr:uid="{00000000-0005-0000-0000-000067020000}"/>
    <cellStyle name="Normal 2 2 75" xfId="29946" xr:uid="{00000000-0005-0000-0000-000067020000}"/>
    <cellStyle name="Normal 2 2 76" xfId="29949" xr:uid="{00000000-0005-0000-0000-000067020000}"/>
    <cellStyle name="Normal 2 2 77" xfId="29923" xr:uid="{00000000-0005-0000-0000-0000A6000000}"/>
    <cellStyle name="Normal 2 2 78" xfId="27433" xr:uid="{00000000-0005-0000-0000-0000A6000000}"/>
    <cellStyle name="Normal 2 2 79" xfId="29932" xr:uid="{00000000-0005-0000-0000-0000A6000000}"/>
    <cellStyle name="Normal 2 2 8" xfId="8065" xr:uid="{7D3E2C77-8D56-442C-AC00-E64D1DD16E51}"/>
    <cellStyle name="Normal 2 2 8 2" xfId="8685" xr:uid="{4FDE7903-5807-4E2C-A97A-5F8B023895FD}"/>
    <cellStyle name="Normal 2 2 80" xfId="29929" xr:uid="{00000000-0005-0000-0000-0000A6000000}"/>
    <cellStyle name="Normal 2 2 81" xfId="27773" xr:uid="{00000000-0005-0000-0000-0000A6000000}"/>
    <cellStyle name="Normal 2 2 82" xfId="29941" xr:uid="{00000000-0005-0000-0000-000044010000}"/>
    <cellStyle name="Normal 2 2 83" xfId="32098" xr:uid="{00000000-0005-0000-0000-0000A6000000}"/>
    <cellStyle name="Normal 2 2 84" xfId="32039" xr:uid="{00000000-0005-0000-0000-0000A6000000}"/>
    <cellStyle name="Normal 2 2 85" xfId="32057" xr:uid="{00000000-0005-0000-0000-0000A6000000}"/>
    <cellStyle name="Normal 2 2 86" xfId="33246" xr:uid="{00000000-0005-0000-0000-000044010000}"/>
    <cellStyle name="Normal 2 2 87" xfId="33701" xr:uid="{00000000-0005-0000-0000-000044010000}"/>
    <cellStyle name="Normal 2 2 88" xfId="33528" xr:uid="{00000000-0005-0000-0000-000044010000}"/>
    <cellStyle name="Normal 2 2 89" xfId="10754" xr:uid="{00000000-0005-0000-0000-00008C060000}"/>
    <cellStyle name="Normal 2 2 9" xfId="8066" xr:uid="{AA3234A4-6625-493C-B75B-46EE94445AB1}"/>
    <cellStyle name="Normal 2 2 9 10" xfId="17001" xr:uid="{00000000-0005-0000-0000-000027070000}"/>
    <cellStyle name="Normal 2 2 9 2" xfId="8067" xr:uid="{004117C8-E0A5-420E-B341-B9A2935D15BD}"/>
    <cellStyle name="Normal 2 2 9 3" xfId="8068" xr:uid="{0E0B3D34-F26B-491D-A77E-6C9AB67E054E}"/>
    <cellStyle name="Normal 2 2 9 4" xfId="8069" xr:uid="{FD44C4B2-4FB0-476C-B6CF-3D03E7518C5F}"/>
    <cellStyle name="Normal 2 2 9 4 2" xfId="8070" xr:uid="{E22FD6D3-8698-4F57-8F26-17BF5548C946}"/>
    <cellStyle name="Normal 2 2 9 4 2 2" xfId="12016" xr:uid="{00000000-0005-0000-0000-00002C070000}"/>
    <cellStyle name="Normal 2 2 9 4 2 2 2" xfId="13921" xr:uid="{00000000-0005-0000-0000-000045010000}"/>
    <cellStyle name="Normal 2 2 9 4 2 2 2 2" xfId="18615" xr:uid="{00000000-0005-0000-0000-000045010000}"/>
    <cellStyle name="Normal 2 2 9 4 2 3" xfId="13020" xr:uid="{00000000-0005-0000-0000-00002D070000}"/>
    <cellStyle name="Normal 2 2 9 4 2 3 2" xfId="15438" xr:uid="{00000000-0005-0000-0000-00002D070000}"/>
    <cellStyle name="Normal 2 2 9 4 2 3 2 2" xfId="19797" xr:uid="{00000000-0005-0000-0000-00002D070000}"/>
    <cellStyle name="Normal 2 2 9 4 2 3 3" xfId="17993" xr:uid="{00000000-0005-0000-0000-00002D070000}"/>
    <cellStyle name="Normal 2 2 9 4 2 4" xfId="13633" xr:uid="{00000000-0005-0000-0000-000045010000}"/>
    <cellStyle name="Normal 2 2 9 4 2 4 2" xfId="18445" xr:uid="{00000000-0005-0000-0000-000045010000}"/>
    <cellStyle name="Normal 2 2 9 4 2 5" xfId="15946" xr:uid="{00000000-0005-0000-0000-000088010000}"/>
    <cellStyle name="Normal 2 2 9 4 2 6" xfId="26381" xr:uid="{00000000-0005-0000-0000-0000A5020000}"/>
    <cellStyle name="Normal 2 2 9 4 2 7" xfId="35929" xr:uid="{E22FD6D3-8698-4F57-8F26-17BF5548C946}"/>
    <cellStyle name="Normal 2 2 9 4 2 8" xfId="11696" xr:uid="{00000000-0005-0000-0000-00002B070000}"/>
    <cellStyle name="Normal 2 2 9 4 3" xfId="12015" xr:uid="{00000000-0005-0000-0000-00002E070000}"/>
    <cellStyle name="Normal 2 2 9 4 3 2" xfId="13920" xr:uid="{00000000-0005-0000-0000-000044010000}"/>
    <cellStyle name="Normal 2 2 9 4 3 2 2" xfId="18614" xr:uid="{00000000-0005-0000-0000-000044010000}"/>
    <cellStyle name="Normal 2 2 9 4 4" xfId="13019" xr:uid="{00000000-0005-0000-0000-00002F070000}"/>
    <cellStyle name="Normal 2 2 9 4 4 2" xfId="15437" xr:uid="{00000000-0005-0000-0000-00002F070000}"/>
    <cellStyle name="Normal 2 2 9 4 4 2 2" xfId="19796" xr:uid="{00000000-0005-0000-0000-00002F070000}"/>
    <cellStyle name="Normal 2 2 9 4 4 3" xfId="17992" xr:uid="{00000000-0005-0000-0000-00002F070000}"/>
    <cellStyle name="Normal 2 2 9 4 5" xfId="13632" xr:uid="{00000000-0005-0000-0000-000044010000}"/>
    <cellStyle name="Normal 2 2 9 4 5 2" xfId="18444" xr:uid="{00000000-0005-0000-0000-000044010000}"/>
    <cellStyle name="Normal 2 2 9 4 6" xfId="15945" xr:uid="{00000000-0005-0000-0000-000087010000}"/>
    <cellStyle name="Normal 2 2 9 4 7" xfId="26380" xr:uid="{00000000-0005-0000-0000-0000A4020000}"/>
    <cellStyle name="Normal 2 2 9 4 8" xfId="35928" xr:uid="{FD44C4B2-4FB0-476C-B6CF-3D03E7518C5F}"/>
    <cellStyle name="Normal 2 2 9 4 9" xfId="11695" xr:uid="{00000000-0005-0000-0000-00002A070000}"/>
    <cellStyle name="Normal 2 2 9 5" xfId="8071" xr:uid="{8C98F899-318B-4730-AB56-333424FA7F91}"/>
    <cellStyle name="Normal 2 2 9 5 2" xfId="12017" xr:uid="{00000000-0005-0000-0000-000031070000}"/>
    <cellStyle name="Normal 2 2 9 5 2 2" xfId="13922" xr:uid="{00000000-0005-0000-0000-000046010000}"/>
    <cellStyle name="Normal 2 2 9 5 2 2 2" xfId="18616" xr:uid="{00000000-0005-0000-0000-000046010000}"/>
    <cellStyle name="Normal 2 2 9 5 3" xfId="13021" xr:uid="{00000000-0005-0000-0000-000032070000}"/>
    <cellStyle name="Normal 2 2 9 5 3 2" xfId="15439" xr:uid="{00000000-0005-0000-0000-000032070000}"/>
    <cellStyle name="Normal 2 2 9 5 3 2 2" xfId="19798" xr:uid="{00000000-0005-0000-0000-000032070000}"/>
    <cellStyle name="Normal 2 2 9 5 3 3" xfId="17994" xr:uid="{00000000-0005-0000-0000-000032070000}"/>
    <cellStyle name="Normal 2 2 9 5 4" xfId="13634" xr:uid="{00000000-0005-0000-0000-000046010000}"/>
    <cellStyle name="Normal 2 2 9 5 4 2" xfId="18446" xr:uid="{00000000-0005-0000-0000-000046010000}"/>
    <cellStyle name="Normal 2 2 9 5 5" xfId="15947" xr:uid="{00000000-0005-0000-0000-000089010000}"/>
    <cellStyle name="Normal 2 2 9 5 6" xfId="26382" xr:uid="{00000000-0005-0000-0000-0000A6020000}"/>
    <cellStyle name="Normal 2 2 9 5 7" xfId="35930" xr:uid="{8C98F899-318B-4730-AB56-333424FA7F91}"/>
    <cellStyle name="Normal 2 2 9 5 8" xfId="11697" xr:uid="{00000000-0005-0000-0000-000030070000}"/>
    <cellStyle name="Normal 2 2 9 6" xfId="12437" xr:uid="{00000000-0005-0000-0000-000033070000}"/>
    <cellStyle name="Normal 2 2 9 6 2" xfId="13919" xr:uid="{00000000-0005-0000-0000-000041010000}"/>
    <cellStyle name="Normal 2 2 9 6 2 2" xfId="18613" xr:uid="{00000000-0005-0000-0000-000041010000}"/>
    <cellStyle name="Normal 2 2 9 6 3" xfId="27348" xr:uid="{00000000-0005-0000-0000-000082020000}"/>
    <cellStyle name="Normal 2 2 9 7" xfId="12014" xr:uid="{00000000-0005-0000-0000-000034070000}"/>
    <cellStyle name="Normal 2 2 9 7 2" xfId="27066" xr:uid="{00000000-0005-0000-0000-000029010000}"/>
    <cellStyle name="Normal 2 2 9 8" xfId="13631" xr:uid="{00000000-0005-0000-0000-000041010000}"/>
    <cellStyle name="Normal 2 2 9 8 2" xfId="18443" xr:uid="{00000000-0005-0000-0000-000041010000}"/>
    <cellStyle name="Normal 2 2 9 9" xfId="15944" xr:uid="{00000000-0005-0000-0000-000084010000}"/>
    <cellStyle name="Normal 2 2 9_AR_ZJ" xfId="8072" xr:uid="{EE3134A0-1886-474D-9135-66260D998C1F}"/>
    <cellStyle name="Normal 2 2_CAPEX" xfId="14438" xr:uid="{00000000-0005-0000-0000-00007C010000}"/>
    <cellStyle name="Normal 2 20" xfId="312" xr:uid="{00000000-0005-0000-0000-0000F8090000}"/>
    <cellStyle name="Normal 2 20 2" xfId="8747" xr:uid="{18F7EE40-C457-4D1A-B2F5-05751F9374E5}"/>
    <cellStyle name="Normal 2 20 2 2" xfId="32093" xr:uid="{18F7EE40-C457-4D1A-B2F5-05751F9374E5}"/>
    <cellStyle name="Normal 2 20 2 3" xfId="28739" xr:uid="{00000000-0005-0000-0000-0000EA0C0000}"/>
    <cellStyle name="Normal 2 20 3" xfId="31626" xr:uid="{9B6683F9-C4C8-46FC-8461-EBAAABFE2A5E}"/>
    <cellStyle name="Normal 2 21" xfId="287" xr:uid="{00000000-0005-0000-0000-0000F9090000}"/>
    <cellStyle name="Normal 2 21 2" xfId="8748" xr:uid="{A41AAF44-B543-47F2-B9BE-D6EB76470215}"/>
    <cellStyle name="Normal 2 22" xfId="8743" xr:uid="{D4A6329A-C3E9-4652-A7AF-D5C45AC41D5C}"/>
    <cellStyle name="Normal 2 23" xfId="8750" xr:uid="{D3F44412-F628-4D0B-9A42-F6839E61EA9D}"/>
    <cellStyle name="Normal 2 24" xfId="8752" xr:uid="{97689263-373F-4603-9592-9B6A985B3382}"/>
    <cellStyle name="Normal 2 25" xfId="8755" xr:uid="{70135DD1-831B-44F1-8914-322B5A4419D9}"/>
    <cellStyle name="Normal 2 26" xfId="7782" xr:uid="{1D755FFF-ED40-4C7C-BE41-8BD36DE20BED}"/>
    <cellStyle name="Normal 2 27" xfId="8277" xr:uid="{650DF09E-FDF4-46FF-ACB5-FD4C7658BFBC}"/>
    <cellStyle name="Normal 2 27 2" xfId="26057" xr:uid="{00000000-0005-0000-0000-000090020000}"/>
    <cellStyle name="Normal 2 27 3" xfId="28005" xr:uid="{00000000-0005-0000-0000-0000950C0000}"/>
    <cellStyle name="Normal 2 27 4" xfId="32031" xr:uid="{650DF09E-FDF4-46FF-ACB5-FD4C7658BFBC}"/>
    <cellStyle name="Normal 2 27 5" xfId="13259" xr:uid="{00000000-0005-0000-0000-00003D070000}"/>
    <cellStyle name="Normal 2 28" xfId="9079" xr:uid="{8AD24CCA-E5FE-4A2E-A646-7328B05C83D9}"/>
    <cellStyle name="Normal 2 28 2" xfId="26698" xr:uid="{00000000-0005-0000-0000-000091020000}"/>
    <cellStyle name="Normal 2 28 3" xfId="32249" xr:uid="{8AD24CCA-E5FE-4A2E-A646-7328B05C83D9}"/>
    <cellStyle name="Normal 2 28 4" xfId="13264" xr:uid="{00000000-0005-0000-0000-00003E070000}"/>
    <cellStyle name="Normal 2 29" xfId="9267" xr:uid="{7B4A12AB-49EC-40CF-8DE4-B80C1AD2E498}"/>
    <cellStyle name="Normal 2 29 2" xfId="26736" xr:uid="{00000000-0005-0000-0000-000092020000}"/>
    <cellStyle name="Normal 2 29 3" xfId="32411" xr:uid="{7B4A12AB-49EC-40CF-8DE4-B80C1AD2E498}"/>
    <cellStyle name="Normal 2 29 4" xfId="13266" xr:uid="{00000000-0005-0000-0000-00003F070000}"/>
    <cellStyle name="Normal 2 3" xfId="148" xr:uid="{00000000-0005-0000-0000-0000FA090000}"/>
    <cellStyle name="Normal 2 3 10" xfId="8686" xr:uid="{CA9B74E6-2245-4FEB-BA23-A5A47888CA29}"/>
    <cellStyle name="Normal 2 3 10 2" xfId="14769" xr:uid="{00000000-0005-0000-0000-00001C000000}"/>
    <cellStyle name="Normal 2 3 11" xfId="9361" xr:uid="{E01F4BFA-3D87-43CF-9E42-77B13D95B887}"/>
    <cellStyle name="Normal 2 3 11 2" xfId="26957" xr:uid="{00000000-0005-0000-0000-00002E000000}"/>
    <cellStyle name="Normal 2 3 11 3" xfId="27775" xr:uid="{00000000-0005-0000-0000-0000EB0C0000}"/>
    <cellStyle name="Normal 2 3 11 4" xfId="32483" xr:uid="{E01F4BFA-3D87-43CF-9E42-77B13D95B887}"/>
    <cellStyle name="Normal 2 3 11 5" xfId="12529" xr:uid="{00000000-0005-0000-0000-000042070000}"/>
    <cellStyle name="Normal 2 3 12" xfId="13367" xr:uid="{00000000-0005-0000-0000-000077000000}"/>
    <cellStyle name="Normal 2 3 12 2" xfId="27249" xr:uid="{00000000-0005-0000-0000-000093020000}"/>
    <cellStyle name="Normal 2 3 13" xfId="14909" xr:uid="{00000000-0005-0000-0000-00007D010000}"/>
    <cellStyle name="Normal 2 3 13 2" xfId="19279" xr:uid="{00000000-0005-0000-0000-00007D010000}"/>
    <cellStyle name="Normal 2 3 14" xfId="15948" xr:uid="{00000000-0005-0000-0000-00008B010000}"/>
    <cellStyle name="Normal 2 3 15" xfId="16191" xr:uid="{00000000-0005-0000-0000-0000DD000000}"/>
    <cellStyle name="Normal 2 3 16" xfId="27771" xr:uid="{00000000-0005-0000-0000-000007000000}"/>
    <cellStyle name="Normal 2 3 2" xfId="149" xr:uid="{00000000-0005-0000-0000-0000FB090000}"/>
    <cellStyle name="Normal 2 3 2 10" xfId="16346" xr:uid="{00000000-0005-0000-0000-000043070000}"/>
    <cellStyle name="Normal 2 3 2 11" xfId="16332" xr:uid="{00000000-0005-0000-0000-0000DE000000}"/>
    <cellStyle name="Normal 2 3 2 12" xfId="17416" xr:uid="{00000000-0005-0000-0000-000043070000}"/>
    <cellStyle name="Normal 2 3 2 13" xfId="10917" xr:uid="{00000000-0005-0000-0000-000043070000}"/>
    <cellStyle name="Normal 2 3 2 2" xfId="2650" xr:uid="{00000000-0005-0000-0000-0000FC090000}"/>
    <cellStyle name="Normal 2 3 2 2 2" xfId="8687" xr:uid="{7E7F70C3-7AB5-4B0C-861B-E24EB6DE2CBE}"/>
    <cellStyle name="Normal 2 3 2 3" xfId="565" xr:uid="{00000000-0005-0000-0000-0000FD090000}"/>
    <cellStyle name="Normal 2 3 2 3 2" xfId="8688" xr:uid="{9120E5F3-E434-431B-BE16-40D147F32024}"/>
    <cellStyle name="Normal 2 3 2 3 3" xfId="8076" xr:uid="{9F92AD31-200B-44D7-A5AC-71F9AA199E07}"/>
    <cellStyle name="Normal 2 3 2 3 3 2" xfId="16641" xr:uid="{00000000-0005-0000-0000-000046070000}"/>
    <cellStyle name="Normal 2 3 2 3 4" xfId="11373" xr:uid="{00000000-0005-0000-0000-000046070000}"/>
    <cellStyle name="Normal 2 3 2 4" xfId="8077" xr:uid="{44081A50-4B99-4C4F-A4D6-D84829008885}"/>
    <cellStyle name="Normal 2 3 2 4 2" xfId="8689" xr:uid="{E2117D26-EEBE-4997-96B4-4E22B7B3A5DB}"/>
    <cellStyle name="Normal 2 3 2 5" xfId="8074" xr:uid="{52CB4347-020F-430B-868B-A5A40ED73ED0}"/>
    <cellStyle name="Normal 2 3 2 5 2" xfId="14892" xr:uid="{00000000-0005-0000-0000-00001D000000}"/>
    <cellStyle name="Normal 2 3 2 6" xfId="3884" xr:uid="{99777AA5-6D3E-44D0-BB71-29D6D253F167}"/>
    <cellStyle name="Normal 2 3 2 6 2" xfId="30086" xr:uid="{99777AA5-6D3E-44D0-BB71-29D6D253F167}"/>
    <cellStyle name="Normal 2 3 2 6 3" xfId="13237" xr:uid="{00000000-0005-0000-0000-00004B070000}"/>
    <cellStyle name="Normal 2 3 2 7" xfId="13430" xr:uid="{00000000-0005-0000-0000-000078000000}"/>
    <cellStyle name="Normal 2 3 2 8" xfId="14029" xr:uid="{00000000-0005-0000-0000-0000AA000000}"/>
    <cellStyle name="Normal 2 3 2 9" xfId="14260" xr:uid="{00000000-0005-0000-0000-000043070000}"/>
    <cellStyle name="Normal 2 3 3" xfId="294" xr:uid="{00000000-0005-0000-0000-0000FE090000}"/>
    <cellStyle name="Normal 2 3 3 2" xfId="8690" xr:uid="{E88DEE12-B4C7-4D62-8C57-7E6C177E7CA6}"/>
    <cellStyle name="Normal 2 3 3 3" xfId="8078" xr:uid="{3B51479B-0F57-436D-872F-40BEF4BB2769}"/>
    <cellStyle name="Normal 2 3 3 3 2" xfId="31978" xr:uid="{3B51479B-0F57-436D-872F-40BEF4BB2769}"/>
    <cellStyle name="Normal 2 3 3 3 3" xfId="16478" xr:uid="{00000000-0005-0000-0000-00004C070000}"/>
    <cellStyle name="Normal 2 3 3 4" xfId="17411" xr:uid="{00000000-0005-0000-0000-000069010000}"/>
    <cellStyle name="Normal 2 3 4" xfId="289" xr:uid="{00000000-0005-0000-0000-0000FF090000}"/>
    <cellStyle name="Normal 2 3 4 2" xfId="8691" xr:uid="{EE8E606C-9ABF-435E-9B16-0C42BE48185E}"/>
    <cellStyle name="Normal 2 3 4 3" xfId="8079" xr:uid="{176DBD7E-6601-4410-9A16-C17181B436BB}"/>
    <cellStyle name="Normal 2 3 4 4" xfId="9608" xr:uid="{7175D5A2-D90A-4C50-9856-2E16B322FE3C}"/>
    <cellStyle name="Normal 2 3 4 5" xfId="7769" xr:uid="{C2B6A71A-6E7F-4DF6-8666-8D0DF0671B65}"/>
    <cellStyle name="Normal 2 3 5" xfId="8080" xr:uid="{C99C647A-AD79-4CF5-BF89-1FC03622EA0F}"/>
    <cellStyle name="Normal 2 3 5 2" xfId="8692" xr:uid="{FB5F3994-066C-4030-836D-FD50DB7DBA46}"/>
    <cellStyle name="Normal 2 3 6" xfId="8081" xr:uid="{DD2BE31D-72C3-40D0-90B5-45B0206700B7}"/>
    <cellStyle name="Normal 2 3 6 2" xfId="8693" xr:uid="{EE4DA5F4-0A31-49CA-B948-81AB54FC8B69}"/>
    <cellStyle name="Normal 2 3 7" xfId="8082" xr:uid="{8D15F28E-24AE-4957-A703-28DD3B8A0E38}"/>
    <cellStyle name="Normal 2 3 7 2" xfId="8694" xr:uid="{1A21565D-F27E-4814-9831-18B797BF6311}"/>
    <cellStyle name="Normal 2 3 8" xfId="8083" xr:uid="{258AB080-9824-471A-825A-E174F54BCA1C}"/>
    <cellStyle name="Normal 2 3 9" xfId="8084" xr:uid="{943E5913-C740-4DE0-9878-A310C6B51687}"/>
    <cellStyle name="Normal 2 30" xfId="9391" xr:uid="{64A115F1-ABF0-422C-A662-694C8B3ECFF6}"/>
    <cellStyle name="Normal 2 30 2" xfId="26711" xr:uid="{00000000-0005-0000-0000-0000A8020000}"/>
    <cellStyle name="Normal 2 30 3" xfId="32500" xr:uid="{64A115F1-ABF0-422C-A662-694C8B3ECFF6}"/>
    <cellStyle name="Normal 2 30 4" xfId="13275" xr:uid="{00000000-0005-0000-0000-000058070000}"/>
    <cellStyle name="Normal 2 31" xfId="9425" xr:uid="{712DCA16-1D87-48E3-86DA-280D73689CD4}"/>
    <cellStyle name="Normal 2 31 2" xfId="26709" xr:uid="{00000000-0005-0000-0000-0000A9020000}"/>
    <cellStyle name="Normal 2 31 3" xfId="32529" xr:uid="{712DCA16-1D87-48E3-86DA-280D73689CD4}"/>
    <cellStyle name="Normal 2 31 4" xfId="13284" xr:uid="{00000000-0005-0000-0000-000059070000}"/>
    <cellStyle name="Normal 2 32" xfId="9911" xr:uid="{6C031870-ECC8-4EEA-ADCE-39D0705B54FA}"/>
    <cellStyle name="Normal 2 32 2" xfId="26732" xr:uid="{00000000-0005-0000-0000-0000AA020000}"/>
    <cellStyle name="Normal 2 32 3" xfId="32915" xr:uid="{6C031870-ECC8-4EEA-ADCE-39D0705B54FA}"/>
    <cellStyle name="Normal 2 32 4" xfId="13286" xr:uid="{00000000-0005-0000-0000-00005A070000}"/>
    <cellStyle name="Normal 2 33" xfId="3131" xr:uid="{00000000-0005-0000-0000-000043010000}"/>
    <cellStyle name="Normal 2 33 2" xfId="26727" xr:uid="{00000000-0005-0000-0000-0000AB020000}"/>
    <cellStyle name="Normal 2 34" xfId="13291" xr:uid="{00000000-0005-0000-0000-00005C070000}"/>
    <cellStyle name="Normal 2 34 2" xfId="26738" xr:uid="{00000000-0005-0000-0000-0000AC020000}"/>
    <cellStyle name="Normal 2 35" xfId="13292" xr:uid="{00000000-0005-0000-0000-00005D070000}"/>
    <cellStyle name="Normal 2 35 2" xfId="26704" xr:uid="{00000000-0005-0000-0000-0000AD020000}"/>
    <cellStyle name="Normal 2 36" xfId="13294" xr:uid="{00000000-0005-0000-0000-00005E070000}"/>
    <cellStyle name="Normal 2 36 2" xfId="26735" xr:uid="{00000000-0005-0000-0000-0000AE020000}"/>
    <cellStyle name="Normal 2 37" xfId="13295" xr:uid="{00000000-0005-0000-0000-00005F070000}"/>
    <cellStyle name="Normal 2 37 2" xfId="26721" xr:uid="{00000000-0005-0000-0000-0000AF020000}"/>
    <cellStyle name="Normal 2 38" xfId="13305" xr:uid="{00000000-0005-0000-0000-000011000000}"/>
    <cellStyle name="Normal 2 38 2" xfId="26706" xr:uid="{00000000-0005-0000-0000-0000B0020000}"/>
    <cellStyle name="Normal 2 39" xfId="13820" xr:uid="{00000000-0005-0000-0000-000011000000}"/>
    <cellStyle name="Normal 2 39 2" xfId="26713" xr:uid="{00000000-0005-0000-0000-0000B1020000}"/>
    <cellStyle name="Normal 2 4" xfId="150" xr:uid="{00000000-0005-0000-0000-0000000A0000}"/>
    <cellStyle name="Normal 2 4 2" xfId="566" xr:uid="{00000000-0005-0000-0000-0000010A0000}"/>
    <cellStyle name="Normal 2 4 2 2" xfId="2651" xr:uid="{00000000-0005-0000-0000-0000020A0000}"/>
    <cellStyle name="Normal 2 4 2 2 2" xfId="7563" xr:uid="{139FD1D9-BAA3-46C3-A32F-98DBB893694C}"/>
    <cellStyle name="Normal 2 4 2 2 2 2" xfId="10454" xr:uid="{3C6389F0-C73B-4E7A-AAAE-B408DAE6D125}"/>
    <cellStyle name="Normal 2 4 2 2 2 3" xfId="28361" xr:uid="{00000000-0005-0000-0000-0000F10C0000}"/>
    <cellStyle name="Normal 2 4 2 2 2 4" xfId="27349" xr:uid="{00000000-0005-0000-0000-0000B3020000}"/>
    <cellStyle name="Normal 2 4 2 2 3" xfId="10324" xr:uid="{276F74EB-F393-4A37-91BB-53CB9476832D}"/>
    <cellStyle name="Normal 2 4 2 2 4" xfId="9924" xr:uid="{BAF51AAB-6857-4E03-BF5B-17BA53A900E2}"/>
    <cellStyle name="Normal 2 4 2 2 5" xfId="28249" xr:uid="{00000000-0005-0000-0000-0000F00C0000}"/>
    <cellStyle name="Normal 2 4 2 2 6" xfId="12438" xr:uid="{00000000-0005-0000-0000-000062070000}"/>
    <cellStyle name="Normal 2 4 2 3" xfId="6574" xr:uid="{62EEE089-CF28-4639-9462-8275FF201F00}"/>
    <cellStyle name="Normal 2 4 2 3 2" xfId="10321" xr:uid="{D34E664D-50F4-4B94-A6C2-939B765F7F51}"/>
    <cellStyle name="Normal 2 4 2 3 2 2" xfId="32959" xr:uid="{D34E664D-50F4-4B94-A6C2-939B765F7F51}"/>
    <cellStyle name="Normal 2 4 2 3 2 3" xfId="27067" xr:uid="{00000000-0005-0000-0000-00002D010000}"/>
    <cellStyle name="Normal 2 4 2 3 3" xfId="31443" xr:uid="{62EEE089-CF28-4639-9462-8275FF201F00}"/>
    <cellStyle name="Normal 2 4 2 3 4" xfId="34942" xr:uid="{62EEE089-CF28-4639-9462-8275FF201F00}"/>
    <cellStyle name="Normal 2 4 2 4" xfId="3885" xr:uid="{DB031734-5F66-4115-9528-CEA5BC087E3D}"/>
    <cellStyle name="Normal 2 4 2 4 2" xfId="28799" xr:uid="{00000000-0005-0000-0000-0000F60C0000}"/>
    <cellStyle name="Normal 2 4 2 4 3" xfId="30087" xr:uid="{DB031734-5F66-4115-9528-CEA5BC087E3D}"/>
    <cellStyle name="Normal 2 4 2 4 4" xfId="15801" xr:uid="{00000000-0005-0000-0000-00001E000000}"/>
    <cellStyle name="Normal 2 4 2 5" xfId="29683" xr:uid="{00000000-0005-0000-0000-00004D010000}"/>
    <cellStyle name="Normal 2 4 3" xfId="2652" xr:uid="{00000000-0005-0000-0000-0000030A0000}"/>
    <cellStyle name="Normal 2 4 3 10" xfId="11400" xr:uid="{00000000-0005-0000-0000-000064070000}"/>
    <cellStyle name="Normal 2 4 3 2" xfId="2653" xr:uid="{00000000-0005-0000-0000-0000040A0000}"/>
    <cellStyle name="Normal 2 4 3 2 2" xfId="2654" xr:uid="{00000000-0005-0000-0000-0000050A0000}"/>
    <cellStyle name="Normal 2 4 3 2 3" xfId="28144" xr:uid="{00000000-0005-0000-0000-0000F80C0000}"/>
    <cellStyle name="Normal 2 4 3 2 4" xfId="12018" xr:uid="{00000000-0005-0000-0000-000065070000}"/>
    <cellStyle name="Normal 2 4 3 3" xfId="2655" xr:uid="{00000000-0005-0000-0000-0000060A0000}"/>
    <cellStyle name="Normal 2 4 3 3 2" xfId="28145" xr:uid="{00000000-0005-0000-0000-0000FA0C0000}"/>
    <cellStyle name="Normal 2 4 3 3 3" xfId="13635" xr:uid="{00000000-0005-0000-0000-000054010000}"/>
    <cellStyle name="Normal 2 4 3 4" xfId="2656" xr:uid="{00000000-0005-0000-0000-0000070A0000}"/>
    <cellStyle name="Normal 2 4 3 5" xfId="2657" xr:uid="{00000000-0005-0000-0000-0000080A0000}"/>
    <cellStyle name="Normal 2 4 3 6" xfId="2658" xr:uid="{00000000-0005-0000-0000-0000090A0000}"/>
    <cellStyle name="Normal 2 4 3 7" xfId="2659" xr:uid="{00000000-0005-0000-0000-00000A0A0000}"/>
    <cellStyle name="Normal 2 4 3 8" xfId="2660" xr:uid="{00000000-0005-0000-0000-00000B0A0000}"/>
    <cellStyle name="Normal 2 4 3 9" xfId="28839" xr:uid="{00000000-0005-0000-0000-0000000D0000}"/>
    <cellStyle name="Normal 2 4 4" xfId="384" xr:uid="{00000000-0005-0000-0000-00000C0A0000}"/>
    <cellStyle name="Normal 2 4 4 2" xfId="7103" xr:uid="{D04E1F69-50CD-4AAB-8E09-A85C43758044}"/>
    <cellStyle name="Normal 2 4 4 2 2" xfId="31593" xr:uid="{D04E1F69-50CD-4AAB-8E09-A85C43758044}"/>
    <cellStyle name="Normal 2 4 4 2 3" xfId="26982" xr:uid="{00000000-0005-0000-0000-00002C010000}"/>
    <cellStyle name="Normal 2 4 4 3" xfId="4035" xr:uid="{6B2BA9C8-1988-4790-A8A5-7DF2C4CB0B48}"/>
    <cellStyle name="Normal 2 4 4 3 2" xfId="30305" xr:uid="{6B2BA9C8-1988-4790-A8A5-7DF2C4CB0B48}"/>
    <cellStyle name="Normal 2 4 4 3 3" xfId="28143" xr:uid="{00000000-0005-0000-0000-0000010D0000}"/>
    <cellStyle name="Normal 2 4 4 4" xfId="13500" xr:uid="{00000000-0005-0000-0000-000011000000}"/>
    <cellStyle name="Normal 2 4 5" xfId="5423" xr:uid="{EDF46286-472A-48EA-8607-BA64E9AB4524}"/>
    <cellStyle name="Normal 2 4 5 2" xfId="10261" xr:uid="{B36BB4E4-FCCB-463F-9DE3-93ECB0CBF85E}"/>
    <cellStyle name="Normal 2 4 5 3" xfId="30586" xr:uid="{EDF46286-472A-48EA-8607-BA64E9AB4524}"/>
    <cellStyle name="Normal 2 4 5 4" xfId="14191" xr:uid="{00000000-0005-0000-0000-000060070000}"/>
    <cellStyle name="Normal 2 4 6" xfId="6750" xr:uid="{F13BE7CA-74C2-4A5A-A57E-974C050F7D0E}"/>
    <cellStyle name="Normal 2 4 6 2" xfId="28760" xr:uid="{00000000-0005-0000-0000-0000030D0000}"/>
    <cellStyle name="Normal 2 4 6 3" xfId="14929" xr:uid="{00000000-0005-0000-0000-000089010000}"/>
    <cellStyle name="Normal 2 4 7" xfId="9393" xr:uid="{37480B52-F86F-42DD-9AE3-8DF95E015667}"/>
    <cellStyle name="Normal 2 4 7 2" xfId="27503" xr:uid="{00000000-0005-0000-0000-0000EE0C0000}"/>
    <cellStyle name="Normal 2 4 7 3" xfId="32502" xr:uid="{37480B52-F86F-42DD-9AE3-8DF95E015667}"/>
    <cellStyle name="Normal 2 4 7 4" xfId="36392" xr:uid="{37480B52-F86F-42DD-9AE3-8DF95E015667}"/>
    <cellStyle name="Normal 2 4 7 5" xfId="16197" xr:uid="{00000000-0005-0000-0000-000060070000}"/>
    <cellStyle name="Normal 2 4 8" xfId="3184" xr:uid="{00000000-0005-0000-0000-000049010000}"/>
    <cellStyle name="Normal 2 4 8 2" xfId="29682" xr:uid="{00000000-0005-0000-0000-00004C010000}"/>
    <cellStyle name="Normal 2 4 8 3" xfId="20627" xr:uid="{00000000-0005-0000-0000-000012000000}"/>
    <cellStyle name="Normal 2 4 9" xfId="20620" xr:uid="{00000000-0005-0000-0000-000060070000}"/>
    <cellStyle name="Normal 2 40" xfId="14018" xr:uid="{00000000-0005-0000-0000-000011000000}"/>
    <cellStyle name="Normal 2 40 2" xfId="26707" xr:uid="{00000000-0005-0000-0000-0000B4020000}"/>
    <cellStyle name="Normal 2 41" xfId="14028" xr:uid="{00000000-0005-0000-0000-000011000000}"/>
    <cellStyle name="Normal 2 41 2" xfId="26739" xr:uid="{00000000-0005-0000-0000-0000B5020000}"/>
    <cellStyle name="Normal 2 42" xfId="13995" xr:uid="{00000000-0005-0000-0000-0000A5000000}"/>
    <cellStyle name="Normal 2 42 2" xfId="26720" xr:uid="{00000000-0005-0000-0000-0000B6020000}"/>
    <cellStyle name="Normal 2 43" xfId="14049" xr:uid="{00000000-0005-0000-0000-0000A5000000}"/>
    <cellStyle name="Normal 2 43 2" xfId="26733" xr:uid="{00000000-0005-0000-0000-0000B7020000}"/>
    <cellStyle name="Normal 2 44" xfId="14125" xr:uid="{00000000-0005-0000-0000-0000A5000000}"/>
    <cellStyle name="Normal 2 44 2" xfId="26723" xr:uid="{00000000-0005-0000-0000-0000B8020000}"/>
    <cellStyle name="Normal 2 45" xfId="13599" xr:uid="{00000000-0005-0000-0000-0000A5000000}"/>
    <cellStyle name="Normal 2 45 2" xfId="26719" xr:uid="{00000000-0005-0000-0000-0000B9020000}"/>
    <cellStyle name="Normal 2 46" xfId="14048" xr:uid="{00000000-0005-0000-0000-0000A5000000}"/>
    <cellStyle name="Normal 2 46 2" xfId="26726" xr:uid="{00000000-0005-0000-0000-0000BA020000}"/>
    <cellStyle name="Normal 2 47" xfId="13595" xr:uid="{00000000-0005-0000-0000-0000A5000000}"/>
    <cellStyle name="Normal 2 47 2" xfId="26703" xr:uid="{00000000-0005-0000-0000-0000BB020000}"/>
    <cellStyle name="Normal 2 48" xfId="14025" xr:uid="{00000000-0005-0000-0000-0000A5000000}"/>
    <cellStyle name="Normal 2 48 2" xfId="26768" xr:uid="{00000000-0005-0000-0000-000006000000}"/>
    <cellStyle name="Normal 2 49" xfId="14046" xr:uid="{00000000-0005-0000-0000-000011000000}"/>
    <cellStyle name="Normal 2 5" xfId="385" xr:uid="{00000000-0005-0000-0000-00000D0A0000}"/>
    <cellStyle name="Normal 2 5 2" xfId="567" xr:uid="{00000000-0005-0000-0000-00000E0A0000}"/>
    <cellStyle name="Normal 2 5 2 2" xfId="2661" xr:uid="{00000000-0005-0000-0000-00000F0A0000}"/>
    <cellStyle name="Normal 2 5 2 2 2" xfId="27350" xr:uid="{00000000-0005-0000-0000-0000BD020000}"/>
    <cellStyle name="Normal 2 5 2 2 3" xfId="12439" xr:uid="{00000000-0005-0000-0000-000068070000}"/>
    <cellStyle name="Normal 2 5 2 3" xfId="3886" xr:uid="{D36452E8-02CE-44A6-A233-B047D90BC07B}"/>
    <cellStyle name="Normal 2 5 2 3 2" xfId="27069" xr:uid="{00000000-0005-0000-0000-00002F010000}"/>
    <cellStyle name="Normal 2 5 2 3 3" xfId="30088" xr:uid="{D36452E8-02CE-44A6-A233-B047D90BC07B}"/>
    <cellStyle name="Normal 2 5 2 3 4" xfId="12019" xr:uid="{00000000-0005-0000-0000-000069070000}"/>
    <cellStyle name="Normal 2 5 2 4" xfId="11190" xr:uid="{00000000-0005-0000-0000-000067070000}"/>
    <cellStyle name="Normal 2 5 3" xfId="2662" xr:uid="{00000000-0005-0000-0000-0000100A0000}"/>
    <cellStyle name="Normal 2 5 3 2" xfId="2663" xr:uid="{00000000-0005-0000-0000-0000110A0000}"/>
    <cellStyle name="Normal 2 5 3 2 2" xfId="2664" xr:uid="{00000000-0005-0000-0000-0000120A0000}"/>
    <cellStyle name="Normal 2 5 3 2 2 2" xfId="15336" xr:uid="{00000000-0005-0000-0000-00006C070000}"/>
    <cellStyle name="Normal 2 5 3 2 2 2 2" xfId="19695" xr:uid="{00000000-0005-0000-0000-00006C070000}"/>
    <cellStyle name="Normal 2 5 3 2 2 3" xfId="17891" xr:uid="{00000000-0005-0000-0000-00006C070000}"/>
    <cellStyle name="Normal 2 5 3 2 2 4" xfId="28148" xr:uid="{00000000-0005-0000-0000-0000080D0000}"/>
    <cellStyle name="Normal 2 5 3 2 2 5" xfId="12918" xr:uid="{00000000-0005-0000-0000-00006C070000}"/>
    <cellStyle name="Normal 2 5 3 2 3" xfId="14645" xr:uid="{00000000-0005-0000-0000-00006B070000}"/>
    <cellStyle name="Normal 2 5 3 2 3 2" xfId="19124" xr:uid="{00000000-0005-0000-0000-00006B070000}"/>
    <cellStyle name="Normal 2 5 3 2 4" xfId="16840" xr:uid="{00000000-0005-0000-0000-00006B070000}"/>
    <cellStyle name="Normal 2 5 3 2 5" xfId="28147" xr:uid="{00000000-0005-0000-0000-0000070D0000}"/>
    <cellStyle name="Normal 2 5 3 2 6" xfId="11596" xr:uid="{00000000-0005-0000-0000-00006B070000}"/>
    <cellStyle name="Normal 2 5 3 3" xfId="2665" xr:uid="{00000000-0005-0000-0000-0000130A0000}"/>
    <cellStyle name="Normal 2 5 3 3 2" xfId="28149" xr:uid="{00000000-0005-0000-0000-0000090D0000}"/>
    <cellStyle name="Normal 2 5 3 3 3" xfId="12020" xr:uid="{00000000-0005-0000-0000-00006D070000}"/>
    <cellStyle name="Normal 2 5 3 4" xfId="2666" xr:uid="{00000000-0005-0000-0000-0000140A0000}"/>
    <cellStyle name="Normal 2 5 3 4 2" xfId="15168" xr:uid="{00000000-0005-0000-0000-00006E070000}"/>
    <cellStyle name="Normal 2 5 3 4 2 2" xfId="19527" xr:uid="{00000000-0005-0000-0000-00006E070000}"/>
    <cellStyle name="Normal 2 5 3 4 3" xfId="17723" xr:uid="{00000000-0005-0000-0000-00006E070000}"/>
    <cellStyle name="Normal 2 5 3 4 4" xfId="28150" xr:uid="{00000000-0005-0000-0000-00000A0D0000}"/>
    <cellStyle name="Normal 2 5 3 4 5" xfId="12750" xr:uid="{00000000-0005-0000-0000-00006E070000}"/>
    <cellStyle name="Normal 2 5 3 5" xfId="2667" xr:uid="{00000000-0005-0000-0000-0000150A0000}"/>
    <cellStyle name="Normal 2 5 3 5 2" xfId="18953" xr:uid="{00000000-0005-0000-0000-00006A070000}"/>
    <cellStyle name="Normal 2 5 3 5 3" xfId="28151" xr:uid="{00000000-0005-0000-0000-00000B0D0000}"/>
    <cellStyle name="Normal 2 5 3 5 4" xfId="14469" xr:uid="{00000000-0005-0000-0000-00006A070000}"/>
    <cellStyle name="Normal 2 5 3 6" xfId="2668" xr:uid="{00000000-0005-0000-0000-0000160A0000}"/>
    <cellStyle name="Normal 2 5 3 6 2" xfId="28152" xr:uid="{00000000-0005-0000-0000-00000C0D0000}"/>
    <cellStyle name="Normal 2 5 3 6 3" xfId="16661" xr:uid="{00000000-0005-0000-0000-00006A070000}"/>
    <cellStyle name="Normal 2 5 3 7" xfId="2669" xr:uid="{00000000-0005-0000-0000-0000170A0000}"/>
    <cellStyle name="Normal 2 5 3 8" xfId="2670" xr:uid="{00000000-0005-0000-0000-0000180A0000}"/>
    <cellStyle name="Normal 2 5 3 9" xfId="11397" xr:uid="{00000000-0005-0000-0000-00006A070000}"/>
    <cellStyle name="Normal 2 5 4" xfId="3723" xr:uid="{00000000-0005-0000-0000-0000DA0A0000}"/>
    <cellStyle name="Normal 2 5 4 2" xfId="7104" xr:uid="{867A1EC3-5DD5-4F15-B288-45925A08E9A6}"/>
    <cellStyle name="Normal 2 5 4 2 2" xfId="15263" xr:uid="{00000000-0005-0000-0000-000070070000}"/>
    <cellStyle name="Normal 2 5 4 2 2 2" xfId="19622" xr:uid="{00000000-0005-0000-0000-000070070000}"/>
    <cellStyle name="Normal 2 5 4 2 3" xfId="17818" xr:uid="{00000000-0005-0000-0000-000070070000}"/>
    <cellStyle name="Normal 2 5 4 2 4" xfId="31594" xr:uid="{867A1EC3-5DD5-4F15-B288-45925A08E9A6}"/>
    <cellStyle name="Normal 2 5 4 2 5" xfId="12845" xr:uid="{00000000-0005-0000-0000-000070070000}"/>
    <cellStyle name="Normal 2 5 4 3" xfId="4389" xr:uid="{6D4CEC44-B389-4B37-A1A2-CB66DA6B4482}"/>
    <cellStyle name="Normal 2 5 4 3 2" xfId="19051" xr:uid="{00000000-0005-0000-0000-00006F070000}"/>
    <cellStyle name="Normal 2 5 4 3 3" xfId="30479" xr:uid="{6D4CEC44-B389-4B37-A1A2-CB66DA6B4482}"/>
    <cellStyle name="Normal 2 5 4 3 4" xfId="14572" xr:uid="{00000000-0005-0000-0000-00006F070000}"/>
    <cellStyle name="Normal 2 5 4 4" xfId="16767" xr:uid="{00000000-0005-0000-0000-00006F070000}"/>
    <cellStyle name="Normal 2 5 4 5" xfId="27068" xr:uid="{00000000-0005-0000-0000-00002E010000}"/>
    <cellStyle name="Normal 2 5 4 6" xfId="28146" xr:uid="{00000000-0005-0000-0000-00000F0D0000}"/>
    <cellStyle name="Normal 2 5 4 7" xfId="11522" xr:uid="{00000000-0005-0000-0000-00006F070000}"/>
    <cellStyle name="Normal 2 5 5" xfId="6756" xr:uid="{26D13E11-BA32-4E80-BFCD-39DEEE2B5C3E}"/>
    <cellStyle name="Normal 2 5 5 2" xfId="14986" xr:uid="{00000000-0005-0000-0000-000071070000}"/>
    <cellStyle name="Normal 2 5 5 2 2" xfId="19345" xr:uid="{00000000-0005-0000-0000-000071070000}"/>
    <cellStyle name="Normal 2 5 5 3" xfId="17542" xr:uid="{00000000-0005-0000-0000-000071070000}"/>
    <cellStyle name="Normal 2 5 5 4" xfId="27473" xr:uid="{00000000-0005-0000-0000-0000040D0000}"/>
    <cellStyle name="Normal 2 5 5 5" xfId="12563" xr:uid="{00000000-0005-0000-0000-000071070000}"/>
    <cellStyle name="Normal 2 5 6" xfId="9339" xr:uid="{6E89EE0C-04E7-4439-B903-866CA899F947}"/>
    <cellStyle name="Normal 2 5 6 2" xfId="18785" xr:uid="{00000000-0005-0000-0000-000066070000}"/>
    <cellStyle name="Normal 2 5 6 3" xfId="29684" xr:uid="{00000000-0005-0000-0000-00004E010000}"/>
    <cellStyle name="Normal 2 5 6 4" xfId="32464" xr:uid="{6E89EE0C-04E7-4439-B903-866CA899F947}"/>
    <cellStyle name="Normal 2 5 6 5" xfId="36374" xr:uid="{6E89EE0C-04E7-4439-B903-866CA899F947}"/>
    <cellStyle name="Normal 2 5 6 6" xfId="14195" xr:uid="{00000000-0005-0000-0000-000066070000}"/>
    <cellStyle name="Normal 2 5 7" xfId="3190" xr:uid="{00000000-0005-0000-0000-00004A010000}"/>
    <cellStyle name="Normal 2 5 7 2" xfId="15949" xr:uid="{00000000-0005-0000-0000-000098010000}"/>
    <cellStyle name="Normal 2 5 8" xfId="10795" xr:uid="{00000000-0005-0000-0000-000066070000}"/>
    <cellStyle name="Normal 2 50" xfId="14139" xr:uid="{00000000-0005-0000-0000-000011000000}"/>
    <cellStyle name="Normal 2 50 2" xfId="26843" xr:uid="{00000000-0005-0000-0000-0000A2000000}"/>
    <cellStyle name="Normal 2 51" xfId="14130" xr:uid="{00000000-0005-0000-0000-0000A5000000}"/>
    <cellStyle name="Normal 2 51 2" xfId="26954" xr:uid="{00000000-0005-0000-0000-0000A2000000}"/>
    <cellStyle name="Normal 2 52" xfId="14122" xr:uid="{00000000-0005-0000-0000-0000A5000000}"/>
    <cellStyle name="Normal 2 52 2" xfId="26951" xr:uid="{00000000-0005-0000-0000-00002B000000}"/>
    <cellStyle name="Normal 2 53" xfId="14156" xr:uid="{00000000-0005-0000-0000-0000A5000000}"/>
    <cellStyle name="Normal 2 54" xfId="15716" xr:uid="{00000000-0005-0000-0000-00000A000000}"/>
    <cellStyle name="Normal 2 55" xfId="14551" xr:uid="{00000000-0005-0000-0000-000043010000}"/>
    <cellStyle name="Normal 2 56" xfId="14793" xr:uid="{00000000-0005-0000-0000-000043010000}"/>
    <cellStyle name="Normal 2 57" xfId="15752" xr:uid="{00000000-0005-0000-0000-000043010000}"/>
    <cellStyle name="Normal 2 58" xfId="14794" xr:uid="{00000000-0005-0000-0000-000044010000}"/>
    <cellStyle name="Normal 2 59" xfId="15852" xr:uid="{00000000-0005-0000-0000-000051010000}"/>
    <cellStyle name="Normal 2 6" xfId="386" xr:uid="{00000000-0005-0000-0000-0000190A0000}"/>
    <cellStyle name="Normal 2 6 2" xfId="2672" xr:uid="{00000000-0005-0000-0000-00001A0A0000}"/>
    <cellStyle name="Normal 2 6 2 2" xfId="12021" xr:uid="{00000000-0005-0000-0000-000074070000}"/>
    <cellStyle name="Normal 2 6 3" xfId="2673" xr:uid="{00000000-0005-0000-0000-00001B0A0000}"/>
    <cellStyle name="Normal 2 6 3 2" xfId="2674" xr:uid="{00000000-0005-0000-0000-00001C0A0000}"/>
    <cellStyle name="Normal 2 6 3 2 2" xfId="2675" xr:uid="{00000000-0005-0000-0000-00001D0A0000}"/>
    <cellStyle name="Normal 2 6 3 3" xfId="2676" xr:uid="{00000000-0005-0000-0000-00001E0A0000}"/>
    <cellStyle name="Normal 2 6 3 4" xfId="2677" xr:uid="{00000000-0005-0000-0000-00001F0A0000}"/>
    <cellStyle name="Normal 2 6 3 5" xfId="2678" xr:uid="{00000000-0005-0000-0000-0000200A0000}"/>
    <cellStyle name="Normal 2 6 3 6" xfId="2679" xr:uid="{00000000-0005-0000-0000-0000210A0000}"/>
    <cellStyle name="Normal 2 6 3 7" xfId="2680" xr:uid="{00000000-0005-0000-0000-0000220A0000}"/>
    <cellStyle name="Normal 2 6 3 8" xfId="2681" xr:uid="{00000000-0005-0000-0000-0000230A0000}"/>
    <cellStyle name="Normal 2 6 3 9" xfId="16459" xr:uid="{00000000-0005-0000-0000-000072070000}"/>
    <cellStyle name="Normal 2 6 4" xfId="2671" xr:uid="{00000000-0005-0000-0000-0000240A0000}"/>
    <cellStyle name="Normal 2 6 4 2" xfId="28778" xr:uid="{00000000-0005-0000-0000-00001B0D0000}"/>
    <cellStyle name="Normal 2 6 4 3" xfId="29998" xr:uid="{00000000-0005-0000-0000-0000E50A0000}"/>
    <cellStyle name="Normal 2 6 4 4" xfId="27070" xr:uid="{00000000-0005-0000-0000-000030010000}"/>
    <cellStyle name="Normal 2 6 5" xfId="9340" xr:uid="{8351D35D-CCF1-4293-8C89-1BE9618314B3}"/>
    <cellStyle name="Normal 2 6 5 2" xfId="32465" xr:uid="{8351D35D-CCF1-4293-8C89-1BE9618314B3}"/>
    <cellStyle name="Normal 2 6 5 3" xfId="29686" xr:uid="{00000000-0005-0000-0000-000050010000}"/>
    <cellStyle name="Normal 2 6 6" xfId="3787" xr:uid="{9AF1FE68-76D8-457D-AF7F-724583B4A39B}"/>
    <cellStyle name="Normal 2 6 7" xfId="3298" xr:uid="{00000000-0005-0000-0000-0000D4010000}"/>
    <cellStyle name="Normal 2 6 8" xfId="11092" xr:uid="{00000000-0005-0000-0000-000072070000}"/>
    <cellStyle name="Normal 2 60" xfId="16092" xr:uid="{00000000-0005-0000-0000-000051010000}"/>
    <cellStyle name="Normal 2 61" xfId="16131" xr:uid="{00000000-0005-0000-0000-000051010000}"/>
    <cellStyle name="Normal 2 62" xfId="17439" xr:uid="{00000000-0005-0000-0000-000051010000}"/>
    <cellStyle name="Normal 2 63" xfId="20568" xr:uid="{00000000-0005-0000-0000-0000D7000000}"/>
    <cellStyle name="Normal 2 64" xfId="26017" xr:uid="{00000000-0005-0000-0000-00004B020000}"/>
    <cellStyle name="Normal 2 65" xfId="26588" xr:uid="{00000000-0005-0000-0000-0000A2000000}"/>
    <cellStyle name="Normal 2 66" xfId="27443" xr:uid="{00000000-0005-0000-0000-0000A2000000}"/>
    <cellStyle name="Normal 2 67" xfId="27434" xr:uid="{00000000-0005-0000-0000-0000A2000000}"/>
    <cellStyle name="Normal 2 68" xfId="27483" xr:uid="{00000000-0005-0000-0000-0000A2000000}"/>
    <cellStyle name="Normal 2 69" xfId="27485" xr:uid="{00000000-0005-0000-0000-0000A2000000}"/>
    <cellStyle name="Normal 2 7" xfId="387" xr:uid="{00000000-0005-0000-0000-0000250A0000}"/>
    <cellStyle name="Normal 2 7 2" xfId="2683" xr:uid="{00000000-0005-0000-0000-0000260A0000}"/>
    <cellStyle name="Normal 2 7 2 2" xfId="2684" xr:uid="{00000000-0005-0000-0000-0000270A0000}"/>
    <cellStyle name="Normal 2 7 2 2 2" xfId="28153" xr:uid="{00000000-0005-0000-0000-00001E0D0000}"/>
    <cellStyle name="Normal 2 7 2 2 3" xfId="12022" xr:uid="{00000000-0005-0000-0000-000077070000}"/>
    <cellStyle name="Normal 2 7 2 3" xfId="2685" xr:uid="{00000000-0005-0000-0000-0000280A0000}"/>
    <cellStyle name="Normal 2 7 2 4" xfId="2686" xr:uid="{00000000-0005-0000-0000-0000290A0000}"/>
    <cellStyle name="Normal 2 7 2 4 2" xfId="2687" xr:uid="{00000000-0005-0000-0000-00002A0A0000}"/>
    <cellStyle name="Normal 2 7 2 4 2 2" xfId="2688" xr:uid="{00000000-0005-0000-0000-00002B0A0000}"/>
    <cellStyle name="Normal 2 7 2 4 3" xfId="2689" xr:uid="{00000000-0005-0000-0000-00002C0A0000}"/>
    <cellStyle name="Normal 2 7 2 4 4" xfId="2690" xr:uid="{00000000-0005-0000-0000-00002D0A0000}"/>
    <cellStyle name="Normal 2 7 2 4 5" xfId="2691" xr:uid="{00000000-0005-0000-0000-00002E0A0000}"/>
    <cellStyle name="Normal 2 7 2 4 6" xfId="2692" xr:uid="{00000000-0005-0000-0000-00002F0A0000}"/>
    <cellStyle name="Normal 2 7 2 4 7" xfId="2693" xr:uid="{00000000-0005-0000-0000-0000300A0000}"/>
    <cellStyle name="Normal 2 7 2 4 8" xfId="2694" xr:uid="{00000000-0005-0000-0000-0000310A0000}"/>
    <cellStyle name="Normal 2 7 3" xfId="2695" xr:uid="{00000000-0005-0000-0000-0000320A0000}"/>
    <cellStyle name="Normal 2 7 4" xfId="2696" xr:uid="{00000000-0005-0000-0000-0000330A0000}"/>
    <cellStyle name="Normal 2 7 4 2" xfId="7105" xr:uid="{E083FEEF-C2CB-4224-BE5C-978C6A2D4835}"/>
    <cellStyle name="Normal 2 7 4 2 2" xfId="10225" xr:uid="{C1176E99-858C-4B51-A77E-B9E001DD8224}"/>
    <cellStyle name="Normal 2 7 4 2 2 2" xfId="37167" xr:uid="{C1176E99-858C-4B51-A77E-B9E001DD8224}"/>
    <cellStyle name="Normal 2 7 4 2 2 3" xfId="29382" xr:uid="{00000000-0005-0000-0000-0000960C0000}"/>
    <cellStyle name="Normal 2 7 4 2 3" xfId="35279" xr:uid="{E083FEEF-C2CB-4224-BE5C-978C6A2D4835}"/>
    <cellStyle name="Normal 2 7 4 2 4" xfId="28531" xr:uid="{00000000-0005-0000-0000-00002B0D0000}"/>
    <cellStyle name="Normal 2 7 4 3" xfId="7233" xr:uid="{EFE5B0D5-FEEC-4900-AB29-09D87FDA8990}"/>
    <cellStyle name="Normal 2 7 4 3 2" xfId="9912" xr:uid="{F1D13B33-B6D8-45FB-A5E3-4BCE2451E051}"/>
    <cellStyle name="Normal 2 7 4 3 2 2" xfId="36862" xr:uid="{F1D13B33-B6D8-45FB-A5E3-4BCE2451E051}"/>
    <cellStyle name="Normal 2 7 4 3 2 3" xfId="32916" xr:uid="{F1D13B33-B6D8-45FB-A5E3-4BCE2451E051}"/>
    <cellStyle name="Normal 2 7 4 3 3" xfId="35387" xr:uid="{EFE5B0D5-FEEC-4900-AB29-09D87FDA8990}"/>
    <cellStyle name="Normal 2 7 4 3 4" xfId="29081" xr:uid="{00000000-0005-0000-0000-0000950C0000}"/>
    <cellStyle name="Normal 2 7 4 4" xfId="7552" xr:uid="{B945069D-9F31-480B-B174-525806F5E6C9}"/>
    <cellStyle name="Normal 2 7 4 4 2" xfId="35698" xr:uid="{B945069D-9F31-480B-B174-525806F5E6C9}"/>
    <cellStyle name="Normal 2 7 4 4 3" xfId="28154" xr:uid="{00000000-0005-0000-0000-00002A0D0000}"/>
    <cellStyle name="Normal 2 7 4 5" xfId="9485" xr:uid="{B8CF01CE-15C9-4480-9C01-67BEB5A25B6E}"/>
    <cellStyle name="Normal 2 7 4 5 2" xfId="36480" xr:uid="{B8CF01CE-15C9-4480-9C01-67BEB5A25B6E}"/>
    <cellStyle name="Normal 2 7 4 5 3" xfId="32589" xr:uid="{B8CF01CE-15C9-4480-9C01-67BEB5A25B6E}"/>
    <cellStyle name="Normal 2 7 4 6" xfId="3724" xr:uid="{00000000-0005-0000-0000-0000FE0A0000}"/>
    <cellStyle name="Normal 2 7 4 6 2" xfId="33660" xr:uid="{00000000-0005-0000-0000-0000FE0A0000}"/>
    <cellStyle name="Normal 2 7 4 7" xfId="27071" xr:uid="{00000000-0005-0000-0000-000031010000}"/>
    <cellStyle name="Normal 2 7 5" xfId="2697" xr:uid="{00000000-0005-0000-0000-0000340A0000}"/>
    <cellStyle name="Normal 2 7 5 2" xfId="2698" xr:uid="{00000000-0005-0000-0000-0000350A0000}"/>
    <cellStyle name="Normal 2 7 5 2 2" xfId="2699" xr:uid="{00000000-0005-0000-0000-0000360A0000}"/>
    <cellStyle name="Normal 2 7 5 3" xfId="2700" xr:uid="{00000000-0005-0000-0000-0000370A0000}"/>
    <cellStyle name="Normal 2 7 5 4" xfId="2701" xr:uid="{00000000-0005-0000-0000-0000380A0000}"/>
    <cellStyle name="Normal 2 7 5 5" xfId="2702" xr:uid="{00000000-0005-0000-0000-0000390A0000}"/>
    <cellStyle name="Normal 2 7 5 6" xfId="2703" xr:uid="{00000000-0005-0000-0000-00003A0A0000}"/>
    <cellStyle name="Normal 2 7 5 7" xfId="2704" xr:uid="{00000000-0005-0000-0000-00003B0A0000}"/>
    <cellStyle name="Normal 2 7 5 8" xfId="2705" xr:uid="{00000000-0005-0000-0000-00003C0A0000}"/>
    <cellStyle name="Normal 2 7 6" xfId="2682" xr:uid="{00000000-0005-0000-0000-00003D0A0000}"/>
    <cellStyle name="Normal 2 7 6 2" xfId="30153" xr:uid="{03AFA4F9-82B2-4654-89DB-E6823447A3E0}"/>
    <cellStyle name="Normal 2 7 6 3" xfId="28832" xr:uid="{00000000-0005-0000-0000-0000350D0000}"/>
    <cellStyle name="Normal 2 7 7" xfId="9341" xr:uid="{5134D8CD-CED1-4DB4-A40D-A4F17251A274}"/>
    <cellStyle name="Normal 2 7 7 2" xfId="32466" xr:uid="{5134D8CD-CED1-4DB4-A40D-A4F17251A274}"/>
    <cellStyle name="Normal 2 7 7 3" xfId="36375" xr:uid="{5134D8CD-CED1-4DB4-A40D-A4F17251A274}"/>
    <cellStyle name="Normal 2 7 7 4" xfId="29687" xr:uid="{00000000-0005-0000-0000-000051010000}"/>
    <cellStyle name="Normal 2 7 8" xfId="3788" xr:uid="{D7B40E53-9CE3-4B5D-B41F-EBEF62DF70DD}"/>
    <cellStyle name="Normal 2 70" xfId="27852" xr:uid="{00000000-0005-0000-0000-000052020000}"/>
    <cellStyle name="Normal 2 71" xfId="27940" xr:uid="{00000000-0005-0000-0000-000052020000}"/>
    <cellStyle name="Normal 2 72" xfId="29662" xr:uid="{00000000-0005-0000-0000-000052020000}"/>
    <cellStyle name="Normal 2 73" xfId="27579" xr:uid="{00000000-0005-0000-0000-000052020000}"/>
    <cellStyle name="Normal 2 74" xfId="29930" xr:uid="{00000000-0005-0000-0000-0000A5000000}"/>
    <cellStyle name="Normal 2 75" xfId="29939" xr:uid="{00000000-0005-0000-0000-0000A5000000}"/>
    <cellStyle name="Normal 2 76" xfId="29931" xr:uid="{00000000-0005-0000-0000-0000A5000000}"/>
    <cellStyle name="Normal 2 77" xfId="29922" xr:uid="{00000000-0005-0000-0000-0000A5000000}"/>
    <cellStyle name="Normal 2 78" xfId="29950" xr:uid="{00000000-0005-0000-0000-0000A5000000}"/>
    <cellStyle name="Normal 2 79" xfId="29936" xr:uid="{00000000-0005-0000-0000-000043010000}"/>
    <cellStyle name="Normal 2 8" xfId="381" xr:uid="{00000000-0005-0000-0000-00003E0A0000}"/>
    <cellStyle name="Normal 2 8 2" xfId="596" xr:uid="{00000000-0005-0000-0000-00003F0A0000}"/>
    <cellStyle name="Normal 2 8 2 2" xfId="2707" xr:uid="{00000000-0005-0000-0000-0000400A0000}"/>
    <cellStyle name="Normal 2 8 2 2 2" xfId="30154" xr:uid="{8CA4DE10-77C0-47E0-A778-71FA02E623A8}"/>
    <cellStyle name="Normal 2 8 2 2 3" xfId="14887" xr:uid="{00000000-0005-0000-0000-00001F000000}"/>
    <cellStyle name="Normal 2 8 2 3" xfId="3893" xr:uid="{D4960660-BB38-48E5-B5D1-D186AD4F9719}"/>
    <cellStyle name="Normal 2 8 2 4" xfId="28155" xr:uid="{00000000-0005-0000-0000-0000370D0000}"/>
    <cellStyle name="Normal 2 8 2 5" xfId="12023" xr:uid="{00000000-0005-0000-0000-000079070000}"/>
    <cellStyle name="Normal 2 8 3" xfId="2708" xr:uid="{00000000-0005-0000-0000-0000410A0000}"/>
    <cellStyle name="Normal 2 8 3 10" xfId="2709" xr:uid="{00000000-0005-0000-0000-0000420A0000}"/>
    <cellStyle name="Normal 2 8 3 11" xfId="28156" xr:uid="{00000000-0005-0000-0000-0000380D0000}"/>
    <cellStyle name="Normal 2 8 3 12" xfId="27072" xr:uid="{00000000-0005-0000-0000-000032010000}"/>
    <cellStyle name="Normal 2 8 3 2" xfId="2710" xr:uid="{00000000-0005-0000-0000-0000430A0000}"/>
    <cellStyle name="Normal 2 8 3 3" xfId="2711" xr:uid="{00000000-0005-0000-0000-0000440A0000}"/>
    <cellStyle name="Normal 2 8 3 4" xfId="2712" xr:uid="{00000000-0005-0000-0000-0000450A0000}"/>
    <cellStyle name="Normal 2 8 3 5" xfId="2713" xr:uid="{00000000-0005-0000-0000-0000460A0000}"/>
    <cellStyle name="Normal 2 8 3 5 2" xfId="2714" xr:uid="{00000000-0005-0000-0000-0000470A0000}"/>
    <cellStyle name="Normal 2 8 3 6" xfId="2715" xr:uid="{00000000-0005-0000-0000-0000480A0000}"/>
    <cellStyle name="Normal 2 8 3 7" xfId="2716" xr:uid="{00000000-0005-0000-0000-0000490A0000}"/>
    <cellStyle name="Normal 2 8 3 8" xfId="2717" xr:uid="{00000000-0005-0000-0000-00004A0A0000}"/>
    <cellStyle name="Normal 2 8 3 9" xfId="2718" xr:uid="{00000000-0005-0000-0000-00004B0A0000}"/>
    <cellStyle name="Normal 2 8 4" xfId="2706" xr:uid="{00000000-0005-0000-0000-00004C0A0000}"/>
    <cellStyle name="Normal 2 8 5" xfId="9342" xr:uid="{35EC6F42-4343-48AB-BFF2-A826D76C6579}"/>
    <cellStyle name="Normal 2 8 5 2" xfId="32467" xr:uid="{35EC6F42-4343-48AB-BFF2-A826D76C6579}"/>
    <cellStyle name="Normal 2 8 5 3" xfId="36376" xr:uid="{35EC6F42-4343-48AB-BFF2-A826D76C6579}"/>
    <cellStyle name="Normal 2 8 5 4" xfId="29688" xr:uid="{00000000-0005-0000-0000-000052010000}"/>
    <cellStyle name="Normal 2 8 6" xfId="3785" xr:uid="{22765EBF-34BB-4C6E-9385-02DBB3F5F6A0}"/>
    <cellStyle name="Normal 2 80" xfId="32101" xr:uid="{00000000-0005-0000-0000-0000A5000000}"/>
    <cellStyle name="Normal 2 81" xfId="32038" xr:uid="{00000000-0005-0000-0000-0000A5000000}"/>
    <cellStyle name="Normal 2 82" xfId="32099" xr:uid="{00000000-0005-0000-0000-0000A5000000}"/>
    <cellStyle name="Normal 2 83" xfId="33245" xr:uid="{00000000-0005-0000-0000-000043010000}"/>
    <cellStyle name="Normal 2 84" xfId="36027" xr:uid="{00000000-0005-0000-0000-000043010000}"/>
    <cellStyle name="Normal 2 85" xfId="37584" xr:uid="{00000000-0005-0000-0000-000043010000}"/>
    <cellStyle name="Normal 2 9" xfId="421" xr:uid="{00000000-0005-0000-0000-00004D0A0000}"/>
    <cellStyle name="Normal 2 9 10" xfId="9291" xr:uid="{0EBB75CE-4E22-46AA-8158-39D5016460DD}"/>
    <cellStyle name="Normal 2 9 10 2" xfId="27073" xr:uid="{00000000-0005-0000-0000-000033010000}"/>
    <cellStyle name="Normal 2 9 10 3" xfId="32429" xr:uid="{0EBB75CE-4E22-46AA-8158-39D5016460DD}"/>
    <cellStyle name="Normal 2 9 10 4" xfId="36347" xr:uid="{0EBB75CE-4E22-46AA-8158-39D5016460DD}"/>
    <cellStyle name="Normal 2 9 10 5" xfId="12024" xr:uid="{00000000-0005-0000-0000-00007B070000}"/>
    <cellStyle name="Normal 2 9 11" xfId="3803" xr:uid="{EFDDE1CA-9ACE-4C10-B162-E25A05703806}"/>
    <cellStyle name="Normal 2 9 11 2" xfId="18447" xr:uid="{00000000-0005-0000-0000-00005A010000}"/>
    <cellStyle name="Normal 2 9 11 3" xfId="30050" xr:uid="{EFDDE1CA-9ACE-4C10-B162-E25A05703806}"/>
    <cellStyle name="Normal 2 9 11 4" xfId="13636" xr:uid="{00000000-0005-0000-0000-00005A010000}"/>
    <cellStyle name="Normal 2 9 12" xfId="15950" xr:uid="{00000000-0005-0000-0000-00009C010000}"/>
    <cellStyle name="Normal 2 9 13" xfId="17005" xr:uid="{00000000-0005-0000-0000-00007A070000}"/>
    <cellStyle name="Normal 2 9 2" xfId="2720" xr:uid="{00000000-0005-0000-0000-00004E0A0000}"/>
    <cellStyle name="Normal 2 9 2 2" xfId="8087" xr:uid="{3D69623C-B267-493C-91A1-F7CF99F9133F}"/>
    <cellStyle name="Normal 2 9 2 2 2" xfId="31980" xr:uid="{3D69623C-B267-493C-91A1-F7CF99F9133F}"/>
    <cellStyle name="Normal 2 9 2 2 3" xfId="28158" xr:uid="{00000000-0005-0000-0000-0000440D0000}"/>
    <cellStyle name="Normal 2 9 3" xfId="2721" xr:uid="{00000000-0005-0000-0000-00004F0A0000}"/>
    <cellStyle name="Normal 2 9 3 10" xfId="2722" xr:uid="{00000000-0005-0000-0000-0000500A0000}"/>
    <cellStyle name="Normal 2 9 3 11" xfId="8088" xr:uid="{9860D56A-0746-44F1-8796-1001A0CF3C09}"/>
    <cellStyle name="Normal 2 9 3 11 2" xfId="31981" xr:uid="{9860D56A-0746-44F1-8796-1001A0CF3C09}"/>
    <cellStyle name="Normal 2 9 3 11 3" xfId="28159" xr:uid="{00000000-0005-0000-0000-0000450D0000}"/>
    <cellStyle name="Normal 2 9 3 2" xfId="2723" xr:uid="{00000000-0005-0000-0000-0000510A0000}"/>
    <cellStyle name="Normal 2 9 3 3" xfId="2724" xr:uid="{00000000-0005-0000-0000-0000520A0000}"/>
    <cellStyle name="Normal 2 9 3 4" xfId="2725" xr:uid="{00000000-0005-0000-0000-0000530A0000}"/>
    <cellStyle name="Normal 2 9 3 5" xfId="2726" xr:uid="{00000000-0005-0000-0000-0000540A0000}"/>
    <cellStyle name="Normal 2 9 3 5 2" xfId="2727" xr:uid="{00000000-0005-0000-0000-0000550A0000}"/>
    <cellStyle name="Normal 2 9 3 6" xfId="2728" xr:uid="{00000000-0005-0000-0000-0000560A0000}"/>
    <cellStyle name="Normal 2 9 3 7" xfId="2729" xr:uid="{00000000-0005-0000-0000-0000570A0000}"/>
    <cellStyle name="Normal 2 9 3 8" xfId="2730" xr:uid="{00000000-0005-0000-0000-0000580A0000}"/>
    <cellStyle name="Normal 2 9 3 9" xfId="2731" xr:uid="{00000000-0005-0000-0000-0000590A0000}"/>
    <cellStyle name="Normal 2 9 4" xfId="2719" xr:uid="{00000000-0005-0000-0000-00005A0A0000}"/>
    <cellStyle name="Normal 2 9 4 2" xfId="8089" xr:uid="{B8C32CD0-BA65-43E5-8F74-CEDCB2B5C0F2}"/>
    <cellStyle name="Normal 2 9 4 3" xfId="30155" xr:uid="{D8E99050-CAD4-4398-BA1B-1C215F4F5455}"/>
    <cellStyle name="Normal 2 9 5" xfId="8090" xr:uid="{416FA226-9E0B-4AC3-8E4D-845F80E7F4F2}"/>
    <cellStyle name="Normal 2 9 6" xfId="8091" xr:uid="{628BBEFD-E05F-47DA-B4C7-D7345168DE2D}"/>
    <cellStyle name="Normal 2 9 7" xfId="8092" xr:uid="{986DAAA9-380A-4DF0-A21C-42106DD554CA}"/>
    <cellStyle name="Normal 2 9 7 2" xfId="8093" xr:uid="{3EF17C82-EA36-44F9-AEBD-46B7C6C41DCA}"/>
    <cellStyle name="Normal 2 9 7 2 2" xfId="12026" xr:uid="{00000000-0005-0000-0000-000083070000}"/>
    <cellStyle name="Normal 2 9 7 2 2 2" xfId="13925" xr:uid="{00000000-0005-0000-0000-000061010000}"/>
    <cellStyle name="Normal 2 9 7 2 2 2 2" xfId="18619" xr:uid="{00000000-0005-0000-0000-000061010000}"/>
    <cellStyle name="Normal 2 9 7 2 3" xfId="13023" xr:uid="{00000000-0005-0000-0000-000084070000}"/>
    <cellStyle name="Normal 2 9 7 2 3 2" xfId="15441" xr:uid="{00000000-0005-0000-0000-000084070000}"/>
    <cellStyle name="Normal 2 9 7 2 3 2 2" xfId="19800" xr:uid="{00000000-0005-0000-0000-000084070000}"/>
    <cellStyle name="Normal 2 9 7 2 3 3" xfId="17996" xr:uid="{00000000-0005-0000-0000-000084070000}"/>
    <cellStyle name="Normal 2 9 7 2 4" xfId="13638" xr:uid="{00000000-0005-0000-0000-000061010000}"/>
    <cellStyle name="Normal 2 9 7 2 4 2" xfId="18449" xr:uid="{00000000-0005-0000-0000-000061010000}"/>
    <cellStyle name="Normal 2 9 7 2 5" xfId="15952" xr:uid="{00000000-0005-0000-0000-0000A3010000}"/>
    <cellStyle name="Normal 2 9 7 2 6" xfId="26392" xr:uid="{00000000-0005-0000-0000-0000D4020000}"/>
    <cellStyle name="Normal 2 9 7 2 7" xfId="35934" xr:uid="{3EF17C82-EA36-44F9-AEBD-46B7C6C41DCA}"/>
    <cellStyle name="Normal 2 9 7 2 8" xfId="11699" xr:uid="{00000000-0005-0000-0000-000082070000}"/>
    <cellStyle name="Normal 2 9 7 3" xfId="12025" xr:uid="{00000000-0005-0000-0000-000085070000}"/>
    <cellStyle name="Normal 2 9 7 3 2" xfId="13924" xr:uid="{00000000-0005-0000-0000-000060010000}"/>
    <cellStyle name="Normal 2 9 7 3 2 2" xfId="18618" xr:uid="{00000000-0005-0000-0000-000060010000}"/>
    <cellStyle name="Normal 2 9 7 4" xfId="13022" xr:uid="{00000000-0005-0000-0000-000086070000}"/>
    <cellStyle name="Normal 2 9 7 4 2" xfId="15440" xr:uid="{00000000-0005-0000-0000-000086070000}"/>
    <cellStyle name="Normal 2 9 7 4 2 2" xfId="19799" xr:uid="{00000000-0005-0000-0000-000086070000}"/>
    <cellStyle name="Normal 2 9 7 4 3" xfId="17995" xr:uid="{00000000-0005-0000-0000-000086070000}"/>
    <cellStyle name="Normal 2 9 7 5" xfId="13637" xr:uid="{00000000-0005-0000-0000-000060010000}"/>
    <cellStyle name="Normal 2 9 7 5 2" xfId="18448" xr:uid="{00000000-0005-0000-0000-000060010000}"/>
    <cellStyle name="Normal 2 9 7 6" xfId="15951" xr:uid="{00000000-0005-0000-0000-0000A2010000}"/>
    <cellStyle name="Normal 2 9 7 7" xfId="26391" xr:uid="{00000000-0005-0000-0000-0000D3020000}"/>
    <cellStyle name="Normal 2 9 7 8" xfId="35933" xr:uid="{986DAAA9-380A-4DF0-A21C-42106DD554CA}"/>
    <cellStyle name="Normal 2 9 7 9" xfId="11698" xr:uid="{00000000-0005-0000-0000-000081070000}"/>
    <cellStyle name="Normal 2 9 8" xfId="8094" xr:uid="{7E442FAB-1451-4F7B-AFF1-CACA9E8691ED}"/>
    <cellStyle name="Normal 2 9 8 2" xfId="12027" xr:uid="{00000000-0005-0000-0000-000088070000}"/>
    <cellStyle name="Normal 2 9 8 2 2" xfId="13926" xr:uid="{00000000-0005-0000-0000-000062010000}"/>
    <cellStyle name="Normal 2 9 8 2 2 2" xfId="18620" xr:uid="{00000000-0005-0000-0000-000062010000}"/>
    <cellStyle name="Normal 2 9 8 3" xfId="13024" xr:uid="{00000000-0005-0000-0000-000089070000}"/>
    <cellStyle name="Normal 2 9 8 3 2" xfId="15442" xr:uid="{00000000-0005-0000-0000-000089070000}"/>
    <cellStyle name="Normal 2 9 8 3 2 2" xfId="19801" xr:uid="{00000000-0005-0000-0000-000089070000}"/>
    <cellStyle name="Normal 2 9 8 3 3" xfId="17997" xr:uid="{00000000-0005-0000-0000-000089070000}"/>
    <cellStyle name="Normal 2 9 8 4" xfId="13639" xr:uid="{00000000-0005-0000-0000-000062010000}"/>
    <cellStyle name="Normal 2 9 8 4 2" xfId="18450" xr:uid="{00000000-0005-0000-0000-000062010000}"/>
    <cellStyle name="Normal 2 9 8 5" xfId="15953" xr:uid="{00000000-0005-0000-0000-0000A4010000}"/>
    <cellStyle name="Normal 2 9 8 6" xfId="26393" xr:uid="{00000000-0005-0000-0000-0000D5020000}"/>
    <cellStyle name="Normal 2 9 8 7" xfId="35935" xr:uid="{7E442FAB-1451-4F7B-AFF1-CACA9E8691ED}"/>
    <cellStyle name="Normal 2 9 8 8" xfId="11700" xr:uid="{00000000-0005-0000-0000-000087070000}"/>
    <cellStyle name="Normal 2 9 9" xfId="8086" xr:uid="{B25F7C1E-7823-4FDA-BC75-C1DB4E422392}"/>
    <cellStyle name="Normal 2 9 9 2" xfId="13923" xr:uid="{00000000-0005-0000-0000-00005A010000}"/>
    <cellStyle name="Normal 2 9 9 2 2" xfId="18617" xr:uid="{00000000-0005-0000-0000-00005A010000}"/>
    <cellStyle name="Normal 2 9 9 3" xfId="27351" xr:uid="{00000000-0005-0000-0000-0000C3020000}"/>
    <cellStyle name="Normal 2 9 9 4" xfId="28157" xr:uid="{00000000-0005-0000-0000-0000430D0000}"/>
    <cellStyle name="Normal 2 9 9 5" xfId="12028" xr:uid="{00000000-0005-0000-0000-00008A070000}"/>
    <cellStyle name="Normal 2 9_AR_ZJ" xfId="8095" xr:uid="{5EA48191-7E7B-4682-8702-E4CBFD540B16}"/>
    <cellStyle name="Normal 2_201202_TASCO Stockmovement (150212)" xfId="151" xr:uid="{00000000-0005-0000-0000-00005B0A0000}"/>
    <cellStyle name="Normal 20" xfId="152" xr:uid="{00000000-0005-0000-0000-00005C0A0000}"/>
    <cellStyle name="Normal 20 2" xfId="519" xr:uid="{00000000-0005-0000-0000-00005D0A0000}"/>
    <cellStyle name="Normal 20 2 2" xfId="10292" xr:uid="{D8CEC2CF-4970-49BA-BCA6-DBC783F3913B}"/>
    <cellStyle name="Normal 20 2 2 2" xfId="28777" xr:uid="{00000000-0005-0000-0000-0000530D0000}"/>
    <cellStyle name="Normal 20 2 2 3" xfId="32957" xr:uid="{D8CEC2CF-4970-49BA-BCA6-DBC783F3913B}"/>
    <cellStyle name="Normal 20 2 2 4" xfId="13875" xr:uid="{00000000-0005-0000-0000-00008A010000}"/>
    <cellStyle name="Normal 20 2 3" xfId="4036" xr:uid="{43B87B97-F603-488B-8D3E-E53606B17113}"/>
    <cellStyle name="Normal 20 3" xfId="6552" xr:uid="{05BFCB79-1498-442F-977E-F5325959091A}"/>
    <cellStyle name="Normal 20 3 2" xfId="28803" xr:uid="{00000000-0005-0000-0000-0000540D0000}"/>
    <cellStyle name="Normal 20 3 3" xfId="31430" xr:uid="{05BFCB79-1498-442F-977E-F5325959091A}"/>
    <cellStyle name="Normal 20 3 4" xfId="34935" xr:uid="{05BFCB79-1498-442F-977E-F5325959091A}"/>
    <cellStyle name="Normal 20 3 5" xfId="13528" xr:uid="{00000000-0005-0000-0000-000014020000}"/>
    <cellStyle name="Normal 20 4" xfId="8943" xr:uid="{00CBC7B2-7FC5-4E75-80F4-BD079E277B9C}"/>
    <cellStyle name="Normal 20 4 2" xfId="28763" xr:uid="{00000000-0005-0000-0000-0000550D0000}"/>
    <cellStyle name="Normal 20 4 3" xfId="32151" xr:uid="{00CBC7B2-7FC5-4E75-80F4-BD079E277B9C}"/>
    <cellStyle name="Normal 20 4 4" xfId="14103" xr:uid="{00000000-0005-0000-0000-0000AD000000}"/>
    <cellStyle name="Normal 20 5" xfId="9364" xr:uid="{7A838319-CC21-44C5-B832-82B814801DBA}"/>
    <cellStyle name="Normal 20 5 2" xfId="32485" xr:uid="{7A838319-CC21-44C5-B832-82B814801DBA}"/>
    <cellStyle name="Normal 20 5 3" xfId="14380" xr:uid="{00000000-0005-0000-0000-00008D070000}"/>
    <cellStyle name="Normal 20 6" xfId="16531" xr:uid="{00000000-0005-0000-0000-00008D070000}"/>
    <cellStyle name="Normal 20 7" xfId="18871" xr:uid="{00000000-0005-0000-0000-00006C010000}"/>
    <cellStyle name="Normal 21" xfId="153" xr:uid="{00000000-0005-0000-0000-00005E0A0000}"/>
    <cellStyle name="Normal 21 2" xfId="520" xr:uid="{00000000-0005-0000-0000-00005F0A0000}"/>
    <cellStyle name="Normal 21 2 2" xfId="10293" xr:uid="{0BA7D110-D448-4889-A236-A9E704251EFB}"/>
    <cellStyle name="Normal 21 2 2 2" xfId="32958" xr:uid="{0BA7D110-D448-4889-A236-A9E704251EFB}"/>
    <cellStyle name="Normal 21 2 2 3" xfId="13877" xr:uid="{00000000-0005-0000-0000-00008B010000}"/>
    <cellStyle name="Normal 21 2 3" xfId="4037" xr:uid="{702393FE-F4B2-4C22-AE95-5150756D02CE}"/>
    <cellStyle name="Normal 21 3" xfId="6553" xr:uid="{A1A20718-17E6-4860-AC61-0B4C72BE6A39}"/>
    <cellStyle name="Normal 21 3 2" xfId="26983" xr:uid="{00000000-0005-0000-0000-000036010000}"/>
    <cellStyle name="Normal 21 3 3" xfId="34936" xr:uid="{A1A20718-17E6-4860-AC61-0B4C72BE6A39}"/>
    <cellStyle name="Normal 21 3 4" xfId="13529" xr:uid="{00000000-0005-0000-0000-000017020000}"/>
    <cellStyle name="Normal 21 4" xfId="8940" xr:uid="{A3ED7751-30D0-4CE6-BA15-21E4570E6639}"/>
    <cellStyle name="Normal 21 4 2" xfId="32148" xr:uid="{A3ED7751-30D0-4CE6-BA15-21E4570E6639}"/>
    <cellStyle name="Normal 21 4 3" xfId="14117" xr:uid="{00000000-0005-0000-0000-0000AE000000}"/>
    <cellStyle name="Normal 21 5" xfId="9365" xr:uid="{78CAF59C-8C82-46DE-A21E-8CD59F2F90F6}"/>
    <cellStyle name="Normal 21 5 2" xfId="32486" xr:uid="{78CAF59C-8C82-46DE-A21E-8CD59F2F90F6}"/>
    <cellStyle name="Normal 21 5 3" xfId="14381" xr:uid="{00000000-0005-0000-0000-00008F070000}"/>
    <cellStyle name="Normal 21 6" xfId="16532" xr:uid="{00000000-0005-0000-0000-00008F070000}"/>
    <cellStyle name="Normal 216" xfId="27211" xr:uid="{00000000-0005-0000-0000-000037010000}"/>
    <cellStyle name="Normal 216 2" xfId="29819" xr:uid="{00000000-0005-0000-0000-000058010000}"/>
    <cellStyle name="Normal 22" xfId="154" xr:uid="{00000000-0005-0000-0000-0000600A0000}"/>
    <cellStyle name="Normal 22 2" xfId="521" xr:uid="{00000000-0005-0000-0000-0000610A0000}"/>
    <cellStyle name="Normal 22 2 2" xfId="10294" xr:uid="{8FED7D67-87F4-4C9B-BE9F-C9AA4B2703D7}"/>
    <cellStyle name="Normal 22 2 3" xfId="28580" xr:uid="{00000000-0005-0000-0000-0000590D0000}"/>
    <cellStyle name="Normal 22 3" xfId="4038" xr:uid="{FE333DCC-8DD4-4810-A8EA-BD7E180506FB}"/>
    <cellStyle name="Normal 22 3 2" xfId="9756" xr:uid="{1620683C-0A18-4A54-A60B-ECB7F4FF1582}"/>
    <cellStyle name="Normal 22 3 2 2" xfId="32780" xr:uid="{1620683C-0A18-4A54-A60B-ECB7F4FF1582}"/>
    <cellStyle name="Normal 22 3 2 3" xfId="26984" xr:uid="{00000000-0005-0000-0000-000038010000}"/>
    <cellStyle name="Normal 22 3 3" xfId="28804" xr:uid="{00000000-0005-0000-0000-00005B0D0000}"/>
    <cellStyle name="Normal 22 3 4" xfId="30306" xr:uid="{FE333DCC-8DD4-4810-A8EA-BD7E180506FB}"/>
    <cellStyle name="Normal 22 3 5" xfId="13878" xr:uid="{00000000-0005-0000-0000-00008C010000}"/>
    <cellStyle name="Normal 22 4" xfId="6540" xr:uid="{5365C03A-C3A3-4B04-AA7E-FB6A1C1DE7A2}"/>
    <cellStyle name="Normal 22 4 2" xfId="27508" xr:uid="{00000000-0005-0000-0000-0000580D0000}"/>
    <cellStyle name="Normal 22 4 3" xfId="31422" xr:uid="{5365C03A-C3A3-4B04-AA7E-FB6A1C1DE7A2}"/>
    <cellStyle name="Normal 22 4 4" xfId="14118" xr:uid="{00000000-0005-0000-0000-0000AF000000}"/>
    <cellStyle name="Normal 22 5" xfId="6853" xr:uid="{AA22E75E-D810-47BF-9E28-81581E1866DF}"/>
    <cellStyle name="Normal 22 5 2" xfId="31536" xr:uid="{AA22E75E-D810-47BF-9E28-81581E1866DF}"/>
    <cellStyle name="Normal 22 5 3" xfId="14382" xr:uid="{00000000-0005-0000-0000-000091070000}"/>
    <cellStyle name="Normal 22 6" xfId="8954" xr:uid="{1A7ADF73-2B5F-4573-9CC3-4D63651538A8}"/>
    <cellStyle name="Normal 22 7" xfId="3870" xr:uid="{CF6079D2-C14F-4469-9A1B-5349E30838C7}"/>
    <cellStyle name="Normal 22 8" xfId="3381" xr:uid="{00000000-0005-0000-0000-00005C010000}"/>
    <cellStyle name="Normal 23" xfId="4" xr:uid="{00000000-0005-0000-0000-0000620A0000}"/>
    <cellStyle name="Normal 23 10" xfId="11191" xr:uid="{00000000-0005-0000-0000-000093070000}"/>
    <cellStyle name="Normal 23 2" xfId="6557" xr:uid="{0E4ACD18-36B8-42B0-9C5D-A0EA5737D29F}"/>
    <cellStyle name="Normal 23 2 2" xfId="7562" xr:uid="{0B25CF97-2B3F-4F6F-8A3C-FF1B0F4A9F0C}"/>
    <cellStyle name="Normal 23 2 2 2" xfId="29534" xr:uid="{00000000-0005-0000-0000-0000E4000000}"/>
    <cellStyle name="Normal 23 2 2 2 2" xfId="16035" xr:uid="{00000000-0005-0000-0000-000013000000}"/>
    <cellStyle name="Normal 23 2 2 2 2 2" xfId="29528" xr:uid="{00000000-0005-0000-0000-0000E5000000}"/>
    <cellStyle name="Normal 23 2 2 3" xfId="29530" xr:uid="{00000000-0005-0000-0000-0000E3000000}"/>
    <cellStyle name="Normal 23 2 2 4" xfId="28595" xr:uid="{00000000-0005-0000-0000-00005E0D0000}"/>
    <cellStyle name="Normal 23 2 2 5" xfId="26646" xr:uid="{00000000-0005-0000-0000-0000DC020000}"/>
    <cellStyle name="Normal 23 2 3" xfId="28856" xr:uid="{00000000-0005-0000-0000-00005F0D0000}"/>
    <cellStyle name="Normal 23 2 3 2" xfId="29536" xr:uid="{00000000-0005-0000-0000-0000E6000000}"/>
    <cellStyle name="Normal 23 2 4" xfId="28247" xr:uid="{00000000-0005-0000-0000-00005D0D0000}"/>
    <cellStyle name="Normal 23 2 5" xfId="34938" xr:uid="{0E4ACD18-36B8-42B0-9C5D-A0EA5737D29F}"/>
    <cellStyle name="Normal 23 2 6" xfId="11283" xr:uid="{00000000-0005-0000-0000-000094070000}"/>
    <cellStyle name="Normal 23 3" xfId="377" xr:uid="{00000000-0005-0000-0000-0000630A0000}"/>
    <cellStyle name="Normal 23 3 2" xfId="7169" xr:uid="{2BF5FB7B-31CC-4974-B974-31CC28AC475C}"/>
    <cellStyle name="Normal 23 3 2 2" xfId="10426" xr:uid="{4B70B4F4-66F3-4D31-BF8B-6669341D97B9}"/>
    <cellStyle name="Normal 23 3 2 2 2" xfId="19764" xr:uid="{00000000-0005-0000-0000-000096070000}"/>
    <cellStyle name="Normal 23 3 2 2 3" xfId="29506" xr:uid="{00000000-0005-0000-0000-0000C50C0000}"/>
    <cellStyle name="Normal 23 3 2 2 4" xfId="37295" xr:uid="{4B70B4F4-66F3-4D31-BF8B-6669341D97B9}"/>
    <cellStyle name="Normal 23 3 2 2 5" xfId="15405" xr:uid="{00000000-0005-0000-0000-000096070000}"/>
    <cellStyle name="Normal 23 3 2 3" xfId="17960" xr:uid="{00000000-0005-0000-0000-000096070000}"/>
    <cellStyle name="Normal 23 3 2 4" xfId="28674" xr:uid="{00000000-0005-0000-0000-0000610D0000}"/>
    <cellStyle name="Normal 23 3 2 5" xfId="35324" xr:uid="{2BF5FB7B-31CC-4974-B974-31CC28AC475C}"/>
    <cellStyle name="Normal 23 3 2 6" xfId="12987" xr:uid="{00000000-0005-0000-0000-000096070000}"/>
    <cellStyle name="Normal 23 3 3" xfId="7679" xr:uid="{CE5E99CE-4D88-4F1E-9CF6-03FCB75EEA30}"/>
    <cellStyle name="Normal 23 3 3 2" xfId="10022" xr:uid="{5179C178-6CA5-4C31-9AF7-36BAA390BF4E}"/>
    <cellStyle name="Normal 23 3 3 2 2" xfId="32927" xr:uid="{5179C178-6CA5-4C31-9AF7-36BAA390BF4E}"/>
    <cellStyle name="Normal 23 3 3 2 3" xfId="36971" xr:uid="{5179C178-6CA5-4C31-9AF7-36BAA390BF4E}"/>
    <cellStyle name="Normal 23 3 3 2 4" xfId="19191" xr:uid="{00000000-0005-0000-0000-000095070000}"/>
    <cellStyle name="Normal 23 3 3 3" xfId="29187" xr:uid="{00000000-0005-0000-0000-0000C40C0000}"/>
    <cellStyle name="Normal 23 3 3 4" xfId="35807" xr:uid="{CE5E99CE-4D88-4F1E-9CF6-03FCB75EEA30}"/>
    <cellStyle name="Normal 23 3 3 5" xfId="14712" xr:uid="{00000000-0005-0000-0000-000095070000}"/>
    <cellStyle name="Normal 23 3 4" xfId="9405" xr:uid="{5D4E9B3F-7B95-4E5C-9CAF-17DC6F612AC8}"/>
    <cellStyle name="Normal 23 3 4 2" xfId="32512" xr:uid="{5D4E9B3F-7B95-4E5C-9CAF-17DC6F612AC8}"/>
    <cellStyle name="Normal 23 3 4 3" xfId="36401" xr:uid="{5D4E9B3F-7B95-4E5C-9CAF-17DC6F612AC8}"/>
    <cellStyle name="Normal 23 3 4 4" xfId="16909" xr:uid="{00000000-0005-0000-0000-000095070000}"/>
    <cellStyle name="Normal 23 3 5" xfId="3782" xr:uid="{70B1B7E4-554F-4C82-BA87-981F54537D9F}"/>
    <cellStyle name="Normal 23 3 5 2" xfId="27263" xr:uid="{00000000-0005-0000-0000-0000D1020000}"/>
    <cellStyle name="Normal 23 3 6" xfId="28332" xr:uid="{00000000-0005-0000-0000-0000600D0000}"/>
    <cellStyle name="Normal 23 3 7" xfId="33678" xr:uid="{70B1B7E4-554F-4C82-BA87-981F54537D9F}"/>
    <cellStyle name="Normal 23 3 8" xfId="11666" xr:uid="{00000000-0005-0000-0000-000095070000}"/>
    <cellStyle name="Normal 23 4" xfId="6793" xr:uid="{F51D02DA-27AE-40ED-8BA7-11CB3C34A6D8}"/>
    <cellStyle name="Normal 23 4 2" xfId="10264" xr:uid="{8770A6A8-A1CF-4278-905F-48EA2FD85DBE}"/>
    <cellStyle name="Normal 23 4 2 2" xfId="37183" xr:uid="{8770A6A8-A1CF-4278-905F-48EA2FD85DBE}"/>
    <cellStyle name="Normal 23 4 2 3" xfId="29395" xr:uid="{00000000-0005-0000-0000-0000C60C0000}"/>
    <cellStyle name="Normal 23 4 3" xfId="28565" xr:uid="{00000000-0005-0000-0000-0000620D0000}"/>
    <cellStyle name="Normal 23 4 4" xfId="35061" xr:uid="{F51D02DA-27AE-40ED-8BA7-11CB3C34A6D8}"/>
    <cellStyle name="Normal 23 4 5" xfId="13881" xr:uid="{00000000-0005-0000-0000-00008D010000}"/>
    <cellStyle name="Normal 23 5" xfId="6931" xr:uid="{A71EE86B-3FA4-4D98-86FF-F7C341D29B2B}"/>
    <cellStyle name="Normal 23 5 2" xfId="9657" xr:uid="{FE3CDB0A-C6C2-47AE-B30C-B31658033088}"/>
    <cellStyle name="Normal 23 5 2 2" xfId="32744" xr:uid="{FE3CDB0A-C6C2-47AE-B30C-B31658033088}"/>
    <cellStyle name="Normal 23 5 2 3" xfId="36643" xr:uid="{FE3CDB0A-C6C2-47AE-B30C-B31658033088}"/>
    <cellStyle name="Normal 23 5 2 4" xfId="28818" xr:uid="{00000000-0005-0000-0000-0000630D0000}"/>
    <cellStyle name="Normal 23 5 3" xfId="31567" xr:uid="{A71EE86B-3FA4-4D98-86FF-F7C341D29B2B}"/>
    <cellStyle name="Normal 23 5 4" xfId="35164" xr:uid="{A71EE86B-3FA4-4D98-86FF-F7C341D29B2B}"/>
    <cellStyle name="Normal 23 5 5" xfId="14104" xr:uid="{00000000-0005-0000-0000-0000B0000000}"/>
    <cellStyle name="Normal 23 6" xfId="7407" xr:uid="{882CB598-E88B-4D74-A364-0C7006DC3874}"/>
    <cellStyle name="Normal 23 6 2" xfId="28957" xr:uid="{00000000-0005-0000-0000-0000C10C0000}"/>
    <cellStyle name="Normal 23 6 3" xfId="35553" xr:uid="{882CB598-E88B-4D74-A364-0C7006DC3874}"/>
    <cellStyle name="Normal 23 6 4" xfId="14383" xr:uid="{00000000-0005-0000-0000-000093070000}"/>
    <cellStyle name="Normal 23 7" xfId="8958" xr:uid="{759A4CB9-72D6-4D65-81DA-C0AF53318944}"/>
    <cellStyle name="Normal 23 7 2" xfId="32154" xr:uid="{759A4CB9-72D6-4D65-81DA-C0AF53318944}"/>
    <cellStyle name="Normal 23 7 3" xfId="36077" xr:uid="{759A4CB9-72D6-4D65-81DA-C0AF53318944}"/>
    <cellStyle name="Normal 23 7 4" xfId="16533" xr:uid="{00000000-0005-0000-0000-000093070000}"/>
    <cellStyle name="Normal 23 8" xfId="3871" xr:uid="{B3007A13-59C4-4E89-A5A9-7D3CD9475E97}"/>
    <cellStyle name="Normal 23 9" xfId="3304" xr:uid="{00000000-0005-0000-0000-00005D010000}"/>
    <cellStyle name="Normal 23 9 2" xfId="33330" xr:uid="{00000000-0005-0000-0000-00005D010000}"/>
    <cellStyle name="Normal 234" xfId="29786" xr:uid="{00000000-0005-0000-0000-00005B010000}"/>
    <cellStyle name="Normal 239" xfId="27190" xr:uid="{00000000-0005-0000-0000-00003A010000}"/>
    <cellStyle name="Normal 24" xfId="291" xr:uid="{00000000-0005-0000-0000-0000640A0000}"/>
    <cellStyle name="Normal 24 2" xfId="602" xr:uid="{00000000-0005-0000-0000-0000650A0000}"/>
    <cellStyle name="Normal 24 3" xfId="522" xr:uid="{00000000-0005-0000-0000-0000660A0000}"/>
    <cellStyle name="Normal 24 3 2" xfId="26988" xr:uid="{00000000-0005-0000-0000-00003B010000}"/>
    <cellStyle name="Normal 24 3 3" xfId="28872" xr:uid="{00000000-0005-0000-0000-0000660D0000}"/>
    <cellStyle name="Normal 24 3 4" xfId="30257" xr:uid="{9FB3100E-01E1-4B31-ABE0-945955D9DD3D}"/>
    <cellStyle name="Normal 24 3 5" xfId="13879" xr:uid="{00000000-0005-0000-0000-00008E010000}"/>
    <cellStyle name="Normal 24 4" xfId="6556" xr:uid="{F998D42D-F4D3-4870-AA4F-C63AD480F2AF}"/>
    <cellStyle name="Normal 24 4 2" xfId="31432" xr:uid="{F998D42D-F4D3-4870-AA4F-C63AD480F2AF}"/>
    <cellStyle name="Normal 24 4 3" xfId="34937" xr:uid="{F998D42D-F4D3-4870-AA4F-C63AD480F2AF}"/>
    <cellStyle name="Normal 24 4 4" xfId="14024" xr:uid="{00000000-0005-0000-0000-0000B1000000}"/>
    <cellStyle name="Normal 24 5" xfId="7776" xr:uid="{31CF1ED8-0030-4EE0-A37D-4CA13051679A}"/>
    <cellStyle name="Normal 24 5 2" xfId="31872" xr:uid="{31CF1ED8-0030-4EE0-A37D-4CA13051679A}"/>
    <cellStyle name="Normal 24 5 3" xfId="14384" xr:uid="{00000000-0005-0000-0000-000097070000}"/>
    <cellStyle name="Normal 24 6" xfId="9366" xr:uid="{EE091B0D-6B7A-4C00-8546-E881DB6EA74D}"/>
    <cellStyle name="Normal 240" xfId="29787" xr:uid="{00000000-0005-0000-0000-00005D010000}"/>
    <cellStyle name="Normal 241" xfId="29788" xr:uid="{00000000-0005-0000-0000-00005E010000}"/>
    <cellStyle name="Normal 242" xfId="29789" xr:uid="{00000000-0005-0000-0000-00005F010000}"/>
    <cellStyle name="Normal 243" xfId="29790" xr:uid="{00000000-0005-0000-0000-000060010000}"/>
    <cellStyle name="Normal 244" xfId="29791" xr:uid="{00000000-0005-0000-0000-000061010000}"/>
    <cellStyle name="Normal 245" xfId="29792" xr:uid="{00000000-0005-0000-0000-000062010000}"/>
    <cellStyle name="Normal 246" xfId="29793" xr:uid="{00000000-0005-0000-0000-000063010000}"/>
    <cellStyle name="Normal 247" xfId="29794" xr:uid="{00000000-0005-0000-0000-000064010000}"/>
    <cellStyle name="Normal 25" xfId="155" xr:uid="{00000000-0005-0000-0000-0000670A0000}"/>
    <cellStyle name="Normal 25 10" xfId="14806" xr:uid="{00000000-0005-0000-0000-00009C010000}"/>
    <cellStyle name="Normal 25 11" xfId="16534" xr:uid="{00000000-0005-0000-0000-000099070000}"/>
    <cellStyle name="Normal 25 12" xfId="26063" xr:uid="{00000000-0005-0000-0000-0000DE020000}"/>
    <cellStyle name="Normal 25 2" xfId="156" xr:uid="{00000000-0005-0000-0000-0000680A0000}"/>
    <cellStyle name="Normal 25 2 2" xfId="8097" xr:uid="{0BA995F6-3077-4CC1-8CDA-36196EE8EFE0}"/>
    <cellStyle name="Normal 25 2 2 2" xfId="29689" xr:uid="{00000000-0005-0000-0000-000067010000}"/>
    <cellStyle name="Normal 25 2 2 3" xfId="29520" xr:uid="{00000000-0005-0000-0000-0000CA0C0000}"/>
    <cellStyle name="Normal 25 2 3" xfId="10440" xr:uid="{09EA631C-C64F-46CA-B321-B945043A92A8}"/>
    <cellStyle name="Normal 25 2 3 2" xfId="12408" xr:uid="{00000000-0005-0000-0000-00009D070000}"/>
    <cellStyle name="Normal 25 2 3 2 2" xfId="13166" xr:uid="{00000000-0005-0000-0000-00009E070000}"/>
    <cellStyle name="Normal 25 2 3 2 2 2" xfId="15573" xr:uid="{00000000-0005-0000-0000-00009E070000}"/>
    <cellStyle name="Normal 25 2 3 2 2 2 2" xfId="19932" xr:uid="{00000000-0005-0000-0000-00009E070000}"/>
    <cellStyle name="Normal 25 2 3 2 2 3" xfId="18129" xr:uid="{00000000-0005-0000-0000-00009E070000}"/>
    <cellStyle name="Normal 25 2 3 2 3" xfId="14921" xr:uid="{00000000-0005-0000-0000-00009D070000}"/>
    <cellStyle name="Normal 25 2 3 2 3 2" xfId="19290" xr:uid="{00000000-0005-0000-0000-00009D070000}"/>
    <cellStyle name="Normal 25 2 3 2 4" xfId="17452" xr:uid="{00000000-0005-0000-0000-00009D070000}"/>
    <cellStyle name="Normal 25 2 3 3" xfId="13124" xr:uid="{00000000-0005-0000-0000-00009F070000}"/>
    <cellStyle name="Normal 25 2 3 3 2" xfId="15536" xr:uid="{00000000-0005-0000-0000-00009F070000}"/>
    <cellStyle name="Normal 25 2 3 3 2 2" xfId="19895" xr:uid="{00000000-0005-0000-0000-00009F070000}"/>
    <cellStyle name="Normal 25 2 3 3 3" xfId="18092" xr:uid="{00000000-0005-0000-0000-00009F070000}"/>
    <cellStyle name="Normal 25 2 3 4" xfId="14904" xr:uid="{00000000-0005-0000-0000-00009C070000}"/>
    <cellStyle name="Normal 25 2 3 4 2" xfId="19277" xr:uid="{00000000-0005-0000-0000-00009C070000}"/>
    <cellStyle name="Normal 25 2 3 5" xfId="17369" xr:uid="{00000000-0005-0000-0000-00009C070000}"/>
    <cellStyle name="Normal 25 2 3 6" xfId="27074" xr:uid="{00000000-0005-0000-0000-00003F010000}"/>
    <cellStyle name="Normal 25 2 3 7" xfId="37309" xr:uid="{09EA631C-C64F-46CA-B321-B945043A92A8}"/>
    <cellStyle name="Normal 25 2 3 8" xfId="12029" xr:uid="{00000000-0005-0000-0000-00009C070000}"/>
    <cellStyle name="Normal 25 2 4" xfId="16535" xr:uid="{00000000-0005-0000-0000-00009A070000}"/>
    <cellStyle name="Normal 25 3" xfId="6660" xr:uid="{AFF7BB74-1ABD-4A6F-892D-4C1BB8A55ACE}"/>
    <cellStyle name="Normal 25 3 2" xfId="8098" xr:uid="{0AFF9C7B-1680-4995-BAD9-6B4F33BA4CA8}"/>
    <cellStyle name="Normal 25 3 2 2" xfId="31983" xr:uid="{0AFF9C7B-1680-4995-BAD9-6B4F33BA4CA8}"/>
    <cellStyle name="Normal 25 3 2 3" xfId="28543" xr:uid="{00000000-0005-0000-0000-0000690D0000}"/>
    <cellStyle name="Normal 25 3 3" xfId="10238" xr:uid="{D0017EDC-32A3-48C3-A7BF-17B428F958F9}"/>
    <cellStyle name="Normal 25 3 4" xfId="31485" xr:uid="{AFF7BB74-1ABD-4A6F-892D-4C1BB8A55ACE}"/>
    <cellStyle name="Normal 25 3 5" xfId="34975" xr:uid="{AFF7BB74-1ABD-4A6F-892D-4C1BB8A55ACE}"/>
    <cellStyle name="Normal 25 4" xfId="8099" xr:uid="{2BB8C6DD-5F30-4F04-8C14-90F3AD4E6E76}"/>
    <cellStyle name="Normal 25 4 2" xfId="8100" xr:uid="{5E8F289E-5C68-449D-A82A-E8494FDB14F1}"/>
    <cellStyle name="Normal 25 4 2 2" xfId="12031" xr:uid="{00000000-0005-0000-0000-0000A3070000}"/>
    <cellStyle name="Normal 25 4 2 2 2" xfId="13929" xr:uid="{00000000-0005-0000-0000-000067010000}"/>
    <cellStyle name="Normal 25 4 2 2 2 2" xfId="18623" xr:uid="{00000000-0005-0000-0000-000067010000}"/>
    <cellStyle name="Normal 25 4 2 3" xfId="13026" xr:uid="{00000000-0005-0000-0000-0000A4070000}"/>
    <cellStyle name="Normal 25 4 2 3 2" xfId="15444" xr:uid="{00000000-0005-0000-0000-0000A4070000}"/>
    <cellStyle name="Normal 25 4 2 3 2 2" xfId="19803" xr:uid="{00000000-0005-0000-0000-0000A4070000}"/>
    <cellStyle name="Normal 25 4 2 3 3" xfId="17999" xr:uid="{00000000-0005-0000-0000-0000A4070000}"/>
    <cellStyle name="Normal 25 4 2 4" xfId="13642" xr:uid="{00000000-0005-0000-0000-000067010000}"/>
    <cellStyle name="Normal 25 4 2 4 2" xfId="18453" xr:uid="{00000000-0005-0000-0000-000067010000}"/>
    <cellStyle name="Normal 25 4 2 5" xfId="15955" xr:uid="{00000000-0005-0000-0000-0000AE010000}"/>
    <cellStyle name="Normal 25 4 2 6" xfId="26395" xr:uid="{00000000-0005-0000-0000-0000E2020000}"/>
    <cellStyle name="Normal 25 4 2 7" xfId="35937" xr:uid="{5E8F289E-5C68-449D-A82A-E8494FDB14F1}"/>
    <cellStyle name="Normal 25 4 2 8" xfId="11702" xr:uid="{00000000-0005-0000-0000-0000A2070000}"/>
    <cellStyle name="Normal 25 4 3" xfId="10036" xr:uid="{D658DB48-2756-40A3-B0E7-729466C9EC29}"/>
    <cellStyle name="Normal 25 4 3 2" xfId="13928" xr:uid="{00000000-0005-0000-0000-000066010000}"/>
    <cellStyle name="Normal 25 4 3 2 2" xfId="18622" xr:uid="{00000000-0005-0000-0000-000066010000}"/>
    <cellStyle name="Normal 25 4 3 3" xfId="32928" xr:uid="{D658DB48-2756-40A3-B0E7-729466C9EC29}"/>
    <cellStyle name="Normal 25 4 3 4" xfId="36985" xr:uid="{D658DB48-2756-40A3-B0E7-729466C9EC29}"/>
    <cellStyle name="Normal 25 4 3 5" xfId="12030" xr:uid="{00000000-0005-0000-0000-0000A5070000}"/>
    <cellStyle name="Normal 25 4 4" xfId="13025" xr:uid="{00000000-0005-0000-0000-0000A6070000}"/>
    <cellStyle name="Normal 25 4 4 2" xfId="15443" xr:uid="{00000000-0005-0000-0000-0000A6070000}"/>
    <cellStyle name="Normal 25 4 4 2 2" xfId="19802" xr:uid="{00000000-0005-0000-0000-0000A6070000}"/>
    <cellStyle name="Normal 25 4 4 3" xfId="17998" xr:uid="{00000000-0005-0000-0000-0000A6070000}"/>
    <cellStyle name="Normal 25 4 5" xfId="13641" xr:uid="{00000000-0005-0000-0000-000066010000}"/>
    <cellStyle name="Normal 25 4 5 2" xfId="18452" xr:uid="{00000000-0005-0000-0000-000066010000}"/>
    <cellStyle name="Normal 25 4 6" xfId="15954" xr:uid="{00000000-0005-0000-0000-0000AD010000}"/>
    <cellStyle name="Normal 25 4 7" xfId="26394" xr:uid="{00000000-0005-0000-0000-0000E1020000}"/>
    <cellStyle name="Normal 25 4 8" xfId="35936" xr:uid="{2BB8C6DD-5F30-4F04-8C14-90F3AD4E6E76}"/>
    <cellStyle name="Normal 25 4 9" xfId="11701" xr:uid="{00000000-0005-0000-0000-0000A1070000}"/>
    <cellStyle name="Normal 25 5" xfId="8101" xr:uid="{BE2386B2-3A4F-46E7-8261-ACFBAFAA2488}"/>
    <cellStyle name="Normal 25 5 2" xfId="12032" xr:uid="{00000000-0005-0000-0000-0000A8070000}"/>
    <cellStyle name="Normal 25 5 2 2" xfId="13930" xr:uid="{00000000-0005-0000-0000-000068010000}"/>
    <cellStyle name="Normal 25 5 2 2 2" xfId="18624" xr:uid="{00000000-0005-0000-0000-000068010000}"/>
    <cellStyle name="Normal 25 5 3" xfId="13027" xr:uid="{00000000-0005-0000-0000-0000A9070000}"/>
    <cellStyle name="Normal 25 5 3 2" xfId="15445" xr:uid="{00000000-0005-0000-0000-0000A9070000}"/>
    <cellStyle name="Normal 25 5 3 2 2" xfId="19804" xr:uid="{00000000-0005-0000-0000-0000A9070000}"/>
    <cellStyle name="Normal 25 5 3 3" xfId="18000" xr:uid="{00000000-0005-0000-0000-0000A9070000}"/>
    <cellStyle name="Normal 25 5 4" xfId="13643" xr:uid="{00000000-0005-0000-0000-000068010000}"/>
    <cellStyle name="Normal 25 5 4 2" xfId="18454" xr:uid="{00000000-0005-0000-0000-000068010000}"/>
    <cellStyle name="Normal 25 5 5" xfId="15956" xr:uid="{00000000-0005-0000-0000-0000AF010000}"/>
    <cellStyle name="Normal 25 5 6" xfId="26396" xr:uid="{00000000-0005-0000-0000-0000E3020000}"/>
    <cellStyle name="Normal 25 5 7" xfId="35938" xr:uid="{BE2386B2-3A4F-46E7-8261-ACFBAFAA2488}"/>
    <cellStyle name="Normal 25 5 8" xfId="11703" xr:uid="{00000000-0005-0000-0000-0000A7070000}"/>
    <cellStyle name="Normal 25 6" xfId="8096" xr:uid="{523910C9-E0AF-46A4-AAA6-7294A08A58EA}"/>
    <cellStyle name="Normal 25 6 2" xfId="18621" xr:uid="{00000000-0005-0000-0000-000063010000}"/>
    <cellStyle name="Normal 25 6 3" xfId="27254" xr:uid="{00000000-0005-0000-0000-0000D4020000}"/>
    <cellStyle name="Normal 25 6 4" xfId="29618" xr:uid="{00000000-0005-0000-0000-000065010000}"/>
    <cellStyle name="Normal 25 6 5" xfId="31982" xr:uid="{523910C9-E0AF-46A4-AAA6-7294A08A58EA}"/>
    <cellStyle name="Normal 25 6 6" xfId="13927" xr:uid="{00000000-0005-0000-0000-000063010000}"/>
    <cellStyle name="Normal 25 7" xfId="9367" xr:uid="{699DB587-9DEB-4F8C-BCE5-43E9877E93BC}"/>
    <cellStyle name="Normal 25 7 2" xfId="18451" xr:uid="{00000000-0005-0000-0000-000063010000}"/>
    <cellStyle name="Normal 25 7 3" xfId="32487" xr:uid="{699DB587-9DEB-4F8C-BCE5-43E9877E93BC}"/>
    <cellStyle name="Normal 25 7 4" xfId="13640" xr:uid="{00000000-0005-0000-0000-000063010000}"/>
    <cellStyle name="Normal 25 8" xfId="13992" xr:uid="{00000000-0005-0000-0000-0000B2000000}"/>
    <cellStyle name="Normal 25 9" xfId="14385" xr:uid="{00000000-0005-0000-0000-000099070000}"/>
    <cellStyle name="Normal 25_AR_ZJ" xfId="8102" xr:uid="{DFFF34ED-DCF3-4061-A2E0-23B3B7F2C2E6}"/>
    <cellStyle name="Normal 250" xfId="29795" xr:uid="{00000000-0005-0000-0000-000069010000}"/>
    <cellStyle name="Normal 251" xfId="29796" xr:uid="{00000000-0005-0000-0000-00006A010000}"/>
    <cellStyle name="Normal 252" xfId="29797" xr:uid="{00000000-0005-0000-0000-00006B010000}"/>
    <cellStyle name="Normal 253" xfId="29798" xr:uid="{00000000-0005-0000-0000-00006C010000}"/>
    <cellStyle name="Normal 254" xfId="29799" xr:uid="{00000000-0005-0000-0000-00006D010000}"/>
    <cellStyle name="Normal 255" xfId="29800" xr:uid="{00000000-0005-0000-0000-00006E010000}"/>
    <cellStyle name="Normal 256" xfId="29802" xr:uid="{00000000-0005-0000-0000-00006F010000}"/>
    <cellStyle name="Normal 26" xfId="297" xr:uid="{00000000-0005-0000-0000-0000690A0000}"/>
    <cellStyle name="Normal 26 10" xfId="11192" xr:uid="{00000000-0005-0000-0000-0000AB070000}"/>
    <cellStyle name="Normal 26 2" xfId="603" xr:uid="{00000000-0005-0000-0000-00006A0A0000}"/>
    <cellStyle name="Normal 26 2 2" xfId="9369" xr:uid="{94736404-F880-419A-901D-925ACDA11C12}"/>
    <cellStyle name="Normal 26 2 2 2" xfId="28701" xr:uid="{00000000-0005-0000-0000-00006B0D0000}"/>
    <cellStyle name="Normal 26 2 2 3" xfId="26295" xr:uid="{00000000-0005-0000-0000-0000E6020000}"/>
    <cellStyle name="Normal 26 2 3" xfId="30095" xr:uid="{F1CC7581-667D-4F95-AB10-04A05D33DCB9}"/>
    <cellStyle name="Normal 26 2 4" xfId="13853" xr:uid="{00000000-0005-0000-0000-000095010000}"/>
    <cellStyle name="Normal 26 3" xfId="557" xr:uid="{00000000-0005-0000-0000-00006B0A0000}"/>
    <cellStyle name="Normal 26 3 2" xfId="10043" xr:uid="{AA95898C-549C-4383-9B92-6D258AB92F11}"/>
    <cellStyle name="Normal 26 3 2 2" xfId="32929" xr:uid="{AA95898C-549C-4383-9B92-6D258AB92F11}"/>
    <cellStyle name="Normal 26 3 2 3" xfId="27265" xr:uid="{00000000-0005-0000-0000-0000DB020000}"/>
    <cellStyle name="Normal 26 3 3" xfId="6661" xr:uid="{C052C96A-8F42-49A7-948D-659929E75DAD}"/>
    <cellStyle name="Normal 26 3 3 2" xfId="28362" xr:uid="{00000000-0005-0000-0000-00006A0D0000}"/>
    <cellStyle name="Normal 26 3 4" xfId="34976" xr:uid="{C052C96A-8F42-49A7-948D-659929E75DAD}"/>
    <cellStyle name="Normal 26 3 5" xfId="14101" xr:uid="{00000000-0005-0000-0000-0000B3000000}"/>
    <cellStyle name="Normal 26 4" xfId="8968" xr:uid="{425999A2-26CC-47C1-876B-3E2365387E7C}"/>
    <cellStyle name="Normal 26 4 2" xfId="29619" xr:uid="{00000000-0005-0000-0000-000070010000}"/>
    <cellStyle name="Normal 26 4 3" xfId="32162" xr:uid="{425999A2-26CC-47C1-876B-3E2365387E7C}"/>
    <cellStyle name="Normal 26 4 4" xfId="14386" xr:uid="{00000000-0005-0000-0000-0000AB070000}"/>
    <cellStyle name="Normal 26 5" xfId="9266" xr:uid="{A57038A0-F62B-4315-915B-4234FDFE8876}"/>
    <cellStyle name="Normal 26 6" xfId="16536" xr:uid="{00000000-0005-0000-0000-0000AB070000}"/>
    <cellStyle name="Normal 26 7" xfId="20737" xr:uid="{00000000-0005-0000-0000-0000AC000000}"/>
    <cellStyle name="Normal 26 8" xfId="26084" xr:uid="{00000000-0005-0000-0000-0000E5020000}"/>
    <cellStyle name="Normal 26 9" xfId="30080" xr:uid="{32ABE7CC-4DE2-474F-B62D-E698A9F3ED8C}"/>
    <cellStyle name="Normal 262" xfId="27191" xr:uid="{00000000-0005-0000-0000-000041010000}"/>
    <cellStyle name="Normal 263" xfId="27192" xr:uid="{00000000-0005-0000-0000-000042010000}"/>
    <cellStyle name="Normal 264" xfId="29801" xr:uid="{00000000-0005-0000-0000-000071010000}"/>
    <cellStyle name="Normal 267" xfId="29803" xr:uid="{00000000-0005-0000-0000-000072010000}"/>
    <cellStyle name="Normal 268" xfId="29804" xr:uid="{00000000-0005-0000-0000-000073010000}"/>
    <cellStyle name="Normal 269" xfId="29805" xr:uid="{00000000-0005-0000-0000-000074010000}"/>
    <cellStyle name="Normal 27" xfId="300" xr:uid="{00000000-0005-0000-0000-00006C0A0000}"/>
    <cellStyle name="Normal 27 2" xfId="3039" xr:uid="{00000000-0005-0000-0000-00006D0A0000}"/>
    <cellStyle name="Normal 27 2 2" xfId="10455" xr:uid="{67654C8B-F1CF-429C-801C-8070A7CE7BC9}"/>
    <cellStyle name="Normal 27 2 2 2" xfId="32962" xr:uid="{67654C8B-F1CF-429C-801C-8070A7CE7BC9}"/>
    <cellStyle name="Normal 27 2 2 3" xfId="26766" xr:uid="{00000000-0005-0000-0000-000008000000}"/>
    <cellStyle name="Normal 27 2 3" xfId="4315" xr:uid="{04BC1BA0-24C2-4FE8-95B7-C7C5D421A853}"/>
    <cellStyle name="Normal 27 2 3 2" xfId="28702" xr:uid="{00000000-0005-0000-0000-00006D0D0000}"/>
    <cellStyle name="Normal 27 2 4" xfId="33966" xr:uid="{04BC1BA0-24C2-4FE8-95B7-C7C5D421A853}"/>
    <cellStyle name="Normal 27 2 5" xfId="12527" xr:uid="{00000000-0005-0000-0000-0000AD070000}"/>
    <cellStyle name="Normal 27 3" xfId="7259" xr:uid="{754628BC-BB12-45B6-A074-0F4DB3D8CB0D}"/>
    <cellStyle name="Normal 27 3 2" xfId="10044" xr:uid="{4A791BEA-7073-430E-9085-3573307BFED9}"/>
    <cellStyle name="Normal 27 3 2 2" xfId="32930" xr:uid="{4A791BEA-7073-430E-9085-3573307BFED9}"/>
    <cellStyle name="Normal 27 3 2 3" xfId="27270" xr:uid="{00000000-0005-0000-0000-0000DD020000}"/>
    <cellStyle name="Normal 27 3 3" xfId="28363" xr:uid="{00000000-0005-0000-0000-00006C0D0000}"/>
    <cellStyle name="Normal 27 3 4" xfId="31673" xr:uid="{754628BC-BB12-45B6-A074-0F4DB3D8CB0D}"/>
    <cellStyle name="Normal 27 3 5" xfId="35412" xr:uid="{754628BC-BB12-45B6-A074-0F4DB3D8CB0D}"/>
    <cellStyle name="Normal 27 3 6" xfId="13880" xr:uid="{00000000-0005-0000-0000-000096010000}"/>
    <cellStyle name="Normal 27 4" xfId="7342" xr:uid="{ED7D3B7E-6BC2-45F4-8F54-621ED64C4090}"/>
    <cellStyle name="Normal 27 4 2" xfId="31705" xr:uid="{ED7D3B7E-6BC2-45F4-8F54-621ED64C4090}"/>
    <cellStyle name="Normal 27 4 3" xfId="35488" xr:uid="{ED7D3B7E-6BC2-45F4-8F54-621ED64C4090}"/>
    <cellStyle name="Normal 27 4 4" xfId="14041" xr:uid="{00000000-0005-0000-0000-0000B4000000}"/>
    <cellStyle name="Normal 27 5" xfId="9008" xr:uid="{6B169D51-6EA1-4369-8FA2-79C75248009A}"/>
    <cellStyle name="Normal 27 5 2" xfId="32189" xr:uid="{6B169D51-6EA1-4369-8FA2-79C75248009A}"/>
    <cellStyle name="Normal 27 5 3" xfId="14338" xr:uid="{00000000-0005-0000-0000-0000AC070000}"/>
    <cellStyle name="Normal 27 6" xfId="9368" xr:uid="{69E32F82-B8FE-49CE-A810-8FDF8EE626A8}"/>
    <cellStyle name="Normal 27 6 2" xfId="32488" xr:uid="{69E32F82-B8FE-49CE-A810-8FDF8EE626A8}"/>
    <cellStyle name="Normal 27 6 3" xfId="20768" xr:uid="{00000000-0005-0000-0000-0000AD000000}"/>
    <cellStyle name="Normal 27 7" xfId="9555" xr:uid="{39ABB356-A53B-4B03-A936-5C14AD1A2AB5}"/>
    <cellStyle name="Normal 27 7 2" xfId="36550" xr:uid="{39ABB356-A53B-4B03-A936-5C14AD1A2AB5}"/>
    <cellStyle name="Normal 27 7 3" xfId="32659" xr:uid="{39ABB356-A53B-4B03-A936-5C14AD1A2AB5}"/>
    <cellStyle name="Normal 270" xfId="27196" xr:uid="{00000000-0005-0000-0000-000044010000}"/>
    <cellStyle name="Normal 271" xfId="29806" xr:uid="{00000000-0005-0000-0000-000077010000}"/>
    <cellStyle name="Normal 272" xfId="27193" xr:uid="{00000000-0005-0000-0000-000045010000}"/>
    <cellStyle name="Normal 273" xfId="29807" xr:uid="{00000000-0005-0000-0000-000078010000}"/>
    <cellStyle name="Normal 275" xfId="27210" xr:uid="{00000000-0005-0000-0000-000046010000}"/>
    <cellStyle name="Normal 275 2" xfId="27216" xr:uid="{00000000-0005-0000-0000-000047010000}"/>
    <cellStyle name="Normal 275 3" xfId="27219" xr:uid="{00000000-0005-0000-0000-000048010000}"/>
    <cellStyle name="Normal 275 3 2" xfId="27222" xr:uid="{FD3EDA6D-D970-4365-B641-4BA078EAD94A}"/>
    <cellStyle name="Normal 275 4" xfId="27225" xr:uid="{7F8ED6EA-77C4-474D-8BD3-0A30CCB9E255}"/>
    <cellStyle name="Normal 275 5" xfId="27228" xr:uid="{153D9026-9522-4697-BB2B-DDEBB9913CA6}"/>
    <cellStyle name="Normal 275 6" xfId="27231" xr:uid="{516BD632-EEEE-40F7-9A38-25253A879BFE}"/>
    <cellStyle name="Normal 28" xfId="3043" xr:uid="{00000000-0005-0000-0000-00006E0A0000}"/>
    <cellStyle name="Normal 28 2" xfId="4316" xr:uid="{DE651105-02F4-4A02-B357-934B60447C17}"/>
    <cellStyle name="Normal 28 2 2" xfId="10456" xr:uid="{6D7132EE-4AB3-4716-B75C-E21AAD7685EC}"/>
    <cellStyle name="Normal 28 2 2 2" xfId="32963" xr:uid="{6D7132EE-4AB3-4716-B75C-E21AAD7685EC}"/>
    <cellStyle name="Normal 28 2 2 3" xfId="27266" xr:uid="{00000000-0005-0000-0000-0000DE020000}"/>
    <cellStyle name="Normal 28 2 3" xfId="28703" xr:uid="{00000000-0005-0000-0000-00006F0D0000}"/>
    <cellStyle name="Normal 28 2 4" xfId="30442" xr:uid="{DE651105-02F4-4A02-B357-934B60447C17}"/>
    <cellStyle name="Normal 28 2 5" xfId="33967" xr:uid="{DE651105-02F4-4A02-B357-934B60447C17}"/>
    <cellStyle name="Normal 28 2 6" xfId="11295" xr:uid="{00000000-0005-0000-0000-0000AF070000}"/>
    <cellStyle name="Normal 28 3" xfId="7260" xr:uid="{2BCAD696-5411-4217-92B6-938929B8A31A}"/>
    <cellStyle name="Normal 28 3 2" xfId="10045" xr:uid="{B47C6E92-8873-4A27-966A-C64F72A4ADE6}"/>
    <cellStyle name="Normal 28 3 2 2" xfId="32931" xr:uid="{B47C6E92-8873-4A27-966A-C64F72A4ADE6}"/>
    <cellStyle name="Normal 28 3 2 3" xfId="26989" xr:uid="{00000000-0005-0000-0000-000049010000}"/>
    <cellStyle name="Normal 28 3 3" xfId="28364" xr:uid="{00000000-0005-0000-0000-00006E0D0000}"/>
    <cellStyle name="Normal 28 3 4" xfId="35413" xr:uid="{2BCAD696-5411-4217-92B6-938929B8A31A}"/>
    <cellStyle name="Normal 28 3 5" xfId="11477" xr:uid="{00000000-0005-0000-0000-0000B0070000}"/>
    <cellStyle name="Normal 28 4" xfId="7546" xr:uid="{BEF1844C-4298-4462-8911-B254960454D3}"/>
    <cellStyle name="Normal 28 4 2" xfId="18565" xr:uid="{00000000-0005-0000-0000-000097010000}"/>
    <cellStyle name="Normal 28 4 3" xfId="29620" xr:uid="{00000000-0005-0000-0000-00007C010000}"/>
    <cellStyle name="Normal 28 4 4" xfId="31775" xr:uid="{BEF1844C-4298-4462-8911-B254960454D3}"/>
    <cellStyle name="Normal 28 4 5" xfId="35692" xr:uid="{BEF1844C-4298-4462-8911-B254960454D3}"/>
    <cellStyle name="Normal 28 4 6" xfId="13827" xr:uid="{00000000-0005-0000-0000-000097010000}"/>
    <cellStyle name="Normal 28 5" xfId="8964" xr:uid="{1005DBAA-448F-4060-858C-84DF80CCD428}"/>
    <cellStyle name="Normal 28 5 2" xfId="32158" xr:uid="{1005DBAA-448F-4060-858C-84DF80CCD428}"/>
    <cellStyle name="Normal 28 5 3" xfId="14038" xr:uid="{00000000-0005-0000-0000-0000B5000000}"/>
    <cellStyle name="Normal 28 6" xfId="9382" xr:uid="{12D9F9BF-6E84-4665-97D1-1B97FB0F4062}"/>
    <cellStyle name="Normal 28 6 2" xfId="32494" xr:uid="{12D9F9BF-6E84-4665-97D1-1B97FB0F4062}"/>
    <cellStyle name="Normal 28 6 3" xfId="14358" xr:uid="{00000000-0005-0000-0000-0000AE070000}"/>
    <cellStyle name="Normal 28 7" xfId="9556" xr:uid="{A1011AB2-85BD-46E6-903C-BAA787090196}"/>
    <cellStyle name="Normal 28 7 2" xfId="32660" xr:uid="{A1011AB2-85BD-46E6-903C-BAA787090196}"/>
    <cellStyle name="Normal 28 7 3" xfId="36551" xr:uid="{A1011AB2-85BD-46E6-903C-BAA787090196}"/>
    <cellStyle name="Normal 28 7 4" xfId="26085" xr:uid="{00000000-0005-0000-0000-0000E8020000}"/>
    <cellStyle name="Normal 28 8" xfId="4112" xr:uid="{C5A3AAF1-BD71-4798-876A-BE22BC56C370}"/>
    <cellStyle name="Normal 28 8 2" xfId="33895" xr:uid="{C5A3AAF1-BD71-4798-876A-BE22BC56C370}"/>
    <cellStyle name="Normal 28 9" xfId="11154" xr:uid="{00000000-0005-0000-0000-0000AE070000}"/>
    <cellStyle name="Normal 29" xfId="591" xr:uid="{00000000-0005-0000-0000-00006F0A0000}"/>
    <cellStyle name="Normal 29 2" xfId="7178" xr:uid="{3FD68CE5-1C88-4175-93FD-F87E798AF3BF}"/>
    <cellStyle name="Normal 29 2 2" xfId="10457" xr:uid="{6D31512D-B7F1-4B0C-9C91-94469B85C45D}"/>
    <cellStyle name="Normal 29 2 2 2" xfId="29538" xr:uid="{00000000-0005-0000-0000-0000EE000000}"/>
    <cellStyle name="Normal 29 2 3" xfId="13310" xr:uid="{00000000-0005-0000-0000-000013000000}"/>
    <cellStyle name="Normal 29 2 3 2" xfId="18237" xr:uid="{00000000-0005-0000-0000-000013000000}"/>
    <cellStyle name="Normal 29 2 3 3" xfId="29533" xr:uid="{00000000-0005-0000-0000-0000EF000000}"/>
    <cellStyle name="Normal 29 2 4" xfId="18402" xr:uid="{00000000-0005-0000-0000-0000B2070000}"/>
    <cellStyle name="Normal 29 2 5" xfId="27271" xr:uid="{00000000-0005-0000-0000-0000DF020000}"/>
    <cellStyle name="Normal 29 2 6" xfId="35332" xr:uid="{3FD68CE5-1C88-4175-93FD-F87E798AF3BF}"/>
    <cellStyle name="Normal 29 3" xfId="7363" xr:uid="{44E39C6B-058E-4A23-AF79-87B96922475C}"/>
    <cellStyle name="Normal 29 3 2" xfId="10046" xr:uid="{3A4BC370-D2E5-4470-B12C-90D79CA49767}"/>
    <cellStyle name="Normal 29 3 2 2" xfId="32932" xr:uid="{3A4BC370-D2E5-4470-B12C-90D79CA49767}"/>
    <cellStyle name="Normal 29 3 2 3" xfId="18576" xr:uid="{00000000-0005-0000-0000-000098010000}"/>
    <cellStyle name="Normal 29 3 3" xfId="21536" xr:uid="{00000000-0005-0000-0000-0000B1000000}"/>
    <cellStyle name="Normal 29 3 4" xfId="26990" xr:uid="{00000000-0005-0000-0000-00004A010000}"/>
    <cellStyle name="Normal 29 3 5" xfId="28365" xr:uid="{00000000-0005-0000-0000-0000700D0000}"/>
    <cellStyle name="Normal 29 3 6" xfId="35509" xr:uid="{44E39C6B-058E-4A23-AF79-87B96922475C}"/>
    <cellStyle name="Normal 29 3 7" xfId="13858" xr:uid="{00000000-0005-0000-0000-000098010000}"/>
    <cellStyle name="Normal 29 4" xfId="9384" xr:uid="{60182726-B76E-43BD-816B-73E5B4D35C61}"/>
    <cellStyle name="Normal 29 4 2" xfId="29621" xr:uid="{00000000-0005-0000-0000-00007D010000}"/>
    <cellStyle name="Normal 29 4 3" xfId="32496" xr:uid="{60182726-B76E-43BD-816B-73E5B4D35C61}"/>
    <cellStyle name="Normal 29 4 4" xfId="14033" xr:uid="{00000000-0005-0000-0000-0000B6000000}"/>
    <cellStyle name="Normal 29 5" xfId="9426" xr:uid="{C17CFFAC-3DE2-4422-84EE-1F7B05F37A3D}"/>
    <cellStyle name="Normal 29 5 2" xfId="32530" xr:uid="{C17CFFAC-3DE2-4422-84EE-1F7B05F37A3D}"/>
    <cellStyle name="Normal 29 5 3" xfId="36421" xr:uid="{C17CFFAC-3DE2-4422-84EE-1F7B05F37A3D}"/>
    <cellStyle name="Normal 29 5 4" xfId="14415" xr:uid="{00000000-0005-0000-0000-0000B1070000}"/>
    <cellStyle name="Normal 29 6" xfId="3890" xr:uid="{24A8D285-9977-4B4D-8385-FB60A5B53106}"/>
    <cellStyle name="Normal 29 6 2" xfId="26131" xr:uid="{00000000-0005-0000-0000-0000E9020000}"/>
    <cellStyle name="Normal 29 7" xfId="33702" xr:uid="{24A8D285-9977-4B4D-8385-FB60A5B53106}"/>
    <cellStyle name="Normal 29 8" xfId="11267" xr:uid="{00000000-0005-0000-0000-0000B1070000}"/>
    <cellStyle name="Normal 3" xfId="8" xr:uid="{00000000-0005-0000-0000-0000700A0000}"/>
    <cellStyle name="Normal 3 10" xfId="8104" xr:uid="{0F2EC31D-24C4-48B0-81D0-0E4733F6E14C}"/>
    <cellStyle name="Normal 3 10 2" xfId="8697" xr:uid="{25102EDC-0B9F-4032-887E-74C216128900}"/>
    <cellStyle name="Normal 3 11" xfId="8696" xr:uid="{3DF1CE29-DACD-4F34-BE48-838456100140}"/>
    <cellStyle name="Normal 3 11 2" xfId="13855" xr:uid="{00000000-0005-0000-0000-00009B010000}"/>
    <cellStyle name="Normal 3 11 3" xfId="14770" xr:uid="{00000000-0005-0000-0000-000020000000}"/>
    <cellStyle name="Normal 3 12" xfId="8103" xr:uid="{799491BC-7892-426F-BDBC-85E8352E30BA}"/>
    <cellStyle name="Normal 3 12 2" xfId="13825" xr:uid="{00000000-0005-0000-0000-000099010000}"/>
    <cellStyle name="Normal 3 13" xfId="7777" xr:uid="{9650D3B4-5A32-428C-9584-ED8F9E5743BB}"/>
    <cellStyle name="Normal 3 13 2" xfId="13184" xr:uid="{00000000-0005-0000-0000-0000BA070000}"/>
    <cellStyle name="Normal 3 13 3" xfId="26845" xr:uid="{00000000-0005-0000-0000-0000A3000000}"/>
    <cellStyle name="Normal 3 13 4" xfId="35894" xr:uid="{9650D3B4-5A32-428C-9584-ED8F9E5743BB}"/>
    <cellStyle name="Normal 3 13 5" xfId="12471" xr:uid="{00000000-0005-0000-0000-0000B9070000}"/>
    <cellStyle name="Normal 3 14" xfId="3774" xr:uid="{88821944-4B47-477C-B562-657D7F8AF833}"/>
    <cellStyle name="Normal 3 14 2" xfId="26956" xr:uid="{00000000-0005-0000-0000-000030000000}"/>
    <cellStyle name="Normal 3 14 3" xfId="30025" xr:uid="{88821944-4B47-477C-B562-657D7F8AF833}"/>
    <cellStyle name="Normal 3 14 4" xfId="12505" xr:uid="{00000000-0005-0000-0000-0000BB070000}"/>
    <cellStyle name="Normal 3 15" xfId="14193" xr:uid="{00000000-0005-0000-0000-0000B4070000}"/>
    <cellStyle name="Normal 3 15 2" xfId="27243" xr:uid="{00000000-0005-0000-0000-0000E0020000}"/>
    <cellStyle name="Normal 3 16" xfId="18283" xr:uid="{00000000-0005-0000-0000-0000E0000000}"/>
    <cellStyle name="Normal 3 16 2" xfId="26963" xr:uid="{00000000-0005-0000-0000-00004B010000}"/>
    <cellStyle name="Normal 3 17" xfId="26587" xr:uid="{00000000-0005-0000-0000-0000A3000000}"/>
    <cellStyle name="Normal 3 2" xfId="157" xr:uid="{00000000-0005-0000-0000-0000710A0000}"/>
    <cellStyle name="Normal 3 2 10" xfId="8698" xr:uid="{1972A7B6-7DBC-47AA-92E3-BD2CB94CCE0E}"/>
    <cellStyle name="Normal 3 2 10 2" xfId="14771" xr:uid="{00000000-0005-0000-0000-000021000000}"/>
    <cellStyle name="Normal 3 2 11" xfId="9343" xr:uid="{9562F9D3-76C5-4FE6-915C-984BD824001F}"/>
    <cellStyle name="Normal 3 2 11 2" xfId="13186" xr:uid="{00000000-0005-0000-0000-0000BF070000}"/>
    <cellStyle name="Normal 3 2 11 2 2" xfId="15584" xr:uid="{00000000-0005-0000-0000-0000BF070000}"/>
    <cellStyle name="Normal 3 2 11 2 2 2" xfId="19943" xr:uid="{00000000-0005-0000-0000-0000BF070000}"/>
    <cellStyle name="Normal 3 2 11 2 3" xfId="18140" xr:uid="{00000000-0005-0000-0000-0000BF070000}"/>
    <cellStyle name="Normal 3 2 11 3" xfId="14939" xr:uid="{00000000-0005-0000-0000-0000BE070000}"/>
    <cellStyle name="Normal 3 2 11 3 2" xfId="19302" xr:uid="{00000000-0005-0000-0000-0000BE070000}"/>
    <cellStyle name="Normal 3 2 11 4" xfId="15725" xr:uid="{00000000-0005-0000-0000-000033000000}"/>
    <cellStyle name="Normal 3 2 11 5" xfId="17468" xr:uid="{00000000-0005-0000-0000-0000BE070000}"/>
    <cellStyle name="Normal 3 2 11 6" xfId="26901" xr:uid="{00000000-0005-0000-0000-0000A4000000}"/>
    <cellStyle name="Normal 3 2 11 7" xfId="36377" xr:uid="{9562F9D3-76C5-4FE6-915C-984BD824001F}"/>
    <cellStyle name="Normal 3 2 11 8" xfId="12473" xr:uid="{00000000-0005-0000-0000-0000BE070000}"/>
    <cellStyle name="Normal 3 2 12" xfId="3196" xr:uid="{00000000-0005-0000-0000-00004E010000}"/>
    <cellStyle name="Normal 3 2 12 2" xfId="15015" xr:uid="{00000000-0005-0000-0000-0000C0070000}"/>
    <cellStyle name="Normal 3 2 12 2 2" xfId="19374" xr:uid="{00000000-0005-0000-0000-0000C0070000}"/>
    <cellStyle name="Normal 3 2 12 3" xfId="17571" xr:uid="{00000000-0005-0000-0000-0000C0070000}"/>
    <cellStyle name="Normal 3 2 12 4" xfId="27261" xr:uid="{00000000-0005-0000-0000-0000E5020000}"/>
    <cellStyle name="Normal 3 2 12 5" xfId="12595" xr:uid="{00000000-0005-0000-0000-0000C0070000}"/>
    <cellStyle name="Normal 3 2 13" xfId="13321" xr:uid="{00000000-0005-0000-0000-000059000000}"/>
    <cellStyle name="Normal 3 2 13 2" xfId="26968" xr:uid="{00000000-0005-0000-0000-00004C010000}"/>
    <cellStyle name="Normal 3 2 14" xfId="14100" xr:uid="{00000000-0005-0000-0000-0000B8000000}"/>
    <cellStyle name="Normal 3 2 15" xfId="14264" xr:uid="{00000000-0005-0000-0000-0000BC070000}"/>
    <cellStyle name="Normal 3 2 15 2" xfId="18812" xr:uid="{00000000-0005-0000-0000-0000BC070000}"/>
    <cellStyle name="Normal 3 2 16" xfId="14805" xr:uid="{00000000-0005-0000-0000-0000A8010000}"/>
    <cellStyle name="Normal 3 2 17" xfId="16350" xr:uid="{00000000-0005-0000-0000-0000BC070000}"/>
    <cellStyle name="Normal 3 2 18" xfId="16140" xr:uid="{00000000-0005-0000-0000-0000E1000000}"/>
    <cellStyle name="Normal 3 2 19" xfId="26523" xr:uid="{00000000-0005-0000-0000-0000A4000000}"/>
    <cellStyle name="Normal 3 2 2" xfId="606" xr:uid="{00000000-0005-0000-0000-0000720A0000}"/>
    <cellStyle name="Normal 3 2 2 10" xfId="3229" xr:uid="{00000000-0005-0000-0000-00004F010000}"/>
    <cellStyle name="Normal 3 2 2 11" xfId="10983" xr:uid="{00000000-0005-0000-0000-0000C1070000}"/>
    <cellStyle name="Normal 3 2 2 2" xfId="2733" xr:uid="{00000000-0005-0000-0000-0000730A0000}"/>
    <cellStyle name="Normal 3 2 2 2 2" xfId="8699" xr:uid="{3EBB9BEA-A9EE-48B2-AD88-234E0CD824E6}"/>
    <cellStyle name="Normal 3 2 2 2 2 2" xfId="12937" xr:uid="{00000000-0005-0000-0000-0000C4070000}"/>
    <cellStyle name="Normal 3 2 2 2 2 2 2" xfId="15355" xr:uid="{00000000-0005-0000-0000-0000C4070000}"/>
    <cellStyle name="Normal 3 2 2 2 2 2 2 2" xfId="19714" xr:uid="{00000000-0005-0000-0000-0000C4070000}"/>
    <cellStyle name="Normal 3 2 2 2 2 2 3" xfId="17910" xr:uid="{00000000-0005-0000-0000-0000C4070000}"/>
    <cellStyle name="Normal 3 2 2 2 2 3" xfId="14664" xr:uid="{00000000-0005-0000-0000-0000C3070000}"/>
    <cellStyle name="Normal 3 2 2 2 2 3 2" xfId="19143" xr:uid="{00000000-0005-0000-0000-0000C3070000}"/>
    <cellStyle name="Normal 3 2 2 2 2 4" xfId="16859" xr:uid="{00000000-0005-0000-0000-0000C3070000}"/>
    <cellStyle name="Normal 3 2 2 2 2 5" xfId="26397" xr:uid="{00000000-0005-0000-0000-0000F3020000}"/>
    <cellStyle name="Normal 3 2 2 2 2 6" xfId="11615" xr:uid="{00000000-0005-0000-0000-0000C3070000}"/>
    <cellStyle name="Normal 3 2 2 2 3" xfId="12033" xr:uid="{00000000-0005-0000-0000-0000C5070000}"/>
    <cellStyle name="Normal 3 2 2 2 4" xfId="12769" xr:uid="{00000000-0005-0000-0000-0000C6070000}"/>
    <cellStyle name="Normal 3 2 2 2 4 2" xfId="15187" xr:uid="{00000000-0005-0000-0000-0000C6070000}"/>
    <cellStyle name="Normal 3 2 2 2 4 2 2" xfId="19546" xr:uid="{00000000-0005-0000-0000-0000C6070000}"/>
    <cellStyle name="Normal 3 2 2 2 4 3" xfId="17742" xr:uid="{00000000-0005-0000-0000-0000C6070000}"/>
    <cellStyle name="Normal 3 2 2 2 5" xfId="14490" xr:uid="{00000000-0005-0000-0000-0000C2070000}"/>
    <cellStyle name="Normal 3 2 2 2 5 2" xfId="18972" xr:uid="{00000000-0005-0000-0000-0000C2070000}"/>
    <cellStyle name="Normal 3 2 2 2 6" xfId="16687" xr:uid="{00000000-0005-0000-0000-0000C2070000}"/>
    <cellStyle name="Normal 3 2 2 2 7" xfId="11427" xr:uid="{00000000-0005-0000-0000-0000C2070000}"/>
    <cellStyle name="Normal 3 2 2 3" xfId="3357" xr:uid="{00000000-0005-0000-0000-000060010000}"/>
    <cellStyle name="Normal 3 2 2 3 2" xfId="7666" xr:uid="{A55FB99B-7DAC-4121-9225-D7FB727B9C65}"/>
    <cellStyle name="Normal 3 2 2 3 2 2" xfId="8700" xr:uid="{62D30EDF-309F-4F75-A5C5-D9FAEE2EF557}"/>
    <cellStyle name="Normal 3 2 2 3 2 2 2" xfId="32084" xr:uid="{62D30EDF-309F-4F75-A5C5-D9FAEE2EF557}"/>
    <cellStyle name="Normal 3 2 2 3 2 2 3" xfId="29499" xr:uid="{00000000-0005-0000-0000-0000D90C0000}"/>
    <cellStyle name="Normal 3 2 2 3 2 3" xfId="10418" xr:uid="{4328D3FD-423C-47F3-8D26-2A04A6D01A08}"/>
    <cellStyle name="Normal 3 2 2 3 2 3 2" xfId="37288" xr:uid="{4328D3FD-423C-47F3-8D26-2A04A6D01A08}"/>
    <cellStyle name="Normal 3 2 2 3 2 3 3" xfId="28667" xr:uid="{00000000-0005-0000-0000-0000770D0000}"/>
    <cellStyle name="Normal 3 2 2 3 2 4" xfId="35794" xr:uid="{A55FB99B-7DAC-4121-9225-D7FB727B9C65}"/>
    <cellStyle name="Normal 3 2 2 3 3" xfId="8106" xr:uid="{ABFD722D-0D9E-47D5-B00C-7FAD76C877A1}"/>
    <cellStyle name="Normal 3 2 2 3 3 2" xfId="15279" xr:uid="{00000000-0005-0000-0000-0000C9070000}"/>
    <cellStyle name="Normal 3 2 2 3 3 2 2" xfId="19638" xr:uid="{00000000-0005-0000-0000-0000C9070000}"/>
    <cellStyle name="Normal 3 2 2 3 3 3" xfId="17834" xr:uid="{00000000-0005-0000-0000-0000C9070000}"/>
    <cellStyle name="Normal 3 2 2 3 3 4" xfId="29180" xr:uid="{00000000-0005-0000-0000-0000D80C0000}"/>
    <cellStyle name="Normal 3 2 2 3 3 5" xfId="31985" xr:uid="{ABFD722D-0D9E-47D5-B00C-7FAD76C877A1}"/>
    <cellStyle name="Normal 3 2 2 3 3 6" xfId="12861" xr:uid="{00000000-0005-0000-0000-0000C9070000}"/>
    <cellStyle name="Normal 3 2 2 3 4" xfId="10015" xr:uid="{7F35E3ED-8415-4D7E-A3BC-E3BB577C5131}"/>
    <cellStyle name="Normal 3 2 2 3 4 2" xfId="19067" xr:uid="{00000000-0005-0000-0000-0000C7070000}"/>
    <cellStyle name="Normal 3 2 2 3 4 3" xfId="28325" xr:uid="{00000000-0005-0000-0000-0000760D0000}"/>
    <cellStyle name="Normal 3 2 2 3 4 4" xfId="36964" xr:uid="{7F35E3ED-8415-4D7E-A3BC-E3BB577C5131}"/>
    <cellStyle name="Normal 3 2 2 3 4 5" xfId="14588" xr:uid="{00000000-0005-0000-0000-0000C7070000}"/>
    <cellStyle name="Normal 3 2 2 3 5" xfId="4140" xr:uid="{1D1953C4-F4CD-4DC1-B083-1590C9384C82}"/>
    <cellStyle name="Normal 3 2 2 3 5 2" xfId="30357" xr:uid="{1D1953C4-F4CD-4DC1-B083-1590C9384C82}"/>
    <cellStyle name="Normal 3 2 2 3 5 3" xfId="16783" xr:uid="{00000000-0005-0000-0000-0000C7070000}"/>
    <cellStyle name="Normal 3 2 2 3 6" xfId="33382" xr:uid="{00000000-0005-0000-0000-000060010000}"/>
    <cellStyle name="Normal 3 2 2 3 7" xfId="11538" xr:uid="{00000000-0005-0000-0000-0000C7070000}"/>
    <cellStyle name="Normal 3 2 2 4" xfId="6845" xr:uid="{1D882D46-3B81-423A-AB81-FEC101BE4D9F}"/>
    <cellStyle name="Normal 3 2 2 4 2" xfId="8701" xr:uid="{06B2F7C6-8E11-4B89-BCE3-2D813658CC1C}"/>
    <cellStyle name="Normal 3 2 2 4 2 2" xfId="29383" xr:uid="{00000000-0005-0000-0000-0000DA0C0000}"/>
    <cellStyle name="Normal 3 2 2 4 3" xfId="8107" xr:uid="{70E7BA62-632A-463D-8BCA-37727C178EFA}"/>
    <cellStyle name="Normal 3 2 2 4 3 2" xfId="31986" xr:uid="{70E7BA62-632A-463D-8BCA-37727C178EFA}"/>
    <cellStyle name="Normal 3 2 2 4 3 3" xfId="28532" xr:uid="{00000000-0005-0000-0000-0000780D0000}"/>
    <cellStyle name="Normal 3 2 2 4 4" xfId="10226" xr:uid="{CA2621AC-5423-4D00-8444-01ACF7646C55}"/>
    <cellStyle name="Normal 3 2 2 4 4 2" xfId="37168" xr:uid="{CA2621AC-5423-4D00-8444-01ACF7646C55}"/>
    <cellStyle name="Normal 3 2 2 4 4 3" xfId="32952" xr:uid="{CA2621AC-5423-4D00-8444-01ACF7646C55}"/>
    <cellStyle name="Normal 3 2 2 4 5" xfId="35095" xr:uid="{1D882D46-3B81-423A-AB81-FEC101BE4D9F}"/>
    <cellStyle name="Normal 3 2 2 5" xfId="6983" xr:uid="{E032ACE2-5ADC-48DA-A97F-43BFF72CA51F}"/>
    <cellStyle name="Normal 3 2 2 5 2" xfId="9731" xr:uid="{9F131092-5E08-42E6-B5C7-4F723535B4D2}"/>
    <cellStyle name="Normal 3 2 2 5 2 2" xfId="32778" xr:uid="{9F131092-5E08-42E6-B5C7-4F723535B4D2}"/>
    <cellStyle name="Normal 3 2 2 5 2 3" xfId="36695" xr:uid="{9F131092-5E08-42E6-B5C7-4F723535B4D2}"/>
    <cellStyle name="Normal 3 2 2 5 2 4" xfId="13644" xr:uid="{00000000-0005-0000-0000-00006C010000}"/>
    <cellStyle name="Normal 3 2 2 5 3" xfId="15033" xr:uid="{00000000-0005-0000-0000-0000CC070000}"/>
    <cellStyle name="Normal 3 2 2 5 3 2" xfId="19392" xr:uid="{00000000-0005-0000-0000-0000CC070000}"/>
    <cellStyle name="Normal 3 2 2 5 4" xfId="14893" xr:uid="{00000000-0005-0000-0000-000022000000}"/>
    <cellStyle name="Normal 3 2 2 5 5" xfId="17589" xr:uid="{00000000-0005-0000-0000-0000CC070000}"/>
    <cellStyle name="Normal 3 2 2 5 6" xfId="29009" xr:uid="{00000000-0005-0000-0000-0000D60C0000}"/>
    <cellStyle name="Normal 3 2 2 5 7" xfId="35215" xr:uid="{E032ACE2-5ADC-48DA-A97F-43BFF72CA51F}"/>
    <cellStyle name="Normal 3 2 2 5 8" xfId="12613" xr:uid="{00000000-0005-0000-0000-0000CC070000}"/>
    <cellStyle name="Normal 3 2 2 6" xfId="7180" xr:uid="{3F2FB450-4C2B-4B2B-B780-A464394D46A6}"/>
    <cellStyle name="Normal 3 2 2 6 2" xfId="27642" xr:uid="{00000000-0005-0000-0000-0000740D0000}"/>
    <cellStyle name="Normal 3 2 2 6 3" xfId="35334" xr:uid="{3F2FB450-4C2B-4B2B-B780-A464394D46A6}"/>
    <cellStyle name="Normal 3 2 2 6 4" xfId="13326" xr:uid="{00000000-0005-0000-0000-00005A000000}"/>
    <cellStyle name="Normal 3 2 2 7" xfId="7461" xr:uid="{35D76EAD-92A8-4B91-B02B-1F8F227D2F00}"/>
    <cellStyle name="Normal 3 2 2 7 2" xfId="18827" xr:uid="{00000000-0005-0000-0000-0000C1070000}"/>
    <cellStyle name="Normal 3 2 2 7 3" xfId="31749" xr:uid="{35D76EAD-92A8-4B91-B02B-1F8F227D2F00}"/>
    <cellStyle name="Normal 3 2 2 7 4" xfId="35607" xr:uid="{35D76EAD-92A8-4B91-B02B-1F8F227D2F00}"/>
    <cellStyle name="Normal 3 2 2 7 5" xfId="14292" xr:uid="{00000000-0005-0000-0000-0000C1070000}"/>
    <cellStyle name="Normal 3 2 2 8" xfId="8105" xr:uid="{14B78922-CFD3-4FF1-BE55-3D5A1A51FDA5}"/>
    <cellStyle name="Normal 3 2 2 8 2" xfId="31984" xr:uid="{14B78922-CFD3-4FF1-BE55-3D5A1A51FDA5}"/>
    <cellStyle name="Normal 3 2 2 8 3" xfId="16387" xr:uid="{00000000-0005-0000-0000-0000C1070000}"/>
    <cellStyle name="Normal 3 2 2 9" xfId="9428" xr:uid="{64609FD3-0082-46E3-930A-77BE59043A60}"/>
    <cellStyle name="Normal 3 2 2 9 2" xfId="36423" xr:uid="{64609FD3-0082-46E3-930A-77BE59043A60}"/>
    <cellStyle name="Normal 3 2 2 9 3" xfId="32532" xr:uid="{64609FD3-0082-46E3-930A-77BE59043A60}"/>
    <cellStyle name="Normal 3 2 20" xfId="33301" xr:uid="{00000000-0005-0000-0000-00004E010000}"/>
    <cellStyle name="Normal 3 2 21" xfId="10922" xr:uid="{00000000-0005-0000-0000-0000BC070000}"/>
    <cellStyle name="Normal 3 2 3" xfId="2734" xr:uid="{00000000-0005-0000-0000-0000740A0000}"/>
    <cellStyle name="Normal 3 2 3 2" xfId="3301" xr:uid="{00000000-0005-0000-0000-00000F000000}"/>
    <cellStyle name="Normal 3 2 3 2 2" xfId="8702" xr:uid="{A62B04B3-00F0-4983-B3C5-D5C60A169040}"/>
    <cellStyle name="Normal 3 2 3 2 2 2" xfId="32085" xr:uid="{A62B04B3-00F0-4983-B3C5-D5C60A169040}"/>
    <cellStyle name="Normal 3 2 3 2 2 3" xfId="29384" xr:uid="{00000000-0005-0000-0000-0000DC0C0000}"/>
    <cellStyle name="Normal 3 2 3 2 3" xfId="10227" xr:uid="{2FF031D8-E522-4016-AD07-BDBEBB93D2D5}"/>
    <cellStyle name="Normal 3 2 3 2 3 2" xfId="37169" xr:uid="{2FF031D8-E522-4016-AD07-BDBEBB93D2D5}"/>
    <cellStyle name="Normal 3 2 3 2 3 3" xfId="28533" xr:uid="{00000000-0005-0000-0000-00007A0D0000}"/>
    <cellStyle name="Normal 3 2 3 2 4" xfId="29968" xr:uid="{00000000-0005-0000-0000-00000F000000}"/>
    <cellStyle name="Normal 3 2 3 3" xfId="7107" xr:uid="{19059ECD-6D57-4CA2-A7CA-864603BF6256}"/>
    <cellStyle name="Normal 3 2 3 3 2" xfId="9913" xr:uid="{C9A72BDF-6027-40FC-B754-50DBB53F7F35}"/>
    <cellStyle name="Normal 3 2 3 3 2 2" xfId="36863" xr:uid="{C9A72BDF-6027-40FC-B754-50DBB53F7F35}"/>
    <cellStyle name="Normal 3 2 3 3 2 3" xfId="32917" xr:uid="{C9A72BDF-6027-40FC-B754-50DBB53F7F35}"/>
    <cellStyle name="Normal 3 2 3 3 3" xfId="35280" xr:uid="{19059ECD-6D57-4CA2-A7CA-864603BF6256}"/>
    <cellStyle name="Normal 3 2 3 3 4" xfId="29082" xr:uid="{00000000-0005-0000-0000-0000DB0C0000}"/>
    <cellStyle name="Normal 3 2 3 4" xfId="7234" xr:uid="{70766CC5-516B-4B87-8B88-A09F6CF55A9D}"/>
    <cellStyle name="Normal 3 2 3 4 2" xfId="35388" xr:uid="{70766CC5-516B-4B87-8B88-A09F6CF55A9D}"/>
    <cellStyle name="Normal 3 2 3 4 3" xfId="28160" xr:uid="{00000000-0005-0000-0000-0000790D0000}"/>
    <cellStyle name="Normal 3 2 3 5" xfId="7553" xr:uid="{343404E0-FB52-4914-A022-A04FB9B40872}"/>
    <cellStyle name="Normal 3 2 3 5 2" xfId="35699" xr:uid="{343404E0-FB52-4914-A022-A04FB9B40872}"/>
    <cellStyle name="Normal 3 2 3 5 3" xfId="31780" xr:uid="{343404E0-FB52-4914-A022-A04FB9B40872}"/>
    <cellStyle name="Normal 3 2 3 6" xfId="8108" xr:uid="{950935EA-6E40-4027-A38B-C8EC529AC535}"/>
    <cellStyle name="Normal 3 2 3 7" xfId="9488" xr:uid="{623E3561-8ED7-430B-B53A-E6BC8B7D8FFC}"/>
    <cellStyle name="Normal 3 2 3 7 2" xfId="36483" xr:uid="{623E3561-8ED7-430B-B53A-E6BC8B7D8FFC}"/>
    <cellStyle name="Normal 3 2 3 7 3" xfId="32592" xr:uid="{623E3561-8ED7-430B-B53A-E6BC8B7D8FFC}"/>
    <cellStyle name="Normal 3 2 3 8" xfId="3726" xr:uid="{00000000-0005-0000-0000-0000240B0000}"/>
    <cellStyle name="Normal 3 2 3 8 2" xfId="33661" xr:uid="{00000000-0005-0000-0000-0000240B0000}"/>
    <cellStyle name="Normal 3 2 4" xfId="3725" xr:uid="{00000000-0005-0000-0000-0000220B0000}"/>
    <cellStyle name="Normal 3 2 4 2" xfId="5427" xr:uid="{4A77BEDD-DCD0-4A4F-8B29-46AD0A2626E5}"/>
    <cellStyle name="Normal 3 2 4 2 2" xfId="8703" xr:uid="{48619021-BFBD-412D-A1FD-D99EE830FBE2}"/>
    <cellStyle name="Normal 3 2 4 2 2 2" xfId="15331" xr:uid="{00000000-0005-0000-0000-0000D1070000}"/>
    <cellStyle name="Normal 3 2 4 2 2 2 2" xfId="19690" xr:uid="{00000000-0005-0000-0000-0000D1070000}"/>
    <cellStyle name="Normal 3 2 4 2 2 3" xfId="17886" xr:uid="{00000000-0005-0000-0000-0000D1070000}"/>
    <cellStyle name="Normal 3 2 4 2 2 4" xfId="32086" xr:uid="{48619021-BFBD-412D-A1FD-D99EE830FBE2}"/>
    <cellStyle name="Normal 3 2 4 2 2 5" xfId="12913" xr:uid="{00000000-0005-0000-0000-0000D1070000}"/>
    <cellStyle name="Normal 3 2 4 2 3" xfId="14640" xr:uid="{00000000-0005-0000-0000-0000D0070000}"/>
    <cellStyle name="Normal 3 2 4 2 3 2" xfId="19119" xr:uid="{00000000-0005-0000-0000-0000D0070000}"/>
    <cellStyle name="Normal 3 2 4 2 4" xfId="16835" xr:uid="{00000000-0005-0000-0000-0000D0070000}"/>
    <cellStyle name="Normal 3 2 4 2 5" xfId="26398" xr:uid="{00000000-0005-0000-0000-0000FB020000}"/>
    <cellStyle name="Normal 3 2 4 2 6" xfId="30590" xr:uid="{4A77BEDD-DCD0-4A4F-8B29-46AD0A2626E5}"/>
    <cellStyle name="Normal 3 2 4 2 7" xfId="11591" xr:uid="{00000000-0005-0000-0000-0000D0070000}"/>
    <cellStyle name="Normal 3 2 4 3" xfId="7106" xr:uid="{4FAF4A80-D859-4C97-A03D-17EE8566CF9D}"/>
    <cellStyle name="Normal 3 2 4 4" xfId="4138" xr:uid="{11450D8F-B69D-405F-A3CD-406E193E9D03}"/>
    <cellStyle name="Normal 3 2 4 4 2" xfId="15153" xr:uid="{00000000-0005-0000-0000-0000D3070000}"/>
    <cellStyle name="Normal 3 2 4 4 2 2" xfId="19512" xr:uid="{00000000-0005-0000-0000-0000D3070000}"/>
    <cellStyle name="Normal 3 2 4 4 3" xfId="17708" xr:uid="{00000000-0005-0000-0000-0000D3070000}"/>
    <cellStyle name="Normal 3 2 4 4 4" xfId="30356" xr:uid="{11450D8F-B69D-405F-A3CD-406E193E9D03}"/>
    <cellStyle name="Normal 3 2 4 4 5" xfId="12733" xr:uid="{00000000-0005-0000-0000-0000D3070000}"/>
    <cellStyle name="Normal 3 2 4 5" xfId="14453" xr:uid="{00000000-0005-0000-0000-0000CF070000}"/>
    <cellStyle name="Normal 3 2 4 5 2" xfId="18938" xr:uid="{00000000-0005-0000-0000-0000CF070000}"/>
    <cellStyle name="Normal 3 2 4 6" xfId="16637" xr:uid="{00000000-0005-0000-0000-0000CF070000}"/>
    <cellStyle name="Normal 3 2 4 7" xfId="11368" xr:uid="{00000000-0005-0000-0000-0000CF070000}"/>
    <cellStyle name="Normal 3 2 5" xfId="6764" xr:uid="{C3D006C5-339E-4745-A876-FE4A4F472395}"/>
    <cellStyle name="Normal 3 2 5 2" xfId="8704" xr:uid="{18296F1D-15CD-4509-9DC5-325994970C5A}"/>
    <cellStyle name="Normal 3 2 5 2 2" xfId="29256" xr:uid="{00000000-0005-0000-0000-0000DE0C0000}"/>
    <cellStyle name="Normal 3 2 5 3" xfId="8109" xr:uid="{4110C086-5CB6-4D40-80C0-516AD9802136}"/>
    <cellStyle name="Normal 3 2 5 3 2" xfId="15268" xr:uid="{00000000-0005-0000-0000-0000D6070000}"/>
    <cellStyle name="Normal 3 2 5 3 2 2" xfId="19627" xr:uid="{00000000-0005-0000-0000-0000D6070000}"/>
    <cellStyle name="Normal 3 2 5 3 3" xfId="17823" xr:uid="{00000000-0005-0000-0000-0000D6070000}"/>
    <cellStyle name="Normal 3 2 5 3 4" xfId="28417" xr:uid="{00000000-0005-0000-0000-00007C0D0000}"/>
    <cellStyle name="Normal 3 2 5 3 5" xfId="31987" xr:uid="{4110C086-5CB6-4D40-80C0-516AD9802136}"/>
    <cellStyle name="Normal 3 2 5 3 6" xfId="12850" xr:uid="{00000000-0005-0000-0000-0000D6070000}"/>
    <cellStyle name="Normal 3 2 5 4" xfId="10099" xr:uid="{74DC8702-287F-4CDB-9C40-B7D51F4EA1EA}"/>
    <cellStyle name="Normal 3 2 5 4 2" xfId="19056" xr:uid="{00000000-0005-0000-0000-0000D4070000}"/>
    <cellStyle name="Normal 3 2 5 4 3" xfId="32949" xr:uid="{74DC8702-287F-4CDB-9C40-B7D51F4EA1EA}"/>
    <cellStyle name="Normal 3 2 5 4 4" xfId="37041" xr:uid="{74DC8702-287F-4CDB-9C40-B7D51F4EA1EA}"/>
    <cellStyle name="Normal 3 2 5 4 5" xfId="14577" xr:uid="{00000000-0005-0000-0000-0000D4070000}"/>
    <cellStyle name="Normal 3 2 5 5" xfId="16772" xr:uid="{00000000-0005-0000-0000-0000D4070000}"/>
    <cellStyle name="Normal 3 2 5 6" xfId="35037" xr:uid="{C3D006C5-339E-4745-A876-FE4A4F472395}"/>
    <cellStyle name="Normal 3 2 5 7" xfId="11527" xr:uid="{00000000-0005-0000-0000-0000D4070000}"/>
    <cellStyle name="Normal 3 2 6" xfId="6907" xr:uid="{D42D9FEB-ABCF-40BF-A5A7-7FBBF2AD9810}"/>
    <cellStyle name="Normal 3 2 6 2" xfId="8705" xr:uid="{FC0382DF-75AF-4520-AEC9-517C6FA9C7B4}"/>
    <cellStyle name="Normal 3 2 6 3" xfId="8110" xr:uid="{F474EAE8-F735-4360-8A24-3C57998E0B15}"/>
    <cellStyle name="Normal 3 2 6 3 2" xfId="31988" xr:uid="{F474EAE8-F735-4360-8A24-3C57998E0B15}"/>
    <cellStyle name="Normal 3 2 6 3 3" xfId="28943" xr:uid="{00000000-0005-0000-0000-0000D50C0000}"/>
    <cellStyle name="Normal 3 2 6 4" xfId="9628" xr:uid="{E8CE1B12-2BD4-4F88-84F6-C18D5A549514}"/>
    <cellStyle name="Normal 3 2 6 4 2" xfId="36619" xr:uid="{E8CE1B12-2BD4-4F88-84F6-C18D5A549514}"/>
    <cellStyle name="Normal 3 2 6 4 3" xfId="32720" xr:uid="{E8CE1B12-2BD4-4F88-84F6-C18D5A549514}"/>
    <cellStyle name="Normal 3 2 6 5" xfId="35140" xr:uid="{D42D9FEB-ABCF-40BF-A5A7-7FBBF2AD9810}"/>
    <cellStyle name="Normal 3 2 7" xfId="7382" xr:uid="{E9A4698F-9FD2-49BB-B266-41EE6A9A76DD}"/>
    <cellStyle name="Normal 3 2 7 2" xfId="8706" xr:uid="{64C22A86-F5C6-4929-81AB-2C74E8F46188}"/>
    <cellStyle name="Normal 3 2 7 3" xfId="8111" xr:uid="{F31F488B-B573-43FC-BF07-F71471A74A26}"/>
    <cellStyle name="Normal 3 2 7 4" xfId="31731" xr:uid="{E9A4698F-9FD2-49BB-B266-41EE6A9A76DD}"/>
    <cellStyle name="Normal 3 2 7 5" xfId="35528" xr:uid="{E9A4698F-9FD2-49BB-B266-41EE6A9A76DD}"/>
    <cellStyle name="Normal 3 2 8" xfId="8112" xr:uid="{5737B89A-F570-4DEE-886B-25FDAA2D31DA}"/>
    <cellStyle name="Normal 3 2 9" xfId="8113" xr:uid="{CE3CD27C-8DD1-4168-9F62-FEFCF833B984}"/>
    <cellStyle name="Normal 3 3" xfId="598" xr:uid="{00000000-0005-0000-0000-0000750A0000}"/>
    <cellStyle name="Normal 3 3 2" xfId="2736" xr:uid="{00000000-0005-0000-0000-0000760A0000}"/>
    <cellStyle name="Normal 3 3 2 2" xfId="4192" xr:uid="{5925D076-106B-494B-B4FE-152DC555E70F}"/>
    <cellStyle name="Normal 3 3 2 2 2" xfId="10228" xr:uid="{6F7B2517-914B-4410-98C2-314FF618394B}"/>
    <cellStyle name="Normal 3 3 2 2 2 2" xfId="29385" xr:uid="{00000000-0005-0000-0000-0000E10C0000}"/>
    <cellStyle name="Normal 3 3 2 2 2 3" xfId="37170" xr:uid="{6F7B2517-914B-4410-98C2-314FF618394B}"/>
    <cellStyle name="Normal 3 3 2 2 2 4" xfId="14773" xr:uid="{00000000-0005-0000-0000-000024000000}"/>
    <cellStyle name="Normal 3 3 2 2 3" xfId="28534" xr:uid="{00000000-0005-0000-0000-00007F0D0000}"/>
    <cellStyle name="Normal 3 3 2 3" xfId="7108" xr:uid="{8BFEF7C3-BE06-4869-9445-3A2F4E6FD0CF}"/>
    <cellStyle name="Normal 3 3 2 3 2" xfId="9914" xr:uid="{FBDBA2CA-12DC-45BC-9E04-A1E197B469C9}"/>
    <cellStyle name="Normal 3 3 2 3 2 2" xfId="36864" xr:uid="{FBDBA2CA-12DC-45BC-9E04-A1E197B469C9}"/>
    <cellStyle name="Normal 3 3 2 3 2 3" xfId="29083" xr:uid="{00000000-0005-0000-0000-0000E00C0000}"/>
    <cellStyle name="Normal 3 3 2 3 3" xfId="35281" xr:uid="{8BFEF7C3-BE06-4869-9445-3A2F4E6FD0CF}"/>
    <cellStyle name="Normal 3 3 2 3 4" xfId="14804" xr:uid="{00000000-0005-0000-0000-0000B5010000}"/>
    <cellStyle name="Normal 3 3 2 4" xfId="7235" xr:uid="{CB589C72-72FB-4269-BF6A-1C00B1683189}"/>
    <cellStyle name="Normal 3 3 2 4 2" xfId="28161" xr:uid="{00000000-0005-0000-0000-00007E0D0000}"/>
    <cellStyle name="Normal 3 3 2 4 3" xfId="35389" xr:uid="{CB589C72-72FB-4269-BF6A-1C00B1683189}"/>
    <cellStyle name="Normal 3 3 2 4 4" xfId="17007" xr:uid="{00000000-0005-0000-0000-0000DE070000}"/>
    <cellStyle name="Normal 3 3 2 5" xfId="7554" xr:uid="{654A599A-A0A6-4A77-A8E6-FA8771E64427}"/>
    <cellStyle name="Normal 3 3 2 5 2" xfId="35700" xr:uid="{654A599A-A0A6-4A77-A8E6-FA8771E64427}"/>
    <cellStyle name="Normal 3 3 2 5 3" xfId="31781" xr:uid="{654A599A-A0A6-4A77-A8E6-FA8771E64427}"/>
    <cellStyle name="Normal 3 3 2 6" xfId="8707" xr:uid="{9432B1CC-7D39-41A0-8ACC-EF8CE4E650C9}"/>
    <cellStyle name="Normal 3 3 2 7" xfId="9489" xr:uid="{860C4609-D487-49AC-98C9-5750EF6E1763}"/>
    <cellStyle name="Normal 3 3 2 7 2" xfId="36484" xr:uid="{860C4609-D487-49AC-98C9-5750EF6E1763}"/>
    <cellStyle name="Normal 3 3 2 7 3" xfId="32593" xr:uid="{860C4609-D487-49AC-98C9-5750EF6E1763}"/>
    <cellStyle name="Normal 3 3 2 8" xfId="3727" xr:uid="{00000000-0005-0000-0000-0000260B0000}"/>
    <cellStyle name="Normal 3 3 2 8 2" xfId="33662" xr:uid="{00000000-0005-0000-0000-0000260B0000}"/>
    <cellStyle name="Normal 3 3 3" xfId="2735" xr:uid="{00000000-0005-0000-0000-0000770A0000}"/>
    <cellStyle name="Normal 3 3 3 2" xfId="5428" xr:uid="{19FB67DF-20C6-42C5-B2CA-AF62E9341748}"/>
    <cellStyle name="Normal 3 3 3 2 2" xfId="30591" xr:uid="{19FB67DF-20C6-42C5-B2CA-AF62E9341748}"/>
    <cellStyle name="Normal 3 3 3 2 3" xfId="14772" xr:uid="{00000000-0005-0000-0000-000023000000}"/>
    <cellStyle name="Normal 3 3 3 3" xfId="29562" xr:uid="{00000000-0005-0000-0000-000016000000}"/>
    <cellStyle name="Normal 3 3 4" xfId="13322" xr:uid="{00000000-0005-0000-0000-00005B000000}"/>
    <cellStyle name="Normal 3 4" xfId="2737" xr:uid="{00000000-0005-0000-0000-0000780A0000}"/>
    <cellStyle name="Normal 3 4 2" xfId="3728" xr:uid="{00000000-0005-0000-0000-0000270B0000}"/>
    <cellStyle name="Normal 3 4 2 2" xfId="6575" xr:uid="{6EA2283D-DD65-482B-B6FB-525444933927}"/>
    <cellStyle name="Normal 3 4 2 2 2" xfId="29386" xr:uid="{00000000-0005-0000-0000-0000E30C0000}"/>
    <cellStyle name="Normal 3 4 2 2 3" xfId="34943" xr:uid="{6EA2283D-DD65-482B-B6FB-525444933927}"/>
    <cellStyle name="Normal 3 4 2 2 4" xfId="13645" xr:uid="{00000000-0005-0000-0000-000079010000}"/>
    <cellStyle name="Normal 3 4 2 3" xfId="8114" xr:uid="{0591B9B3-FF25-4664-8704-1AF58251F526}"/>
    <cellStyle name="Normal 3 4 2 3 2" xfId="28535" xr:uid="{00000000-0005-0000-0000-0000810D0000}"/>
    <cellStyle name="Normal 3 4 2 3 3" xfId="31989" xr:uid="{0591B9B3-FF25-4664-8704-1AF58251F526}"/>
    <cellStyle name="Normal 3 4 2 3 4" xfId="13327" xr:uid="{00000000-0005-0000-0000-00005E000000}"/>
    <cellStyle name="Normal 3 4 2 4" xfId="10229" xr:uid="{3A13AED4-B405-4584-BDF6-4CE319F33DBD}"/>
    <cellStyle name="Normal 3 4 2 4 2" xfId="37171" xr:uid="{3A13AED4-B405-4584-BDF6-4CE319F33DBD}"/>
    <cellStyle name="Normal 3 4 2 4 3" xfId="32953" xr:uid="{3A13AED4-B405-4584-BDF6-4CE319F33DBD}"/>
    <cellStyle name="Normal 3 4 2 5" xfId="4141" xr:uid="{90504465-2347-4ECF-B6F2-7E134050C1DF}"/>
    <cellStyle name="Normal 3 4 2 6" xfId="33663" xr:uid="{00000000-0005-0000-0000-0000270B0000}"/>
    <cellStyle name="Normal 3 4 3" xfId="5426" xr:uid="{FE769873-E54B-41CA-9107-1878D75F3467}"/>
    <cellStyle name="Normal 3 4 3 2" xfId="8115" xr:uid="{FF78F3CE-CE59-450B-A234-C83DCD646246}"/>
    <cellStyle name="Normal 3 4 3 2 2" xfId="31990" xr:uid="{FF78F3CE-CE59-450B-A234-C83DCD646246}"/>
    <cellStyle name="Normal 3 4 3 2 3" xfId="29084" xr:uid="{00000000-0005-0000-0000-0000E20C0000}"/>
    <cellStyle name="Normal 3 4 3 3" xfId="9915" xr:uid="{DB7D6472-45E6-4160-A3FE-55EE63C25519}"/>
    <cellStyle name="Normal 3 4 3 3 2" xfId="36865" xr:uid="{DB7D6472-45E6-4160-A3FE-55EE63C25519}"/>
    <cellStyle name="Normal 3 4 3 3 3" xfId="32918" xr:uid="{DB7D6472-45E6-4160-A3FE-55EE63C25519}"/>
    <cellStyle name="Normal 3 4 3 4" xfId="30589" xr:uid="{FE769873-E54B-41CA-9107-1878D75F3467}"/>
    <cellStyle name="Normal 3 4 4" xfId="7109" xr:uid="{37FE4C33-B401-45E2-B4BF-0C1D3CB14C1E}"/>
    <cellStyle name="Normal 3 4 4 2" xfId="8116" xr:uid="{1841523D-FF3B-4014-865A-983996B02177}"/>
    <cellStyle name="Normal 3 4 4 3" xfId="31595" xr:uid="{37FE4C33-B401-45E2-B4BF-0C1D3CB14C1E}"/>
    <cellStyle name="Normal 3 4 4 4" xfId="35282" xr:uid="{37FE4C33-B401-45E2-B4BF-0C1D3CB14C1E}"/>
    <cellStyle name="Normal 3 4 5" xfId="7236" xr:uid="{5A652BF4-6D7C-4F82-874E-BF9033C14AB5}"/>
    <cellStyle name="Normal 3 4 5 2" xfId="8708" xr:uid="{8F1A4F6F-A9B1-49B7-BA17-53EF86ECCE2C}"/>
    <cellStyle name="Normal 3 4 5 2 2" xfId="32087" xr:uid="{8F1A4F6F-A9B1-49B7-BA17-53EF86ECCE2C}"/>
    <cellStyle name="Normal 3 4 5 2 3" xfId="14858" xr:uid="{00000000-0005-0000-0000-000035000000}"/>
    <cellStyle name="Normal 3 4 5 3" xfId="31653" xr:uid="{5A652BF4-6D7C-4F82-874E-BF9033C14AB5}"/>
    <cellStyle name="Normal 3 4 5 4" xfId="35390" xr:uid="{5A652BF4-6D7C-4F82-874E-BF9033C14AB5}"/>
    <cellStyle name="Normal 3 4 6" xfId="7555" xr:uid="{426931B5-A0AA-4544-B548-9038948BF2DD}"/>
    <cellStyle name="Normal 3 4 6 2" xfId="28162" xr:uid="{00000000-0005-0000-0000-0000800D0000}"/>
    <cellStyle name="Normal 3 4 6 3" xfId="35701" xr:uid="{426931B5-A0AA-4544-B548-9038948BF2DD}"/>
    <cellStyle name="Normal 3 4 6 4" xfId="13323" xr:uid="{00000000-0005-0000-0000-00005D000000}"/>
    <cellStyle name="Normal 3 4 7" xfId="9344" xr:uid="{B03F6531-C9EC-4A22-9440-917BD3F16E0C}"/>
    <cellStyle name="Normal 3 4 7 2" xfId="32468" xr:uid="{B03F6531-C9EC-4A22-9440-917BD3F16E0C}"/>
    <cellStyle name="Normal 3 4 7 3" xfId="36378" xr:uid="{B03F6531-C9EC-4A22-9440-917BD3F16E0C}"/>
    <cellStyle name="Normal 3 4 7 4" xfId="14803" xr:uid="{00000000-0005-0000-0000-0000B6010000}"/>
    <cellStyle name="Normal 3 4 8" xfId="3228" xr:uid="{00000000-0005-0000-0000-000051010000}"/>
    <cellStyle name="Normal 3 4 8 2" xfId="24698" xr:uid="{00000000-0005-0000-0000-0000B6000000}"/>
    <cellStyle name="Normal 3 5" xfId="2738" xr:uid="{00000000-0005-0000-0000-0000790A0000}"/>
    <cellStyle name="Normal 3 5 2" xfId="3729" xr:uid="{00000000-0005-0000-0000-0000280B0000}"/>
    <cellStyle name="Normal 3 5 2 2" xfId="6609" xr:uid="{8C893894-60C0-4034-9B5B-9056EC4DE22F}"/>
    <cellStyle name="Normal 3 5 2 2 2" xfId="29387" xr:uid="{00000000-0005-0000-0000-0000E50C0000}"/>
    <cellStyle name="Normal 3 5 2 3" xfId="10230" xr:uid="{FDEFBC22-D2B6-401B-B870-56EEE5423510}"/>
    <cellStyle name="Normal 3 5 2 3 2" xfId="37172" xr:uid="{FDEFBC22-D2B6-401B-B870-56EEE5423510}"/>
    <cellStyle name="Normal 3 5 2 3 3" xfId="28536" xr:uid="{00000000-0005-0000-0000-0000830D0000}"/>
    <cellStyle name="Normal 3 5 2 4" xfId="4163" xr:uid="{7696B9DA-99C6-42DA-A1E8-99408098CF84}"/>
    <cellStyle name="Normal 3 5 2 5" xfId="33664" xr:uid="{00000000-0005-0000-0000-0000280B0000}"/>
    <cellStyle name="Normal 3 5 2 6" xfId="12034" xr:uid="{00000000-0005-0000-0000-0000E5070000}"/>
    <cellStyle name="Normal 3 5 3" xfId="7110" xr:uid="{23A1DA4E-2095-4D4C-ABE6-AB5652CED355}"/>
    <cellStyle name="Normal 3 5 3 2" xfId="9916" xr:uid="{82156D84-7871-4E04-842B-DB68740DC285}"/>
    <cellStyle name="Normal 3 5 3 2 2" xfId="36866" xr:uid="{82156D84-7871-4E04-842B-DB68740DC285}"/>
    <cellStyle name="Normal 3 5 3 2 3" xfId="29085" xr:uid="{00000000-0005-0000-0000-0000E40C0000}"/>
    <cellStyle name="Normal 3 5 3 3" xfId="35283" xr:uid="{23A1DA4E-2095-4D4C-ABE6-AB5652CED355}"/>
    <cellStyle name="Normal 3 5 3 4" xfId="13647" xr:uid="{00000000-0005-0000-0000-00007C010000}"/>
    <cellStyle name="Normal 3 5 4" xfId="7237" xr:uid="{D9AEBC4A-BAEB-4029-9F03-CAD661EDCC53}"/>
    <cellStyle name="Normal 3 5 4 2" xfId="28163" xr:uid="{00000000-0005-0000-0000-0000820D0000}"/>
    <cellStyle name="Normal 3 5 4 3" xfId="35391" xr:uid="{D9AEBC4A-BAEB-4029-9F03-CAD661EDCC53}"/>
    <cellStyle name="Normal 3 5 4 4" xfId="13325" xr:uid="{00000000-0005-0000-0000-00005F000000}"/>
    <cellStyle name="Normal 3 5 5" xfId="7556" xr:uid="{210F9D7B-B330-4FFC-91CB-2B494E3E9625}"/>
    <cellStyle name="Normal 3 5 5 2" xfId="31782" xr:uid="{210F9D7B-B330-4FFC-91CB-2B494E3E9625}"/>
    <cellStyle name="Normal 3 5 5 3" xfId="35702" xr:uid="{210F9D7B-B330-4FFC-91CB-2B494E3E9625}"/>
    <cellStyle name="Normal 3 5 5 4" xfId="16662" xr:uid="{00000000-0005-0000-0000-0000E4070000}"/>
    <cellStyle name="Normal 3 5 6" xfId="8117" xr:uid="{07C379C1-9954-4D6D-A032-5386FB12EBE2}"/>
    <cellStyle name="Normal 3 5 7" xfId="9490" xr:uid="{579EE69F-6DAC-4928-8956-3DC4BF3A6275}"/>
    <cellStyle name="Normal 3 5 7 2" xfId="36485" xr:uid="{579EE69F-6DAC-4928-8956-3DC4BF3A6275}"/>
    <cellStyle name="Normal 3 5 7 3" xfId="32594" xr:uid="{579EE69F-6DAC-4928-8956-3DC4BF3A6275}"/>
    <cellStyle name="Normal 3 5 8" xfId="3231" xr:uid="{00000000-0005-0000-0000-000052010000}"/>
    <cellStyle name="Normal 3 5 9" xfId="11398" xr:uid="{00000000-0005-0000-0000-0000E4070000}"/>
    <cellStyle name="Normal 3 6" xfId="2739" xr:uid="{00000000-0005-0000-0000-00007A0A0000}"/>
    <cellStyle name="Normal 3 6 10" xfId="3299" xr:uid="{00000000-0005-0000-0000-0000D5010000}"/>
    <cellStyle name="Normal 3 6 2" xfId="3730" xr:uid="{00000000-0005-0000-0000-0000290B0000}"/>
    <cellStyle name="Normal 3 6 2 2" xfId="10231" xr:uid="{F67CB4D5-9B52-452A-A7C0-75140F771A79}"/>
    <cellStyle name="Normal 3 6 2 2 2" xfId="37173" xr:uid="{F67CB4D5-9B52-452A-A7C0-75140F771A79}"/>
    <cellStyle name="Normal 3 6 2 2 3" xfId="29388" xr:uid="{00000000-0005-0000-0000-0000E70C0000}"/>
    <cellStyle name="Normal 3 6 2 3" xfId="4197" xr:uid="{B5D985DF-0386-4B40-844D-D8A24CBB4ABC}"/>
    <cellStyle name="Normal 3 6 2 3 2" xfId="30384" xr:uid="{B5D985DF-0386-4B40-844D-D8A24CBB4ABC}"/>
    <cellStyle name="Normal 3 6 2 3 3" xfId="28537" xr:uid="{00000000-0005-0000-0000-0000850D0000}"/>
    <cellStyle name="Normal 3 6 2 4" xfId="33665" xr:uid="{00000000-0005-0000-0000-0000290B0000}"/>
    <cellStyle name="Normal 3 6 2 5" xfId="13648" xr:uid="{00000000-0005-0000-0000-00007D010000}"/>
    <cellStyle name="Normal 3 6 3" xfId="4391" xr:uid="{8BA41EBF-268D-48F9-959C-44D7A1FFECBA}"/>
    <cellStyle name="Normal 3 6 3 2" xfId="9917" xr:uid="{7BB8F6C7-F8A2-410E-9D54-ED3DD8BE702B}"/>
    <cellStyle name="Normal 3 6 3 2 2" xfId="36867" xr:uid="{7BB8F6C7-F8A2-410E-9D54-ED3DD8BE702B}"/>
    <cellStyle name="Normal 3 6 3 2 3" xfId="29086" xr:uid="{00000000-0005-0000-0000-0000E60C0000}"/>
    <cellStyle name="Normal 3 6 3 3" xfId="30481" xr:uid="{8BA41EBF-268D-48F9-959C-44D7A1FFECBA}"/>
    <cellStyle name="Normal 3 6 3 4" xfId="13509" xr:uid="{00000000-0005-0000-0000-000058000000}"/>
    <cellStyle name="Normal 3 6 4" xfId="7111" xr:uid="{547038C1-FB07-4F9B-89DD-497872EB2EAF}"/>
    <cellStyle name="Normal 3 6 4 2" xfId="35284" xr:uid="{547038C1-FB07-4F9B-89DD-497872EB2EAF}"/>
    <cellStyle name="Normal 3 6 4 3" xfId="28164" xr:uid="{00000000-0005-0000-0000-0000840D0000}"/>
    <cellStyle name="Normal 3 6 5" xfId="7238" xr:uid="{6983F5E3-B69B-4561-B4A7-221AF594755A}"/>
    <cellStyle name="Normal 3 6 5 2" xfId="35392" xr:uid="{6983F5E3-B69B-4561-B4A7-221AF594755A}"/>
    <cellStyle name="Normal 3 6 5 3" xfId="31654" xr:uid="{6983F5E3-B69B-4561-B4A7-221AF594755A}"/>
    <cellStyle name="Normal 3 6 6" xfId="7557" xr:uid="{646F8B36-7898-440A-994E-77BD059B84AD}"/>
    <cellStyle name="Normal 3 6 6 2" xfId="35703" xr:uid="{646F8B36-7898-440A-994E-77BD059B84AD}"/>
    <cellStyle name="Normal 3 6 6 3" xfId="31783" xr:uid="{646F8B36-7898-440A-994E-77BD059B84AD}"/>
    <cellStyle name="Normal 3 6 7" xfId="8118" xr:uid="{C3C8C82F-ED0F-4177-AC97-28789C49AA9D}"/>
    <cellStyle name="Normal 3 6 8" xfId="9386" xr:uid="{FD58DC72-2318-481C-A9A1-E8B886F76C44}"/>
    <cellStyle name="Normal 3 6 9" xfId="9491" xr:uid="{9A77A1FF-C8FF-4287-B533-FE5E2DED7CF9}"/>
    <cellStyle name="Normal 3 6 9 2" xfId="36486" xr:uid="{9A77A1FF-C8FF-4287-B533-FE5E2DED7CF9}"/>
    <cellStyle name="Normal 3 6 9 3" xfId="32595" xr:uid="{9A77A1FF-C8FF-4287-B533-FE5E2DED7CF9}"/>
    <cellStyle name="Normal 3 7" xfId="2732" xr:uid="{00000000-0005-0000-0000-00007B0A0000}"/>
    <cellStyle name="Normal 3 7 2" xfId="8119" xr:uid="{C1AEB3AE-83CC-47ED-9672-7422613399BD}"/>
    <cellStyle name="Normal 3 7 3" xfId="13368" xr:uid="{00000000-0005-0000-0000-00007A000000}"/>
    <cellStyle name="Normal 3 8" xfId="4116" xr:uid="{E72969B2-9450-41BA-A1E3-1D21154C6843}"/>
    <cellStyle name="Normal 3 8 2" xfId="8120" xr:uid="{66F54D72-1446-4B7A-AB52-27F2942E1F4F}"/>
    <cellStyle name="Normal 3 8 3" xfId="30345" xr:uid="{E72969B2-9450-41BA-A1E3-1D21154C6843}"/>
    <cellStyle name="Normal 3 9" xfId="8121" xr:uid="{2495E96B-8243-4385-A0B3-F119B84CFED1}"/>
    <cellStyle name="Normal 3 9 2" xfId="8709" xr:uid="{55A1C015-06CC-4748-A6F0-AB91F0F2B0C8}"/>
    <cellStyle name="Normal 3_CAPEX budget 2014" xfId="5429" xr:uid="{8D07F756-9E97-4D99-98BA-53296ACB497D}"/>
    <cellStyle name="Normal 30" xfId="3064" xr:uid="{00000000-0005-0000-0000-00007C0A0000}"/>
    <cellStyle name="Normal 30 10" xfId="11280" xr:uid="{00000000-0005-0000-0000-0000EB070000}"/>
    <cellStyle name="Normal 30 2" xfId="7280" xr:uid="{9BACE533-E1C0-478E-AAF9-59EEEA8E6586}"/>
    <cellStyle name="Normal 30 2 2" xfId="10245" xr:uid="{60D8DA63-2275-405E-AF29-D9AA5AC520AD}"/>
    <cellStyle name="Normal 30 2 3" xfId="27269" xr:uid="{00000000-0005-0000-0000-000007030000}"/>
    <cellStyle name="Normal 30 2 4" xfId="31674" xr:uid="{9BACE533-E1C0-478E-AAF9-59EEEA8E6586}"/>
    <cellStyle name="Normal 30 2 5" xfId="35433" xr:uid="{9BACE533-E1C0-478E-AAF9-59EEEA8E6586}"/>
    <cellStyle name="Normal 30 3" xfId="7551" xr:uid="{91B6B109-01F3-4487-B154-6B5E5A121443}"/>
    <cellStyle name="Normal 30 3 2" xfId="13125" xr:uid="{00000000-0005-0000-0000-0000EF070000}"/>
    <cellStyle name="Normal 30 3 3" xfId="26991" xr:uid="{00000000-0005-0000-0000-00004E010000}"/>
    <cellStyle name="Normal 30 3 4" xfId="29622" xr:uid="{00000000-0005-0000-0000-000081010000}"/>
    <cellStyle name="Normal 30 3 5" xfId="35697" xr:uid="{91B6B109-01F3-4487-B154-6B5E5A121443}"/>
    <cellStyle name="Normal 30 3 6" xfId="12035" xr:uid="{00000000-0005-0000-0000-0000EE070000}"/>
    <cellStyle name="Normal 30 4" xfId="9385" xr:uid="{22FDD0B9-7AF1-4F75-A292-1CD516995884}"/>
    <cellStyle name="Normal 30 4 2" xfId="32497" xr:uid="{22FDD0B9-7AF1-4F75-A292-1CD516995884}"/>
    <cellStyle name="Normal 30 4 3" xfId="13885" xr:uid="{00000000-0005-0000-0000-0000B2010000}"/>
    <cellStyle name="Normal 30 5" xfId="9564" xr:uid="{88359959-E554-46C0-BC62-088F650EC83B}"/>
    <cellStyle name="Normal 30 5 2" xfId="32668" xr:uid="{88359959-E554-46C0-BC62-088F650EC83B}"/>
    <cellStyle name="Normal 30 5 3" xfId="36559" xr:uid="{88359959-E554-46C0-BC62-088F650EC83B}"/>
    <cellStyle name="Normal 30 5 4" xfId="14036" xr:uid="{00000000-0005-0000-0000-0000BA000000}"/>
    <cellStyle name="Normal 30 6" xfId="4114" xr:uid="{A5B4E492-1999-49C6-A1E2-C713B2C73927}"/>
    <cellStyle name="Normal 30 6 2" xfId="14429" xr:uid="{00000000-0005-0000-0000-0000EB070000}"/>
    <cellStyle name="Normal 30 7" xfId="21680" xr:uid="{00000000-0005-0000-0000-0000B7000000}"/>
    <cellStyle name="Normal 30 8" xfId="26088" xr:uid="{00000000-0005-0000-0000-000011030000}"/>
    <cellStyle name="Normal 30 9" xfId="30343" xr:uid="{A5B4E492-1999-49C6-A1E2-C713B2C73927}"/>
    <cellStyle name="Normal 31" xfId="309" xr:uid="{00000000-0005-0000-0000-00007D0A0000}"/>
    <cellStyle name="Normal 31 10" xfId="11284" xr:uid="{00000000-0005-0000-0000-0000F0070000}"/>
    <cellStyle name="Normal 31 2" xfId="6543" xr:uid="{954F1F4A-6818-4FB5-88CF-58EAE1610D2C}"/>
    <cellStyle name="Normal 31 2 2" xfId="10248" xr:uid="{DA9ABA4E-24C8-44CC-9C2D-18BF8E676A7C}"/>
    <cellStyle name="Normal 31 2 3" xfId="27272" xr:uid="{00000000-0005-0000-0000-000008030000}"/>
    <cellStyle name="Normal 31 2 4" xfId="31424" xr:uid="{954F1F4A-6818-4FB5-88CF-58EAE1610D2C}"/>
    <cellStyle name="Normal 31 2 5" xfId="34929" xr:uid="{954F1F4A-6818-4FB5-88CF-58EAE1610D2C}"/>
    <cellStyle name="Normal 31 3" xfId="9388" xr:uid="{44C461E2-EE44-4C36-93E9-BB2D7369CCFA}"/>
    <cellStyle name="Normal 31 3 2" xfId="13126" xr:uid="{00000000-0005-0000-0000-0000F4070000}"/>
    <cellStyle name="Normal 31 3 3" xfId="29623" xr:uid="{00000000-0005-0000-0000-000082010000}"/>
    <cellStyle name="Normal 31 3 4" xfId="32498" xr:uid="{44C461E2-EE44-4C36-93E9-BB2D7369CCFA}"/>
    <cellStyle name="Normal 31 3 5" xfId="12036" xr:uid="{00000000-0005-0000-0000-0000F3070000}"/>
    <cellStyle name="Normal 31 4" xfId="9584" xr:uid="{36B2B888-6448-4474-9404-4B91C7FDD520}"/>
    <cellStyle name="Normal 31 4 2" xfId="32688" xr:uid="{36B2B888-6448-4474-9404-4B91C7FDD520}"/>
    <cellStyle name="Normal 31 4 3" xfId="36579" xr:uid="{36B2B888-6448-4474-9404-4B91C7FDD520}"/>
    <cellStyle name="Normal 31 4 4" xfId="14431" xr:uid="{00000000-0005-0000-0000-0000F0070000}"/>
    <cellStyle name="Normal 31 5" xfId="4121" xr:uid="{5571F195-7DBB-4F0A-8766-BAAEC60978EC}"/>
    <cellStyle name="Normal 31 5 2" xfId="14802" xr:uid="{00000000-0005-0000-0000-0000C0010000}"/>
    <cellStyle name="Normal 31 6" xfId="16588" xr:uid="{00000000-0005-0000-0000-0000F0070000}"/>
    <cellStyle name="Normal 31 7" xfId="22481" xr:uid="{00000000-0005-0000-0000-0000B8000000}"/>
    <cellStyle name="Normal 31 8" xfId="26132" xr:uid="{00000000-0005-0000-0000-000012030000}"/>
    <cellStyle name="Normal 31 9" xfId="30350" xr:uid="{5571F195-7DBB-4F0A-8766-BAAEC60978EC}"/>
    <cellStyle name="Normal 32" xfId="442" xr:uid="{00000000-0005-0000-0000-00007E0A0000}"/>
    <cellStyle name="Normal 32 10" xfId="11285" xr:uid="{00000000-0005-0000-0000-0000F5070000}"/>
    <cellStyle name="Normal 32 2" xfId="10250" xr:uid="{4B61987C-1E40-4493-938D-9A8A33BF2B50}"/>
    <cellStyle name="Normal 32 2 2" xfId="27267" xr:uid="{00000000-0005-0000-0000-000009030000}"/>
    <cellStyle name="Normal 32 2 3" xfId="28546" xr:uid="{00000000-0005-0000-0000-0000880D0000}"/>
    <cellStyle name="Normal 32 2 4" xfId="12440" xr:uid="{00000000-0005-0000-0000-0000F6070000}"/>
    <cellStyle name="Normal 32 3" xfId="4125" xr:uid="{CBB76568-7ADD-40FC-BB65-36D30C281C54}"/>
    <cellStyle name="Normal 32 3 2" xfId="13127" xr:uid="{00000000-0005-0000-0000-0000F8070000}"/>
    <cellStyle name="Normal 32 3 3" xfId="27075" xr:uid="{00000000-0005-0000-0000-000050010000}"/>
    <cellStyle name="Normal 32 3 4" xfId="29624" xr:uid="{00000000-0005-0000-0000-000083010000}"/>
    <cellStyle name="Normal 32 3 5" xfId="12037" xr:uid="{00000000-0005-0000-0000-0000F7070000}"/>
    <cellStyle name="Normal 32 4" xfId="13889" xr:uid="{00000000-0005-0000-0000-0000CB030000}"/>
    <cellStyle name="Normal 32 4 2" xfId="18583" xr:uid="{00000000-0005-0000-0000-0000CB030000}"/>
    <cellStyle name="Normal 32 5" xfId="14801" xr:uid="{00000000-0005-0000-0000-0000C1010000}"/>
    <cellStyle name="Normal 32 6" xfId="16589" xr:uid="{00000000-0005-0000-0000-0000F5070000}"/>
    <cellStyle name="Normal 32 7" xfId="26086" xr:uid="{00000000-0005-0000-0000-000013030000}"/>
    <cellStyle name="Normal 32 8" xfId="30353" xr:uid="{CBB76568-7ADD-40FC-BB65-36D30C281C54}"/>
    <cellStyle name="Normal 32 9" xfId="33899" xr:uid="{CBB76568-7ADD-40FC-BB65-36D30C281C54}"/>
    <cellStyle name="Normal 33" xfId="285" xr:uid="{00000000-0005-0000-0000-00007F0A0000}"/>
    <cellStyle name="Normal 33 10" xfId="29925" xr:uid="{00000000-0005-0000-0000-000008000000}"/>
    <cellStyle name="Normal 33 11" xfId="30354" xr:uid="{6EF33269-75B6-4900-A172-EBF874C9CF7C}"/>
    <cellStyle name="Normal 33 12" xfId="33901" xr:uid="{6EF33269-75B6-4900-A172-EBF874C9CF7C}"/>
    <cellStyle name="Normal 33 13" xfId="11304" xr:uid="{00000000-0005-0000-0000-0000F9070000}"/>
    <cellStyle name="Normal 33 2" xfId="10458" xr:uid="{FA74B732-DB6A-4D7A-832B-D06F2AF3F35D}"/>
    <cellStyle name="Normal 33 2 2" xfId="27273" xr:uid="{00000000-0005-0000-0000-00000A030000}"/>
    <cellStyle name="Normal 33 2 3" xfId="28723" xr:uid="{00000000-0005-0000-0000-0000890D0000}"/>
    <cellStyle name="Normal 33 2 4" xfId="32964" xr:uid="{FA74B732-DB6A-4D7A-832B-D06F2AF3F35D}"/>
    <cellStyle name="Normal 33 2 5" xfId="37311" xr:uid="{FA74B732-DB6A-4D7A-832B-D06F2AF3F35D}"/>
    <cellStyle name="Normal 33 2 6" xfId="11502" xr:uid="{00000000-0005-0000-0000-0000FA070000}"/>
    <cellStyle name="Normal 33 3" xfId="4127" xr:uid="{6EF33269-75B6-4900-A172-EBF874C9CF7C}"/>
    <cellStyle name="Normal 33 3 2" xfId="27076" xr:uid="{00000000-0005-0000-0000-000051010000}"/>
    <cellStyle name="Normal 33 3 3" xfId="11503" xr:uid="{00000000-0005-0000-0000-0000FB070000}"/>
    <cellStyle name="Normal 33 4" xfId="11504" xr:uid="{00000000-0005-0000-0000-0000FC070000}"/>
    <cellStyle name="Normal 33 5" xfId="12038" xr:uid="{00000000-0005-0000-0000-0000FD070000}"/>
    <cellStyle name="Normal 33 5 2" xfId="13128" xr:uid="{00000000-0005-0000-0000-0000FE070000}"/>
    <cellStyle name="Normal 33 6" xfId="13823" xr:uid="{00000000-0005-0000-0000-0000AC030000}"/>
    <cellStyle name="Normal 33 7" xfId="16607" xr:uid="{00000000-0005-0000-0000-0000F9070000}"/>
    <cellStyle name="Normal 33 8" xfId="18159" xr:uid="{00000000-0005-0000-0000-0000BA000000}"/>
    <cellStyle name="Normal 33 9" xfId="26133" xr:uid="{00000000-0005-0000-0000-000014030000}"/>
    <cellStyle name="Normal 34" xfId="296" xr:uid="{00000000-0005-0000-0000-0000800A0000}"/>
    <cellStyle name="Normal 34 2" xfId="4134" xr:uid="{67233FEC-FB0D-47D0-9F6A-C483DA7F6A7C}"/>
    <cellStyle name="Normal 34 2 2" xfId="27294" xr:uid="{00000000-0005-0000-0000-00000B030000}"/>
    <cellStyle name="Normal 34 2 3" xfId="28887" xr:uid="{00000000-0005-0000-0000-00008A0D0000}"/>
    <cellStyle name="Normal 34 2 4" xfId="12394" xr:uid="{00000000-0005-0000-0000-000000080000}"/>
    <cellStyle name="Normal 34 3" xfId="16610" xr:uid="{00000000-0005-0000-0000-0000FF070000}"/>
    <cellStyle name="Normal 34 3 2" xfId="27164" xr:uid="{00000000-0005-0000-0000-000052010000}"/>
    <cellStyle name="Normal 34 4" xfId="20576" xr:uid="{00000000-0005-0000-0000-0000BB000000}"/>
    <cellStyle name="Normal 34 5" xfId="26199" xr:uid="{00000000-0005-0000-0000-000015030000}"/>
    <cellStyle name="Normal 34 6" xfId="30355" xr:uid="{67233FEC-FB0D-47D0-9F6A-C483DA7F6A7C}"/>
    <cellStyle name="Normal 34 7" xfId="33907" xr:uid="{67233FEC-FB0D-47D0-9F6A-C483DA7F6A7C}"/>
    <cellStyle name="Normal 34 8" xfId="11307" xr:uid="{00000000-0005-0000-0000-0000FF070000}"/>
    <cellStyle name="Normal 35" xfId="3085" xr:uid="{00000000-0005-0000-0000-0000810A0000}"/>
    <cellStyle name="Normal 35 2" xfId="4136" xr:uid="{CD9F14A5-6624-497A-A442-3FBB0DAF24BB}"/>
    <cellStyle name="Normal 35 2 2" xfId="27166" xr:uid="{00000000-0005-0000-0000-000054010000}"/>
    <cellStyle name="Normal 35 2 3" xfId="28903" xr:uid="{00000000-0005-0000-0000-00008B0D0000}"/>
    <cellStyle name="Normal 35 2 4" xfId="12396" xr:uid="{00000000-0005-0000-0000-000002080000}"/>
    <cellStyle name="Normal 35 3" xfId="16606" xr:uid="{00000000-0005-0000-0000-000001080000}"/>
    <cellStyle name="Normal 35 3 2" xfId="27295" xr:uid="{00000000-0005-0000-0000-00000C030000}"/>
    <cellStyle name="Normal 35 3 3" xfId="29625" xr:uid="{00000000-0005-0000-0000-000086010000}"/>
    <cellStyle name="Normal 35 4" xfId="22551" xr:uid="{00000000-0005-0000-0000-0000BC000000}"/>
    <cellStyle name="Normal 35 4 2" xfId="27165" xr:uid="{00000000-0005-0000-0000-000053010000}"/>
    <cellStyle name="Normal 35 5" xfId="26200" xr:uid="{00000000-0005-0000-0000-000016030000}"/>
    <cellStyle name="Normal 35 6" xfId="33909" xr:uid="{CD9F14A5-6624-497A-A442-3FBB0DAF24BB}"/>
    <cellStyle name="Normal 35 7" xfId="11303" xr:uid="{00000000-0005-0000-0000-000001080000}"/>
    <cellStyle name="Normal 36" xfId="4139" xr:uid="{A146A509-66FB-44C8-B48B-72B281168711}"/>
    <cellStyle name="Normal 36 2" xfId="12409" xr:uid="{00000000-0005-0000-0000-000004080000}"/>
    <cellStyle name="Normal 36 2 2" xfId="27296" xr:uid="{00000000-0005-0000-0000-00000D030000}"/>
    <cellStyle name="Normal 36 2 2 2" xfId="29626" xr:uid="{00000000-0005-0000-0000-000088010000}"/>
    <cellStyle name="Normal 36 2 3" xfId="28905" xr:uid="{00000000-0005-0000-0000-00008C0D0000}"/>
    <cellStyle name="Normal 36 3" xfId="14949" xr:uid="{00000000-0005-0000-0000-0000C8010000}"/>
    <cellStyle name="Normal 36 3 2" xfId="19308" xr:uid="{00000000-0005-0000-0000-0000C8010000}"/>
    <cellStyle name="Normal 36 3 3" xfId="27167" xr:uid="{00000000-0005-0000-0000-000055010000}"/>
    <cellStyle name="Normal 36 4" xfId="15964" xr:uid="{00000000-0005-0000-0000-0000D6010000}"/>
    <cellStyle name="Normal 36 5" xfId="16609" xr:uid="{00000000-0005-0000-0000-000003080000}"/>
    <cellStyle name="Normal 36 6" xfId="26201" xr:uid="{00000000-0005-0000-0000-000017030000}"/>
    <cellStyle name="Normal 36 7" xfId="33910" xr:uid="{A146A509-66FB-44C8-B48B-72B281168711}"/>
    <cellStyle name="Normal 36 8" xfId="11306" xr:uid="{00000000-0005-0000-0000-000003080000}"/>
    <cellStyle name="Normal 37" xfId="373" xr:uid="{00000000-0005-0000-0000-0000820A0000}"/>
    <cellStyle name="Normal 37 2" xfId="12410" xr:uid="{00000000-0005-0000-0000-000006080000}"/>
    <cellStyle name="Normal 37 2 2" xfId="27297" xr:uid="{00000000-0005-0000-0000-00000E030000}"/>
    <cellStyle name="Normal 37 2 3" xfId="28907" xr:uid="{00000000-0005-0000-0000-00008D0D0000}"/>
    <cellStyle name="Normal 37 3" xfId="16605" xr:uid="{00000000-0005-0000-0000-000005080000}"/>
    <cellStyle name="Normal 37 3 2" xfId="27169" xr:uid="{00000000-0005-0000-0000-000056010000}"/>
    <cellStyle name="Normal 37 4" xfId="20600" xr:uid="{00000000-0005-0000-0000-0000BE000000}"/>
    <cellStyle name="Normal 37 5" xfId="26202" xr:uid="{00000000-0005-0000-0000-000018030000}"/>
    <cellStyle name="Normal 38" xfId="4144" xr:uid="{B5AEB9E4-954F-4160-B673-96BFAD0CCAB3}"/>
    <cellStyle name="Normal 38 2" xfId="12411" xr:uid="{00000000-0005-0000-0000-000008080000}"/>
    <cellStyle name="Normal 38 2 2" xfId="27298" xr:uid="{00000000-0005-0000-0000-00000F030000}"/>
    <cellStyle name="Normal 38 2 3" xfId="28910" xr:uid="{00000000-0005-0000-0000-00008E0D0000}"/>
    <cellStyle name="Normal 38 3" xfId="16590" xr:uid="{00000000-0005-0000-0000-000007080000}"/>
    <cellStyle name="Normal 38 3 2" xfId="27171" xr:uid="{00000000-0005-0000-0000-000057010000}"/>
    <cellStyle name="Normal 38 4" xfId="21153" xr:uid="{00000000-0005-0000-0000-0000BF000000}"/>
    <cellStyle name="Normal 38 5" xfId="26203" xr:uid="{00000000-0005-0000-0000-000019030000}"/>
    <cellStyle name="Normal 38 6" xfId="33912" xr:uid="{B5AEB9E4-954F-4160-B673-96BFAD0CCAB3}"/>
    <cellStyle name="Normal 38 7" xfId="11286" xr:uid="{00000000-0005-0000-0000-000007080000}"/>
    <cellStyle name="Normal 39" xfId="4145" xr:uid="{10F0C23B-D7B6-450C-A3A8-D02A607DD482}"/>
    <cellStyle name="Normal 39 2" xfId="12395" xr:uid="{00000000-0005-0000-0000-00000A080000}"/>
    <cellStyle name="Normal 39 2 2" xfId="13156" xr:uid="{00000000-0005-0000-0000-00000B080000}"/>
    <cellStyle name="Normal 39 2 2 2" xfId="15563" xr:uid="{00000000-0005-0000-0000-00000B080000}"/>
    <cellStyle name="Normal 39 2 2 2 2" xfId="19922" xr:uid="{00000000-0005-0000-0000-00000B080000}"/>
    <cellStyle name="Normal 39 2 2 3" xfId="18119" xr:uid="{00000000-0005-0000-0000-00000B080000}"/>
    <cellStyle name="Normal 39 2 3" xfId="14910" xr:uid="{00000000-0005-0000-0000-00000A080000}"/>
    <cellStyle name="Normal 39 2 3 2" xfId="19280" xr:uid="{00000000-0005-0000-0000-00000A080000}"/>
    <cellStyle name="Normal 39 2 4" xfId="17441" xr:uid="{00000000-0005-0000-0000-00000A080000}"/>
    <cellStyle name="Normal 39 2 5" xfId="27299" xr:uid="{00000000-0005-0000-0000-000010030000}"/>
    <cellStyle name="Normal 39 2 6" xfId="29627" xr:uid="{00000000-0005-0000-0000-00008C010000}"/>
    <cellStyle name="Normal 39 3" xfId="15797" xr:uid="{00000000-0005-0000-0000-0000CB010000}"/>
    <cellStyle name="Normal 39 3 2" xfId="27172" xr:uid="{00000000-0005-0000-0000-000058010000}"/>
    <cellStyle name="Normal 39 4" xfId="16604" xr:uid="{00000000-0005-0000-0000-000009080000}"/>
    <cellStyle name="Normal 39 5" xfId="26204" xr:uid="{00000000-0005-0000-0000-00001A030000}"/>
    <cellStyle name="Normal 39 6" xfId="33913" xr:uid="{10F0C23B-D7B6-450C-A3A8-D02A607DD482}"/>
    <cellStyle name="Normal 39 7" xfId="11302" xr:uid="{00000000-0005-0000-0000-000009080000}"/>
    <cellStyle name="Normal 4" xfId="158" xr:uid="{00000000-0005-0000-0000-0000830A0000}"/>
    <cellStyle name="Normal 4 10" xfId="2741" xr:uid="{00000000-0005-0000-0000-0000840A0000}"/>
    <cellStyle name="Normal 4 10 2" xfId="2742" xr:uid="{00000000-0005-0000-0000-0000850A0000}"/>
    <cellStyle name="Normal 4 10 2 2" xfId="2743" xr:uid="{00000000-0005-0000-0000-0000860A0000}"/>
    <cellStyle name="Normal 4 10 3" xfId="2744" xr:uid="{00000000-0005-0000-0000-0000870A0000}"/>
    <cellStyle name="Normal 4 10 4" xfId="2745" xr:uid="{00000000-0005-0000-0000-0000880A0000}"/>
    <cellStyle name="Normal 4 10 5" xfId="2746" xr:uid="{00000000-0005-0000-0000-0000890A0000}"/>
    <cellStyle name="Normal 4 10 6" xfId="2747" xr:uid="{00000000-0005-0000-0000-00008A0A0000}"/>
    <cellStyle name="Normal 4 10 7" xfId="2748" xr:uid="{00000000-0005-0000-0000-00008B0A0000}"/>
    <cellStyle name="Normal 4 10 8" xfId="2749" xr:uid="{00000000-0005-0000-0000-00008C0A0000}"/>
    <cellStyle name="Normal 4 10 9" xfId="8122" xr:uid="{03DFD168-8079-4D8F-BADD-FC23AC644CBB}"/>
    <cellStyle name="Normal 4 10 9 2" xfId="31991" xr:uid="{03DFD168-8079-4D8F-BADD-FC23AC644CBB}"/>
    <cellStyle name="Normal 4 10 9 3" xfId="28166" xr:uid="{00000000-0005-0000-0000-0000900D0000}"/>
    <cellStyle name="Normal 4 11" xfId="2750" xr:uid="{00000000-0005-0000-0000-00008D0A0000}"/>
    <cellStyle name="Normal 4 11 2" xfId="8123" xr:uid="{17E34929-0BDD-499F-91DE-2CF281A5CFC7}"/>
    <cellStyle name="Normal 4 11 2 2" xfId="31992" xr:uid="{17E34929-0BDD-499F-91DE-2CF281A5CFC7}"/>
    <cellStyle name="Normal 4 11 2 3" xfId="28167" xr:uid="{00000000-0005-0000-0000-0000990D0000}"/>
    <cellStyle name="Normal 4 12" xfId="2740" xr:uid="{00000000-0005-0000-0000-00008E0A0000}"/>
    <cellStyle name="Normal 4 12 2" xfId="4202" xr:uid="{26F38EB7-D560-4EE9-AD69-838B81B5299F}"/>
    <cellStyle name="Normal 4 12 3" xfId="4314" xr:uid="{798B776B-8C7E-4156-8F2A-D196CF937317}"/>
    <cellStyle name="Normal 4 12 3 2" xfId="30441" xr:uid="{798B776B-8C7E-4156-8F2A-D196CF937317}"/>
    <cellStyle name="Normal 4 12 3 3" xfId="28165" xr:uid="{00000000-0005-0000-0000-00009A0D0000}"/>
    <cellStyle name="Normal 4 13" xfId="6728" xr:uid="{86EC5CC8-34FF-4FC1-ADF1-F0A0758EDE5E}"/>
    <cellStyle name="Normal 4 13 2" xfId="8710" xr:uid="{B81BA92F-6ACB-489E-AB67-3918D9CC5314}"/>
    <cellStyle name="Normal 4 13 3" xfId="8124" xr:uid="{8006188E-66EB-4727-AE6B-C0F92E79D757}"/>
    <cellStyle name="Normal 4 13 3 2" xfId="28913" xr:uid="{00000000-0005-0000-0000-0000EC0C0000}"/>
    <cellStyle name="Normal 4 13 3 3" xfId="31993" xr:uid="{8006188E-66EB-4727-AE6B-C0F92E79D757}"/>
    <cellStyle name="Normal 4 13 3 4" xfId="13876" xr:uid="{00000000-0005-0000-0000-0000B7010000}"/>
    <cellStyle name="Normal 4 13 4" xfId="9587" xr:uid="{B255A886-6E49-4955-B158-D16BD65AD14A}"/>
    <cellStyle name="Normal 4 13 4 2" xfId="32691" xr:uid="{B255A886-6E49-4955-B158-D16BD65AD14A}"/>
    <cellStyle name="Normal 4 13 4 3" xfId="36581" xr:uid="{B255A886-6E49-4955-B158-D16BD65AD14A}"/>
    <cellStyle name="Normal 4 13 4 4" xfId="15738" xr:uid="{00000000-0005-0000-0000-000025000000}"/>
    <cellStyle name="Normal 4 13 5" xfId="35007" xr:uid="{86EC5CC8-34FF-4FC1-ADF1-F0A0758EDE5E}"/>
    <cellStyle name="Normal 4 14" xfId="6875" xr:uid="{4B94E006-FA04-4C5C-8286-9C50828C33F8}"/>
    <cellStyle name="Normal 4 14 2" xfId="8711" xr:uid="{919C045F-6B3D-4463-98A9-E74DC7F0BAB9}"/>
    <cellStyle name="Normal 4 14 3" xfId="8125" xr:uid="{4C689253-F74F-4AAE-8DC1-D11181401087}"/>
    <cellStyle name="Normal 4 14 4" xfId="31551" xr:uid="{4B94E006-FA04-4C5C-8286-9C50828C33F8}"/>
    <cellStyle name="Normal 4 14 5" xfId="35108" xr:uid="{4B94E006-FA04-4C5C-8286-9C50828C33F8}"/>
    <cellStyle name="Normal 4 15" xfId="7346" xr:uid="{455499B4-4FEF-4B26-A33C-E65425AFFC0D}"/>
    <cellStyle name="Normal 4 15 2" xfId="8712" xr:uid="{132D9E54-D97E-459D-8D82-3211E4657CCE}"/>
    <cellStyle name="Normal 4 15 3" xfId="8126" xr:uid="{E782795F-04F8-4862-8C18-595C1125A5BA}"/>
    <cellStyle name="Normal 4 15 4" xfId="31706" xr:uid="{455499B4-4FEF-4B26-A33C-E65425AFFC0D}"/>
    <cellStyle name="Normal 4 15 5" xfId="35492" xr:uid="{455499B4-4FEF-4B26-A33C-E65425AFFC0D}"/>
    <cellStyle name="Normal 4 16" xfId="8127" xr:uid="{1AB0A768-E4BC-4EC5-A4CF-23B59E7963EB}"/>
    <cellStyle name="Normal 4 16 2" xfId="8713" xr:uid="{3F220250-A684-4043-9878-F14937664AF3}"/>
    <cellStyle name="Normal 4 17" xfId="8128" xr:uid="{F3668114-8C84-4928-9B6F-1914AA2CE870}"/>
    <cellStyle name="Normal 4 17 2" xfId="8714" xr:uid="{72D46DB1-E9C7-4D6D-A640-5799E1F1DEE6}"/>
    <cellStyle name="Normal 4 18" xfId="8129" xr:uid="{61FA51D5-B58D-4DA4-ACBD-BD5673ECD10F}"/>
    <cellStyle name="Normal 4 18 2" xfId="8715" xr:uid="{0C253F4E-DDB5-479E-9B7D-EBAFDD8416A5}"/>
    <cellStyle name="Normal 4 19" xfId="8130" xr:uid="{D79A7AAF-E9DB-4DE3-A3FC-FF8AF24BD448}"/>
    <cellStyle name="Normal 4 19 2" xfId="8716" xr:uid="{C9444DC4-F2AF-4F34-B039-DFF10986674A}"/>
    <cellStyle name="Normal 4 2" xfId="159" xr:uid="{00000000-0005-0000-0000-00008F0A0000}"/>
    <cellStyle name="Normal 4 2 10" xfId="8131" xr:uid="{1353331B-CD95-4D6A-8541-DE666EE5724A}"/>
    <cellStyle name="Normal 4 2 10 2" xfId="13649" xr:uid="{00000000-0005-0000-0000-000085010000}"/>
    <cellStyle name="Normal 4 2 10 3" xfId="14774" xr:uid="{00000000-0005-0000-0000-000026000000}"/>
    <cellStyle name="Normal 4 2 11" xfId="8132" xr:uid="{64596E8F-573D-4BC6-A097-74B46AD2D1E0}"/>
    <cellStyle name="Normal 4 2 12" xfId="8133" xr:uid="{9734BF7B-EB64-4D1D-AF33-58DB35E33FF7}"/>
    <cellStyle name="Normal 4 2 13" xfId="8134" xr:uid="{1DBAEB4E-BDAF-4863-9389-CABE95EBE4BB}"/>
    <cellStyle name="Normal 4 2 14" xfId="8717" xr:uid="{B6FCA6BA-73F2-4D38-8E0A-7F11D5628943}"/>
    <cellStyle name="Normal 4 2 15" xfId="3789" xr:uid="{58FE8CB9-AF7E-4F52-B134-CB9433561D48}"/>
    <cellStyle name="Normal 4 2 15 2" xfId="30038" xr:uid="{58FE8CB9-AF7E-4F52-B134-CB9433561D48}"/>
    <cellStyle name="Normal 4 2 15 3" xfId="14099" xr:uid="{00000000-0005-0000-0000-0000BD000000}"/>
    <cellStyle name="Normal 4 2 16" xfId="14253" xr:uid="{00000000-0005-0000-0000-00001F080000}"/>
    <cellStyle name="Normal 4 2 17" xfId="16320" xr:uid="{00000000-0005-0000-0000-00001F080000}"/>
    <cellStyle name="Normal 4 2 18" xfId="21476" xr:uid="{00000000-0005-0000-0000-00001F080000}"/>
    <cellStyle name="Normal 4 2 2" xfId="160" xr:uid="{00000000-0005-0000-0000-0000900A0000}"/>
    <cellStyle name="Normal 4 2 2 10" xfId="3872" xr:uid="{6B732229-48E0-4845-8D9C-72A49BF072C7}"/>
    <cellStyle name="Normal 4 2 2 10 2" xfId="18455" xr:uid="{00000000-0005-0000-0000-000086010000}"/>
    <cellStyle name="Normal 4 2 2 10 3" xfId="29565" xr:uid="{00000000-0005-0000-0000-000019000000}"/>
    <cellStyle name="Normal 4 2 2 10 4" xfId="30070" xr:uid="{6B732229-48E0-4845-8D9C-72A49BF072C7}"/>
    <cellStyle name="Normal 4 2 2 10 5" xfId="13650" xr:uid="{00000000-0005-0000-0000-000086010000}"/>
    <cellStyle name="Normal 4 2 2 11" xfId="13468" xr:uid="{00000000-0005-0000-0000-00007D000000}"/>
    <cellStyle name="Normal 4 2 2 12" xfId="14262" xr:uid="{00000000-0005-0000-0000-000025080000}"/>
    <cellStyle name="Normal 4 2 2 13" xfId="15966" xr:uid="{00000000-0005-0000-0000-0000DF010000}"/>
    <cellStyle name="Normal 4 2 2 14" xfId="16348" xr:uid="{00000000-0005-0000-0000-000025080000}"/>
    <cellStyle name="Normal 4 2 2 15" xfId="10919" xr:uid="{00000000-0005-0000-0000-000025080000}"/>
    <cellStyle name="Normal 4 2 2 2" xfId="2986" xr:uid="{00000000-0005-0000-0000-0000910A0000}"/>
    <cellStyle name="Normal 4 2 2 2 2" xfId="8718" xr:uid="{E8CAD3D1-05F9-4CA6-8BB7-041A14B2270B}"/>
    <cellStyle name="Normal 4 2 2 2 3" xfId="8136" xr:uid="{BC12D662-012F-46EE-9296-50B7B4E8383C}"/>
    <cellStyle name="Normal 4 2 2 2 3 2" xfId="28594" xr:uid="{00000000-0005-0000-0000-00009D0D0000}"/>
    <cellStyle name="Normal 4 2 2 2 3 3" xfId="31995" xr:uid="{BC12D662-012F-46EE-9296-50B7B4E8383C}"/>
    <cellStyle name="Normal 4 2 2 2 3 4" xfId="16537" xr:uid="{00000000-0005-0000-0000-000026080000}"/>
    <cellStyle name="Normal 4 2 2 2 4" xfId="11193" xr:uid="{00000000-0005-0000-0000-000026080000}"/>
    <cellStyle name="Normal 4 2 2 3" xfId="523" xr:uid="{00000000-0005-0000-0000-0000920A0000}"/>
    <cellStyle name="Normal 4 2 2 3 2" xfId="8719" xr:uid="{D4D77754-7441-4505-9D94-E1451B0BEBAB}"/>
    <cellStyle name="Normal 4 2 2 3 3" xfId="8137" xr:uid="{F7B89DFA-8BE1-4980-B1A7-3DA849DCFA82}"/>
    <cellStyle name="Normal 4 2 2 3 3 2" xfId="31996" xr:uid="{F7B89DFA-8BE1-4980-B1A7-3DA849DCFA82}"/>
    <cellStyle name="Normal 4 2 2 3 3 3" xfId="16639" xr:uid="{00000000-0005-0000-0000-000028080000}"/>
    <cellStyle name="Normal 4 2 2 3 4" xfId="4040" xr:uid="{FB89CA1E-CB5D-427C-A8D1-2DCD47F45277}"/>
    <cellStyle name="Normal 4 2 2 3 5" xfId="11371" xr:uid="{00000000-0005-0000-0000-000028080000}"/>
    <cellStyle name="Normal 4 2 2 4" xfId="5431" xr:uid="{534D3C3B-DD20-4B18-B2CE-F551A0B34F83}"/>
    <cellStyle name="Normal 4 2 2 4 2" xfId="8138" xr:uid="{A6C89706-9A7D-4221-9DE1-CA6E1E5221BF}"/>
    <cellStyle name="Normal 4 2 2 4 3" xfId="30593" xr:uid="{534D3C3B-DD20-4B18-B2CE-F551A0B34F83}"/>
    <cellStyle name="Normal 4 2 2 5" xfId="8139" xr:uid="{FC2982D0-31AD-4D41-BBA0-6A5FAC4C99D7}"/>
    <cellStyle name="Normal 4 2 2 6" xfId="8140" xr:uid="{7E511C17-D797-46C2-B2E6-8B999238334A}"/>
    <cellStyle name="Normal 4 2 2 6 2" xfId="8720" xr:uid="{33BFFAC7-2940-47A3-8638-68CE1BEF7C21}"/>
    <cellStyle name="Normal 4 2 2 7" xfId="8141" xr:uid="{6D3D4FED-F3F0-4547-BD1D-1881ABEDED93}"/>
    <cellStyle name="Normal 4 2 2 7 2" xfId="8142" xr:uid="{73663A3F-E5FA-4C4E-AFDD-1728494DA0AB}"/>
    <cellStyle name="Normal 4 2 2 7 2 2" xfId="12040" xr:uid="{00000000-0005-0000-0000-000030080000}"/>
    <cellStyle name="Normal 4 2 2 7 2 2 2" xfId="13933" xr:uid="{00000000-0005-0000-0000-00008D010000}"/>
    <cellStyle name="Normal 4 2 2 7 2 2 2 2" xfId="18627" xr:uid="{00000000-0005-0000-0000-00008D010000}"/>
    <cellStyle name="Normal 4 2 2 7 2 3" xfId="13029" xr:uid="{00000000-0005-0000-0000-000031080000}"/>
    <cellStyle name="Normal 4 2 2 7 2 3 2" xfId="15447" xr:uid="{00000000-0005-0000-0000-000031080000}"/>
    <cellStyle name="Normal 4 2 2 7 2 3 2 2" xfId="19806" xr:uid="{00000000-0005-0000-0000-000031080000}"/>
    <cellStyle name="Normal 4 2 2 7 2 3 3" xfId="18002" xr:uid="{00000000-0005-0000-0000-000031080000}"/>
    <cellStyle name="Normal 4 2 2 7 2 4" xfId="13652" xr:uid="{00000000-0005-0000-0000-00008D010000}"/>
    <cellStyle name="Normal 4 2 2 7 2 4 2" xfId="18457" xr:uid="{00000000-0005-0000-0000-00008D010000}"/>
    <cellStyle name="Normal 4 2 2 7 2 5" xfId="15968" xr:uid="{00000000-0005-0000-0000-0000E6010000}"/>
    <cellStyle name="Normal 4 2 2 7 2 6" xfId="26400" xr:uid="{00000000-0005-0000-0000-00003E030000}"/>
    <cellStyle name="Normal 4 2 2 7 2 7" xfId="35940" xr:uid="{73663A3F-E5FA-4C4E-AFDD-1728494DA0AB}"/>
    <cellStyle name="Normal 4 2 2 7 2 8" xfId="11705" xr:uid="{00000000-0005-0000-0000-00002F080000}"/>
    <cellStyle name="Normal 4 2 2 7 3" xfId="12039" xr:uid="{00000000-0005-0000-0000-000032080000}"/>
    <cellStyle name="Normal 4 2 2 7 3 2" xfId="13932" xr:uid="{00000000-0005-0000-0000-00008C010000}"/>
    <cellStyle name="Normal 4 2 2 7 3 2 2" xfId="18626" xr:uid="{00000000-0005-0000-0000-00008C010000}"/>
    <cellStyle name="Normal 4 2 2 7 4" xfId="13028" xr:uid="{00000000-0005-0000-0000-000033080000}"/>
    <cellStyle name="Normal 4 2 2 7 4 2" xfId="15446" xr:uid="{00000000-0005-0000-0000-000033080000}"/>
    <cellStyle name="Normal 4 2 2 7 4 2 2" xfId="19805" xr:uid="{00000000-0005-0000-0000-000033080000}"/>
    <cellStyle name="Normal 4 2 2 7 4 3" xfId="18001" xr:uid="{00000000-0005-0000-0000-000033080000}"/>
    <cellStyle name="Normal 4 2 2 7 5" xfId="13651" xr:uid="{00000000-0005-0000-0000-00008C010000}"/>
    <cellStyle name="Normal 4 2 2 7 5 2" xfId="18456" xr:uid="{00000000-0005-0000-0000-00008C010000}"/>
    <cellStyle name="Normal 4 2 2 7 6" xfId="15967" xr:uid="{00000000-0005-0000-0000-0000E5010000}"/>
    <cellStyle name="Normal 4 2 2 7 7" xfId="26399" xr:uid="{00000000-0005-0000-0000-00003D030000}"/>
    <cellStyle name="Normal 4 2 2 7 8" xfId="35939" xr:uid="{6D3D4FED-F3F0-4547-BD1D-1881ABEDED93}"/>
    <cellStyle name="Normal 4 2 2 7 9" xfId="11704" xr:uid="{00000000-0005-0000-0000-00002E080000}"/>
    <cellStyle name="Normal 4 2 2 8" xfId="8143" xr:uid="{8DE305AF-4391-405B-AA55-40396C6B8E86}"/>
    <cellStyle name="Normal 4 2 2 8 2" xfId="12041" xr:uid="{00000000-0005-0000-0000-000035080000}"/>
    <cellStyle name="Normal 4 2 2 8 2 2" xfId="13934" xr:uid="{00000000-0005-0000-0000-00008E010000}"/>
    <cellStyle name="Normal 4 2 2 8 2 2 2" xfId="18628" xr:uid="{00000000-0005-0000-0000-00008E010000}"/>
    <cellStyle name="Normal 4 2 2 8 3" xfId="13030" xr:uid="{00000000-0005-0000-0000-000036080000}"/>
    <cellStyle name="Normal 4 2 2 8 3 2" xfId="15448" xr:uid="{00000000-0005-0000-0000-000036080000}"/>
    <cellStyle name="Normal 4 2 2 8 3 2 2" xfId="19807" xr:uid="{00000000-0005-0000-0000-000036080000}"/>
    <cellStyle name="Normal 4 2 2 8 3 3" xfId="18003" xr:uid="{00000000-0005-0000-0000-000036080000}"/>
    <cellStyle name="Normal 4 2 2 8 4" xfId="13653" xr:uid="{00000000-0005-0000-0000-00008E010000}"/>
    <cellStyle name="Normal 4 2 2 8 4 2" xfId="18458" xr:uid="{00000000-0005-0000-0000-00008E010000}"/>
    <cellStyle name="Normal 4 2 2 8 5" xfId="15969" xr:uid="{00000000-0005-0000-0000-0000E7010000}"/>
    <cellStyle name="Normal 4 2 2 8 6" xfId="26401" xr:uid="{00000000-0005-0000-0000-00003F030000}"/>
    <cellStyle name="Normal 4 2 2 8 7" xfId="35941" xr:uid="{8DE305AF-4391-405B-AA55-40396C6B8E86}"/>
    <cellStyle name="Normal 4 2 2 8 8" xfId="11706" xr:uid="{00000000-0005-0000-0000-000034080000}"/>
    <cellStyle name="Normal 4 2 2 9" xfId="8135" xr:uid="{CEB2B48A-8818-4D06-8ABF-EB74B15C353C}"/>
    <cellStyle name="Normal 4 2 2 9 2" xfId="13931" xr:uid="{00000000-0005-0000-0000-000086010000}"/>
    <cellStyle name="Normal 4 2 2 9 2 2" xfId="18625" xr:uid="{00000000-0005-0000-0000-000086010000}"/>
    <cellStyle name="Normal 4 2 2 9 3" xfId="14775" xr:uid="{00000000-0005-0000-0000-000027000000}"/>
    <cellStyle name="Normal 4 2 2 9 4" xfId="28168" xr:uid="{00000000-0005-0000-0000-00009C0D0000}"/>
    <cellStyle name="Normal 4 2 2 9 5" xfId="31994" xr:uid="{CEB2B48A-8818-4D06-8ABF-EB74B15C353C}"/>
    <cellStyle name="Normal 4 2 2 9 6" xfId="12042" xr:uid="{00000000-0005-0000-0000-000037080000}"/>
    <cellStyle name="Normal 4 2 2_AR_ZJ" xfId="8144" xr:uid="{6F5A81B5-2289-4A48-B9CE-1822AAEC4BC5}"/>
    <cellStyle name="Normal 4 2 3" xfId="2968" xr:uid="{00000000-0005-0000-0000-0000930A0000}"/>
    <cellStyle name="Normal 4 2 3 2" xfId="4041" xr:uid="{2A7DBA9D-F996-4523-8593-31681EF12610}"/>
    <cellStyle name="Normal 4 2 3 3" xfId="13502" xr:uid="{00000000-0005-0000-0000-000015000000}"/>
    <cellStyle name="Normal 4 2 3 3 2" xfId="29776" xr:uid="{00000000-0005-0000-0000-000090010000}"/>
    <cellStyle name="Normal 4 2 3 4" xfId="14040" xr:uid="{00000000-0005-0000-0000-0000BF000000}"/>
    <cellStyle name="Normal 4 2 3 5" xfId="14277" xr:uid="{00000000-0005-0000-0000-000039080000}"/>
    <cellStyle name="Normal 4 2 3 6" xfId="30199" xr:uid="{22CA46F2-D28D-487E-A071-72B06E37884F}"/>
    <cellStyle name="Normal 4 2 4" xfId="2751" xr:uid="{00000000-0005-0000-0000-0000940A0000}"/>
    <cellStyle name="Normal 4 2 4 2" xfId="8721" xr:uid="{3F75CDB9-DDF0-411C-8E83-24EDFA7C1DE5}"/>
    <cellStyle name="Normal 4 2 4 3" xfId="8145" xr:uid="{54691452-E1E1-4994-9479-5152240474A8}"/>
    <cellStyle name="Normal 4 2 4 3 2" xfId="31997" xr:uid="{54691452-E1E1-4994-9479-5152240474A8}"/>
    <cellStyle name="Normal 4 2 4 3 3" xfId="13370" xr:uid="{00000000-0005-0000-0000-00007C000000}"/>
    <cellStyle name="Normal 4 2 4 4" xfId="16646" xr:uid="{00000000-0005-0000-0000-00003B080000}"/>
    <cellStyle name="Normal 4 2 4 5" xfId="30156" xr:uid="{41722395-1625-4EDD-AF58-8861839D5817}"/>
    <cellStyle name="Normal 4 2 4 6" xfId="11380" xr:uid="{00000000-0005-0000-0000-00003B080000}"/>
    <cellStyle name="Normal 4 2 5" xfId="389" xr:uid="{00000000-0005-0000-0000-0000950A0000}"/>
    <cellStyle name="Normal 4 2 5 2" xfId="8722" xr:uid="{317C6198-9F36-499F-A5DB-0D0B73C005D9}"/>
    <cellStyle name="Normal 4 2 5 3" xfId="8146" xr:uid="{15359E5A-82E2-4D53-AD19-8537CEA8E098}"/>
    <cellStyle name="Normal 4 2 5 4" xfId="4039" xr:uid="{032405DE-A5BD-488C-B154-22F6E905A97E}"/>
    <cellStyle name="Normal 4 2 6" xfId="4393" xr:uid="{140B5CE4-BF74-41FD-9886-20C44B0A8026}"/>
    <cellStyle name="Normal 4 2 6 2" xfId="8723" xr:uid="{E474BBAA-5A2B-478B-8667-A2536D68F155}"/>
    <cellStyle name="Normal 4 2 6 3" xfId="8147" xr:uid="{C9B99A9D-99F9-4023-B750-61D11AA53338}"/>
    <cellStyle name="Normal 4 2 6 4" xfId="30483" xr:uid="{140B5CE4-BF74-41FD-9886-20C44B0A8026}"/>
    <cellStyle name="Normal 4 2 7" xfId="8148" xr:uid="{DFE528AC-949E-46A1-B214-2FDA031406E8}"/>
    <cellStyle name="Normal 4 2 7 2" xfId="8724" xr:uid="{90013F28-1E00-459B-A927-BBA95BF95294}"/>
    <cellStyle name="Normal 4 2 8" xfId="8149" xr:uid="{37954129-27B4-4CB5-B4DC-2335B40EDF57}"/>
    <cellStyle name="Normal 4 2 8 2" xfId="8150" xr:uid="{F2F2818E-1251-4EB5-AC4C-5217D787330E}"/>
    <cellStyle name="Normal 4 2 8 3" xfId="8151" xr:uid="{ED8EAB43-8AB4-45C8-99A5-9F2470414220}"/>
    <cellStyle name="Normal 4 2 8 4" xfId="8152" xr:uid="{8E7BA64C-3824-4867-84FF-0383E2E13CCB}"/>
    <cellStyle name="Normal 4 2 8 4 2" xfId="8153" xr:uid="{D75A0BC5-F81E-48D6-B2BD-692236FAD790}"/>
    <cellStyle name="Normal 4 2 8 4 2 2" xfId="12045" xr:uid="{00000000-0005-0000-0000-000048080000}"/>
    <cellStyle name="Normal 4 2 8 4 2 2 2" xfId="13937" xr:uid="{00000000-0005-0000-0000-000098010000}"/>
    <cellStyle name="Normal 4 2 8 4 2 2 2 2" xfId="18631" xr:uid="{00000000-0005-0000-0000-000098010000}"/>
    <cellStyle name="Normal 4 2 8 4 2 3" xfId="13032" xr:uid="{00000000-0005-0000-0000-000049080000}"/>
    <cellStyle name="Normal 4 2 8 4 2 3 2" xfId="15450" xr:uid="{00000000-0005-0000-0000-000049080000}"/>
    <cellStyle name="Normal 4 2 8 4 2 3 2 2" xfId="19809" xr:uid="{00000000-0005-0000-0000-000049080000}"/>
    <cellStyle name="Normal 4 2 8 4 2 3 3" xfId="18005" xr:uid="{00000000-0005-0000-0000-000049080000}"/>
    <cellStyle name="Normal 4 2 8 4 2 4" xfId="13656" xr:uid="{00000000-0005-0000-0000-000098010000}"/>
    <cellStyle name="Normal 4 2 8 4 2 4 2" xfId="18461" xr:uid="{00000000-0005-0000-0000-000098010000}"/>
    <cellStyle name="Normal 4 2 8 4 2 5" xfId="15973" xr:uid="{00000000-0005-0000-0000-0000F1010000}"/>
    <cellStyle name="Normal 4 2 8 4 2 6" xfId="26403" xr:uid="{00000000-0005-0000-0000-00004F030000}"/>
    <cellStyle name="Normal 4 2 8 4 2 7" xfId="35943" xr:uid="{D75A0BC5-F81E-48D6-B2BD-692236FAD790}"/>
    <cellStyle name="Normal 4 2 8 4 2 8" xfId="11708" xr:uid="{00000000-0005-0000-0000-000047080000}"/>
    <cellStyle name="Normal 4 2 8 4 3" xfId="12044" xr:uid="{00000000-0005-0000-0000-00004A080000}"/>
    <cellStyle name="Normal 4 2 8 4 3 2" xfId="13936" xr:uid="{00000000-0005-0000-0000-000097010000}"/>
    <cellStyle name="Normal 4 2 8 4 3 2 2" xfId="18630" xr:uid="{00000000-0005-0000-0000-000097010000}"/>
    <cellStyle name="Normal 4 2 8 4 4" xfId="13031" xr:uid="{00000000-0005-0000-0000-00004B080000}"/>
    <cellStyle name="Normal 4 2 8 4 4 2" xfId="15449" xr:uid="{00000000-0005-0000-0000-00004B080000}"/>
    <cellStyle name="Normal 4 2 8 4 4 2 2" xfId="19808" xr:uid="{00000000-0005-0000-0000-00004B080000}"/>
    <cellStyle name="Normal 4 2 8 4 4 3" xfId="18004" xr:uid="{00000000-0005-0000-0000-00004B080000}"/>
    <cellStyle name="Normal 4 2 8 4 5" xfId="13655" xr:uid="{00000000-0005-0000-0000-000097010000}"/>
    <cellStyle name="Normal 4 2 8 4 5 2" xfId="18460" xr:uid="{00000000-0005-0000-0000-000097010000}"/>
    <cellStyle name="Normal 4 2 8 4 6" xfId="15972" xr:uid="{00000000-0005-0000-0000-0000F0010000}"/>
    <cellStyle name="Normal 4 2 8 4 7" xfId="26402" xr:uid="{00000000-0005-0000-0000-00004E030000}"/>
    <cellStyle name="Normal 4 2 8 4 8" xfId="35942" xr:uid="{8E7BA64C-3824-4867-84FF-0383E2E13CCB}"/>
    <cellStyle name="Normal 4 2 8 4 9" xfId="11707" xr:uid="{00000000-0005-0000-0000-000046080000}"/>
    <cellStyle name="Normal 4 2 8 5" xfId="8154" xr:uid="{F3FAFF31-1C27-4F80-A387-63D3AABB8CDB}"/>
    <cellStyle name="Normal 4 2 8 5 2" xfId="12046" xr:uid="{00000000-0005-0000-0000-00004D080000}"/>
    <cellStyle name="Normal 4 2 8 5 2 2" xfId="13938" xr:uid="{00000000-0005-0000-0000-000099010000}"/>
    <cellStyle name="Normal 4 2 8 5 2 2 2" xfId="18632" xr:uid="{00000000-0005-0000-0000-000099010000}"/>
    <cellStyle name="Normal 4 2 8 5 3" xfId="13033" xr:uid="{00000000-0005-0000-0000-00004E080000}"/>
    <cellStyle name="Normal 4 2 8 5 3 2" xfId="15451" xr:uid="{00000000-0005-0000-0000-00004E080000}"/>
    <cellStyle name="Normal 4 2 8 5 3 2 2" xfId="19810" xr:uid="{00000000-0005-0000-0000-00004E080000}"/>
    <cellStyle name="Normal 4 2 8 5 3 3" xfId="18006" xr:uid="{00000000-0005-0000-0000-00004E080000}"/>
    <cellStyle name="Normal 4 2 8 5 4" xfId="13657" xr:uid="{00000000-0005-0000-0000-000099010000}"/>
    <cellStyle name="Normal 4 2 8 5 4 2" xfId="18462" xr:uid="{00000000-0005-0000-0000-000099010000}"/>
    <cellStyle name="Normal 4 2 8 5 5" xfId="15974" xr:uid="{00000000-0005-0000-0000-0000F2010000}"/>
    <cellStyle name="Normal 4 2 8 5 6" xfId="26404" xr:uid="{00000000-0005-0000-0000-000050030000}"/>
    <cellStyle name="Normal 4 2 8 5 7" xfId="35944" xr:uid="{F3FAFF31-1C27-4F80-A387-63D3AABB8CDB}"/>
    <cellStyle name="Normal 4 2 8 5 8" xfId="11709" xr:uid="{00000000-0005-0000-0000-00004C080000}"/>
    <cellStyle name="Normal 4 2 8 6" xfId="12043" xr:uid="{00000000-0005-0000-0000-00004F080000}"/>
    <cellStyle name="Normal 4 2 8 6 2" xfId="13935" xr:uid="{00000000-0005-0000-0000-000094010000}"/>
    <cellStyle name="Normal 4 2 8 6 2 2" xfId="18629" xr:uid="{00000000-0005-0000-0000-000094010000}"/>
    <cellStyle name="Normal 4 2 8 7" xfId="13654" xr:uid="{00000000-0005-0000-0000-000094010000}"/>
    <cellStyle name="Normal 4 2 8 7 2" xfId="18459" xr:uid="{00000000-0005-0000-0000-000094010000}"/>
    <cellStyle name="Normal 4 2 8 8" xfId="15971" xr:uid="{00000000-0005-0000-0000-0000ED010000}"/>
    <cellStyle name="Normal 4 2 8 9" xfId="17011" xr:uid="{00000000-0005-0000-0000-000043080000}"/>
    <cellStyle name="Normal 4 2 8_AR_ZJ" xfId="8155" xr:uid="{9892A150-41E7-49F8-BC53-A41C4AE3D2BA}"/>
    <cellStyle name="Normal 4 2 9" xfId="8156" xr:uid="{83C6AF99-1109-4485-B1F9-CFE66398E0BD}"/>
    <cellStyle name="Normal 4 2 9 2" xfId="8157" xr:uid="{C58E005C-29C3-4A28-A916-91B2F552197E}"/>
    <cellStyle name="Normal 4 2 9 2 2" xfId="8158" xr:uid="{7D8EAFB7-BEDC-45CB-8145-384020501585}"/>
    <cellStyle name="Normal 4 2 9 2 2 2" xfId="12049" xr:uid="{00000000-0005-0000-0000-000054080000}"/>
    <cellStyle name="Normal 4 2 9 2 2 2 2" xfId="13941" xr:uid="{00000000-0005-0000-0000-00009C010000}"/>
    <cellStyle name="Normal 4 2 9 2 2 2 2 2" xfId="18635" xr:uid="{00000000-0005-0000-0000-00009C010000}"/>
    <cellStyle name="Normal 4 2 9 2 2 3" xfId="13035" xr:uid="{00000000-0005-0000-0000-000055080000}"/>
    <cellStyle name="Normal 4 2 9 2 2 3 2" xfId="15453" xr:uid="{00000000-0005-0000-0000-000055080000}"/>
    <cellStyle name="Normal 4 2 9 2 2 3 2 2" xfId="19812" xr:uid="{00000000-0005-0000-0000-000055080000}"/>
    <cellStyle name="Normal 4 2 9 2 2 3 3" xfId="18008" xr:uid="{00000000-0005-0000-0000-000055080000}"/>
    <cellStyle name="Normal 4 2 9 2 2 4" xfId="13660" xr:uid="{00000000-0005-0000-0000-00009C010000}"/>
    <cellStyle name="Normal 4 2 9 2 2 4 2" xfId="18465" xr:uid="{00000000-0005-0000-0000-00009C010000}"/>
    <cellStyle name="Normal 4 2 9 2 2 5" xfId="15977" xr:uid="{00000000-0005-0000-0000-0000F5010000}"/>
    <cellStyle name="Normal 4 2 9 2 2 6" xfId="26406" xr:uid="{00000000-0005-0000-0000-000054030000}"/>
    <cellStyle name="Normal 4 2 9 2 2 7" xfId="35946" xr:uid="{7D8EAFB7-BEDC-45CB-8145-384020501585}"/>
    <cellStyle name="Normal 4 2 9 2 2 8" xfId="11711" xr:uid="{00000000-0005-0000-0000-000053080000}"/>
    <cellStyle name="Normal 4 2 9 2 3" xfId="12048" xr:uid="{00000000-0005-0000-0000-000056080000}"/>
    <cellStyle name="Normal 4 2 9 2 3 2" xfId="13940" xr:uid="{00000000-0005-0000-0000-00009B010000}"/>
    <cellStyle name="Normal 4 2 9 2 3 2 2" xfId="18634" xr:uid="{00000000-0005-0000-0000-00009B010000}"/>
    <cellStyle name="Normal 4 2 9 2 4" xfId="13034" xr:uid="{00000000-0005-0000-0000-000057080000}"/>
    <cellStyle name="Normal 4 2 9 2 4 2" xfId="15452" xr:uid="{00000000-0005-0000-0000-000057080000}"/>
    <cellStyle name="Normal 4 2 9 2 4 2 2" xfId="19811" xr:uid="{00000000-0005-0000-0000-000057080000}"/>
    <cellStyle name="Normal 4 2 9 2 4 3" xfId="18007" xr:uid="{00000000-0005-0000-0000-000057080000}"/>
    <cellStyle name="Normal 4 2 9 2 5" xfId="13659" xr:uid="{00000000-0005-0000-0000-00009B010000}"/>
    <cellStyle name="Normal 4 2 9 2 5 2" xfId="18464" xr:uid="{00000000-0005-0000-0000-00009B010000}"/>
    <cellStyle name="Normal 4 2 9 2 6" xfId="15976" xr:uid="{00000000-0005-0000-0000-0000F4010000}"/>
    <cellStyle name="Normal 4 2 9 2 7" xfId="26405" xr:uid="{00000000-0005-0000-0000-000053030000}"/>
    <cellStyle name="Normal 4 2 9 2 8" xfId="35945" xr:uid="{C58E005C-29C3-4A28-A916-91B2F552197E}"/>
    <cellStyle name="Normal 4 2 9 2 9" xfId="11710" xr:uid="{00000000-0005-0000-0000-000052080000}"/>
    <cellStyle name="Normal 4 2 9 3" xfId="8159" xr:uid="{01042621-7EE0-4EE9-9765-7B6F06E2536E}"/>
    <cellStyle name="Normal 4 2 9 3 2" xfId="12050" xr:uid="{00000000-0005-0000-0000-000059080000}"/>
    <cellStyle name="Normal 4 2 9 3 2 2" xfId="13942" xr:uid="{00000000-0005-0000-0000-00009D010000}"/>
    <cellStyle name="Normal 4 2 9 3 2 2 2" xfId="18636" xr:uid="{00000000-0005-0000-0000-00009D010000}"/>
    <cellStyle name="Normal 4 2 9 3 3" xfId="13036" xr:uid="{00000000-0005-0000-0000-00005A080000}"/>
    <cellStyle name="Normal 4 2 9 3 3 2" xfId="15454" xr:uid="{00000000-0005-0000-0000-00005A080000}"/>
    <cellStyle name="Normal 4 2 9 3 3 2 2" xfId="19813" xr:uid="{00000000-0005-0000-0000-00005A080000}"/>
    <cellStyle name="Normal 4 2 9 3 3 3" xfId="18009" xr:uid="{00000000-0005-0000-0000-00005A080000}"/>
    <cellStyle name="Normal 4 2 9 3 4" xfId="13661" xr:uid="{00000000-0005-0000-0000-00009D010000}"/>
    <cellStyle name="Normal 4 2 9 3 4 2" xfId="18466" xr:uid="{00000000-0005-0000-0000-00009D010000}"/>
    <cellStyle name="Normal 4 2 9 3 5" xfId="15978" xr:uid="{00000000-0005-0000-0000-0000F6010000}"/>
    <cellStyle name="Normal 4 2 9 3 6" xfId="26407" xr:uid="{00000000-0005-0000-0000-000055030000}"/>
    <cellStyle name="Normal 4 2 9 3 7" xfId="35947" xr:uid="{01042621-7EE0-4EE9-9765-7B6F06E2536E}"/>
    <cellStyle name="Normal 4 2 9 3 8" xfId="11712" xr:uid="{00000000-0005-0000-0000-000058080000}"/>
    <cellStyle name="Normal 4 2 9 4" xfId="12047" xr:uid="{00000000-0005-0000-0000-00005B080000}"/>
    <cellStyle name="Normal 4 2 9 4 2" xfId="13939" xr:uid="{00000000-0005-0000-0000-00009A010000}"/>
    <cellStyle name="Normal 4 2 9 4 2 2" xfId="18633" xr:uid="{00000000-0005-0000-0000-00009A010000}"/>
    <cellStyle name="Normal 4 2 9 5" xfId="13658" xr:uid="{00000000-0005-0000-0000-00009A010000}"/>
    <cellStyle name="Normal 4 2 9 5 2" xfId="18463" xr:uid="{00000000-0005-0000-0000-00009A010000}"/>
    <cellStyle name="Normal 4 2 9 6" xfId="15975" xr:uid="{00000000-0005-0000-0000-0000F3010000}"/>
    <cellStyle name="Normal 4 2 9 7" xfId="17012" xr:uid="{00000000-0005-0000-0000-000051080000}"/>
    <cellStyle name="Normal 4 2 9_AR_ZJ" xfId="8160" xr:uid="{999A3E57-F2CA-4AAC-BDC7-D2301E9D817C}"/>
    <cellStyle name="Normal 4 20" xfId="8161" xr:uid="{80A1BB2F-4E58-4E88-A32D-EF493DA815C0}"/>
    <cellStyle name="Normal 4 20 2" xfId="8725" xr:uid="{B4C8035E-85B4-4A03-91A4-7B2C93849446}"/>
    <cellStyle name="Normal 4 21" xfId="8162" xr:uid="{1D432B86-0094-4ACB-BB74-61EF93C632ED}"/>
    <cellStyle name="Normal 4 21 2" xfId="8726" xr:uid="{F0FBE206-FE54-437E-ABEA-0391C2B0FFEF}"/>
    <cellStyle name="Normal 4 22" xfId="7780" xr:uid="{9702135F-FF75-41CA-8961-B8AE82B7F211}"/>
    <cellStyle name="Normal 4 22 2" xfId="26887" xr:uid="{00000000-0005-0000-0000-0000A5000000}"/>
    <cellStyle name="Normal 4 22 3" xfId="31874" xr:uid="{9702135F-FF75-41CA-8961-B8AE82B7F211}"/>
    <cellStyle name="Normal 4 22 4" xfId="16933" xr:uid="{00000000-0005-0000-0000-00002C000000}"/>
    <cellStyle name="Normal 4 23" xfId="8276" xr:uid="{E91A4937-F598-4B46-A431-CE18B9058DD5}"/>
    <cellStyle name="Normal 4 23 2" xfId="26959" xr:uid="{00000000-0005-0000-0000-0000A5000000}"/>
    <cellStyle name="Normal 4 23 3" xfId="32030" xr:uid="{E91A4937-F598-4B46-A431-CE18B9058DD5}"/>
    <cellStyle name="Normal 4 23 4" xfId="17332" xr:uid="{00000000-0005-0000-0000-00002D000000}"/>
    <cellStyle name="Normal 4 24" xfId="9095" xr:uid="{673726DA-B9C4-41AF-9D7C-492950804A99}"/>
    <cellStyle name="Normal 4 24 2" xfId="26903" xr:uid="{00000000-0005-0000-0000-000031000000}"/>
    <cellStyle name="Normal 4 24 3" xfId="32263" xr:uid="{673726DA-B9C4-41AF-9D7C-492950804A99}"/>
    <cellStyle name="Normal 4 24 4" xfId="16138" xr:uid="{00000000-0005-0000-0000-00002D000000}"/>
    <cellStyle name="Normal 4 25" xfId="9268" xr:uid="{C9BBA5DB-4D84-414C-A667-8B20F0A0F026}"/>
    <cellStyle name="Normal 4 25 2" xfId="27250" xr:uid="{00000000-0005-0000-0000-000011030000}"/>
    <cellStyle name="Normal 4 26" xfId="22212" xr:uid="{00000000-0005-0000-0000-0000C0000000}"/>
    <cellStyle name="Normal 4 27" xfId="20587" xr:uid="{00000000-0005-0000-0000-0000C0000000}"/>
    <cellStyle name="Normal 4 28" xfId="22092" xr:uid="{00000000-0005-0000-0000-0000C0000000}"/>
    <cellStyle name="Normal 4 29" xfId="22684" xr:uid="{00000000-0005-0000-0000-0000C0000000}"/>
    <cellStyle name="Normal 4 3" xfId="161" xr:uid="{00000000-0005-0000-0000-0000960A0000}"/>
    <cellStyle name="Normal 4 3 10" xfId="2752" xr:uid="{00000000-0005-0000-0000-0000970A0000}"/>
    <cellStyle name="Normal 4 3 11" xfId="2753" xr:uid="{00000000-0005-0000-0000-0000980A0000}"/>
    <cellStyle name="Normal 4 3 12" xfId="388" xr:uid="{00000000-0005-0000-0000-0000990A0000}"/>
    <cellStyle name="Normal 4 3 12 2" xfId="7112" xr:uid="{08327210-9F7B-40C9-AE5C-EA4B2606A8F7}"/>
    <cellStyle name="Normal 4 3 12 3" xfId="4042" xr:uid="{969126F2-3557-4ECF-BA28-46614B6207B0}"/>
    <cellStyle name="Normal 4 3 13" xfId="4318" xr:uid="{90488517-8C77-4832-B162-AB36834C6598}"/>
    <cellStyle name="Normal 4 3 13 2" xfId="7569" xr:uid="{4333D2FE-24CA-4EA2-B968-8828AB61B6E3}"/>
    <cellStyle name="Normal 4 3 13 2 2" xfId="10336" xr:uid="{EF78AFBE-B8F2-4167-A6CD-F9DE8218C413}"/>
    <cellStyle name="Normal 4 3 13 2 2 2" xfId="37207" xr:uid="{EF78AFBE-B8F2-4167-A6CD-F9DE8218C413}"/>
    <cellStyle name="Normal 4 3 13 2 2 3" xfId="29418" xr:uid="{00000000-0005-0000-0000-0000000D0000}"/>
    <cellStyle name="Normal 4 3 13 2 3" xfId="35712" xr:uid="{4333D2FE-24CA-4EA2-B968-8828AB61B6E3}"/>
    <cellStyle name="Normal 4 3 13 2 4" xfId="28599" xr:uid="{00000000-0005-0000-0000-0000A30D0000}"/>
    <cellStyle name="Normal 4 3 13 3" xfId="9934" xr:uid="{8A56FE0E-FBF5-42A0-81E5-527B8FC806F6}"/>
    <cellStyle name="Normal 4 3 13 3 2" xfId="36883" xr:uid="{8A56FE0E-FBF5-42A0-81E5-527B8FC806F6}"/>
    <cellStyle name="Normal 4 3 13 3 3" xfId="29099" xr:uid="{00000000-0005-0000-0000-0000FF0C0000}"/>
    <cellStyle name="Normal 4 3 13 4" xfId="30444" xr:uid="{90488517-8C77-4832-B162-AB36834C6598}"/>
    <cellStyle name="Normal 4 3 13 5" xfId="28254" xr:uid="{00000000-0005-0000-0000-0000A20D0000}"/>
    <cellStyle name="Normal 4 3 14" xfId="6822" xr:uid="{C4259317-735E-4541-9BE9-5D8EA8D27F21}"/>
    <cellStyle name="Normal 4 3 14 2" xfId="10071" xr:uid="{663EC873-564F-4E7F-A07A-152CCAFFB555}"/>
    <cellStyle name="Normal 4 3 14 2 2" xfId="37013" xr:uid="{663EC873-564F-4E7F-A07A-152CCAFFB555}"/>
    <cellStyle name="Normal 4 3 14 2 3" xfId="29228" xr:uid="{00000000-0005-0000-0000-0000010D0000}"/>
    <cellStyle name="Normal 4 3 14 3" xfId="35079" xr:uid="{C4259317-735E-4541-9BE9-5D8EA8D27F21}"/>
    <cellStyle name="Normal 4 3 14 4" xfId="28389" xr:uid="{00000000-0005-0000-0000-0000A40D0000}"/>
    <cellStyle name="Normal 4 3 15" xfId="6956" xr:uid="{B7F77567-E4E1-4E75-9040-E7B5E1A77F74}"/>
    <cellStyle name="Normal 4 3 15 2" xfId="9702" xr:uid="{BC9EA0B1-52D5-451A-B771-0EDE60D5D054}"/>
    <cellStyle name="Normal 4 3 15 2 2" xfId="36668" xr:uid="{BC9EA0B1-52D5-451A-B771-0EDE60D5D054}"/>
    <cellStyle name="Normal 4 3 15 2 3" xfId="32759" xr:uid="{BC9EA0B1-52D5-451A-B771-0EDE60D5D054}"/>
    <cellStyle name="Normal 4 3 15 3" xfId="35189" xr:uid="{B7F77567-E4E1-4E75-9040-E7B5E1A77F74}"/>
    <cellStyle name="Normal 4 3 15 4" xfId="28982" xr:uid="{00000000-0005-0000-0000-0000FB0C0000}"/>
    <cellStyle name="Normal 4 3 16" xfId="7433" xr:uid="{B205A6D9-C316-4376-A5FB-EA8C3D87FE90}"/>
    <cellStyle name="Normal 4 3 16 2" xfId="35579" xr:uid="{B205A6D9-C316-4376-A5FB-EA8C3D87FE90}"/>
    <cellStyle name="Normal 4 3 16 3" xfId="27719" xr:uid="{00000000-0005-0000-0000-00009E0D0000}"/>
    <cellStyle name="Normal 4 3 17" xfId="8163" xr:uid="{8F96A535-6560-443B-88A3-8AA10231604D}"/>
    <cellStyle name="Normal 4 3 18" xfId="3159" xr:uid="{00000000-0005-0000-0000-000055010000}"/>
    <cellStyle name="Normal 4 3 18 2" xfId="33256" xr:uid="{00000000-0005-0000-0000-000055010000}"/>
    <cellStyle name="Normal 4 3 19" xfId="10948" xr:uid="{00000000-0005-0000-0000-000061080000}"/>
    <cellStyle name="Normal 4 3 2" xfId="2754" xr:uid="{00000000-0005-0000-0000-00009A0A0000}"/>
    <cellStyle name="Normal 4 3 2 2" xfId="6576" xr:uid="{7D51396F-0886-4A06-B4AC-4ABA21E610FF}"/>
    <cellStyle name="Normal 4 3 2 2 2" xfId="28169" xr:uid="{00000000-0005-0000-0000-0000A50D0000}"/>
    <cellStyle name="Normal 4 3 2 2 3" xfId="31444" xr:uid="{7D51396F-0886-4A06-B4AC-4ABA21E610FF}"/>
    <cellStyle name="Normal 4 3 2 2 4" xfId="34944" xr:uid="{7D51396F-0886-4A06-B4AC-4ABA21E610FF}"/>
    <cellStyle name="Normal 4 3 2 2 5" xfId="12051" xr:uid="{00000000-0005-0000-0000-000063080000}"/>
    <cellStyle name="Normal 4 3 2 3" xfId="8727" xr:uid="{6ED78023-58BE-48FB-AC9B-85D022C5EDFE}"/>
    <cellStyle name="Normal 4 3 2 3 2" xfId="32088" xr:uid="{6ED78023-58BE-48FB-AC9B-85D022C5EDFE}"/>
    <cellStyle name="Normal 4 3 2 3 3" xfId="14387" xr:uid="{00000000-0005-0000-0000-000062080000}"/>
    <cellStyle name="Normal 4 3 2 4" xfId="11194" xr:uid="{00000000-0005-0000-0000-000062080000}"/>
    <cellStyle name="Normal 4 3 3" xfId="2755" xr:uid="{00000000-0005-0000-0000-00009B0A0000}"/>
    <cellStyle name="Normal 4 3 3 2" xfId="28170" xr:uid="{00000000-0005-0000-0000-0000A60D0000}"/>
    <cellStyle name="Normal 4 3 3 3" xfId="11341" xr:uid="{00000000-0005-0000-0000-000064080000}"/>
    <cellStyle name="Normal 4 3 4" xfId="2756" xr:uid="{00000000-0005-0000-0000-00009C0A0000}"/>
    <cellStyle name="Normal 4 3 4 2" xfId="28171" xr:uid="{00000000-0005-0000-0000-0000A70D0000}"/>
    <cellStyle name="Normal 4 3 4 3" xfId="14098" xr:uid="{00000000-0005-0000-0000-0000C0000000}"/>
    <cellStyle name="Normal 4 3 5" xfId="2757" xr:uid="{00000000-0005-0000-0000-00009D0A0000}"/>
    <cellStyle name="Normal 4 3 5 2" xfId="28172" xr:uid="{00000000-0005-0000-0000-0000A80D0000}"/>
    <cellStyle name="Normal 4 3 5 3" xfId="14276" xr:uid="{00000000-0005-0000-0000-000061080000}"/>
    <cellStyle name="Normal 4 3 6" xfId="2758" xr:uid="{00000000-0005-0000-0000-00009E0A0000}"/>
    <cellStyle name="Normal 4 3 6 2" xfId="2759" xr:uid="{00000000-0005-0000-0000-00009F0A0000}"/>
    <cellStyle name="Normal 4 3 6 3" xfId="28173" xr:uid="{00000000-0005-0000-0000-0000A90D0000}"/>
    <cellStyle name="Normal 4 3 6 4" xfId="16364" xr:uid="{00000000-0005-0000-0000-000061080000}"/>
    <cellStyle name="Normal 4 3 7" xfId="2760" xr:uid="{00000000-0005-0000-0000-0000A00A0000}"/>
    <cellStyle name="Normal 4 3 7 2" xfId="28174" xr:uid="{00000000-0005-0000-0000-0000AB0D0000}"/>
    <cellStyle name="Normal 4 3 7 3" xfId="18142" xr:uid="{00000000-0005-0000-0000-00002F000000}"/>
    <cellStyle name="Normal 4 3 8" xfId="2761" xr:uid="{00000000-0005-0000-0000-0000A10A0000}"/>
    <cellStyle name="Normal 4 3 9" xfId="2762" xr:uid="{00000000-0005-0000-0000-0000A20A0000}"/>
    <cellStyle name="Normal 4 30" xfId="26058" xr:uid="{00000000-0005-0000-0000-00001B030000}"/>
    <cellStyle name="Normal 4 31" xfId="26537" xr:uid="{00000000-0005-0000-0000-0000A5000000}"/>
    <cellStyle name="Normal 4 32" xfId="26355" xr:uid="{00000000-0005-0000-0000-000011030000}"/>
    <cellStyle name="Normal 4 33" xfId="27455" xr:uid="{00000000-0005-0000-0000-0000A5000000}"/>
    <cellStyle name="Normal 4 34" xfId="27467" xr:uid="{00000000-0005-0000-0000-0000A5000000}"/>
    <cellStyle name="Normal 4 35" xfId="27450" xr:uid="{00000000-0005-0000-0000-0000A5000000}"/>
    <cellStyle name="Normal 4 36" xfId="27439" xr:uid="{00000000-0005-0000-0000-0000A5000000}"/>
    <cellStyle name="Normal 4 37" xfId="27470" xr:uid="{00000000-0005-0000-0000-000011030000}"/>
    <cellStyle name="Normal 4 38" xfId="27777" xr:uid="{00000000-0005-0000-0000-000011030000}"/>
    <cellStyle name="Normal 4 39" xfId="27886" xr:uid="{00000000-0005-0000-0000-000011030000}"/>
    <cellStyle name="Normal 4 4" xfId="422" xr:uid="{00000000-0005-0000-0000-0000A30A0000}"/>
    <cellStyle name="Normal 4 4 10" xfId="8751" xr:uid="{96B7DF22-B203-44BA-847D-1B7193D27934}"/>
    <cellStyle name="Normal 4 4 11" xfId="3804" xr:uid="{34BE1A0B-1E94-483F-817E-CB73C2FFEB6A}"/>
    <cellStyle name="Normal 4 4 11 2" xfId="28175" xr:uid="{00000000-0005-0000-0000-0000AE0D0000}"/>
    <cellStyle name="Normal 4 4 11 3" xfId="30051" xr:uid="{34BE1A0B-1E94-483F-817E-CB73C2FFEB6A}"/>
    <cellStyle name="Normal 4 4 11 4" xfId="12586" xr:uid="{00000000-0005-0000-0000-000067080000}"/>
    <cellStyle name="Normal 4 4 12" xfId="3235" xr:uid="{00000000-0005-0000-0000-000056010000}"/>
    <cellStyle name="Normal 4 4 13" xfId="14097" xr:uid="{00000000-0005-0000-0000-0000C2000000}"/>
    <cellStyle name="Normal 4 4 14" xfId="14251" xr:uid="{00000000-0005-0000-0000-000065080000}"/>
    <cellStyle name="Normal 4 4 15" xfId="16316" xr:uid="{00000000-0005-0000-0000-000065080000}"/>
    <cellStyle name="Normal 4 4 16" xfId="10871" xr:uid="{00000000-0005-0000-0000-000065080000}"/>
    <cellStyle name="Normal 4 4 2" xfId="2763" xr:uid="{00000000-0005-0000-0000-0000A40A0000}"/>
    <cellStyle name="Normal 4 4 2 10" xfId="29999" xr:uid="{00000000-0005-0000-0000-0000420B0000}"/>
    <cellStyle name="Normal 4 4 2 2" xfId="8165" xr:uid="{37016D71-5374-4DE4-90BA-CA695A36AEEA}"/>
    <cellStyle name="Normal 4 4 2 3" xfId="8166" xr:uid="{CCD5BF34-BFB3-43EF-B09C-94EB94E9179A}"/>
    <cellStyle name="Normal 4 4 2 4" xfId="8167" xr:uid="{2B838C73-BBC3-4793-BF7A-0053DD1A2840}"/>
    <cellStyle name="Normal 4 4 2 4 2" xfId="8168" xr:uid="{8FA8EE02-2B04-46B7-9DD9-2BBCEF06D9DF}"/>
    <cellStyle name="Normal 4 4 2 4 2 2" xfId="12054" xr:uid="{00000000-0005-0000-0000-00006D080000}"/>
    <cellStyle name="Normal 4 4 2 4 2 2 2" xfId="13945" xr:uid="{00000000-0005-0000-0000-0000A4010000}"/>
    <cellStyle name="Normal 4 4 2 4 2 2 2 2" xfId="18639" xr:uid="{00000000-0005-0000-0000-0000A4010000}"/>
    <cellStyle name="Normal 4 4 2 4 2 3" xfId="13038" xr:uid="{00000000-0005-0000-0000-00006E080000}"/>
    <cellStyle name="Normal 4 4 2 4 2 3 2" xfId="15456" xr:uid="{00000000-0005-0000-0000-00006E080000}"/>
    <cellStyle name="Normal 4 4 2 4 2 3 2 2" xfId="19815" xr:uid="{00000000-0005-0000-0000-00006E080000}"/>
    <cellStyle name="Normal 4 4 2 4 2 3 3" xfId="18011" xr:uid="{00000000-0005-0000-0000-00006E080000}"/>
    <cellStyle name="Normal 4 4 2 4 2 4" xfId="13664" xr:uid="{00000000-0005-0000-0000-0000A4010000}"/>
    <cellStyle name="Normal 4 4 2 4 2 4 2" xfId="18469" xr:uid="{00000000-0005-0000-0000-0000A4010000}"/>
    <cellStyle name="Normal 4 4 2 4 2 5" xfId="15981" xr:uid="{00000000-0005-0000-0000-0000FD010000}"/>
    <cellStyle name="Normal 4 4 2 4 2 6" xfId="26409" xr:uid="{00000000-0005-0000-0000-000063030000}"/>
    <cellStyle name="Normal 4 4 2 4 2 7" xfId="35949" xr:uid="{8FA8EE02-2B04-46B7-9DD9-2BBCEF06D9DF}"/>
    <cellStyle name="Normal 4 4 2 4 2 8" xfId="11714" xr:uid="{00000000-0005-0000-0000-00006C080000}"/>
    <cellStyle name="Normal 4 4 2 4 3" xfId="12053" xr:uid="{00000000-0005-0000-0000-00006F080000}"/>
    <cellStyle name="Normal 4 4 2 4 3 2" xfId="13944" xr:uid="{00000000-0005-0000-0000-0000A3010000}"/>
    <cellStyle name="Normal 4 4 2 4 3 2 2" xfId="18638" xr:uid="{00000000-0005-0000-0000-0000A3010000}"/>
    <cellStyle name="Normal 4 4 2 4 4" xfId="13037" xr:uid="{00000000-0005-0000-0000-000070080000}"/>
    <cellStyle name="Normal 4 4 2 4 4 2" xfId="15455" xr:uid="{00000000-0005-0000-0000-000070080000}"/>
    <cellStyle name="Normal 4 4 2 4 4 2 2" xfId="19814" xr:uid="{00000000-0005-0000-0000-000070080000}"/>
    <cellStyle name="Normal 4 4 2 4 4 3" xfId="18010" xr:uid="{00000000-0005-0000-0000-000070080000}"/>
    <cellStyle name="Normal 4 4 2 4 5" xfId="13663" xr:uid="{00000000-0005-0000-0000-0000A3010000}"/>
    <cellStyle name="Normal 4 4 2 4 5 2" xfId="18468" xr:uid="{00000000-0005-0000-0000-0000A3010000}"/>
    <cellStyle name="Normal 4 4 2 4 6" xfId="15980" xr:uid="{00000000-0005-0000-0000-0000FC010000}"/>
    <cellStyle name="Normal 4 4 2 4 7" xfId="26408" xr:uid="{00000000-0005-0000-0000-000062030000}"/>
    <cellStyle name="Normal 4 4 2 4 8" xfId="35948" xr:uid="{2B838C73-BBC3-4793-BF7A-0053DD1A2840}"/>
    <cellStyle name="Normal 4 4 2 4 9" xfId="11713" xr:uid="{00000000-0005-0000-0000-00006B080000}"/>
    <cellStyle name="Normal 4 4 2 5" xfId="8169" xr:uid="{DD96BB8B-D717-4B48-8234-8B3BD10CADA1}"/>
    <cellStyle name="Normal 4 4 2 5 2" xfId="12055" xr:uid="{00000000-0005-0000-0000-000072080000}"/>
    <cellStyle name="Normal 4 4 2 5 2 2" xfId="13946" xr:uid="{00000000-0005-0000-0000-0000A5010000}"/>
    <cellStyle name="Normal 4 4 2 5 2 2 2" xfId="18640" xr:uid="{00000000-0005-0000-0000-0000A5010000}"/>
    <cellStyle name="Normal 4 4 2 5 3" xfId="13039" xr:uid="{00000000-0005-0000-0000-000073080000}"/>
    <cellStyle name="Normal 4 4 2 5 3 2" xfId="15457" xr:uid="{00000000-0005-0000-0000-000073080000}"/>
    <cellStyle name="Normal 4 4 2 5 3 2 2" xfId="19816" xr:uid="{00000000-0005-0000-0000-000073080000}"/>
    <cellStyle name="Normal 4 4 2 5 3 3" xfId="18012" xr:uid="{00000000-0005-0000-0000-000073080000}"/>
    <cellStyle name="Normal 4 4 2 5 4" xfId="13665" xr:uid="{00000000-0005-0000-0000-0000A5010000}"/>
    <cellStyle name="Normal 4 4 2 5 4 2" xfId="18470" xr:uid="{00000000-0005-0000-0000-0000A5010000}"/>
    <cellStyle name="Normal 4 4 2 5 5" xfId="15982" xr:uid="{00000000-0005-0000-0000-0000FE010000}"/>
    <cellStyle name="Normal 4 4 2 5 6" xfId="26410" xr:uid="{00000000-0005-0000-0000-000064030000}"/>
    <cellStyle name="Normal 4 4 2 5 7" xfId="35950" xr:uid="{DD96BB8B-D717-4B48-8234-8B3BD10CADA1}"/>
    <cellStyle name="Normal 4 4 2 5 8" xfId="11715" xr:uid="{00000000-0005-0000-0000-000071080000}"/>
    <cellStyle name="Normal 4 4 2 6" xfId="8164" xr:uid="{D6862501-B0E6-4809-978C-41323A405AB6}"/>
    <cellStyle name="Normal 4 4 2 6 2" xfId="13943" xr:uid="{00000000-0005-0000-0000-0000A0010000}"/>
    <cellStyle name="Normal 4 4 2 6 2 2" xfId="18637" xr:uid="{00000000-0005-0000-0000-0000A0010000}"/>
    <cellStyle name="Normal 4 4 2 6 3" xfId="31998" xr:uid="{D6862501-B0E6-4809-978C-41323A405AB6}"/>
    <cellStyle name="Normal 4 4 2 6 4" xfId="12052" xr:uid="{00000000-0005-0000-0000-000074080000}"/>
    <cellStyle name="Normal 4 4 2 7" xfId="13662" xr:uid="{00000000-0005-0000-0000-0000A0010000}"/>
    <cellStyle name="Normal 4 4 2 7 2" xfId="18467" xr:uid="{00000000-0005-0000-0000-0000A0010000}"/>
    <cellStyle name="Normal 4 4 2 8" xfId="15979" xr:uid="{00000000-0005-0000-0000-0000F9010000}"/>
    <cellStyle name="Normal 4 4 2 9" xfId="17013" xr:uid="{00000000-0005-0000-0000-000068080000}"/>
    <cellStyle name="Normal 4 4 2_AR_ZJ" xfId="8170" xr:uid="{8C466B39-864C-4F20-BE1F-D2D0CB06D11B}"/>
    <cellStyle name="Normal 4 4 3" xfId="5430" xr:uid="{6FD59CE2-670E-4AE1-BF4B-57DD29BE0A28}"/>
    <cellStyle name="Normal 4 4 3 10" xfId="30592" xr:uid="{6FD59CE2-670E-4AE1-BF4B-57DD29BE0A28}"/>
    <cellStyle name="Normal 4 4 3 2" xfId="8172" xr:uid="{E8F20079-A9B3-4FE9-A777-6BD4F67527D9}"/>
    <cellStyle name="Normal 4 4 3 3" xfId="8173" xr:uid="{E1D6F311-6522-454C-BDCA-6708D4405287}"/>
    <cellStyle name="Normal 4 4 3 4" xfId="8174" xr:uid="{FE92538E-5171-4741-822A-F14064E24775}"/>
    <cellStyle name="Normal 4 4 3 4 2" xfId="8175" xr:uid="{231F2BEA-4947-4D7F-9619-75D5FAD70ABE}"/>
    <cellStyle name="Normal 4 4 3 4 2 2" xfId="12058" xr:uid="{00000000-0005-0000-0000-00007B080000}"/>
    <cellStyle name="Normal 4 4 3 4 2 2 2" xfId="13949" xr:uid="{00000000-0005-0000-0000-0000AA010000}"/>
    <cellStyle name="Normal 4 4 3 4 2 2 2 2" xfId="18643" xr:uid="{00000000-0005-0000-0000-0000AA010000}"/>
    <cellStyle name="Normal 4 4 3 4 2 3" xfId="13041" xr:uid="{00000000-0005-0000-0000-00007C080000}"/>
    <cellStyle name="Normal 4 4 3 4 2 3 2" xfId="15459" xr:uid="{00000000-0005-0000-0000-00007C080000}"/>
    <cellStyle name="Normal 4 4 3 4 2 3 2 2" xfId="19818" xr:uid="{00000000-0005-0000-0000-00007C080000}"/>
    <cellStyle name="Normal 4 4 3 4 2 3 3" xfId="18014" xr:uid="{00000000-0005-0000-0000-00007C080000}"/>
    <cellStyle name="Normal 4 4 3 4 2 4" xfId="13669" xr:uid="{00000000-0005-0000-0000-0000AA010000}"/>
    <cellStyle name="Normal 4 4 3 4 2 4 2" xfId="18474" xr:uid="{00000000-0005-0000-0000-0000AA010000}"/>
    <cellStyle name="Normal 4 4 3 4 2 5" xfId="15985" xr:uid="{00000000-0005-0000-0000-000003020000}"/>
    <cellStyle name="Normal 4 4 3 4 2 6" xfId="26412" xr:uid="{00000000-0005-0000-0000-00006A030000}"/>
    <cellStyle name="Normal 4 4 3 4 2 7" xfId="35952" xr:uid="{231F2BEA-4947-4D7F-9619-75D5FAD70ABE}"/>
    <cellStyle name="Normal 4 4 3 4 2 8" xfId="11717" xr:uid="{00000000-0005-0000-0000-00007A080000}"/>
    <cellStyle name="Normal 4 4 3 4 3" xfId="12057" xr:uid="{00000000-0005-0000-0000-00007D080000}"/>
    <cellStyle name="Normal 4 4 3 4 3 2" xfId="13948" xr:uid="{00000000-0005-0000-0000-0000A9010000}"/>
    <cellStyle name="Normal 4 4 3 4 3 2 2" xfId="18642" xr:uid="{00000000-0005-0000-0000-0000A9010000}"/>
    <cellStyle name="Normal 4 4 3 4 4" xfId="13040" xr:uid="{00000000-0005-0000-0000-00007E080000}"/>
    <cellStyle name="Normal 4 4 3 4 4 2" xfId="15458" xr:uid="{00000000-0005-0000-0000-00007E080000}"/>
    <cellStyle name="Normal 4 4 3 4 4 2 2" xfId="19817" xr:uid="{00000000-0005-0000-0000-00007E080000}"/>
    <cellStyle name="Normal 4 4 3 4 4 3" xfId="18013" xr:uid="{00000000-0005-0000-0000-00007E080000}"/>
    <cellStyle name="Normal 4 4 3 4 5" xfId="13668" xr:uid="{00000000-0005-0000-0000-0000A9010000}"/>
    <cellStyle name="Normal 4 4 3 4 5 2" xfId="18473" xr:uid="{00000000-0005-0000-0000-0000A9010000}"/>
    <cellStyle name="Normal 4 4 3 4 6" xfId="15984" xr:uid="{00000000-0005-0000-0000-000002020000}"/>
    <cellStyle name="Normal 4 4 3 4 7" xfId="26411" xr:uid="{00000000-0005-0000-0000-000069030000}"/>
    <cellStyle name="Normal 4 4 3 4 8" xfId="35951" xr:uid="{FE92538E-5171-4741-822A-F14064E24775}"/>
    <cellStyle name="Normal 4 4 3 4 9" xfId="11716" xr:uid="{00000000-0005-0000-0000-000079080000}"/>
    <cellStyle name="Normal 4 4 3 5" xfId="8176" xr:uid="{134D19DD-DB04-4750-93E2-1DB475D2EB97}"/>
    <cellStyle name="Normal 4 4 3 5 2" xfId="12059" xr:uid="{00000000-0005-0000-0000-000080080000}"/>
    <cellStyle name="Normal 4 4 3 5 2 2" xfId="13950" xr:uid="{00000000-0005-0000-0000-0000AB010000}"/>
    <cellStyle name="Normal 4 4 3 5 2 2 2" xfId="18644" xr:uid="{00000000-0005-0000-0000-0000AB010000}"/>
    <cellStyle name="Normal 4 4 3 5 3" xfId="13042" xr:uid="{00000000-0005-0000-0000-000081080000}"/>
    <cellStyle name="Normal 4 4 3 5 3 2" xfId="15460" xr:uid="{00000000-0005-0000-0000-000081080000}"/>
    <cellStyle name="Normal 4 4 3 5 3 2 2" xfId="19819" xr:uid="{00000000-0005-0000-0000-000081080000}"/>
    <cellStyle name="Normal 4 4 3 5 3 3" xfId="18015" xr:uid="{00000000-0005-0000-0000-000081080000}"/>
    <cellStyle name="Normal 4 4 3 5 4" xfId="13670" xr:uid="{00000000-0005-0000-0000-0000AB010000}"/>
    <cellStyle name="Normal 4 4 3 5 4 2" xfId="18475" xr:uid="{00000000-0005-0000-0000-0000AB010000}"/>
    <cellStyle name="Normal 4 4 3 5 5" xfId="15986" xr:uid="{00000000-0005-0000-0000-000004020000}"/>
    <cellStyle name="Normal 4 4 3 5 6" xfId="26413" xr:uid="{00000000-0005-0000-0000-00006B030000}"/>
    <cellStyle name="Normal 4 4 3 5 7" xfId="35953" xr:uid="{134D19DD-DB04-4750-93E2-1DB475D2EB97}"/>
    <cellStyle name="Normal 4 4 3 5 8" xfId="11718" xr:uid="{00000000-0005-0000-0000-00007F080000}"/>
    <cellStyle name="Normal 4 4 3 6" xfId="8171" xr:uid="{E9BA7D4B-84DB-46E5-B58A-81A119EA24A5}"/>
    <cellStyle name="Normal 4 4 3 6 2" xfId="13947" xr:uid="{00000000-0005-0000-0000-0000A6010000}"/>
    <cellStyle name="Normal 4 4 3 6 2 2" xfId="18641" xr:uid="{00000000-0005-0000-0000-0000A6010000}"/>
    <cellStyle name="Normal 4 4 3 6 3" xfId="31999" xr:uid="{E9BA7D4B-84DB-46E5-B58A-81A119EA24A5}"/>
    <cellStyle name="Normal 4 4 3 6 4" xfId="12056" xr:uid="{00000000-0005-0000-0000-000082080000}"/>
    <cellStyle name="Normal 4 4 3 7" xfId="13666" xr:uid="{00000000-0005-0000-0000-0000A6010000}"/>
    <cellStyle name="Normal 4 4 3 7 2" xfId="18471" xr:uid="{00000000-0005-0000-0000-0000A6010000}"/>
    <cellStyle name="Normal 4 4 3 8" xfId="15983" xr:uid="{00000000-0005-0000-0000-0000FF010000}"/>
    <cellStyle name="Normal 4 4 3 9" xfId="17014" xr:uid="{00000000-0005-0000-0000-000076080000}"/>
    <cellStyle name="Normal 4 4 3_AR_ZJ" xfId="8177" xr:uid="{57E9C7F1-1C4A-447B-A191-310D897965B7}"/>
    <cellStyle name="Normal 4 4 4" xfId="8178" xr:uid="{B8B69DFF-4C9F-4336-9863-3406CBAA93DD}"/>
    <cellStyle name="Normal 4 4 4 2" xfId="8179" xr:uid="{8AFC71C9-490D-4411-9218-E0A658270D9F}"/>
    <cellStyle name="Normal 4 4 4 2 2" xfId="8180" xr:uid="{592D5169-CF28-46E9-8DDD-63F4A895F0F1}"/>
    <cellStyle name="Normal 4 4 4 2 2 2" xfId="12062" xr:uid="{00000000-0005-0000-0000-000087080000}"/>
    <cellStyle name="Normal 4 4 4 2 2 2 2" xfId="13953" xr:uid="{00000000-0005-0000-0000-0000AE010000}"/>
    <cellStyle name="Normal 4 4 4 2 2 2 2 2" xfId="18647" xr:uid="{00000000-0005-0000-0000-0000AE010000}"/>
    <cellStyle name="Normal 4 4 4 2 2 3" xfId="13044" xr:uid="{00000000-0005-0000-0000-000088080000}"/>
    <cellStyle name="Normal 4 4 4 2 2 3 2" xfId="15462" xr:uid="{00000000-0005-0000-0000-000088080000}"/>
    <cellStyle name="Normal 4 4 4 2 2 3 2 2" xfId="19821" xr:uid="{00000000-0005-0000-0000-000088080000}"/>
    <cellStyle name="Normal 4 4 4 2 2 3 3" xfId="18017" xr:uid="{00000000-0005-0000-0000-000088080000}"/>
    <cellStyle name="Normal 4 4 4 2 2 4" xfId="13673" xr:uid="{00000000-0005-0000-0000-0000AE010000}"/>
    <cellStyle name="Normal 4 4 4 2 2 4 2" xfId="18478" xr:uid="{00000000-0005-0000-0000-0000AE010000}"/>
    <cellStyle name="Normal 4 4 4 2 2 5" xfId="15989" xr:uid="{00000000-0005-0000-0000-000007020000}"/>
    <cellStyle name="Normal 4 4 4 2 2 6" xfId="26415" xr:uid="{00000000-0005-0000-0000-00006F030000}"/>
    <cellStyle name="Normal 4 4 4 2 2 7" xfId="35955" xr:uid="{592D5169-CF28-46E9-8DDD-63F4A895F0F1}"/>
    <cellStyle name="Normal 4 4 4 2 2 8" xfId="11720" xr:uid="{00000000-0005-0000-0000-000086080000}"/>
    <cellStyle name="Normal 4 4 4 2 3" xfId="12061" xr:uid="{00000000-0005-0000-0000-000089080000}"/>
    <cellStyle name="Normal 4 4 4 2 3 2" xfId="13952" xr:uid="{00000000-0005-0000-0000-0000AD010000}"/>
    <cellStyle name="Normal 4 4 4 2 3 2 2" xfId="18646" xr:uid="{00000000-0005-0000-0000-0000AD010000}"/>
    <cellStyle name="Normal 4 4 4 2 4" xfId="13043" xr:uid="{00000000-0005-0000-0000-00008A080000}"/>
    <cellStyle name="Normal 4 4 4 2 4 2" xfId="15461" xr:uid="{00000000-0005-0000-0000-00008A080000}"/>
    <cellStyle name="Normal 4 4 4 2 4 2 2" xfId="19820" xr:uid="{00000000-0005-0000-0000-00008A080000}"/>
    <cellStyle name="Normal 4 4 4 2 4 3" xfId="18016" xr:uid="{00000000-0005-0000-0000-00008A080000}"/>
    <cellStyle name="Normal 4 4 4 2 5" xfId="13672" xr:uid="{00000000-0005-0000-0000-0000AD010000}"/>
    <cellStyle name="Normal 4 4 4 2 5 2" xfId="18477" xr:uid="{00000000-0005-0000-0000-0000AD010000}"/>
    <cellStyle name="Normal 4 4 4 2 6" xfId="15988" xr:uid="{00000000-0005-0000-0000-000006020000}"/>
    <cellStyle name="Normal 4 4 4 2 7" xfId="26414" xr:uid="{00000000-0005-0000-0000-00006E030000}"/>
    <cellStyle name="Normal 4 4 4 2 8" xfId="35954" xr:uid="{8AFC71C9-490D-4411-9218-E0A658270D9F}"/>
    <cellStyle name="Normal 4 4 4 2 9" xfId="11719" xr:uid="{00000000-0005-0000-0000-000085080000}"/>
    <cellStyle name="Normal 4 4 4 3" xfId="8181" xr:uid="{C2DF35B8-3BB4-41BD-B035-60C9F5064A78}"/>
    <cellStyle name="Normal 4 4 4 3 2" xfId="12063" xr:uid="{00000000-0005-0000-0000-00008C080000}"/>
    <cellStyle name="Normal 4 4 4 3 2 2" xfId="13954" xr:uid="{00000000-0005-0000-0000-0000AF010000}"/>
    <cellStyle name="Normal 4 4 4 3 2 2 2" xfId="18648" xr:uid="{00000000-0005-0000-0000-0000AF010000}"/>
    <cellStyle name="Normal 4 4 4 3 3" xfId="13045" xr:uid="{00000000-0005-0000-0000-00008D080000}"/>
    <cellStyle name="Normal 4 4 4 3 3 2" xfId="15463" xr:uid="{00000000-0005-0000-0000-00008D080000}"/>
    <cellStyle name="Normal 4 4 4 3 3 2 2" xfId="19822" xr:uid="{00000000-0005-0000-0000-00008D080000}"/>
    <cellStyle name="Normal 4 4 4 3 3 3" xfId="18018" xr:uid="{00000000-0005-0000-0000-00008D080000}"/>
    <cellStyle name="Normal 4 4 4 3 4" xfId="13674" xr:uid="{00000000-0005-0000-0000-0000AF010000}"/>
    <cellStyle name="Normal 4 4 4 3 4 2" xfId="18479" xr:uid="{00000000-0005-0000-0000-0000AF010000}"/>
    <cellStyle name="Normal 4 4 4 3 5" xfId="15990" xr:uid="{00000000-0005-0000-0000-000008020000}"/>
    <cellStyle name="Normal 4 4 4 3 6" xfId="26416" xr:uid="{00000000-0005-0000-0000-000070030000}"/>
    <cellStyle name="Normal 4 4 4 3 7" xfId="35956" xr:uid="{C2DF35B8-3BB4-41BD-B035-60C9F5064A78}"/>
    <cellStyle name="Normal 4 4 4 3 8" xfId="11721" xr:uid="{00000000-0005-0000-0000-00008B080000}"/>
    <cellStyle name="Normal 4 4 4 4" xfId="12060" xr:uid="{00000000-0005-0000-0000-00008E080000}"/>
    <cellStyle name="Normal 4 4 4 4 2" xfId="13951" xr:uid="{00000000-0005-0000-0000-0000AC010000}"/>
    <cellStyle name="Normal 4 4 4 4 2 2" xfId="18645" xr:uid="{00000000-0005-0000-0000-0000AC010000}"/>
    <cellStyle name="Normal 4 4 4 5" xfId="13671" xr:uid="{00000000-0005-0000-0000-0000AC010000}"/>
    <cellStyle name="Normal 4 4 4 5 2" xfId="18476" xr:uid="{00000000-0005-0000-0000-0000AC010000}"/>
    <cellStyle name="Normal 4 4 4 6" xfId="15987" xr:uid="{00000000-0005-0000-0000-000005020000}"/>
    <cellStyle name="Normal 4 4 4 7" xfId="17015" xr:uid="{00000000-0005-0000-0000-000084080000}"/>
    <cellStyle name="Normal 4 4 4_AR_ZJ" xfId="8182" xr:uid="{700F7AE2-7033-44CF-88DD-0DE22E61B661}"/>
    <cellStyle name="Normal 4 4 5" xfId="8728" xr:uid="{198EBA3F-A130-4B6D-ABC5-2A0CF38CB612}"/>
    <cellStyle name="Normal 4 4 6" xfId="8745" xr:uid="{3A0C09CE-454D-41F2-97EF-2FFD7071E4D8}"/>
    <cellStyle name="Normal 4 4 7" xfId="8746" xr:uid="{E4F153D5-8CCE-4AEF-A242-2C709CF3A2EC}"/>
    <cellStyle name="Normal 4 4 8" xfId="8744" xr:uid="{B18DCBD6-5997-4DDF-912C-EC263FC81361}"/>
    <cellStyle name="Normal 4 4 9" xfId="8749" xr:uid="{39C5EC14-2A8F-4041-AF1D-C7F70212104F}"/>
    <cellStyle name="Normal 4 40" xfId="27585" xr:uid="{00000000-0005-0000-0000-000011030000}"/>
    <cellStyle name="Normal 4 41" xfId="27868" xr:uid="{00000000-0005-0000-0000-000022030000}"/>
    <cellStyle name="Normal 4 42" xfId="27870" xr:uid="{00000000-0005-0000-0000-000022030000}"/>
    <cellStyle name="Normal 4 43" xfId="29777" xr:uid="{00000000-0005-0000-0000-000022030000}"/>
    <cellStyle name="Normal 4 44" xfId="29942" xr:uid="{00000000-0005-0000-0000-000022030000}"/>
    <cellStyle name="Normal 4 5" xfId="2764" xr:uid="{00000000-0005-0000-0000-0000A50A0000}"/>
    <cellStyle name="Normal 4 5 10" xfId="15991" xr:uid="{00000000-0005-0000-0000-000009020000}"/>
    <cellStyle name="Normal 4 5 11" xfId="17017" xr:uid="{00000000-0005-0000-0000-000095080000}"/>
    <cellStyle name="Normal 4 5 12" xfId="17410" xr:uid="{00000000-0005-0000-0000-000077010000}"/>
    <cellStyle name="Normal 4 5 2" xfId="4392" xr:uid="{75C5832F-7BA9-4DC6-8BCF-9BD30760EBF2}"/>
    <cellStyle name="Normal 4 5 2 2" xfId="8184" xr:uid="{6700179E-22C5-4070-AF00-AA374C633E77}"/>
    <cellStyle name="Normal 4 5 2 3" xfId="30482" xr:uid="{75C5832F-7BA9-4DC6-8BCF-9BD30760EBF2}"/>
    <cellStyle name="Normal 4 5 3" xfId="8185" xr:uid="{2877A0C8-A733-437D-A198-1367262C4345}"/>
    <cellStyle name="Normal 4 5 4" xfId="8186" xr:uid="{E69EC1CA-F249-4198-8694-C9C7CB1EC86A}"/>
    <cellStyle name="Normal 4 5 4 2" xfId="8187" xr:uid="{2C8DD20A-E30D-4AEA-8942-C6F3B15CAEEF}"/>
    <cellStyle name="Normal 4 5 4 2 2" xfId="12066" xr:uid="{00000000-0005-0000-0000-00009A080000}"/>
    <cellStyle name="Normal 4 5 4 2 2 2" xfId="13957" xr:uid="{00000000-0005-0000-0000-0000B4010000}"/>
    <cellStyle name="Normal 4 5 4 2 2 2 2" xfId="18651" xr:uid="{00000000-0005-0000-0000-0000B4010000}"/>
    <cellStyle name="Normal 4 5 4 2 3" xfId="13047" xr:uid="{00000000-0005-0000-0000-00009B080000}"/>
    <cellStyle name="Normal 4 5 4 2 3 2" xfId="15465" xr:uid="{00000000-0005-0000-0000-00009B080000}"/>
    <cellStyle name="Normal 4 5 4 2 3 2 2" xfId="19824" xr:uid="{00000000-0005-0000-0000-00009B080000}"/>
    <cellStyle name="Normal 4 5 4 2 3 3" xfId="18020" xr:uid="{00000000-0005-0000-0000-00009B080000}"/>
    <cellStyle name="Normal 4 5 4 2 4" xfId="13677" xr:uid="{00000000-0005-0000-0000-0000B4010000}"/>
    <cellStyle name="Normal 4 5 4 2 4 2" xfId="18482" xr:uid="{00000000-0005-0000-0000-0000B4010000}"/>
    <cellStyle name="Normal 4 5 4 2 5" xfId="15994" xr:uid="{00000000-0005-0000-0000-00000D020000}"/>
    <cellStyle name="Normal 4 5 4 2 6" xfId="26418" xr:uid="{00000000-0005-0000-0000-00007B030000}"/>
    <cellStyle name="Normal 4 5 4 2 7" xfId="35958" xr:uid="{2C8DD20A-E30D-4AEA-8942-C6F3B15CAEEF}"/>
    <cellStyle name="Normal 4 5 4 2 8" xfId="11723" xr:uid="{00000000-0005-0000-0000-000099080000}"/>
    <cellStyle name="Normal 4 5 4 3" xfId="12065" xr:uid="{00000000-0005-0000-0000-00009C080000}"/>
    <cellStyle name="Normal 4 5 4 3 2" xfId="13956" xr:uid="{00000000-0005-0000-0000-0000B3010000}"/>
    <cellStyle name="Normal 4 5 4 3 2 2" xfId="18650" xr:uid="{00000000-0005-0000-0000-0000B3010000}"/>
    <cellStyle name="Normal 4 5 4 4" xfId="13046" xr:uid="{00000000-0005-0000-0000-00009D080000}"/>
    <cellStyle name="Normal 4 5 4 4 2" xfId="15464" xr:uid="{00000000-0005-0000-0000-00009D080000}"/>
    <cellStyle name="Normal 4 5 4 4 2 2" xfId="19823" xr:uid="{00000000-0005-0000-0000-00009D080000}"/>
    <cellStyle name="Normal 4 5 4 4 3" xfId="18019" xr:uid="{00000000-0005-0000-0000-00009D080000}"/>
    <cellStyle name="Normal 4 5 4 5" xfId="13676" xr:uid="{00000000-0005-0000-0000-0000B3010000}"/>
    <cellStyle name="Normal 4 5 4 5 2" xfId="18481" xr:uid="{00000000-0005-0000-0000-0000B3010000}"/>
    <cellStyle name="Normal 4 5 4 6" xfId="15993" xr:uid="{00000000-0005-0000-0000-00000C020000}"/>
    <cellStyle name="Normal 4 5 4 7" xfId="26417" xr:uid="{00000000-0005-0000-0000-00007A030000}"/>
    <cellStyle name="Normal 4 5 4 8" xfId="35957" xr:uid="{E69EC1CA-F249-4198-8694-C9C7CB1EC86A}"/>
    <cellStyle name="Normal 4 5 4 9" xfId="11722" xr:uid="{00000000-0005-0000-0000-000098080000}"/>
    <cellStyle name="Normal 4 5 5" xfId="8188" xr:uid="{CCF4AB41-CD0B-43B0-A35B-4E495DAAEFC2}"/>
    <cellStyle name="Normal 4 5 5 2" xfId="12067" xr:uid="{00000000-0005-0000-0000-00009F080000}"/>
    <cellStyle name="Normal 4 5 5 2 2" xfId="13958" xr:uid="{00000000-0005-0000-0000-0000B5010000}"/>
    <cellStyle name="Normal 4 5 5 2 2 2" xfId="18652" xr:uid="{00000000-0005-0000-0000-0000B5010000}"/>
    <cellStyle name="Normal 4 5 5 3" xfId="13048" xr:uid="{00000000-0005-0000-0000-0000A0080000}"/>
    <cellStyle name="Normal 4 5 5 3 2" xfId="15466" xr:uid="{00000000-0005-0000-0000-0000A0080000}"/>
    <cellStyle name="Normal 4 5 5 3 2 2" xfId="19825" xr:uid="{00000000-0005-0000-0000-0000A0080000}"/>
    <cellStyle name="Normal 4 5 5 3 3" xfId="18021" xr:uid="{00000000-0005-0000-0000-0000A0080000}"/>
    <cellStyle name="Normal 4 5 5 4" xfId="13678" xr:uid="{00000000-0005-0000-0000-0000B5010000}"/>
    <cellStyle name="Normal 4 5 5 4 2" xfId="18483" xr:uid="{00000000-0005-0000-0000-0000B5010000}"/>
    <cellStyle name="Normal 4 5 5 5" xfId="15995" xr:uid="{00000000-0005-0000-0000-00000E020000}"/>
    <cellStyle name="Normal 4 5 5 6" xfId="26419" xr:uid="{00000000-0005-0000-0000-00007C030000}"/>
    <cellStyle name="Normal 4 5 5 7" xfId="35959" xr:uid="{CCF4AB41-CD0B-43B0-A35B-4E495DAAEFC2}"/>
    <cellStyle name="Normal 4 5 5 8" xfId="11724" xr:uid="{00000000-0005-0000-0000-00009E080000}"/>
    <cellStyle name="Normal 4 5 6" xfId="8183" xr:uid="{78955F18-7DAC-483C-A75A-6B9A214C4C48}"/>
    <cellStyle name="Normal 4 5 6 2" xfId="13955" xr:uid="{00000000-0005-0000-0000-0000B0010000}"/>
    <cellStyle name="Normal 4 5 6 2 2" xfId="18649" xr:uid="{00000000-0005-0000-0000-0000B0010000}"/>
    <cellStyle name="Normal 4 5 6 3" xfId="27355" xr:uid="{00000000-0005-0000-0000-00006D030000}"/>
    <cellStyle name="Normal 4 5 6 4" xfId="28176" xr:uid="{00000000-0005-0000-0000-0000AF0D0000}"/>
    <cellStyle name="Normal 4 5 6 5" xfId="12064" xr:uid="{00000000-0005-0000-0000-0000A1080000}"/>
    <cellStyle name="Normal 4 5 7" xfId="13675" xr:uid="{00000000-0005-0000-0000-0000B0010000}"/>
    <cellStyle name="Normal 4 5 7 2" xfId="18480" xr:uid="{00000000-0005-0000-0000-0000B0010000}"/>
    <cellStyle name="Normal 4 5 7 3" xfId="27077" xr:uid="{00000000-0005-0000-0000-00005F010000}"/>
    <cellStyle name="Normal 4 5 8" xfId="13369" xr:uid="{00000000-0005-0000-0000-00007B000000}"/>
    <cellStyle name="Normal 4 5 9" xfId="14809" xr:uid="{00000000-0005-0000-0000-000095080000}"/>
    <cellStyle name="Normal 4 5_AR_ZJ" xfId="8189" xr:uid="{B3AC50BD-F261-4B68-BB3A-E7FC4AE54757}"/>
    <cellStyle name="Normal 4 6" xfId="2765" xr:uid="{00000000-0005-0000-0000-0000A60A0000}"/>
    <cellStyle name="Normal 4 6 2" xfId="8191" xr:uid="{D406FF2D-49CD-4C69-96BD-F13BF7F757BD}"/>
    <cellStyle name="Normal 4 6 3" xfId="8192" xr:uid="{14D20FF2-1742-4B94-AB1F-3BF40E523198}"/>
    <cellStyle name="Normal 4 6 4" xfId="8193" xr:uid="{F0DDCD74-0AB3-4EF5-B02C-9045AD148F6D}"/>
    <cellStyle name="Normal 4 6 4 2" xfId="8194" xr:uid="{6D39AD07-F472-4C92-96C2-0293E92B2C5F}"/>
    <cellStyle name="Normal 4 6 4 2 2" xfId="12070" xr:uid="{00000000-0005-0000-0000-0000A8080000}"/>
    <cellStyle name="Normal 4 6 4 2 2 2" xfId="13961" xr:uid="{00000000-0005-0000-0000-0000BA010000}"/>
    <cellStyle name="Normal 4 6 4 2 2 2 2" xfId="18655" xr:uid="{00000000-0005-0000-0000-0000BA010000}"/>
    <cellStyle name="Normal 4 6 4 2 3" xfId="13050" xr:uid="{00000000-0005-0000-0000-0000A9080000}"/>
    <cellStyle name="Normal 4 6 4 2 3 2" xfId="15468" xr:uid="{00000000-0005-0000-0000-0000A9080000}"/>
    <cellStyle name="Normal 4 6 4 2 3 2 2" xfId="19827" xr:uid="{00000000-0005-0000-0000-0000A9080000}"/>
    <cellStyle name="Normal 4 6 4 2 3 3" xfId="18023" xr:uid="{00000000-0005-0000-0000-0000A9080000}"/>
    <cellStyle name="Normal 4 6 4 2 4" xfId="13681" xr:uid="{00000000-0005-0000-0000-0000BA010000}"/>
    <cellStyle name="Normal 4 6 4 2 4 2" xfId="18486" xr:uid="{00000000-0005-0000-0000-0000BA010000}"/>
    <cellStyle name="Normal 4 6 4 2 5" xfId="15998" xr:uid="{00000000-0005-0000-0000-000013020000}"/>
    <cellStyle name="Normal 4 6 4 2 6" xfId="26421" xr:uid="{00000000-0005-0000-0000-000082030000}"/>
    <cellStyle name="Normal 4 6 4 2 7" xfId="35961" xr:uid="{6D39AD07-F472-4C92-96C2-0293E92B2C5F}"/>
    <cellStyle name="Normal 4 6 4 2 8" xfId="11726" xr:uid="{00000000-0005-0000-0000-0000A7080000}"/>
    <cellStyle name="Normal 4 6 4 3" xfId="12069" xr:uid="{00000000-0005-0000-0000-0000AA080000}"/>
    <cellStyle name="Normal 4 6 4 3 2" xfId="13960" xr:uid="{00000000-0005-0000-0000-0000B9010000}"/>
    <cellStyle name="Normal 4 6 4 3 2 2" xfId="18654" xr:uid="{00000000-0005-0000-0000-0000B9010000}"/>
    <cellStyle name="Normal 4 6 4 4" xfId="13049" xr:uid="{00000000-0005-0000-0000-0000AB080000}"/>
    <cellStyle name="Normal 4 6 4 4 2" xfId="15467" xr:uid="{00000000-0005-0000-0000-0000AB080000}"/>
    <cellStyle name="Normal 4 6 4 4 2 2" xfId="19826" xr:uid="{00000000-0005-0000-0000-0000AB080000}"/>
    <cellStyle name="Normal 4 6 4 4 3" xfId="18022" xr:uid="{00000000-0005-0000-0000-0000AB080000}"/>
    <cellStyle name="Normal 4 6 4 5" xfId="13680" xr:uid="{00000000-0005-0000-0000-0000B9010000}"/>
    <cellStyle name="Normal 4 6 4 5 2" xfId="18485" xr:uid="{00000000-0005-0000-0000-0000B9010000}"/>
    <cellStyle name="Normal 4 6 4 6" xfId="15997" xr:uid="{00000000-0005-0000-0000-000012020000}"/>
    <cellStyle name="Normal 4 6 4 7" xfId="26420" xr:uid="{00000000-0005-0000-0000-000081030000}"/>
    <cellStyle name="Normal 4 6 4 8" xfId="35960" xr:uid="{F0DDCD74-0AB3-4EF5-B02C-9045AD148F6D}"/>
    <cellStyle name="Normal 4 6 4 9" xfId="11725" xr:uid="{00000000-0005-0000-0000-0000A6080000}"/>
    <cellStyle name="Normal 4 6 5" xfId="8195" xr:uid="{53468654-21CA-443F-91E2-B9449EF7DE2F}"/>
    <cellStyle name="Normal 4 6 5 2" xfId="12071" xr:uid="{00000000-0005-0000-0000-0000AD080000}"/>
    <cellStyle name="Normal 4 6 5 2 2" xfId="13962" xr:uid="{00000000-0005-0000-0000-0000BB010000}"/>
    <cellStyle name="Normal 4 6 5 2 2 2" xfId="18656" xr:uid="{00000000-0005-0000-0000-0000BB010000}"/>
    <cellStyle name="Normal 4 6 5 3" xfId="13051" xr:uid="{00000000-0005-0000-0000-0000AE080000}"/>
    <cellStyle name="Normal 4 6 5 3 2" xfId="15469" xr:uid="{00000000-0005-0000-0000-0000AE080000}"/>
    <cellStyle name="Normal 4 6 5 3 2 2" xfId="19828" xr:uid="{00000000-0005-0000-0000-0000AE080000}"/>
    <cellStyle name="Normal 4 6 5 3 3" xfId="18024" xr:uid="{00000000-0005-0000-0000-0000AE080000}"/>
    <cellStyle name="Normal 4 6 5 4" xfId="13682" xr:uid="{00000000-0005-0000-0000-0000BB010000}"/>
    <cellStyle name="Normal 4 6 5 4 2" xfId="18487" xr:uid="{00000000-0005-0000-0000-0000BB010000}"/>
    <cellStyle name="Normal 4 6 5 5" xfId="15999" xr:uid="{00000000-0005-0000-0000-000014020000}"/>
    <cellStyle name="Normal 4 6 5 6" xfId="26422" xr:uid="{00000000-0005-0000-0000-000083030000}"/>
    <cellStyle name="Normal 4 6 5 7" xfId="35962" xr:uid="{53468654-21CA-443F-91E2-B9449EF7DE2F}"/>
    <cellStyle name="Normal 4 6 5 8" xfId="11727" xr:uid="{00000000-0005-0000-0000-0000AC080000}"/>
    <cellStyle name="Normal 4 6 6" xfId="8190" xr:uid="{FAE2C952-7E21-4269-AC7D-91897B38E4C5}"/>
    <cellStyle name="Normal 4 6 6 2" xfId="13959" xr:uid="{00000000-0005-0000-0000-0000B6010000}"/>
    <cellStyle name="Normal 4 6 6 2 2" xfId="18653" xr:uid="{00000000-0005-0000-0000-0000B6010000}"/>
    <cellStyle name="Normal 4 6 6 3" xfId="28177" xr:uid="{00000000-0005-0000-0000-0000B00D0000}"/>
    <cellStyle name="Normal 4 6 6 4" xfId="32000" xr:uid="{FAE2C952-7E21-4269-AC7D-91897B38E4C5}"/>
    <cellStyle name="Normal 4 6 6 5" xfId="12068" xr:uid="{00000000-0005-0000-0000-0000AF080000}"/>
    <cellStyle name="Normal 4 6 7" xfId="13679" xr:uid="{00000000-0005-0000-0000-0000B6010000}"/>
    <cellStyle name="Normal 4 6 7 2" xfId="18484" xr:uid="{00000000-0005-0000-0000-0000B6010000}"/>
    <cellStyle name="Normal 4 6 7 3" xfId="29762" xr:uid="{00000000-0005-0000-0000-000095010000}"/>
    <cellStyle name="Normal 4 6 8" xfId="15996" xr:uid="{00000000-0005-0000-0000-00000F020000}"/>
    <cellStyle name="Normal 4 6 9" xfId="17018" xr:uid="{00000000-0005-0000-0000-0000A3080000}"/>
    <cellStyle name="Normal 4 6_AR_ZJ" xfId="8196" xr:uid="{8AB568FC-856F-47D7-8A3F-40521CF17EC8}"/>
    <cellStyle name="Normal 4 7" xfId="2766" xr:uid="{00000000-0005-0000-0000-0000A70A0000}"/>
    <cellStyle name="Normal 4 7 2" xfId="8198" xr:uid="{9BA1972F-F64C-48FC-8453-3928B27F012F}"/>
    <cellStyle name="Normal 4 7 3" xfId="8199" xr:uid="{CB1E4BC7-D346-4051-987B-611E22F6DDC1}"/>
    <cellStyle name="Normal 4 7 4" xfId="8200" xr:uid="{59C55FD7-9572-40A4-A189-1E8512C81778}"/>
    <cellStyle name="Normal 4 7 4 2" xfId="8201" xr:uid="{49972ECC-C023-450F-A22F-CC84FB562404}"/>
    <cellStyle name="Normal 4 7 4 2 2" xfId="12074" xr:uid="{00000000-0005-0000-0000-0000B6080000}"/>
    <cellStyle name="Normal 4 7 4 2 2 2" xfId="13965" xr:uid="{00000000-0005-0000-0000-0000C0010000}"/>
    <cellStyle name="Normal 4 7 4 2 2 2 2" xfId="18659" xr:uid="{00000000-0005-0000-0000-0000C0010000}"/>
    <cellStyle name="Normal 4 7 4 2 3" xfId="13055" xr:uid="{00000000-0005-0000-0000-0000B7080000}"/>
    <cellStyle name="Normal 4 7 4 2 3 2" xfId="15473" xr:uid="{00000000-0005-0000-0000-0000B7080000}"/>
    <cellStyle name="Normal 4 7 4 2 3 2 2" xfId="19832" xr:uid="{00000000-0005-0000-0000-0000B7080000}"/>
    <cellStyle name="Normal 4 7 4 2 3 3" xfId="18028" xr:uid="{00000000-0005-0000-0000-0000B7080000}"/>
    <cellStyle name="Normal 4 7 4 2 4" xfId="13685" xr:uid="{00000000-0005-0000-0000-0000C0010000}"/>
    <cellStyle name="Normal 4 7 4 2 4 2" xfId="18490" xr:uid="{00000000-0005-0000-0000-0000C0010000}"/>
    <cellStyle name="Normal 4 7 4 2 5" xfId="16004" xr:uid="{00000000-0005-0000-0000-000019020000}"/>
    <cellStyle name="Normal 4 7 4 2 6" xfId="26424" xr:uid="{00000000-0005-0000-0000-000089030000}"/>
    <cellStyle name="Normal 4 7 4 2 7" xfId="35964" xr:uid="{49972ECC-C023-450F-A22F-CC84FB562404}"/>
    <cellStyle name="Normal 4 7 4 2 8" xfId="11729" xr:uid="{00000000-0005-0000-0000-0000B5080000}"/>
    <cellStyle name="Normal 4 7 4 3" xfId="12073" xr:uid="{00000000-0005-0000-0000-0000B8080000}"/>
    <cellStyle name="Normal 4 7 4 3 2" xfId="13964" xr:uid="{00000000-0005-0000-0000-0000BF010000}"/>
    <cellStyle name="Normal 4 7 4 3 2 2" xfId="18658" xr:uid="{00000000-0005-0000-0000-0000BF010000}"/>
    <cellStyle name="Normal 4 7 4 4" xfId="13054" xr:uid="{00000000-0005-0000-0000-0000B9080000}"/>
    <cellStyle name="Normal 4 7 4 4 2" xfId="15472" xr:uid="{00000000-0005-0000-0000-0000B9080000}"/>
    <cellStyle name="Normal 4 7 4 4 2 2" xfId="19831" xr:uid="{00000000-0005-0000-0000-0000B9080000}"/>
    <cellStyle name="Normal 4 7 4 4 3" xfId="18027" xr:uid="{00000000-0005-0000-0000-0000B9080000}"/>
    <cellStyle name="Normal 4 7 4 5" xfId="13684" xr:uid="{00000000-0005-0000-0000-0000BF010000}"/>
    <cellStyle name="Normal 4 7 4 5 2" xfId="18489" xr:uid="{00000000-0005-0000-0000-0000BF010000}"/>
    <cellStyle name="Normal 4 7 4 6" xfId="16003" xr:uid="{00000000-0005-0000-0000-000018020000}"/>
    <cellStyle name="Normal 4 7 4 7" xfId="26423" xr:uid="{00000000-0005-0000-0000-000088030000}"/>
    <cellStyle name="Normal 4 7 4 8" xfId="35963" xr:uid="{59C55FD7-9572-40A4-A189-1E8512C81778}"/>
    <cellStyle name="Normal 4 7 4 9" xfId="11728" xr:uid="{00000000-0005-0000-0000-0000B4080000}"/>
    <cellStyle name="Normal 4 7 5" xfId="8202" xr:uid="{8FF90F89-FD83-4279-8526-D591FE7EC775}"/>
    <cellStyle name="Normal 4 7 5 2" xfId="12075" xr:uid="{00000000-0005-0000-0000-0000BB080000}"/>
    <cellStyle name="Normal 4 7 5 2 2" xfId="13966" xr:uid="{00000000-0005-0000-0000-0000C1010000}"/>
    <cellStyle name="Normal 4 7 5 2 2 2" xfId="18660" xr:uid="{00000000-0005-0000-0000-0000C1010000}"/>
    <cellStyle name="Normal 4 7 5 3" xfId="13056" xr:uid="{00000000-0005-0000-0000-0000BC080000}"/>
    <cellStyle name="Normal 4 7 5 3 2" xfId="15474" xr:uid="{00000000-0005-0000-0000-0000BC080000}"/>
    <cellStyle name="Normal 4 7 5 3 2 2" xfId="19833" xr:uid="{00000000-0005-0000-0000-0000BC080000}"/>
    <cellStyle name="Normal 4 7 5 3 3" xfId="18029" xr:uid="{00000000-0005-0000-0000-0000BC080000}"/>
    <cellStyle name="Normal 4 7 5 4" xfId="13686" xr:uid="{00000000-0005-0000-0000-0000C1010000}"/>
    <cellStyle name="Normal 4 7 5 4 2" xfId="18491" xr:uid="{00000000-0005-0000-0000-0000C1010000}"/>
    <cellStyle name="Normal 4 7 5 5" xfId="16005" xr:uid="{00000000-0005-0000-0000-00001A020000}"/>
    <cellStyle name="Normal 4 7 5 6" xfId="26425" xr:uid="{00000000-0005-0000-0000-00008A030000}"/>
    <cellStyle name="Normal 4 7 5 7" xfId="35965" xr:uid="{8FF90F89-FD83-4279-8526-D591FE7EC775}"/>
    <cellStyle name="Normal 4 7 5 8" xfId="11730" xr:uid="{00000000-0005-0000-0000-0000BA080000}"/>
    <cellStyle name="Normal 4 7 6" xfId="8197" xr:uid="{258CE29E-5969-481C-8A4D-F2D0DBDC2C5F}"/>
    <cellStyle name="Normal 4 7 6 2" xfId="13963" xr:uid="{00000000-0005-0000-0000-0000BC010000}"/>
    <cellStyle name="Normal 4 7 6 2 2" xfId="18657" xr:uid="{00000000-0005-0000-0000-0000BC010000}"/>
    <cellStyle name="Normal 4 7 6 3" xfId="28178" xr:uid="{00000000-0005-0000-0000-0000B10D0000}"/>
    <cellStyle name="Normal 4 7 6 4" xfId="32001" xr:uid="{258CE29E-5969-481C-8A4D-F2D0DBDC2C5F}"/>
    <cellStyle name="Normal 4 7 6 5" xfId="12072" xr:uid="{00000000-0005-0000-0000-0000BD080000}"/>
    <cellStyle name="Normal 4 7 7" xfId="13683" xr:uid="{00000000-0005-0000-0000-0000BC010000}"/>
    <cellStyle name="Normal 4 7 7 2" xfId="18488" xr:uid="{00000000-0005-0000-0000-0000BC010000}"/>
    <cellStyle name="Normal 4 7 8" xfId="16000" xr:uid="{00000000-0005-0000-0000-000015020000}"/>
    <cellStyle name="Normal 4 7 9" xfId="17019" xr:uid="{00000000-0005-0000-0000-0000B1080000}"/>
    <cellStyle name="Normal 4 7_AR_ZJ" xfId="8203" xr:uid="{FF86905B-02CE-4FE3-B5A0-D5CF03BA283F}"/>
    <cellStyle name="Normal 4 8" xfId="2767" xr:uid="{00000000-0005-0000-0000-0000A80A0000}"/>
    <cellStyle name="Normal 4 8 2" xfId="8205" xr:uid="{D66D53FA-CF71-40CB-B3C5-45487A1333C9}"/>
    <cellStyle name="Normal 4 8 3" xfId="8206" xr:uid="{AAE8AF8E-12E2-4A04-B594-9534684E8DC6}"/>
    <cellStyle name="Normal 4 8 4" xfId="8207" xr:uid="{04D6D1E0-3B79-4F91-94B2-195485AE8501}"/>
    <cellStyle name="Normal 4 8 4 2" xfId="8208" xr:uid="{CB7B25B1-B0B0-4879-8F7F-23E3EC5C1514}"/>
    <cellStyle name="Normal 4 8 4 2 2" xfId="12078" xr:uid="{00000000-0005-0000-0000-0000C4080000}"/>
    <cellStyle name="Normal 4 8 4 2 2 2" xfId="13969" xr:uid="{00000000-0005-0000-0000-0000C6010000}"/>
    <cellStyle name="Normal 4 8 4 2 2 2 2" xfId="18663" xr:uid="{00000000-0005-0000-0000-0000C6010000}"/>
    <cellStyle name="Normal 4 8 4 2 3" xfId="13061" xr:uid="{00000000-0005-0000-0000-0000C5080000}"/>
    <cellStyle name="Normal 4 8 4 2 3 2" xfId="15479" xr:uid="{00000000-0005-0000-0000-0000C5080000}"/>
    <cellStyle name="Normal 4 8 4 2 3 2 2" xfId="19838" xr:uid="{00000000-0005-0000-0000-0000C5080000}"/>
    <cellStyle name="Normal 4 8 4 2 3 3" xfId="18034" xr:uid="{00000000-0005-0000-0000-0000C5080000}"/>
    <cellStyle name="Normal 4 8 4 2 4" xfId="13689" xr:uid="{00000000-0005-0000-0000-0000C6010000}"/>
    <cellStyle name="Normal 4 8 4 2 4 2" xfId="18494" xr:uid="{00000000-0005-0000-0000-0000C6010000}"/>
    <cellStyle name="Normal 4 8 4 2 5" xfId="16008" xr:uid="{00000000-0005-0000-0000-00001F020000}"/>
    <cellStyle name="Normal 4 8 4 2 6" xfId="26427" xr:uid="{00000000-0005-0000-0000-000090030000}"/>
    <cellStyle name="Normal 4 8 4 2 7" xfId="35967" xr:uid="{CB7B25B1-B0B0-4879-8F7F-23E3EC5C1514}"/>
    <cellStyle name="Normal 4 8 4 2 8" xfId="11732" xr:uid="{00000000-0005-0000-0000-0000C3080000}"/>
    <cellStyle name="Normal 4 8 4 3" xfId="12077" xr:uid="{00000000-0005-0000-0000-0000C6080000}"/>
    <cellStyle name="Normal 4 8 4 3 2" xfId="13968" xr:uid="{00000000-0005-0000-0000-0000C5010000}"/>
    <cellStyle name="Normal 4 8 4 3 2 2" xfId="18662" xr:uid="{00000000-0005-0000-0000-0000C5010000}"/>
    <cellStyle name="Normal 4 8 4 4" xfId="13060" xr:uid="{00000000-0005-0000-0000-0000C7080000}"/>
    <cellStyle name="Normal 4 8 4 4 2" xfId="15478" xr:uid="{00000000-0005-0000-0000-0000C7080000}"/>
    <cellStyle name="Normal 4 8 4 4 2 2" xfId="19837" xr:uid="{00000000-0005-0000-0000-0000C7080000}"/>
    <cellStyle name="Normal 4 8 4 4 3" xfId="18033" xr:uid="{00000000-0005-0000-0000-0000C7080000}"/>
    <cellStyle name="Normal 4 8 4 5" xfId="13688" xr:uid="{00000000-0005-0000-0000-0000C5010000}"/>
    <cellStyle name="Normal 4 8 4 5 2" xfId="18493" xr:uid="{00000000-0005-0000-0000-0000C5010000}"/>
    <cellStyle name="Normal 4 8 4 6" xfId="16007" xr:uid="{00000000-0005-0000-0000-00001E020000}"/>
    <cellStyle name="Normal 4 8 4 7" xfId="26426" xr:uid="{00000000-0005-0000-0000-00008F030000}"/>
    <cellStyle name="Normal 4 8 4 8" xfId="35966" xr:uid="{04D6D1E0-3B79-4F91-94B2-195485AE8501}"/>
    <cellStyle name="Normal 4 8 4 9" xfId="11731" xr:uid="{00000000-0005-0000-0000-0000C2080000}"/>
    <cellStyle name="Normal 4 8 5" xfId="8209" xr:uid="{12CF9E18-7754-4CAA-A89B-142CB39050E1}"/>
    <cellStyle name="Normal 4 8 5 2" xfId="12079" xr:uid="{00000000-0005-0000-0000-0000C9080000}"/>
    <cellStyle name="Normal 4 8 5 2 2" xfId="13970" xr:uid="{00000000-0005-0000-0000-0000C7010000}"/>
    <cellStyle name="Normal 4 8 5 2 2 2" xfId="18664" xr:uid="{00000000-0005-0000-0000-0000C7010000}"/>
    <cellStyle name="Normal 4 8 5 3" xfId="13062" xr:uid="{00000000-0005-0000-0000-0000CA080000}"/>
    <cellStyle name="Normal 4 8 5 3 2" xfId="15480" xr:uid="{00000000-0005-0000-0000-0000CA080000}"/>
    <cellStyle name="Normal 4 8 5 3 2 2" xfId="19839" xr:uid="{00000000-0005-0000-0000-0000CA080000}"/>
    <cellStyle name="Normal 4 8 5 3 3" xfId="18035" xr:uid="{00000000-0005-0000-0000-0000CA080000}"/>
    <cellStyle name="Normal 4 8 5 4" xfId="13690" xr:uid="{00000000-0005-0000-0000-0000C7010000}"/>
    <cellStyle name="Normal 4 8 5 4 2" xfId="18495" xr:uid="{00000000-0005-0000-0000-0000C7010000}"/>
    <cellStyle name="Normal 4 8 5 5" xfId="16009" xr:uid="{00000000-0005-0000-0000-000020020000}"/>
    <cellStyle name="Normal 4 8 5 6" xfId="26428" xr:uid="{00000000-0005-0000-0000-000091030000}"/>
    <cellStyle name="Normal 4 8 5 7" xfId="35968" xr:uid="{12CF9E18-7754-4CAA-A89B-142CB39050E1}"/>
    <cellStyle name="Normal 4 8 5 8" xfId="11733" xr:uid="{00000000-0005-0000-0000-0000C8080000}"/>
    <cellStyle name="Normal 4 8 6" xfId="8204" xr:uid="{3E7D480B-BFF5-43BA-BAD8-6AC2BBC80560}"/>
    <cellStyle name="Normal 4 8 6 2" xfId="13967" xr:uid="{00000000-0005-0000-0000-0000C2010000}"/>
    <cellStyle name="Normal 4 8 6 2 2" xfId="18661" xr:uid="{00000000-0005-0000-0000-0000C2010000}"/>
    <cellStyle name="Normal 4 8 6 3" xfId="28179" xr:uid="{00000000-0005-0000-0000-0000B20D0000}"/>
    <cellStyle name="Normal 4 8 6 4" xfId="32002" xr:uid="{3E7D480B-BFF5-43BA-BAD8-6AC2BBC80560}"/>
    <cellStyle name="Normal 4 8 6 5" xfId="12076" xr:uid="{00000000-0005-0000-0000-0000CB080000}"/>
    <cellStyle name="Normal 4 8 7" xfId="13687" xr:uid="{00000000-0005-0000-0000-0000C2010000}"/>
    <cellStyle name="Normal 4 8 7 2" xfId="18492" xr:uid="{00000000-0005-0000-0000-0000C2010000}"/>
    <cellStyle name="Normal 4 8 8" xfId="16006" xr:uid="{00000000-0005-0000-0000-00001B020000}"/>
    <cellStyle name="Normal 4 8 9" xfId="17020" xr:uid="{00000000-0005-0000-0000-0000BF080000}"/>
    <cellStyle name="Normal 4 8_AR_ZJ" xfId="8210" xr:uid="{335CA40B-1834-41F5-9A54-F04C7B7C45CD}"/>
    <cellStyle name="Normal 4 9" xfId="2768" xr:uid="{00000000-0005-0000-0000-0000A90A0000}"/>
    <cellStyle name="Normal 4 9 2" xfId="8729" xr:uid="{312CDF5B-2BA8-4CA5-8165-1CC357E43A87}"/>
    <cellStyle name="Normal 4 9 3" xfId="8211" xr:uid="{922631FC-120F-4A04-ABDF-D31503421AC4}"/>
    <cellStyle name="Normal 4 9 3 2" xfId="32003" xr:uid="{922631FC-120F-4A04-ABDF-D31503421AC4}"/>
    <cellStyle name="Normal 4 9 3 3" xfId="28180" xr:uid="{00000000-0005-0000-0000-0000B30D0000}"/>
    <cellStyle name="Normal 4_CAPEX" xfId="14800" xr:uid="{00000000-0005-0000-0000-000014020000}"/>
    <cellStyle name="Normal 40" xfId="4146" xr:uid="{648BB030-03E4-4810-ADE4-DFBE1176A26C}"/>
    <cellStyle name="Normal 40 2" xfId="12449" xr:uid="{00000000-0005-0000-0000-0000D1080000}"/>
    <cellStyle name="Normal 40 2 2" xfId="27300" xr:uid="{00000000-0005-0000-0000-00008C030000}"/>
    <cellStyle name="Normal 40 2 3" xfId="29628" xr:uid="{00000000-0005-0000-0000-000097010000}"/>
    <cellStyle name="Normal 40 3" xfId="16591" xr:uid="{00000000-0005-0000-0000-0000D0080000}"/>
    <cellStyle name="Normal 40 3 2" xfId="27174" xr:uid="{00000000-0005-0000-0000-000061010000}"/>
    <cellStyle name="Normal 40 4" xfId="17319" xr:uid="{F86AF5C8-C65F-4D6C-89F6-B38C58190635}"/>
    <cellStyle name="Normal 40 5" xfId="26205" xr:uid="{00000000-0005-0000-0000-000096030000}"/>
    <cellStyle name="Normal 40 6" xfId="30358" xr:uid="{648BB030-03E4-4810-ADE4-DFBE1176A26C}"/>
    <cellStyle name="Normal 40 7" xfId="33914" xr:uid="{648BB030-03E4-4810-ADE4-DFBE1176A26C}"/>
    <cellStyle name="Normal 40 8" xfId="11287" xr:uid="{00000000-0005-0000-0000-0000D0080000}"/>
    <cellStyle name="Normal 41" xfId="4147" xr:uid="{6B522A38-A95C-4F89-8E44-6A01AFA6C46B}"/>
    <cellStyle name="Normal 41 2" xfId="11755" xr:uid="{00000000-0005-0000-0000-0000D3080000}"/>
    <cellStyle name="Normal 41 2 2" xfId="27301" xr:uid="{00000000-0005-0000-0000-00008D030000}"/>
    <cellStyle name="Normal 41 2 3" xfId="29630" xr:uid="{00000000-0005-0000-0000-000099010000}"/>
    <cellStyle name="Normal 41 3" xfId="14389" xr:uid="{00000000-0005-0000-0000-000016020000}"/>
    <cellStyle name="Normal 41 3 2" xfId="18887" xr:uid="{00000000-0005-0000-0000-000016020000}"/>
    <cellStyle name="Normal 41 3 3" xfId="27179" xr:uid="{00000000-0005-0000-0000-000062010000}"/>
    <cellStyle name="Normal 41 3 4" xfId="29629" xr:uid="{00000000-0005-0000-0000-000098010000}"/>
    <cellStyle name="Normal 41 4" xfId="15857" xr:uid="{00000000-0005-0000-0000-000024020000}"/>
    <cellStyle name="Normal 41 5" xfId="16603" xr:uid="{00000000-0005-0000-0000-0000D2080000}"/>
    <cellStyle name="Normal 41 6" xfId="26206" xr:uid="{00000000-0005-0000-0000-000097030000}"/>
    <cellStyle name="Normal 41 7" xfId="33915" xr:uid="{6B522A38-A95C-4F89-8E44-6A01AFA6C46B}"/>
    <cellStyle name="Normal 41 8" xfId="11301" xr:uid="{00000000-0005-0000-0000-0000D2080000}"/>
    <cellStyle name="Normal 42" xfId="4154" xr:uid="{BD65B74E-1667-4CFA-AA09-85236D931BA9}"/>
    <cellStyle name="Normal 42 2" xfId="12458" xr:uid="{00000000-0005-0000-0000-0000D5080000}"/>
    <cellStyle name="Normal 42 2 2" xfId="27185" xr:uid="{00000000-0005-0000-0000-000064010000}"/>
    <cellStyle name="Normal 42 3" xfId="15804" xr:uid="{00000000-0005-0000-0000-000017020000}"/>
    <cellStyle name="Normal 42 3 2" xfId="20140" xr:uid="{00000000-0005-0000-0000-000017020000}"/>
    <cellStyle name="Normal 42 3 3" xfId="27186" xr:uid="{00000000-0005-0000-0000-000065010000}"/>
    <cellStyle name="Normal 42 4" xfId="16010" xr:uid="{00000000-0005-0000-0000-000025020000}"/>
    <cellStyle name="Normal 42 4 2" xfId="27302" xr:uid="{00000000-0005-0000-0000-00008E030000}"/>
    <cellStyle name="Normal 42 5" xfId="16592" xr:uid="{00000000-0005-0000-0000-0000D4080000}"/>
    <cellStyle name="Normal 42 5 2" xfId="27180" xr:uid="{00000000-0005-0000-0000-000063010000}"/>
    <cellStyle name="Normal 42 6" xfId="26207" xr:uid="{00000000-0005-0000-0000-000098030000}"/>
    <cellStyle name="Normal 42 7" xfId="33922" xr:uid="{BD65B74E-1667-4CFA-AA09-85236D931BA9}"/>
    <cellStyle name="Normal 42 8" xfId="11288" xr:uid="{00000000-0005-0000-0000-0000D4080000}"/>
    <cellStyle name="Normal 43" xfId="4150" xr:uid="{72FDC081-0E32-4675-81AF-7FA42427555D}"/>
    <cellStyle name="Normal 43 2" xfId="14789" xr:uid="{00000000-0005-0000-0000-000019020000}"/>
    <cellStyle name="Normal 43 2 2" xfId="27199" xr:uid="{00000000-0005-0000-0000-000067010000}"/>
    <cellStyle name="Normal 43 3" xfId="14902" xr:uid="{00000000-0005-0000-0000-000018020000}"/>
    <cellStyle name="Normal 43 3 2" xfId="19275" xr:uid="{00000000-0005-0000-0000-000018020000}"/>
    <cellStyle name="Normal 43 3 3" xfId="27305" xr:uid="{00000000-0005-0000-0000-00008F030000}"/>
    <cellStyle name="Normal 43 4" xfId="16011" xr:uid="{00000000-0005-0000-0000-000026020000}"/>
    <cellStyle name="Normal 43 5" xfId="16602" xr:uid="{00000000-0005-0000-0000-0000D6080000}"/>
    <cellStyle name="Normal 43 6" xfId="26294" xr:uid="{00000000-0005-0000-0000-000099030000}"/>
    <cellStyle name="Normal 43 7" xfId="33918" xr:uid="{72FDC081-0E32-4675-81AF-7FA42427555D}"/>
    <cellStyle name="Normal 43 8" xfId="11300" xr:uid="{00000000-0005-0000-0000-0000D6080000}"/>
    <cellStyle name="Normal 44" xfId="4152" xr:uid="{374CF248-DE27-4FDC-8DB1-CECD141BD990}"/>
    <cellStyle name="Normal 44 2" xfId="14788" xr:uid="{00000000-0005-0000-0000-00001B020000}"/>
    <cellStyle name="Normal 44 2 2" xfId="27241" xr:uid="{00000000-0005-0000-0000-000090030000}"/>
    <cellStyle name="Normal 44 2 3" xfId="29740" xr:uid="{00000000-0005-0000-0000-00009C010000}"/>
    <cellStyle name="Normal 44 3" xfId="15746" xr:uid="{00000000-0005-0000-0000-00001A020000}"/>
    <cellStyle name="Normal 44 3 2" xfId="20088" xr:uid="{00000000-0005-0000-0000-00001A020000}"/>
    <cellStyle name="Normal 44 3 3" xfId="27188" xr:uid="{00000000-0005-0000-0000-000068010000}"/>
    <cellStyle name="Normal 44 4" xfId="16012" xr:uid="{00000000-0005-0000-0000-000028020000}"/>
    <cellStyle name="Normal 44 5" xfId="16593" xr:uid="{00000000-0005-0000-0000-0000D7080000}"/>
    <cellStyle name="Normal 44 6" xfId="25973" xr:uid="{00000000-0005-0000-0000-00009A030000}"/>
    <cellStyle name="Normal 44 7" xfId="33920" xr:uid="{374CF248-DE27-4FDC-8DB1-CECD141BD990}"/>
    <cellStyle name="Normal 44 8" xfId="11289" xr:uid="{00000000-0005-0000-0000-0000D7080000}"/>
    <cellStyle name="Normal 45" xfId="4155" xr:uid="{45AF7128-6C5B-4A80-93E1-35D6D44D89D2}"/>
    <cellStyle name="Normal 45 2" xfId="14344" xr:uid="{00000000-0005-0000-0000-00001D020000}"/>
    <cellStyle name="Normal 45 2 2" xfId="27238" xr:uid="{00000000-0005-0000-0000-000091030000}"/>
    <cellStyle name="Normal 45 3" xfId="15805" xr:uid="{00000000-0005-0000-0000-00001C020000}"/>
    <cellStyle name="Normal 45 4" xfId="16601" xr:uid="{00000000-0005-0000-0000-0000D8080000}"/>
    <cellStyle name="Normal 45 5" xfId="26387" xr:uid="{00000000-0005-0000-0000-000091030000}"/>
    <cellStyle name="Normal 45 6" xfId="27497" xr:uid="{00000000-0005-0000-0000-000065140000}"/>
    <cellStyle name="Normal 45 7" xfId="33923" xr:uid="{45AF7128-6C5B-4A80-93E1-35D6D44D89D2}"/>
    <cellStyle name="Normal 45 8" xfId="11299" xr:uid="{00000000-0005-0000-0000-0000D8080000}"/>
    <cellStyle name="Normal 46" xfId="4158" xr:uid="{316DBA44-B344-4978-8E9A-BA9844B748A6}"/>
    <cellStyle name="Normal 46 2" xfId="14903" xr:uid="{00000000-0005-0000-0000-00001E020000}"/>
    <cellStyle name="Normal 46 2 2" xfId="19276" xr:uid="{00000000-0005-0000-0000-00001E020000}"/>
    <cellStyle name="Normal 46 2 3" xfId="27240" xr:uid="{00000000-0005-0000-0000-000092030000}"/>
    <cellStyle name="Normal 46 3" xfId="16014" xr:uid="{00000000-0005-0000-0000-00002C020000}"/>
    <cellStyle name="Normal 46 4" xfId="16594" xr:uid="{00000000-0005-0000-0000-0000D9080000}"/>
    <cellStyle name="Normal 46 5" xfId="26385" xr:uid="{00000000-0005-0000-0000-000092030000}"/>
    <cellStyle name="Normal 46 6" xfId="27693" xr:uid="{00000000-0005-0000-0000-000095170000}"/>
    <cellStyle name="Normal 46 7" xfId="33926" xr:uid="{316DBA44-B344-4978-8E9A-BA9844B748A6}"/>
    <cellStyle name="Normal 46 8" xfId="11290" xr:uid="{00000000-0005-0000-0000-0000D9080000}"/>
    <cellStyle name="Normal 47" xfId="4183" xr:uid="{C128F9B4-D070-4C60-823F-C958A753F167}"/>
    <cellStyle name="Normal 47 2" xfId="14799" xr:uid="{00000000-0005-0000-0000-00001F020000}"/>
    <cellStyle name="Normal 47 2 2" xfId="19221" xr:uid="{00000000-0005-0000-0000-00001F020000}"/>
    <cellStyle name="Normal 47 2 3" xfId="27409" xr:uid="{00000000-0005-0000-0000-000093030000}"/>
    <cellStyle name="Normal 47 3" xfId="16015" xr:uid="{00000000-0005-0000-0000-00002D020000}"/>
    <cellStyle name="Normal 47 4" xfId="16600" xr:uid="{00000000-0005-0000-0000-0000DA080000}"/>
    <cellStyle name="Normal 47 5" xfId="26741" xr:uid="{00000000-0005-0000-0000-000093030000}"/>
    <cellStyle name="Normal 47 6" xfId="33931" xr:uid="{C128F9B4-D070-4C60-823F-C958A753F167}"/>
    <cellStyle name="Normal 47 7" xfId="11298" xr:uid="{00000000-0005-0000-0000-0000DA080000}"/>
    <cellStyle name="Normal 48" xfId="4189" xr:uid="{7DBC7ED4-C137-4D95-99E7-E5F15DC0406A}"/>
    <cellStyle name="Normal 48 2" xfId="14798" xr:uid="{00000000-0005-0000-0000-000020020000}"/>
    <cellStyle name="Normal 48 2 2" xfId="19220" xr:uid="{00000000-0005-0000-0000-000020020000}"/>
    <cellStyle name="Normal 48 2 3" xfId="27410" xr:uid="{00000000-0005-0000-0000-000094030000}"/>
    <cellStyle name="Normal 48 3" xfId="16016" xr:uid="{00000000-0005-0000-0000-00002E020000}"/>
    <cellStyle name="Normal 48 4" xfId="16595" xr:uid="{00000000-0005-0000-0000-0000DB080000}"/>
    <cellStyle name="Normal 48 5" xfId="26742" xr:uid="{00000000-0005-0000-0000-000094030000}"/>
    <cellStyle name="Normal 48 6" xfId="33937" xr:uid="{7DBC7ED4-C137-4D95-99E7-E5F15DC0406A}"/>
    <cellStyle name="Normal 48 7" xfId="11291" xr:uid="{00000000-0005-0000-0000-0000DB080000}"/>
    <cellStyle name="Normal 49" xfId="4185" xr:uid="{F25374C0-81A6-4A7C-B82B-6E2E623D32AA}"/>
    <cellStyle name="Normal 49 2" xfId="14797" xr:uid="{00000000-0005-0000-0000-000021020000}"/>
    <cellStyle name="Normal 49 2 2" xfId="19219" xr:uid="{00000000-0005-0000-0000-000021020000}"/>
    <cellStyle name="Normal 49 2 3" xfId="27411" xr:uid="{00000000-0005-0000-0000-000095030000}"/>
    <cellStyle name="Normal 49 3" xfId="16017" xr:uid="{00000000-0005-0000-0000-00002F020000}"/>
    <cellStyle name="Normal 49 4" xfId="16684" xr:uid="{00000000-0005-0000-0000-0000DC080000}"/>
    <cellStyle name="Normal 49 5" xfId="26743" xr:uid="{00000000-0005-0000-0000-000095030000}"/>
    <cellStyle name="Normal 49 6" xfId="33933" xr:uid="{F25374C0-81A6-4A7C-B82B-6E2E623D32AA}"/>
    <cellStyle name="Normal 49 7" xfId="11424" xr:uid="{00000000-0005-0000-0000-0000DC080000}"/>
    <cellStyle name="Normal 5" xfId="162" xr:uid="{00000000-0005-0000-0000-0000AB0A0000}"/>
    <cellStyle name="Normal 5 10" xfId="356" xr:uid="{00000000-0005-0000-0000-0000AC0A0000}"/>
    <cellStyle name="Normal 5 10 2" xfId="10070" xr:uid="{F1E7AFF0-6F49-442A-A663-FEAA1FA3A01A}"/>
    <cellStyle name="Normal 5 10 2 2" xfId="32947" xr:uid="{F1E7AFF0-6F49-442A-A663-FEAA1FA3A01A}"/>
    <cellStyle name="Normal 5 10 2 3" xfId="26904" xr:uid="{00000000-0005-0000-0000-0000A7000000}"/>
    <cellStyle name="Normal 5 10 3" xfId="4043" xr:uid="{FC3689E2-7691-4B48-8662-D8A77FE9370F}"/>
    <cellStyle name="Normal 5 10 3 2" xfId="28388" xr:uid="{00000000-0005-0000-0000-0000B50D0000}"/>
    <cellStyle name="Normal 5 10 4" xfId="30307" xr:uid="{FC3689E2-7691-4B48-8662-D8A77FE9370F}"/>
    <cellStyle name="Normal 5 10 5" xfId="11250" xr:uid="{00000000-0005-0000-0000-0000DE080000}"/>
    <cellStyle name="Normal 5 11" xfId="4119" xr:uid="{11A2E60E-7B8F-4979-AA6D-6C352299938B}"/>
    <cellStyle name="Normal 5 11 10" xfId="33897" xr:uid="{11A2E60E-7B8F-4979-AA6D-6C352299938B}"/>
    <cellStyle name="Normal 5 11 11" xfId="11375" xr:uid="{00000000-0005-0000-0000-0000DF080000}"/>
    <cellStyle name="Normal 5 11 2" xfId="11593" xr:uid="{00000000-0005-0000-0000-0000E0080000}"/>
    <cellStyle name="Normal 5 11 2 2" xfId="12915" xr:uid="{00000000-0005-0000-0000-0000E1080000}"/>
    <cellStyle name="Normal 5 11 2 2 2" xfId="15333" xr:uid="{00000000-0005-0000-0000-0000E1080000}"/>
    <cellStyle name="Normal 5 11 2 2 2 2" xfId="19692" xr:uid="{00000000-0005-0000-0000-0000E1080000}"/>
    <cellStyle name="Normal 5 11 2 2 3" xfId="17888" xr:uid="{00000000-0005-0000-0000-0000E1080000}"/>
    <cellStyle name="Normal 5 11 2 3" xfId="14642" xr:uid="{00000000-0005-0000-0000-0000E0080000}"/>
    <cellStyle name="Normal 5 11 2 3 2" xfId="19121" xr:uid="{00000000-0005-0000-0000-0000E0080000}"/>
    <cellStyle name="Normal 5 11 2 4" xfId="16837" xr:uid="{00000000-0005-0000-0000-0000E0080000}"/>
    <cellStyle name="Normal 5 11 3" xfId="12735" xr:uid="{00000000-0005-0000-0000-0000E2080000}"/>
    <cellStyle name="Normal 5 11 3 2" xfId="15155" xr:uid="{00000000-0005-0000-0000-0000E2080000}"/>
    <cellStyle name="Normal 5 11 3 2 2" xfId="19514" xr:uid="{00000000-0005-0000-0000-0000E2080000}"/>
    <cellStyle name="Normal 5 11 3 3" xfId="17710" xr:uid="{00000000-0005-0000-0000-0000E2080000}"/>
    <cellStyle name="Normal 5 11 4" xfId="13834" xr:uid="{00000000-0005-0000-0000-0000FF010000}"/>
    <cellStyle name="Normal 5 11 5" xfId="14455" xr:uid="{00000000-0005-0000-0000-0000DF080000}"/>
    <cellStyle name="Normal 5 11 5 2" xfId="18940" xr:uid="{00000000-0005-0000-0000-0000DF080000}"/>
    <cellStyle name="Normal 5 11 6" xfId="16643" xr:uid="{00000000-0005-0000-0000-0000DF080000}"/>
    <cellStyle name="Normal 5 11 7" xfId="26952" xr:uid="{53F0A367-3D2A-4C4D-B984-F19DC6DD5966}"/>
    <cellStyle name="Normal 5 11 8" xfId="28741" xr:uid="{00000000-0005-0000-0000-0000B60D0000}"/>
    <cellStyle name="Normal 5 11 9" xfId="30348" xr:uid="{11A2E60E-7B8F-4979-AA6D-6C352299938B}"/>
    <cellStyle name="Normal 5 12" xfId="4168" xr:uid="{583827AB-3440-47B9-BFAC-35B5062E2023}"/>
    <cellStyle name="Normal 5 12 2" xfId="12848" xr:uid="{00000000-0005-0000-0000-0000E4080000}"/>
    <cellStyle name="Normal 5 12 2 2" xfId="15266" xr:uid="{00000000-0005-0000-0000-0000E4080000}"/>
    <cellStyle name="Normal 5 12 2 2 2" xfId="19625" xr:uid="{00000000-0005-0000-0000-0000E4080000}"/>
    <cellStyle name="Normal 5 12 2 3" xfId="17821" xr:uid="{00000000-0005-0000-0000-0000E4080000}"/>
    <cellStyle name="Normal 5 12 3" xfId="14575" xr:uid="{00000000-0005-0000-0000-0000E3080000}"/>
    <cellStyle name="Normal 5 12 3 2" xfId="19054" xr:uid="{00000000-0005-0000-0000-0000E3080000}"/>
    <cellStyle name="Normal 5 12 4" xfId="16770" xr:uid="{00000000-0005-0000-0000-0000E3080000}"/>
    <cellStyle name="Normal 5 12 5" xfId="27251" xr:uid="{00000000-0005-0000-0000-000096030000}"/>
    <cellStyle name="Normal 5 12 6" xfId="27692" xr:uid="{00000000-0005-0000-0000-0000B40D0000}"/>
    <cellStyle name="Normal 5 12 7" xfId="30366" xr:uid="{583827AB-3440-47B9-BFAC-35B5062E2023}"/>
    <cellStyle name="Normal 5 12 8" xfId="11525" xr:uid="{00000000-0005-0000-0000-0000E3080000}"/>
    <cellStyle name="Normal 5 13" xfId="6713" xr:uid="{2DF0B30C-A3A3-4780-9F7E-A26E9870022D}"/>
    <cellStyle name="Normal 5 13 2" xfId="13185" xr:uid="{00000000-0005-0000-0000-0000E6080000}"/>
    <cellStyle name="Normal 5 13 3" xfId="29556" xr:uid="{00000000-0005-0000-0000-00001A000000}"/>
    <cellStyle name="Normal 5 13 4" xfId="35000" xr:uid="{2DF0B30C-A3A3-4780-9F7E-A26E9870022D}"/>
    <cellStyle name="Normal 5 13 5" xfId="12472" xr:uid="{00000000-0005-0000-0000-0000E5080000}"/>
    <cellStyle name="Normal 5 14" xfId="6869" xr:uid="{E4B952D5-21A3-45B7-973B-B5261AA78937}"/>
    <cellStyle name="Normal 5 14 2" xfId="15013" xr:uid="{00000000-0005-0000-0000-0000E7080000}"/>
    <cellStyle name="Normal 5 14 2 2" xfId="19372" xr:uid="{00000000-0005-0000-0000-0000E7080000}"/>
    <cellStyle name="Normal 5 14 3" xfId="17569" xr:uid="{00000000-0005-0000-0000-0000E7080000}"/>
    <cellStyle name="Normal 5 14 4" xfId="31546" xr:uid="{E4B952D5-21A3-45B7-973B-B5261AA78937}"/>
    <cellStyle name="Normal 5 14 5" xfId="35106" xr:uid="{E4B952D5-21A3-45B7-973B-B5261AA78937}"/>
    <cellStyle name="Normal 5 14 6" xfId="12593" xr:uid="{00000000-0005-0000-0000-0000E7080000}"/>
    <cellStyle name="Normal 5 15" xfId="7162" xr:uid="{24EDCF64-8976-4560-BF2C-DE619600A9C8}"/>
    <cellStyle name="Normal 5 15 2" xfId="31627" xr:uid="{24EDCF64-8976-4560-BF2C-DE619600A9C8}"/>
    <cellStyle name="Normal 5 15 3" xfId="35318" xr:uid="{24EDCF64-8976-4560-BF2C-DE619600A9C8}"/>
    <cellStyle name="Normal 5 15 4" xfId="14096" xr:uid="{00000000-0005-0000-0000-0000C5000000}"/>
    <cellStyle name="Normal 5 16" xfId="7673" xr:uid="{3EAE4AA1-C239-4571-9B31-6B1E2F982F8C}"/>
    <cellStyle name="Normal 5 16 2" xfId="18811" xr:uid="{00000000-0005-0000-0000-0000DD080000}"/>
    <cellStyle name="Normal 5 16 3" xfId="31789" xr:uid="{3EAE4AA1-C239-4571-9B31-6B1E2F982F8C}"/>
    <cellStyle name="Normal 5 16 4" xfId="35801" xr:uid="{3EAE4AA1-C239-4571-9B31-6B1E2F982F8C}"/>
    <cellStyle name="Normal 5 16 5" xfId="14259" xr:uid="{00000000-0005-0000-0000-0000DD080000}"/>
    <cellStyle name="Normal 5 17" xfId="8212" xr:uid="{BAACC1AE-463F-4006-BE24-DB0EFB5D6D10}"/>
    <cellStyle name="Normal 5 17 2" xfId="32004" xr:uid="{BAACC1AE-463F-4006-BE24-DB0EFB5D6D10}"/>
    <cellStyle name="Normal 5 17 3" xfId="14908" xr:uid="{00000000-0005-0000-0000-000022020000}"/>
    <cellStyle name="Normal 5 18" xfId="9292" xr:uid="{91308086-D32E-49A5-A52C-313CD3928A73}"/>
    <cellStyle name="Normal 5 18 2" xfId="32430" xr:uid="{91308086-D32E-49A5-A52C-313CD3928A73}"/>
    <cellStyle name="Normal 5 18 3" xfId="36348" xr:uid="{91308086-D32E-49A5-A52C-313CD3928A73}"/>
    <cellStyle name="Normal 5 18 4" xfId="16344" xr:uid="{00000000-0005-0000-0000-0000DD080000}"/>
    <cellStyle name="Normal 5 19" xfId="3763" xr:uid="{50FDA159-649A-47D9-ADFD-FCD99B918593}"/>
    <cellStyle name="Normal 5 19 2" xfId="30019" xr:uid="{50FDA159-649A-47D9-ADFD-FCD99B918593}"/>
    <cellStyle name="Normal 5 19 3" xfId="33674" xr:uid="{50FDA159-649A-47D9-ADFD-FCD99B918593}"/>
    <cellStyle name="Normal 5 19 4" xfId="20578" xr:uid="{00000000-0005-0000-0000-00002E000000}"/>
    <cellStyle name="Normal 5 2" xfId="163" xr:uid="{00000000-0005-0000-0000-0000AD0A0000}"/>
    <cellStyle name="Normal 5 2 10" xfId="9395" xr:uid="{1B2DE9E1-2B1D-486F-8218-5DF7459B35CF}"/>
    <cellStyle name="Normal 5 2 10 2" xfId="36394" xr:uid="{1B2DE9E1-2B1D-486F-8218-5DF7459B35CF}"/>
    <cellStyle name="Normal 5 2 10 3" xfId="32504" xr:uid="{1B2DE9E1-2B1D-486F-8218-5DF7459B35CF}"/>
    <cellStyle name="Normal 5 2 2" xfId="164" xr:uid="{00000000-0005-0000-0000-0000AE0A0000}"/>
    <cellStyle name="Normal 5 2 2 2" xfId="423" xr:uid="{00000000-0005-0000-0000-0000AF0A0000}"/>
    <cellStyle name="Normal 5 2 2 2 2" xfId="7113" xr:uid="{72FFCD60-8B52-45E1-910D-9E40599BAECB}"/>
    <cellStyle name="Normal 5 2 2 2 2 2" xfId="31596" xr:uid="{72FFCD60-8B52-45E1-910D-9E40599BAECB}"/>
    <cellStyle name="Normal 5 2 2 2 2 3" xfId="12441" xr:uid="{00000000-0005-0000-0000-0000EB080000}"/>
    <cellStyle name="Normal 5 2 2 2 3" xfId="3805" xr:uid="{2881493A-37CF-4064-B042-F73DD871495A}"/>
    <cellStyle name="Normal 5 2 2 2 3 2" xfId="30052" xr:uid="{2881493A-37CF-4064-B042-F73DD871495A}"/>
    <cellStyle name="Normal 5 2 2 2 3 3" xfId="28182" xr:uid="{00000000-0005-0000-0000-0000B90D0000}"/>
    <cellStyle name="Normal 5 2 2 2 4" xfId="3731" xr:uid="{00000000-0005-0000-0000-0000490B0000}"/>
    <cellStyle name="Normal 5 2 2 2 5" xfId="12080" xr:uid="{00000000-0005-0000-0000-0000EA080000}"/>
    <cellStyle name="Normal 5 2 2 3" xfId="391" xr:uid="{00000000-0005-0000-0000-0000B00A0000}"/>
    <cellStyle name="Normal 5 2 2 3 2" xfId="6585" xr:uid="{6C631DEF-1F1C-45BA-AA60-47DCE37208A0}"/>
    <cellStyle name="Normal 5 2 2 3 2 2" xfId="27356" xr:uid="{00000000-0005-0000-0000-000098030000}"/>
    <cellStyle name="Normal 5 2 2 3 3" xfId="27765" xr:uid="{00000000-0005-0000-0000-0000B80D0000}"/>
    <cellStyle name="Normal 5 2 2 3 4" xfId="31452" xr:uid="{6C631DEF-1F1C-45BA-AA60-47DCE37208A0}"/>
    <cellStyle name="Normal 5 2 2 3 5" xfId="34951" xr:uid="{6C631DEF-1F1C-45BA-AA60-47DCE37208A0}"/>
    <cellStyle name="Normal 5 2 2 3 6" xfId="12081" xr:uid="{00000000-0005-0000-0000-0000EC080000}"/>
    <cellStyle name="Normal 5 2 2 4" xfId="8214" xr:uid="{00600795-97F9-4FDF-8AEA-99AAFED97699}"/>
    <cellStyle name="Normal 5 2 2 4 2" xfId="32006" xr:uid="{00600795-97F9-4FDF-8AEA-99AAFED97699}"/>
    <cellStyle name="Normal 5 2 2 4 3" xfId="16481" xr:uid="{00000000-0005-0000-0000-0000E9080000}"/>
    <cellStyle name="Normal 5 2 2_201205_NRV_TASCO_New yields" xfId="424" xr:uid="{00000000-0005-0000-0000-0000B10A0000}"/>
    <cellStyle name="Normal 5 2 3" xfId="165" xr:uid="{00000000-0005-0000-0000-0000B20A0000}"/>
    <cellStyle name="Normal 5 2 3 2" xfId="6577" xr:uid="{9985F108-A4A5-46BC-B4D8-7BFECBB80185}"/>
    <cellStyle name="Normal 5 2 3 2 2" xfId="28181" xr:uid="{00000000-0005-0000-0000-0000BB0D0000}"/>
    <cellStyle name="Normal 5 2 3 2 3" xfId="31445" xr:uid="{9985F108-A4A5-46BC-B4D8-7BFECBB80185}"/>
    <cellStyle name="Normal 5 2 3 2 4" xfId="34945" xr:uid="{9985F108-A4A5-46BC-B4D8-7BFECBB80185}"/>
    <cellStyle name="Normal 5 2 3 2 5" xfId="12082" xr:uid="{00000000-0005-0000-0000-0000EE080000}"/>
    <cellStyle name="Normal 5 2 3 3" xfId="8215" xr:uid="{8594D65C-D057-470E-8292-F7BAB0B44E3E}"/>
    <cellStyle name="Normal 5 2 3 3 2" xfId="32007" xr:uid="{8594D65C-D057-470E-8292-F7BAB0B44E3E}"/>
    <cellStyle name="Normal 5 2 3 3 3" xfId="16539" xr:uid="{00000000-0005-0000-0000-0000ED080000}"/>
    <cellStyle name="Normal 5 2 4" xfId="3752" xr:uid="{00000000-0005-0000-0000-0000FE0B0000}"/>
    <cellStyle name="Normal 5 2 4 2" xfId="8216" xr:uid="{88F0D5F3-C563-4DFB-B1CA-7E74338136E7}"/>
    <cellStyle name="Normal 5 2 4 3" xfId="4460" xr:uid="{D0AB49AE-C623-468F-B947-8DFEBACF6676}"/>
    <cellStyle name="Normal 5 2 4 3 2" xfId="27176" xr:uid="{00000000-0005-0000-0000-000073010000}"/>
    <cellStyle name="Normal 5 2 4 3 3" xfId="30511" xr:uid="{D0AB49AE-C623-468F-B947-8DFEBACF6676}"/>
    <cellStyle name="Normal 5 2 4 3 4" xfId="16480" xr:uid="{00000000-0005-0000-0000-0000EF080000}"/>
    <cellStyle name="Normal 5 2 4 4" xfId="30009" xr:uid="{00000000-0005-0000-0000-0000FE0B0000}"/>
    <cellStyle name="Normal 5 2 4 5" xfId="11125" xr:uid="{00000000-0005-0000-0000-0000EF080000}"/>
    <cellStyle name="Normal 5 2 5" xfId="8730" xr:uid="{6BD90C0F-AE3A-4909-9B2A-075F8FA5AE75}"/>
    <cellStyle name="Normal 5 2 5 2" xfId="13691" xr:uid="{00000000-0005-0000-0000-0000CB010000}"/>
    <cellStyle name="Normal 5 2 5 3" xfId="11340" xr:uid="{00000000-0005-0000-0000-0000F1080000}"/>
    <cellStyle name="Normal 5 2 6" xfId="8213" xr:uid="{E707EA56-2499-44D7-9486-D6A01EE6F2AF}"/>
    <cellStyle name="Normal 5 2 6 2" xfId="27745" xr:uid="{00000000-0005-0000-0000-0000B70D0000}"/>
    <cellStyle name="Normal 5 2 6 3" xfId="32005" xr:uid="{E707EA56-2499-44D7-9486-D6A01EE6F2AF}"/>
    <cellStyle name="Normal 5 2 6 4" xfId="13515" xr:uid="{00000000-0005-0000-0000-000061000000}"/>
    <cellStyle name="Normal 5 2 7" xfId="9064" xr:uid="{4FB597EA-6B00-4C6F-8C0C-1438A30E89C6}"/>
    <cellStyle name="Normal 5 2 7 2" xfId="32234" xr:uid="{4FB597EA-6B00-4C6F-8C0C-1438A30E89C6}"/>
    <cellStyle name="Normal 5 2 7 3" xfId="14278" xr:uid="{00000000-0005-0000-0000-0000E8080000}"/>
    <cellStyle name="Normal 5 2 8" xfId="9066" xr:uid="{D1E1868B-06ED-4707-A3D5-C7D15AC2E5CC}"/>
    <cellStyle name="Normal 5 2 8 2" xfId="32236" xr:uid="{D1E1868B-06ED-4707-A3D5-C7D15AC2E5CC}"/>
    <cellStyle name="Normal 5 2 8 3" xfId="16365" xr:uid="{00000000-0005-0000-0000-0000E8080000}"/>
    <cellStyle name="Normal 5 2 9" xfId="9345" xr:uid="{8F1B64D3-C095-43DB-9146-C8BF46EC07F1}"/>
    <cellStyle name="Normal 5 2 9 2" xfId="36379" xr:uid="{8F1B64D3-C095-43DB-9146-C8BF46EC07F1}"/>
    <cellStyle name="Normal 5 2 9 3" xfId="32469" xr:uid="{8F1B64D3-C095-43DB-9146-C8BF46EC07F1}"/>
    <cellStyle name="Normal 5 2_201204_NRV_TASCO_New yields_27_020512" xfId="166" xr:uid="{00000000-0005-0000-0000-0000B30A0000}"/>
    <cellStyle name="Normal 5 20" xfId="3138" xr:uid="{00000000-0005-0000-0000-000057010000}"/>
    <cellStyle name="Normal 5 20 2" xfId="15889" xr:uid="{00000000-0005-0000-0000-0000C6000000}"/>
    <cellStyle name="Normal 5 21" xfId="22863" xr:uid="{00000000-0005-0000-0000-0000C6000000}"/>
    <cellStyle name="Normal 5 22" xfId="21319" xr:uid="{00000000-0005-0000-0000-0000C6000000}"/>
    <cellStyle name="Normal 5 23" xfId="23084" xr:uid="{00000000-0005-0000-0000-0000C6000000}"/>
    <cellStyle name="Normal 5 24" xfId="17268" xr:uid="{00000000-0005-0000-0000-0000C6000000}"/>
    <cellStyle name="Normal 5 25" xfId="26493" xr:uid="{00000000-0005-0000-0000-0000A7000000}"/>
    <cellStyle name="Normal 5 26" xfId="10915" xr:uid="{00000000-0005-0000-0000-0000DD080000}"/>
    <cellStyle name="Normal 5 3" xfId="167" xr:uid="{00000000-0005-0000-0000-0000B40A0000}"/>
    <cellStyle name="Normal 5 3 10" xfId="8217" xr:uid="{3F7E2D8D-4E1F-4161-B42B-9AA5AC7B0750}"/>
    <cellStyle name="Normal 5 3 10 2" xfId="32008" xr:uid="{3F7E2D8D-4E1F-4161-B42B-9AA5AC7B0750}"/>
    <cellStyle name="Normal 5 3 10 3" xfId="27511" xr:uid="{00000000-0005-0000-0000-0000BD0D0000}"/>
    <cellStyle name="Normal 5 3 11" xfId="10981" xr:uid="{00000000-0005-0000-0000-0000F3080000}"/>
    <cellStyle name="Normal 5 3 2" xfId="425" xr:uid="{00000000-0005-0000-0000-0000B50A0000}"/>
    <cellStyle name="Normal 5 3 2 2" xfId="2770" xr:uid="{00000000-0005-0000-0000-0000B60A0000}"/>
    <cellStyle name="Normal 5 3 2 2 2" xfId="28183" xr:uid="{00000000-0005-0000-0000-0000BF0D0000}"/>
    <cellStyle name="Normal 5 3 2 2 3" xfId="12083" xr:uid="{00000000-0005-0000-0000-0000F5080000}"/>
    <cellStyle name="Normal 5 3 2 3" xfId="2769" xr:uid="{00000000-0005-0000-0000-0000B70A0000}"/>
    <cellStyle name="Normal 5 3 2 4" xfId="3806" xr:uid="{EBF9A071-AA58-4959-A022-DD6124C4F163}"/>
    <cellStyle name="Normal 5 3 3" xfId="2771" xr:uid="{00000000-0005-0000-0000-0000B80A0000}"/>
    <cellStyle name="Normal 5 3 3 2" xfId="11613" xr:uid="{00000000-0005-0000-0000-0000F7080000}"/>
    <cellStyle name="Normal 5 3 3 2 2" xfId="12935" xr:uid="{00000000-0005-0000-0000-0000F8080000}"/>
    <cellStyle name="Normal 5 3 3 2 2 2" xfId="15353" xr:uid="{00000000-0005-0000-0000-0000F8080000}"/>
    <cellStyle name="Normal 5 3 3 2 2 2 2" xfId="19712" xr:uid="{00000000-0005-0000-0000-0000F8080000}"/>
    <cellStyle name="Normal 5 3 3 2 2 3" xfId="17908" xr:uid="{00000000-0005-0000-0000-0000F8080000}"/>
    <cellStyle name="Normal 5 3 3 2 3" xfId="14662" xr:uid="{00000000-0005-0000-0000-0000F7080000}"/>
    <cellStyle name="Normal 5 3 3 2 3 2" xfId="19141" xr:uid="{00000000-0005-0000-0000-0000F7080000}"/>
    <cellStyle name="Normal 5 3 3 2 4" xfId="16857" xr:uid="{00000000-0005-0000-0000-0000F7080000}"/>
    <cellStyle name="Normal 5 3 3 3" xfId="12767" xr:uid="{00000000-0005-0000-0000-0000F9080000}"/>
    <cellStyle name="Normal 5 3 3 3 2" xfId="15185" xr:uid="{00000000-0005-0000-0000-0000F9080000}"/>
    <cellStyle name="Normal 5 3 3 3 2 2" xfId="19544" xr:uid="{00000000-0005-0000-0000-0000F9080000}"/>
    <cellStyle name="Normal 5 3 3 3 3" xfId="17740" xr:uid="{00000000-0005-0000-0000-0000F9080000}"/>
    <cellStyle name="Normal 5 3 3 4" xfId="14488" xr:uid="{00000000-0005-0000-0000-0000F6080000}"/>
    <cellStyle name="Normal 5 3 3 4 2" xfId="18970" xr:uid="{00000000-0005-0000-0000-0000F6080000}"/>
    <cellStyle name="Normal 5 3 3 5" xfId="16685" xr:uid="{00000000-0005-0000-0000-0000F6080000}"/>
    <cellStyle name="Normal 5 3 3 6" xfId="27078" xr:uid="{00000000-0005-0000-0000-000075010000}"/>
    <cellStyle name="Normal 5 3 3 7" xfId="28184" xr:uid="{00000000-0005-0000-0000-0000C00D0000}"/>
    <cellStyle name="Normal 5 3 3 8" xfId="11425" xr:uid="{00000000-0005-0000-0000-0000F6080000}"/>
    <cellStyle name="Normal 5 3 4" xfId="2772" xr:uid="{00000000-0005-0000-0000-0000B90A0000}"/>
    <cellStyle name="Normal 5 3 4 2" xfId="12859" xr:uid="{00000000-0005-0000-0000-0000FB080000}"/>
    <cellStyle name="Normal 5 3 4 2 2" xfId="15277" xr:uid="{00000000-0005-0000-0000-0000FB080000}"/>
    <cellStyle name="Normal 5 3 4 2 2 2" xfId="19636" xr:uid="{00000000-0005-0000-0000-0000FB080000}"/>
    <cellStyle name="Normal 5 3 4 2 3" xfId="17832" xr:uid="{00000000-0005-0000-0000-0000FB080000}"/>
    <cellStyle name="Normal 5 3 4 3" xfId="14586" xr:uid="{00000000-0005-0000-0000-0000FA080000}"/>
    <cellStyle name="Normal 5 3 4 3 2" xfId="19065" xr:uid="{00000000-0005-0000-0000-0000FA080000}"/>
    <cellStyle name="Normal 5 3 4 4" xfId="16781" xr:uid="{00000000-0005-0000-0000-0000FA080000}"/>
    <cellStyle name="Normal 5 3 4 5" xfId="28185" xr:uid="{00000000-0005-0000-0000-0000C10D0000}"/>
    <cellStyle name="Normal 5 3 4 6" xfId="11536" xr:uid="{00000000-0005-0000-0000-0000FA080000}"/>
    <cellStyle name="Normal 5 3 5" xfId="2773" xr:uid="{00000000-0005-0000-0000-0000BA0A0000}"/>
    <cellStyle name="Normal 5 3 5 2" xfId="15031" xr:uid="{00000000-0005-0000-0000-0000FC080000}"/>
    <cellStyle name="Normal 5 3 5 2 2" xfId="19390" xr:uid="{00000000-0005-0000-0000-0000FC080000}"/>
    <cellStyle name="Normal 5 3 5 3" xfId="17587" xr:uid="{00000000-0005-0000-0000-0000FC080000}"/>
    <cellStyle name="Normal 5 3 5 4" xfId="28186" xr:uid="{00000000-0005-0000-0000-0000C20D0000}"/>
    <cellStyle name="Normal 5 3 5 5" xfId="12611" xr:uid="{00000000-0005-0000-0000-0000FC080000}"/>
    <cellStyle name="Normal 5 3 6" xfId="2774" xr:uid="{00000000-0005-0000-0000-0000BB0A0000}"/>
    <cellStyle name="Normal 5 3 6 2" xfId="28187" xr:uid="{00000000-0005-0000-0000-0000C30D0000}"/>
    <cellStyle name="Normal 5 3 6 3" xfId="13371" xr:uid="{00000000-0005-0000-0000-00007F000000}"/>
    <cellStyle name="Normal 5 3 7" xfId="2775" xr:uid="{00000000-0005-0000-0000-0000BC0A0000}"/>
    <cellStyle name="Normal 5 3 7 2" xfId="18825" xr:uid="{00000000-0005-0000-0000-0000F3080000}"/>
    <cellStyle name="Normal 5 3 7 3" xfId="28188" xr:uid="{00000000-0005-0000-0000-0000C40D0000}"/>
    <cellStyle name="Normal 5 3 7 4" xfId="14290" xr:uid="{00000000-0005-0000-0000-0000F3080000}"/>
    <cellStyle name="Normal 5 3 8" xfId="2776" xr:uid="{00000000-0005-0000-0000-0000BD0A0000}"/>
    <cellStyle name="Normal 5 3 8 2" xfId="28189" xr:uid="{00000000-0005-0000-0000-0000C50D0000}"/>
    <cellStyle name="Normal 5 3 8 3" xfId="15745" xr:uid="{00000000-0005-0000-0000-000027020000}"/>
    <cellStyle name="Normal 5 3 9" xfId="390" xr:uid="{00000000-0005-0000-0000-0000BE0A0000}"/>
    <cellStyle name="Normal 5 3 9 2" xfId="7114" xr:uid="{467A6A65-0F56-4BB9-B6DB-55B4E70E4FFF}"/>
    <cellStyle name="Normal 5 3 9 3" xfId="5432" xr:uid="{93F04DA4-B385-4394-B2DC-A037CFE7D65A}"/>
    <cellStyle name="Normal 5 3 9 4" xfId="16385" xr:uid="{00000000-0005-0000-0000-0000F3080000}"/>
    <cellStyle name="Normal 5 4" xfId="168" xr:uid="{00000000-0005-0000-0000-0000BF0A0000}"/>
    <cellStyle name="Normal 5 4 2" xfId="2777" xr:uid="{00000000-0005-0000-0000-0000C00A0000}"/>
    <cellStyle name="Normal 5 4 2 2" xfId="28190" xr:uid="{00000000-0005-0000-0000-0000C80D0000}"/>
    <cellStyle name="Normal 5 4 2 3" xfId="12084" xr:uid="{00000000-0005-0000-0000-0000FE080000}"/>
    <cellStyle name="Normal 5 4 3" xfId="568" xr:uid="{00000000-0005-0000-0000-0000C10A0000}"/>
    <cellStyle name="Normal 5 4 3 2" xfId="9647" xr:uid="{363464F1-39B8-42D7-B777-A7D123CDD7F4}"/>
    <cellStyle name="Normal 5 4 3 2 2" xfId="32738" xr:uid="{363464F1-39B8-42D7-B777-A7D123CDD7F4}"/>
    <cellStyle name="Normal 5 4 3 2 3" xfId="27079" xr:uid="{00000000-0005-0000-0000-000076010000}"/>
    <cellStyle name="Normal 5 4 3 3" xfId="4044" xr:uid="{A267F234-DDC3-4D1C-8CFC-5C32625D3043}"/>
    <cellStyle name="Normal 5 4 4" xfId="4317" xr:uid="{2355AC36-CE18-4BAB-B034-1C7981FD04F0}"/>
    <cellStyle name="Normal 5 4 4 2" xfId="30443" xr:uid="{2355AC36-CE18-4BAB-B034-1C7981FD04F0}"/>
    <cellStyle name="Normal 5 4 4 3" xfId="16540" xr:uid="{00000000-0005-0000-0000-0000FD080000}"/>
    <cellStyle name="Normal 5 4 5" xfId="6784" xr:uid="{E4D3BD06-C502-4ABD-89C0-22587ADF9DDA}"/>
    <cellStyle name="Normal 5 4 5 2" xfId="31514" xr:uid="{E4D3BD06-C502-4ABD-89C0-22587ADF9DDA}"/>
    <cellStyle name="Normal 5 4 5 3" xfId="20642" xr:uid="{00000000-0005-0000-0000-00007B010000}"/>
    <cellStyle name="Normal 5 4 6" xfId="8218" xr:uid="{32E4CABB-FDE6-46E5-8D4F-4F2E885C0A3C}"/>
    <cellStyle name="Normal 5 4 7" xfId="3887" xr:uid="{CE5D22B8-10A2-4620-BF0A-D03AD333DFC0}"/>
    <cellStyle name="Normal 5 4 8" xfId="3216" xr:uid="{00000000-0005-0000-0000-00005C010000}"/>
    <cellStyle name="Normal 5 5" xfId="169" xr:uid="{00000000-0005-0000-0000-0000C20A0000}"/>
    <cellStyle name="Normal 5 5 2" xfId="604" xr:uid="{00000000-0005-0000-0000-0000C30A0000}"/>
    <cellStyle name="Normal 5 5 2 2" xfId="9720" xr:uid="{66F7A3F1-E0A6-4944-BA95-4A0134FEDF1F}"/>
    <cellStyle name="Normal 5 5 2 3" xfId="4045" xr:uid="{86C92AA1-BB7F-4CF3-9B7A-162413F2B105}"/>
    <cellStyle name="Normal 5 5 2 4" xfId="12085" xr:uid="{00000000-0005-0000-0000-000000090000}"/>
    <cellStyle name="Normal 5 5 3" xfId="6835" xr:uid="{67C851B7-9E17-4D75-ABA9-46A6C3E049BB}"/>
    <cellStyle name="Normal 5 5 3 2" xfId="31527" xr:uid="{67C851B7-9E17-4D75-ABA9-46A6C3E049BB}"/>
    <cellStyle name="Normal 5 5 3 3" xfId="16541" xr:uid="{00000000-0005-0000-0000-0000FF080000}"/>
    <cellStyle name="Normal 5 5 4" xfId="8219" xr:uid="{B58E59BB-BDF3-4CA4-96FA-19BB56E1EE10}"/>
    <cellStyle name="Normal 5 5 5" xfId="3896" xr:uid="{117E3A11-9ACE-44DC-A75E-E3EA9BE02D71}"/>
    <cellStyle name="Normal 5 5 6" xfId="3180" xr:uid="{00000000-0005-0000-0000-00005D010000}"/>
    <cellStyle name="Normal 5 6" xfId="170" xr:uid="{00000000-0005-0000-0000-0000C40A0000}"/>
    <cellStyle name="Normal 5 6 2" xfId="608" xr:uid="{00000000-0005-0000-0000-0000C50A0000}"/>
    <cellStyle name="Normal 5 6 2 2" xfId="9682" xr:uid="{9E4E34AA-FE7A-4F80-A864-49B01E1B9556}"/>
    <cellStyle name="Normal 5 6 2 3" xfId="4046" xr:uid="{77186518-F55C-4436-B387-4E92F7EEA0D2}"/>
    <cellStyle name="Normal 5 6 2 4" xfId="12086" xr:uid="{00000000-0005-0000-0000-000002090000}"/>
    <cellStyle name="Normal 5 6 3" xfId="6810" xr:uid="{7773C727-DA01-45DC-A30A-547736C6BF09}"/>
    <cellStyle name="Normal 5 6 3 2" xfId="31518" xr:uid="{7773C727-DA01-45DC-A30A-547736C6BF09}"/>
    <cellStyle name="Normal 5 6 3 3" xfId="16542" xr:uid="{00000000-0005-0000-0000-000001090000}"/>
    <cellStyle name="Normal 5 6 4" xfId="8220" xr:uid="{723F1F89-AA7E-4B7F-A59E-0FAD47614B04}"/>
    <cellStyle name="Normal 5 6 5" xfId="3899" xr:uid="{9B112C2A-8082-4B2D-8B43-9856B53F0611}"/>
    <cellStyle name="Normal 5 6 6" xfId="3226" xr:uid="{00000000-0005-0000-0000-00005E010000}"/>
    <cellStyle name="Normal 5 7" xfId="171" xr:uid="{00000000-0005-0000-0000-0000C60A0000}"/>
    <cellStyle name="Normal 5 7 2" xfId="3347" xr:uid="{00000000-0005-0000-0000-00006D010000}"/>
    <cellStyle name="Normal 5 7 2 2" xfId="27509" xr:uid="{00000000-0005-0000-0000-0000CB0D0000}"/>
    <cellStyle name="Normal 5 7 2 3" xfId="12087" xr:uid="{00000000-0005-0000-0000-000004090000}"/>
    <cellStyle name="Normal 5 7 3" xfId="8221" xr:uid="{86781370-5455-438B-9116-27A4E23ED4DA}"/>
    <cellStyle name="Normal 5 7 3 2" xfId="32009" xr:uid="{86781370-5455-438B-9116-27A4E23ED4DA}"/>
    <cellStyle name="Normal 5 7 3 3" xfId="16543" xr:uid="{00000000-0005-0000-0000-000003090000}"/>
    <cellStyle name="Normal 5 7 4" xfId="4047" xr:uid="{205E0438-9720-470A-936C-040475B466A7}"/>
    <cellStyle name="Normal 5 7 5" xfId="3268" xr:uid="{00000000-0005-0000-0000-00005F010000}"/>
    <cellStyle name="Normal 5 8" xfId="172" xr:uid="{00000000-0005-0000-0000-0000C70A0000}"/>
    <cellStyle name="Normal 5 8 2" xfId="6855" xr:uid="{158DB120-9502-4FD4-AB94-34F772E78B2C}"/>
    <cellStyle name="Normal 5 8 3" xfId="4048" xr:uid="{B3265A90-22DF-4A1C-9E34-8C7C662A3A4F}"/>
    <cellStyle name="Normal 5 8 3 2" xfId="27357" xr:uid="{00000000-0005-0000-0000-0000A1030000}"/>
    <cellStyle name="Normal 5 8 4" xfId="3384" xr:uid="{00000000-0005-0000-0000-00006E010000}"/>
    <cellStyle name="Normal 5 8 4 2" xfId="27080" xr:uid="{00000000-0005-0000-0000-00007A010000}"/>
    <cellStyle name="Normal 5 9" xfId="354" xr:uid="{00000000-0005-0000-0000-0000C80A0000}"/>
    <cellStyle name="Normal 5 9 2" xfId="7568" xr:uid="{0EF704C1-29E0-4D15-ADF4-C7A78441AB92}"/>
    <cellStyle name="Normal 5 9 3" xfId="4049" xr:uid="{2772BE92-FE7D-41D5-BEDD-F3FBDA63E993}"/>
    <cellStyle name="Normal 5 9 3 2" xfId="16479" xr:uid="{00000000-0005-0000-0000-000007090000}"/>
    <cellStyle name="Normal 5 9 4" xfId="30308" xr:uid="{2772BE92-FE7D-41D5-BEDD-F3FBDA63E993}"/>
    <cellStyle name="Normal 5 9 5" xfId="11124" xr:uid="{00000000-0005-0000-0000-000007090000}"/>
    <cellStyle name="Normal 5_201202_TASCO Stockmovement (1)" xfId="173" xr:uid="{00000000-0005-0000-0000-0000C90A0000}"/>
    <cellStyle name="Normal 50" xfId="4188" xr:uid="{69EF0890-24EB-4D66-8F14-8E16BAFC9C43}"/>
    <cellStyle name="Normal 50 2" xfId="14823" xr:uid="{00000000-0005-0000-0000-00002E020000}"/>
    <cellStyle name="Normal 50 2 2" xfId="19232" xr:uid="{00000000-0005-0000-0000-00002E020000}"/>
    <cellStyle name="Normal 50 2 3" xfId="27412" xr:uid="{00000000-0005-0000-0000-0000A5030000}"/>
    <cellStyle name="Normal 50 3" xfId="15843" xr:uid="{00000000-0005-0000-0000-00003C020000}"/>
    <cellStyle name="Normal 50 4" xfId="16599" xr:uid="{00000000-0005-0000-0000-00000A090000}"/>
    <cellStyle name="Normal 50 5" xfId="26744" xr:uid="{00000000-0005-0000-0000-0000A5030000}"/>
    <cellStyle name="Normal 50 6" xfId="33936" xr:uid="{69EF0890-24EB-4D66-8F14-8E16BAFC9C43}"/>
    <cellStyle name="Normal 50 7" xfId="11297" xr:uid="{00000000-0005-0000-0000-00000A090000}"/>
    <cellStyle name="Normal 51" xfId="4200" xr:uid="{A0969DAB-6B55-48DC-80E4-6FDAFF39D072}"/>
    <cellStyle name="Normal 51 2" xfId="14366" xr:uid="{00000000-0005-0000-0000-00002F020000}"/>
    <cellStyle name="Normal 51 2 2" xfId="27408" xr:uid="{00000000-0005-0000-0000-0000A6030000}"/>
    <cellStyle name="Normal 51 3" xfId="16596" xr:uid="{00000000-0005-0000-0000-00000B090000}"/>
    <cellStyle name="Normal 51 4" xfId="26730" xr:uid="{00000000-0005-0000-0000-0000A6030000}"/>
    <cellStyle name="Normal 51 5" xfId="33942" xr:uid="{A0969DAB-6B55-48DC-80E4-6FDAFF39D072}"/>
    <cellStyle name="Normal 51 6" xfId="11292" xr:uid="{00000000-0005-0000-0000-00000B090000}"/>
    <cellStyle name="Normal 52" xfId="4195" xr:uid="{39EFD4BE-9DC6-42B2-9CC0-5D87F7A772F7}"/>
    <cellStyle name="Normal 52 2" xfId="15830" xr:uid="{00000000-0005-0000-0000-000030020000}"/>
    <cellStyle name="Normal 52 2 2" xfId="27413" xr:uid="{00000000-0005-0000-0000-0000A7030000}"/>
    <cellStyle name="Normal 52 3" xfId="16747" xr:uid="{00000000-0005-0000-0000-00000C090000}"/>
    <cellStyle name="Normal 52 4" xfId="26745" xr:uid="{00000000-0005-0000-0000-0000A7030000}"/>
    <cellStyle name="Normal 52 5" xfId="33940" xr:uid="{39EFD4BE-9DC6-42B2-9CC0-5D87F7A772F7}"/>
    <cellStyle name="Normal 52 6" xfId="11494" xr:uid="{00000000-0005-0000-0000-00000C090000}"/>
    <cellStyle name="Normal 53" xfId="4270" xr:uid="{18D98EE5-6F81-4ED8-B05C-9834EB7429F9}"/>
    <cellStyle name="Normal 53 2" xfId="14146" xr:uid="{00000000-0005-0000-0000-000031020000}"/>
    <cellStyle name="Normal 53 2 2" xfId="27414" xr:uid="{00000000-0005-0000-0000-0000A8030000}"/>
    <cellStyle name="Normal 53 3" xfId="16748" xr:uid="{00000000-0005-0000-0000-00000D090000}"/>
    <cellStyle name="Normal 53 4" xfId="26746" xr:uid="{00000000-0005-0000-0000-0000A8030000}"/>
    <cellStyle name="Normal 53 5" xfId="33965" xr:uid="{18D98EE5-6F81-4ED8-B05C-9834EB7429F9}"/>
    <cellStyle name="Normal 53 6" xfId="11495" xr:uid="{00000000-0005-0000-0000-00000D090000}"/>
    <cellStyle name="Normal 54" xfId="6681" xr:uid="{E5425988-B1A7-4DCA-A3CA-CF91A99E27AB}"/>
    <cellStyle name="Normal 54 2" xfId="14780" xr:uid="{00000000-0005-0000-0000-0000CA030000}"/>
    <cellStyle name="Normal 54 2 2" xfId="27415" xr:uid="{00000000-0005-0000-0000-0000A9030000}"/>
    <cellStyle name="Normal 54 3" xfId="16125" xr:uid="{00000000-0005-0000-0000-000040020000}"/>
    <cellStyle name="Normal 54 4" xfId="16675" xr:uid="{00000000-0005-0000-0000-00000E090000}"/>
    <cellStyle name="Normal 54 5" xfId="26747" xr:uid="{00000000-0005-0000-0000-0000A9030000}"/>
    <cellStyle name="Normal 54 6" xfId="34980" xr:uid="{E5425988-B1A7-4DCA-A3CA-CF91A99E27AB}"/>
    <cellStyle name="Normal 54 7" xfId="11413" xr:uid="{00000000-0005-0000-0000-00000E090000}"/>
    <cellStyle name="Normal 55" xfId="6683" xr:uid="{932F6EC7-502F-4922-8036-BF138AFD6E37}"/>
    <cellStyle name="Normal 55 2" xfId="14756" xr:uid="{00000000-0005-0000-0000-0000F4030000}"/>
    <cellStyle name="Normal 55 2 2" xfId="27405" xr:uid="{00000000-0005-0000-0000-0000AA030000}"/>
    <cellStyle name="Normal 55 3" xfId="16127" xr:uid="{00000000-0005-0000-0000-000041020000}"/>
    <cellStyle name="Normal 55 4" xfId="16598" xr:uid="{00000000-0005-0000-0000-00000F090000}"/>
    <cellStyle name="Normal 55 5" xfId="26699" xr:uid="{00000000-0005-0000-0000-0000AA030000}"/>
    <cellStyle name="Normal 55 6" xfId="34982" xr:uid="{932F6EC7-502F-4922-8036-BF138AFD6E37}"/>
    <cellStyle name="Normal 55 7" xfId="11296" xr:uid="{00000000-0005-0000-0000-00000F090000}"/>
    <cellStyle name="Normal 56" xfId="6710" xr:uid="{AF217765-E3A6-4ACE-843B-CE021E88F5D7}"/>
    <cellStyle name="Normal 56 2" xfId="14779" xr:uid="{00000000-0005-0000-0000-000041040000}"/>
    <cellStyle name="Normal 56 2 2" xfId="27406" xr:uid="{00000000-0005-0000-0000-0000AB030000}"/>
    <cellStyle name="Normal 56 3" xfId="26716" xr:uid="{00000000-0005-0000-0000-0000AB030000}"/>
    <cellStyle name="Normal 56 4" xfId="34997" xr:uid="{AF217765-E3A6-4ACE-843B-CE021E88F5D7}"/>
    <cellStyle name="Normal 56 5" xfId="11376" xr:uid="{00000000-0005-0000-0000-000010090000}"/>
    <cellStyle name="Normal 57" xfId="6719" xr:uid="{6541810B-B9A4-48EC-AE92-A9ADF00E8538}"/>
    <cellStyle name="Normal 57 2" xfId="14374" xr:uid="{00000000-0005-0000-0000-000046040000}"/>
    <cellStyle name="Normal 57 2 2" xfId="27416" xr:uid="{00000000-0005-0000-0000-0000AC030000}"/>
    <cellStyle name="Normal 57 3" xfId="26749" xr:uid="{00000000-0005-0000-0000-0000AC030000}"/>
    <cellStyle name="Normal 57 4" xfId="35003" xr:uid="{6541810B-B9A4-48EC-AE92-A9ADF00E8538}"/>
    <cellStyle name="Normal 57 5" xfId="11293" xr:uid="{00000000-0005-0000-0000-000011090000}"/>
    <cellStyle name="Normal 58" xfId="6714" xr:uid="{4D436C08-9DC1-4132-9108-FB64C6D2DBC3}"/>
    <cellStyle name="Normal 58 2" xfId="15727" xr:uid="{00000000-0005-0000-0000-000067040000}"/>
    <cellStyle name="Normal 58 2 2" xfId="27407" xr:uid="{00000000-0005-0000-0000-0000AD030000}"/>
    <cellStyle name="Normal 58 3" xfId="26725" xr:uid="{00000000-0005-0000-0000-0000AD030000}"/>
    <cellStyle name="Normal 58 4" xfId="31498" xr:uid="{4D436C08-9DC1-4132-9108-FB64C6D2DBC3}"/>
    <cellStyle name="Normal 58 5" xfId="11294" xr:uid="{00000000-0005-0000-0000-000012090000}"/>
    <cellStyle name="Normal 59" xfId="6712" xr:uid="{08C14790-D8EC-40BF-A8BD-3EB978B4958D}"/>
    <cellStyle name="Normal 59 2" xfId="14361" xr:uid="{00000000-0005-0000-0000-00006C040000}"/>
    <cellStyle name="Normal 59 2 2" xfId="27417" xr:uid="{00000000-0005-0000-0000-0000AE030000}"/>
    <cellStyle name="Normal 59 3" xfId="26750" xr:uid="{00000000-0005-0000-0000-0000AE030000}"/>
    <cellStyle name="Normal 59 4" xfId="34999" xr:uid="{08C14790-D8EC-40BF-A8BD-3EB978B4958D}"/>
    <cellStyle name="Normal 59 5" xfId="11493" xr:uid="{00000000-0005-0000-0000-000013090000}"/>
    <cellStyle name="Normal 6" xfId="174" xr:uid="{00000000-0005-0000-0000-0000CA0A0000}"/>
    <cellStyle name="Normal 6 10" xfId="14796" xr:uid="{00000000-0005-0000-0000-000032020000}"/>
    <cellStyle name="Normal 6 11" xfId="16366" xr:uid="{00000000-0005-0000-0000-000014090000}"/>
    <cellStyle name="Normal 6 12" xfId="26478" xr:uid="{00000000-0005-0000-0000-0000A8000000}"/>
    <cellStyle name="Normal 6 13" xfId="10949" xr:uid="{00000000-0005-0000-0000-000014090000}"/>
    <cellStyle name="Normal 6 2" xfId="175" xr:uid="{00000000-0005-0000-0000-0000CB0A0000}"/>
    <cellStyle name="Normal 6 2 2" xfId="427" xr:uid="{00000000-0005-0000-0000-0000CC0A0000}"/>
    <cellStyle name="Normal 6 2 2 2" xfId="6578" xr:uid="{A45D95D6-BB2A-4C4B-B860-D728CB02067C}"/>
    <cellStyle name="Normal 6 2 2 2 2" xfId="31446" xr:uid="{A45D95D6-BB2A-4C4B-B860-D728CB02067C}"/>
    <cellStyle name="Normal 6 2 2 2 3" xfId="34946" xr:uid="{A45D95D6-BB2A-4C4B-B860-D728CB02067C}"/>
    <cellStyle name="Normal 6 2 2 2 4" xfId="27278" xr:uid="{00000000-0005-0000-0000-0000B0030000}"/>
    <cellStyle name="Normal 6 2 2 3" xfId="27604" xr:uid="{00000000-0005-0000-0000-0000D00D0000}"/>
    <cellStyle name="Normal 6 2 2 4" xfId="13692" xr:uid="{00000000-0005-0000-0000-0000D6010000}"/>
    <cellStyle name="Normal 6 2 3" xfId="393" xr:uid="{00000000-0005-0000-0000-0000CD0A0000}"/>
    <cellStyle name="Normal 6 2 3 2" xfId="5433" xr:uid="{DFEF7F15-FF6B-4261-8329-565971B3C4FD}"/>
    <cellStyle name="Normal 6 2 3 2 2" xfId="30594" xr:uid="{DFEF7F15-FF6B-4261-8329-565971B3C4FD}"/>
    <cellStyle name="Normal 6 2 3 2 3" xfId="27081" xr:uid="{00000000-0005-0000-0000-000083010000}"/>
    <cellStyle name="Normal 6 2 3 3" xfId="4194" xr:uid="{B40C830E-1201-493C-BAA0-E62F33A321F0}"/>
    <cellStyle name="Normal 6 2 3 3 2" xfId="29569" xr:uid="{00000000-0005-0000-0000-00001C000000}"/>
    <cellStyle name="Normal 6 2 4" xfId="3791" xr:uid="{8B8E9451-2271-4DE5-8D62-FBC3CC9C6826}"/>
    <cellStyle name="Normal 6 2 4 2" xfId="30040" xr:uid="{8B8E9451-2271-4DE5-8D62-FBC3CC9C6826}"/>
    <cellStyle name="Normal 6 2 4 3" xfId="14347" xr:uid="{00000000-0005-0000-0000-000015090000}"/>
    <cellStyle name="Normal 6 2 5" xfId="14901" xr:uid="{00000000-0005-0000-0000-000033020000}"/>
    <cellStyle name="Normal 6 2 6" xfId="16484" xr:uid="{00000000-0005-0000-0000-000015090000}"/>
    <cellStyle name="Normal 6 2 7" xfId="26151" xr:uid="{00000000-0005-0000-0000-0000AB030000}"/>
    <cellStyle name="Normal 6 3" xfId="176" xr:uid="{00000000-0005-0000-0000-0000CE0A0000}"/>
    <cellStyle name="Normal 6 3 2" xfId="426" xr:uid="{00000000-0005-0000-0000-0000CF0A0000}"/>
    <cellStyle name="Normal 6 3 2 2" xfId="9648" xr:uid="{8F27F10D-AF49-4600-8C8E-ADF779A5B694}"/>
    <cellStyle name="Normal 6 3 2 2 2" xfId="32739" xr:uid="{8F27F10D-AF49-4600-8C8E-ADF779A5B694}"/>
    <cellStyle name="Normal 6 3 2 2 3" xfId="18304" xr:uid="{00000000-0005-0000-0000-000080000000}"/>
    <cellStyle name="Normal 6 3 2 3" xfId="4051" xr:uid="{D593525B-BA9B-42CF-8115-9E8EACCE82E1}"/>
    <cellStyle name="Normal 6 3 2 3 2" xfId="27285" xr:uid="{00000000-0005-0000-0000-0000B1030000}"/>
    <cellStyle name="Normal 6 3 2 4" xfId="27625" xr:uid="{00000000-0005-0000-0000-0000D10D0000}"/>
    <cellStyle name="Normal 6 3 2 5" xfId="30310" xr:uid="{D593525B-BA9B-42CF-8115-9E8EACCE82E1}"/>
    <cellStyle name="Normal 6 3 2 6" xfId="13372" xr:uid="{00000000-0005-0000-0000-000080000000}"/>
    <cellStyle name="Normal 6 3 3" xfId="4199" xr:uid="{4A2951F4-2AFC-4DAA-B722-4F66FBA97419}"/>
    <cellStyle name="Normal 6 3 3 2" xfId="30385" xr:uid="{4A2951F4-2AFC-4DAA-B722-4F66FBA97419}"/>
    <cellStyle name="Normal 6 3 3 3" xfId="14391" xr:uid="{00000000-0005-0000-0000-000016090000}"/>
    <cellStyle name="Normal 6 3 4" xfId="6610" xr:uid="{A846A0AD-8332-43AF-9463-7DA3EA79E978}"/>
    <cellStyle name="Normal 6 3 5" xfId="3807" xr:uid="{6505F17A-C5FD-4623-BA57-B0AF65C46849}"/>
    <cellStyle name="Normal 6 3 5 2" xfId="30053" xr:uid="{6505F17A-C5FD-4623-BA57-B0AF65C46849}"/>
    <cellStyle name="Normal 6 3 5 3" xfId="24702" xr:uid="{00000000-0005-0000-0000-0000CA000000}"/>
    <cellStyle name="Normal 6 3 6" xfId="3217" xr:uid="{00000000-0005-0000-0000-000063010000}"/>
    <cellStyle name="Normal 6 3 6 2" xfId="29915" xr:uid="{00000000-0005-0000-0000-0000CA000000}"/>
    <cellStyle name="Normal 6 4" xfId="589" xr:uid="{00000000-0005-0000-0000-0000D00A0000}"/>
    <cellStyle name="Normal 6 4 2" xfId="4052" xr:uid="{B712057A-D83D-484C-B9D9-A7CC97689D0C}"/>
    <cellStyle name="Normal 6 4 2 2" xfId="30311" xr:uid="{B712057A-D83D-484C-B9D9-A7CC97689D0C}"/>
    <cellStyle name="Normal 6 4 2 3" xfId="13554" xr:uid="{00000000-0005-0000-0000-00005D000000}"/>
    <cellStyle name="Normal 6 4 3" xfId="4394" xr:uid="{F42C117B-C6B9-4D2C-92AC-5F2C05A3BA7D}"/>
    <cellStyle name="Normal 6 4 3 2" xfId="30484" xr:uid="{F42C117B-C6B9-4D2C-92AC-5F2C05A3BA7D}"/>
    <cellStyle name="Normal 6 4 3 3" xfId="33993" xr:uid="{F42C117B-C6B9-4D2C-92AC-5F2C05A3BA7D}"/>
    <cellStyle name="Normal 6 4 3 4" xfId="26918" xr:uid="{00000000-0005-0000-0000-0000A8000000}"/>
    <cellStyle name="Normal 6 4 4" xfId="3888" xr:uid="{98FE8519-5920-4F5F-8FDC-03BC6F16C8E4}"/>
    <cellStyle name="Normal 6 4 4 2" xfId="30089" xr:uid="{98FE8519-5920-4F5F-8FDC-03BC6F16C8E4}"/>
    <cellStyle name="Normal 6 4 4 3" xfId="27813" xr:uid="{00000000-0005-0000-0000-0000CF0D0000}"/>
    <cellStyle name="Normal 6 4 5" xfId="3269" xr:uid="{00000000-0005-0000-0000-000064010000}"/>
    <cellStyle name="Normal 6 5" xfId="2778" xr:uid="{00000000-0005-0000-0000-0000D10A0000}"/>
    <cellStyle name="Normal 6 5 2" xfId="13837" xr:uid="{00000000-0005-0000-0000-00000B020000}"/>
    <cellStyle name="Normal 6 5 3" xfId="29560" xr:uid="{00000000-0005-0000-0000-00001B000000}"/>
    <cellStyle name="Normal 6 5 4" xfId="30157" xr:uid="{27033D87-58AD-4DEF-A500-540830FD0680}"/>
    <cellStyle name="Normal 6 5 5" xfId="11339" xr:uid="{00000000-0005-0000-0000-000018090000}"/>
    <cellStyle name="Normal 6 6" xfId="392" xr:uid="{00000000-0005-0000-0000-0000D20A0000}"/>
    <cellStyle name="Normal 6 6 2" xfId="4050" xr:uid="{B92B9EF7-F959-41EE-B25C-64552D57DA5B}"/>
    <cellStyle name="Normal 6 6 2 2" xfId="15582" xr:uid="{00000000-0005-0000-0000-00001A090000}"/>
    <cellStyle name="Normal 6 6 2 2 2" xfId="19941" xr:uid="{00000000-0005-0000-0000-00001A090000}"/>
    <cellStyle name="Normal 6 6 2 3" xfId="18138" xr:uid="{00000000-0005-0000-0000-00001A090000}"/>
    <cellStyle name="Normal 6 6 2 4" xfId="13181" xr:uid="{00000000-0005-0000-0000-00001A090000}"/>
    <cellStyle name="Normal 6 6 3" xfId="14937" xr:uid="{00000000-0005-0000-0000-000019090000}"/>
    <cellStyle name="Normal 6 6 3 2" xfId="19300" xr:uid="{00000000-0005-0000-0000-000019090000}"/>
    <cellStyle name="Normal 6 6 4" xfId="17463" xr:uid="{00000000-0005-0000-0000-000019090000}"/>
    <cellStyle name="Normal 6 6 5" xfId="30309" xr:uid="{B92B9EF7-F959-41EE-B25C-64552D57DA5B}"/>
    <cellStyle name="Normal 6 6 6" xfId="12464" xr:uid="{00000000-0005-0000-0000-000019090000}"/>
    <cellStyle name="Normal 6 7" xfId="4169" xr:uid="{523E8058-59E0-4275-9FB7-A94D3EA660E6}"/>
    <cellStyle name="Normal 6 8" xfId="3790" xr:uid="{D5A2C985-81E6-40F3-8B2F-35A3D29822F8}"/>
    <cellStyle name="Normal 6 8 2" xfId="30039" xr:uid="{D5A2C985-81E6-40F3-8B2F-35A3D29822F8}"/>
    <cellStyle name="Normal 6 8 3" xfId="14095" xr:uid="{00000000-0005-0000-0000-0000C8000000}"/>
    <cellStyle name="Normal 6 9" xfId="14279" xr:uid="{00000000-0005-0000-0000-000014090000}"/>
    <cellStyle name="Normal 6_201204_NRV_TASCO_New yields_27_020512" xfId="177" xr:uid="{00000000-0005-0000-0000-0000D30A0000}"/>
    <cellStyle name="Normal 60" xfId="6856" xr:uid="{966A1CD0-9C6C-48E4-BEC9-43E17B1BA359}"/>
    <cellStyle name="Normal 60 2" xfId="14161" xr:uid="{00000000-0005-0000-0000-000070040000}"/>
    <cellStyle name="Normal 60 3" xfId="26751" xr:uid="{00000000-0005-0000-0000-0000B2030000}"/>
    <cellStyle name="Normal 60 4" xfId="35098" xr:uid="{966A1CD0-9C6C-48E4-BEC9-43E17B1BA359}"/>
    <cellStyle name="Normal 60 5" xfId="11496" xr:uid="{00000000-0005-0000-0000-00001C090000}"/>
    <cellStyle name="Normal 61" xfId="6860" xr:uid="{4F764908-2139-4D3F-B93F-BE4A6A2149E4}"/>
    <cellStyle name="Normal 61 2" xfId="14342" xr:uid="{00000000-0005-0000-0000-000074040000}"/>
    <cellStyle name="Normal 61 3" xfId="26752" xr:uid="{00000000-0005-0000-0000-0000B3030000}"/>
    <cellStyle name="Normal 61 4" xfId="35102" xr:uid="{4F764908-2139-4D3F-B93F-BE4A6A2149E4}"/>
    <cellStyle name="Normal 61 5" xfId="11470" xr:uid="{00000000-0005-0000-0000-00001D090000}"/>
    <cellStyle name="Normal 62" xfId="6861" xr:uid="{9EA2A21A-BF98-4E8E-AD72-A7058DBF35A3}"/>
    <cellStyle name="Normal 62 2" xfId="11659" xr:uid="{00000000-0005-0000-0000-00001F090000}"/>
    <cellStyle name="Normal 62 2 2" xfId="12981" xr:uid="{00000000-0005-0000-0000-000020090000}"/>
    <cellStyle name="Normal 62 2 2 2" xfId="15399" xr:uid="{00000000-0005-0000-0000-000020090000}"/>
    <cellStyle name="Normal 62 2 2 2 2" xfId="19758" xr:uid="{00000000-0005-0000-0000-000020090000}"/>
    <cellStyle name="Normal 62 2 2 3" xfId="17954" xr:uid="{00000000-0005-0000-0000-000020090000}"/>
    <cellStyle name="Normal 62 2 3" xfId="14708" xr:uid="{00000000-0005-0000-0000-00001F090000}"/>
    <cellStyle name="Normal 62 2 3 2" xfId="19187" xr:uid="{00000000-0005-0000-0000-00001F090000}"/>
    <cellStyle name="Normal 62 2 4" xfId="16903" xr:uid="{00000000-0005-0000-0000-00001F090000}"/>
    <cellStyle name="Normal 62 3" xfId="12827" xr:uid="{00000000-0005-0000-0000-000021090000}"/>
    <cellStyle name="Normal 62 3 2" xfId="15245" xr:uid="{00000000-0005-0000-0000-000021090000}"/>
    <cellStyle name="Normal 62 3 2 2" xfId="19604" xr:uid="{00000000-0005-0000-0000-000021090000}"/>
    <cellStyle name="Normal 62 3 3" xfId="17800" xr:uid="{00000000-0005-0000-0000-000021090000}"/>
    <cellStyle name="Normal 62 4" xfId="14552" xr:uid="{00000000-0005-0000-0000-00001E090000}"/>
    <cellStyle name="Normal 62 4 2" xfId="19032" xr:uid="{00000000-0005-0000-0000-00001E090000}"/>
    <cellStyle name="Normal 62 5" xfId="14115" xr:uid="{00000000-0005-0000-0000-000078040000}"/>
    <cellStyle name="Normal 62 6" xfId="16749" xr:uid="{00000000-0005-0000-0000-00001E090000}"/>
    <cellStyle name="Normal 62 7" xfId="26753" xr:uid="{00000000-0005-0000-0000-0000B4030000}"/>
    <cellStyle name="Normal 62 8" xfId="35103" xr:uid="{9EA2A21A-BF98-4E8E-AD72-A7058DBF35A3}"/>
    <cellStyle name="Normal 62 9" xfId="11497" xr:uid="{00000000-0005-0000-0000-00001E090000}"/>
    <cellStyle name="Normal 63" xfId="6864" xr:uid="{055F42AA-D724-4FE8-BFC2-86BD6AFAD59A}"/>
    <cellStyle name="Normal 63 2" xfId="14854" xr:uid="{00000000-0005-0000-0000-00007C040000}"/>
    <cellStyle name="Normal 63 3" xfId="26754" xr:uid="{00000000-0005-0000-0000-0000B5030000}"/>
    <cellStyle name="Normal 63 4" xfId="31541" xr:uid="{055F42AA-D724-4FE8-BFC2-86BD6AFAD59A}"/>
    <cellStyle name="Normal 63 5" xfId="11505" xr:uid="{00000000-0005-0000-0000-000022090000}"/>
    <cellStyle name="Normal 64" xfId="6871" xr:uid="{D94A0E58-1740-460F-AE55-B2344AF369A5}"/>
    <cellStyle name="Normal 64 2" xfId="15724" xr:uid="{00000000-0005-0000-0000-000080040000}"/>
    <cellStyle name="Normal 64 3" xfId="26755" xr:uid="{00000000-0005-0000-0000-0000B6030000}"/>
    <cellStyle name="Normal 64 4" xfId="31548" xr:uid="{D94A0E58-1740-460F-AE55-B2344AF369A5}"/>
    <cellStyle name="Normal 64 5" xfId="11582" xr:uid="{00000000-0005-0000-0000-000023090000}"/>
    <cellStyle name="Normal 65" xfId="7127" xr:uid="{95E7A039-8F14-41C2-BD4B-354624C3EF76}"/>
    <cellStyle name="Normal 65 2" xfId="12983" xr:uid="{00000000-0005-0000-0000-000025090000}"/>
    <cellStyle name="Normal 65 2 2" xfId="15401" xr:uid="{00000000-0005-0000-0000-000025090000}"/>
    <cellStyle name="Normal 65 2 2 2" xfId="19760" xr:uid="{00000000-0005-0000-0000-000025090000}"/>
    <cellStyle name="Normal 65 2 3" xfId="17956" xr:uid="{00000000-0005-0000-0000-000025090000}"/>
    <cellStyle name="Normal 65 3" xfId="14710" xr:uid="{00000000-0005-0000-0000-000024090000}"/>
    <cellStyle name="Normal 65 3 2" xfId="19189" xr:uid="{00000000-0005-0000-0000-000024090000}"/>
    <cellStyle name="Normal 65 4" xfId="14370" xr:uid="{00000000-0005-0000-0000-000084040000}"/>
    <cellStyle name="Normal 65 5" xfId="16905" xr:uid="{00000000-0005-0000-0000-000024090000}"/>
    <cellStyle name="Normal 65 6" xfId="26756" xr:uid="{00000000-0005-0000-0000-0000B7030000}"/>
    <cellStyle name="Normal 65 7" xfId="35286" xr:uid="{95E7A039-8F14-41C2-BD4B-354624C3EF76}"/>
    <cellStyle name="Normal 65 8" xfId="11661" xr:uid="{00000000-0005-0000-0000-000024090000}"/>
    <cellStyle name="Normal 66" xfId="7133" xr:uid="{8E170419-0893-43BD-A313-14CA180C0F28}"/>
    <cellStyle name="Normal 66 2" xfId="12985" xr:uid="{00000000-0005-0000-0000-000027090000}"/>
    <cellStyle name="Normal 66 2 2" xfId="15403" xr:uid="{00000000-0005-0000-0000-000027090000}"/>
    <cellStyle name="Normal 66 2 2 2" xfId="19762" xr:uid="{00000000-0005-0000-0000-000027090000}"/>
    <cellStyle name="Normal 66 2 3" xfId="17958" xr:uid="{00000000-0005-0000-0000-000027090000}"/>
    <cellStyle name="Normal 66 2 4" xfId="29742" xr:uid="{00000000-0005-0000-0000-0000C3010000}"/>
    <cellStyle name="Normal 66 3" xfId="14711" xr:uid="{00000000-0005-0000-0000-000026090000}"/>
    <cellStyle name="Normal 66 3 2" xfId="19190" xr:uid="{00000000-0005-0000-0000-000026090000}"/>
    <cellStyle name="Normal 66 4" xfId="15733" xr:uid="{00000000-0005-0000-0000-000088040000}"/>
    <cellStyle name="Normal 66 5" xfId="16907" xr:uid="{00000000-0005-0000-0000-000026090000}"/>
    <cellStyle name="Normal 66 6" xfId="26701" xr:uid="{00000000-0005-0000-0000-0000B8030000}"/>
    <cellStyle name="Normal 66 7" xfId="35292" xr:uid="{8E170419-0893-43BD-A313-14CA180C0F28}"/>
    <cellStyle name="Normal 66 8" xfId="11663" xr:uid="{00000000-0005-0000-0000-000026090000}"/>
    <cellStyle name="Normal 67" xfId="7129" xr:uid="{A17D0291-2BB8-43DA-ACC5-EC8C56E460EA}"/>
    <cellStyle name="Normal 67 2" xfId="13102" xr:uid="{00000000-0005-0000-0000-000029090000}"/>
    <cellStyle name="Normal 67 2 2" xfId="15518" xr:uid="{00000000-0005-0000-0000-000029090000}"/>
    <cellStyle name="Normal 67 2 2 2" xfId="19877" xr:uid="{00000000-0005-0000-0000-000029090000}"/>
    <cellStyle name="Normal 67 2 3" xfId="18074" xr:uid="{00000000-0005-0000-0000-000029090000}"/>
    <cellStyle name="Normal 67 3" xfId="14830" xr:uid="{00000000-0005-0000-0000-000028090000}"/>
    <cellStyle name="Normal 67 3 2" xfId="19239" xr:uid="{00000000-0005-0000-0000-000028090000}"/>
    <cellStyle name="Normal 67 4" xfId="14716" xr:uid="{00000000-0005-0000-0000-00008C040000}"/>
    <cellStyle name="Normal 67 5" xfId="17309" xr:uid="{00000000-0005-0000-0000-000028090000}"/>
    <cellStyle name="Normal 67 6" xfId="26757" xr:uid="{00000000-0005-0000-0000-0000B9030000}"/>
    <cellStyle name="Normal 67 7" xfId="35288" xr:uid="{A17D0291-2BB8-43DA-ACC5-EC8C56E460EA}"/>
    <cellStyle name="Normal 67 8" xfId="11753" xr:uid="{00000000-0005-0000-0000-000028090000}"/>
    <cellStyle name="Normal 68" xfId="7131" xr:uid="{F5716FB4-72A5-4C86-AEF3-661A349E4A1F}"/>
    <cellStyle name="Normal 68 2" xfId="13109" xr:uid="{00000000-0005-0000-0000-00002B090000}"/>
    <cellStyle name="Normal 68 2 2" xfId="15525" xr:uid="{00000000-0005-0000-0000-00002B090000}"/>
    <cellStyle name="Normal 68 2 2 2" xfId="19884" xr:uid="{00000000-0005-0000-0000-00002B090000}"/>
    <cellStyle name="Normal 68 2 3" xfId="18081" xr:uid="{00000000-0005-0000-0000-00002B090000}"/>
    <cellStyle name="Normal 68 3" xfId="14837" xr:uid="{00000000-0005-0000-0000-00002A090000}"/>
    <cellStyle name="Normal 68 3 2" xfId="19245" xr:uid="{00000000-0005-0000-0000-00002A090000}"/>
    <cellStyle name="Normal 68 4" xfId="14419" xr:uid="{00000000-0005-0000-0000-000090040000}"/>
    <cellStyle name="Normal 68 5" xfId="17316" xr:uid="{00000000-0005-0000-0000-00002A090000}"/>
    <cellStyle name="Normal 68 6" xfId="26390" xr:uid="{00000000-0005-0000-0000-0000BA030000}"/>
    <cellStyle name="Normal 68 7" xfId="35290" xr:uid="{F5716FB4-72A5-4C86-AEF3-661A349E4A1F}"/>
    <cellStyle name="Normal 68 8" xfId="11766" xr:uid="{00000000-0005-0000-0000-00002A090000}"/>
    <cellStyle name="Normal 69" xfId="7136" xr:uid="{363CA8F9-612E-4A70-928C-0F1DDB60801F}"/>
    <cellStyle name="Normal 69 2" xfId="13180" xr:uid="{00000000-0005-0000-0000-00002D090000}"/>
    <cellStyle name="Normal 69 2 2" xfId="29743" xr:uid="{00000000-0005-0000-0000-0000C6010000}"/>
    <cellStyle name="Normal 69 3" xfId="14456" xr:uid="{00000000-0005-0000-0000-000094040000}"/>
    <cellStyle name="Normal 69 4" xfId="26388" xr:uid="{00000000-0005-0000-0000-0000BB030000}"/>
    <cellStyle name="Normal 69 5" xfId="35295" xr:uid="{363CA8F9-612E-4A70-928C-0F1DDB60801F}"/>
    <cellStyle name="Normal 69 6" xfId="12463" xr:uid="{00000000-0005-0000-0000-00002C090000}"/>
    <cellStyle name="Normal 7" xfId="178" xr:uid="{00000000-0005-0000-0000-0000D40A0000}"/>
    <cellStyle name="Normal 7 10" xfId="20082" xr:uid="{00000000-0005-0000-0000-000032000000}"/>
    <cellStyle name="Normal 7 11" xfId="17393" xr:uid="{00000000-0005-0000-0000-0000E8000000}"/>
    <cellStyle name="Normal 7 12" xfId="26477" xr:uid="{00000000-0005-0000-0000-0000A9000000}"/>
    <cellStyle name="Normal 7 13" xfId="10950" xr:uid="{00000000-0005-0000-0000-00002E090000}"/>
    <cellStyle name="Normal 7 2" xfId="179" xr:uid="{00000000-0005-0000-0000-0000D50A0000}"/>
    <cellStyle name="Normal 7 2 2" xfId="180" xr:uid="{00000000-0005-0000-0000-0000D60A0000}"/>
    <cellStyle name="Normal 7 2 2 2" xfId="6579" xr:uid="{77AC0E46-A7BD-4522-9FF2-FB8DBF3A014B}"/>
    <cellStyle name="Normal 7 2 2 2 2" xfId="31447" xr:uid="{77AC0E46-A7BD-4522-9FF2-FB8DBF3A014B}"/>
    <cellStyle name="Normal 7 2 2 2 3" xfId="34947" xr:uid="{77AC0E46-A7BD-4522-9FF2-FB8DBF3A014B}"/>
    <cellStyle name="Normal 7 2 2 2 4" xfId="13693" xr:uid="{00000000-0005-0000-0000-0000D7010000}"/>
    <cellStyle name="Normal 7 2 2 3" xfId="14777" xr:uid="{00000000-0005-0000-0000-000029000000}"/>
    <cellStyle name="Normal 7 2 3" xfId="13519" xr:uid="{00000000-0005-0000-0000-000063000000}"/>
    <cellStyle name="Normal 7 2 3 2" xfId="27286" xr:uid="{00000000-0005-0000-0000-0000BD030000}"/>
    <cellStyle name="Normal 7 2 3 3" xfId="27603" xr:uid="{00000000-0005-0000-0000-0000D40D0000}"/>
    <cellStyle name="Normal 7 2 4" xfId="14348" xr:uid="{00000000-0005-0000-0000-00002F090000}"/>
    <cellStyle name="Normal 7 2 4 2" xfId="29631" xr:uid="{00000000-0005-0000-0000-0000C8010000}"/>
    <cellStyle name="Normal 7 3" xfId="181" xr:uid="{00000000-0005-0000-0000-0000D70A0000}"/>
    <cellStyle name="Normal 7 3 2" xfId="428" xr:uid="{00000000-0005-0000-0000-0000D80A0000}"/>
    <cellStyle name="Normal 7 3 2 2" xfId="4054" xr:uid="{DFB284F5-BC18-44A2-88B4-57BFA448AABA}"/>
    <cellStyle name="Normal 7 3 2 2 2" xfId="27421" xr:uid="{00000000-0005-0000-0000-0000A9000000}"/>
    <cellStyle name="Normal 7 3 2 3" xfId="29690" xr:uid="{00000000-0005-0000-0000-0000CA010000}"/>
    <cellStyle name="Normal 7 3 2 4" xfId="13857" xr:uid="{00000000-0005-0000-0000-00000F020000}"/>
    <cellStyle name="Normal 7 3 3" xfId="6611" xr:uid="{D953C830-6BF4-4A69-A6BD-A81165273DB4}"/>
    <cellStyle name="Normal 7 3 3 2" xfId="18305" xr:uid="{00000000-0005-0000-0000-000081000000}"/>
    <cellStyle name="Normal 7 3 3 3" xfId="27082" xr:uid="{00000000-0005-0000-0000-000089010000}"/>
    <cellStyle name="Normal 7 3 3 4" xfId="31460" xr:uid="{D953C830-6BF4-4A69-A6BD-A81165273DB4}"/>
    <cellStyle name="Normal 7 3 3 5" xfId="13373" xr:uid="{00000000-0005-0000-0000-000081000000}"/>
    <cellStyle name="Normal 7 3 4" xfId="14392" xr:uid="{00000000-0005-0000-0000-000031090000}"/>
    <cellStyle name="Normal 7 3 5" xfId="14776" xr:uid="{00000000-0005-0000-0000-000028000000}"/>
    <cellStyle name="Normal 7 3 6" xfId="26919" xr:uid="{00000000-0005-0000-0000-0000A9000000}"/>
    <cellStyle name="Normal 7 3 7" xfId="27457" xr:uid="{00000000-0005-0000-0000-0000D60D0000}"/>
    <cellStyle name="Normal 7 3 8" xfId="29544" xr:uid="{00000000-0005-0000-0000-0000CD000000}"/>
    <cellStyle name="Normal 7 4" xfId="3282" xr:uid="{00000000-0005-0000-0000-00006A010000}"/>
    <cellStyle name="Normal 7 4 2" xfId="4395" xr:uid="{2D67469C-ECB8-4CFF-9DA7-D44D7E8A47AE}"/>
    <cellStyle name="Normal 7 4 2 2" xfId="30485" xr:uid="{2D67469C-ECB8-4CFF-9DA7-D44D7E8A47AE}"/>
    <cellStyle name="Normal 7 4 2 3" xfId="33994" xr:uid="{2D67469C-ECB8-4CFF-9DA7-D44D7E8A47AE}"/>
    <cellStyle name="Normal 7 4 2 4" xfId="12088" xr:uid="{00000000-0005-0000-0000-000033090000}"/>
    <cellStyle name="Normal 7 4 3" xfId="4053" xr:uid="{22556BFA-6708-4510-80E6-6E452EAC2455}"/>
    <cellStyle name="Normal 7 4 3 2" xfId="30312" xr:uid="{22556BFA-6708-4510-80E6-6E452EAC2455}"/>
    <cellStyle name="Normal 7 4 3 3" xfId="13555" xr:uid="{00000000-0005-0000-0000-00005E000000}"/>
    <cellStyle name="Normal 7 4 4" xfId="29965" xr:uid="{00000000-0005-0000-0000-00006A010000}"/>
    <cellStyle name="Normal 7 5" xfId="3329" xr:uid="{00000000-0005-0000-0000-000025000000}"/>
    <cellStyle name="Normal 7 5 2" xfId="4170" xr:uid="{E6FB4C85-1D11-4401-B03C-39B21B28D546}"/>
    <cellStyle name="Normal 7 5 2 2" xfId="30367" xr:uid="{E6FB4C85-1D11-4401-B03C-39B21B28D546}"/>
    <cellStyle name="Normal 7 5 2 3" xfId="13840" xr:uid="{00000000-0005-0000-0000-000011020000}"/>
    <cellStyle name="Normal 7 5 3" xfId="29567" xr:uid="{00000000-0005-0000-0000-00001D000000}"/>
    <cellStyle name="Normal 7 5 4" xfId="33355" xr:uid="{00000000-0005-0000-0000-000025000000}"/>
    <cellStyle name="Normal 7 5 5" xfId="11338" xr:uid="{00000000-0005-0000-0000-000034090000}"/>
    <cellStyle name="Normal 7 6" xfId="9293" xr:uid="{6101A9CE-4FAE-4E3B-8156-4BDF9AC8FFFB}"/>
    <cellStyle name="Normal 7 6 2" xfId="32431" xr:uid="{6101A9CE-4FAE-4E3B-8156-4BDF9AC8FFFB}"/>
    <cellStyle name="Normal 7 6 3" xfId="36349" xr:uid="{6101A9CE-4FAE-4E3B-8156-4BDF9AC8FFFB}"/>
    <cellStyle name="Normal 7 6 4" xfId="13345" xr:uid="{00000000-0005-0000-0000-000063000000}"/>
    <cellStyle name="Normal 7 7" xfId="14094" xr:uid="{00000000-0005-0000-0000-0000CB000000}"/>
    <cellStyle name="Normal 7 8" xfId="14280" xr:uid="{00000000-0005-0000-0000-00002E090000}"/>
    <cellStyle name="Normal 7 9" xfId="16367" xr:uid="{00000000-0005-0000-0000-00002E090000}"/>
    <cellStyle name="Normal 7_201202_TASCO Stockmovement (1)" xfId="182" xr:uid="{00000000-0005-0000-0000-0000D90A0000}"/>
    <cellStyle name="Normal 70" xfId="7143" xr:uid="{0419ECD3-B6B2-4AD2-A76E-CDA398EF7BC3}"/>
    <cellStyle name="Normal 70 2" xfId="13183" xr:uid="{00000000-0005-0000-0000-000037090000}"/>
    <cellStyle name="Normal 70 2 2" xfId="29744" xr:uid="{00000000-0005-0000-0000-0000CD010000}"/>
    <cellStyle name="Normal 70 3" xfId="15734" xr:uid="{00000000-0005-0000-0000-000098040000}"/>
    <cellStyle name="Normal 70 4" xfId="26761" xr:uid="{00000000-0005-0000-0000-0000BE030000}"/>
    <cellStyle name="Normal 70 5" xfId="35302" xr:uid="{0419ECD3-B6B2-4AD2-A76E-CDA398EF7BC3}"/>
    <cellStyle name="Normal 70 6" xfId="12470" xr:uid="{00000000-0005-0000-0000-000036090000}"/>
    <cellStyle name="Normal 71" xfId="7139" xr:uid="{36A7FE91-4F80-41F3-AB4B-C82843AA8C5C}"/>
    <cellStyle name="Normal 71 2" xfId="13189" xr:uid="{00000000-0005-0000-0000-000039090000}"/>
    <cellStyle name="Normal 71 2 2" xfId="29745" xr:uid="{00000000-0005-0000-0000-0000CF010000}"/>
    <cellStyle name="Normal 71 3" xfId="14853" xr:uid="{00000000-0005-0000-0000-00009C040000}"/>
    <cellStyle name="Normal 71 3 2" xfId="29739" xr:uid="{00000000-0005-0000-0000-0000CE010000}"/>
    <cellStyle name="Normal 71 4" xfId="26764" xr:uid="{00000000-0005-0000-0000-0000BF030000}"/>
    <cellStyle name="Normal 71 5" xfId="35298" xr:uid="{36A7FE91-4F80-41F3-AB4B-C82843AA8C5C}"/>
    <cellStyle name="Normal 71 6" xfId="12477" xr:uid="{00000000-0005-0000-0000-000038090000}"/>
    <cellStyle name="Normal 72" xfId="7148" xr:uid="{FC38CBEF-AEBD-4796-A5C4-6A6C3F9346E0}"/>
    <cellStyle name="Normal 72 2" xfId="14715" xr:uid="{00000000-0005-0000-0000-0000A0040000}"/>
    <cellStyle name="Normal 72 2 2" xfId="29775" xr:uid="{00000000-0005-0000-0000-0000D1010000}"/>
    <cellStyle name="Normal 72 3" xfId="26765" xr:uid="{00000000-0005-0000-0000-0000D7060000}"/>
    <cellStyle name="Normal 72 3 2" xfId="29746" xr:uid="{00000000-0005-0000-0000-0000D0010000}"/>
    <cellStyle name="Normal 72 4" xfId="35306" xr:uid="{FC38CBEF-AEBD-4796-A5C4-6A6C3F9346E0}"/>
    <cellStyle name="Normal 72 5" xfId="12493" xr:uid="{00000000-0005-0000-0000-00003A090000}"/>
    <cellStyle name="Normal 73" xfId="7138" xr:uid="{81E31956-4229-4615-8CEE-CB2DDBE63F89}"/>
    <cellStyle name="Normal 73 2" xfId="14714" xr:uid="{00000000-0005-0000-0000-0000A4040000}"/>
    <cellStyle name="Normal 73 2 2" xfId="29747" xr:uid="{00000000-0005-0000-0000-0000D2010000}"/>
    <cellStyle name="Normal 73 3" xfId="26810" xr:uid="{00000000-0005-0000-0000-0000DF060000}"/>
    <cellStyle name="Normal 73 4" xfId="35297" xr:uid="{81E31956-4229-4615-8CEE-CB2DDBE63F89}"/>
    <cellStyle name="Normal 73 5" xfId="12496" xr:uid="{00000000-0005-0000-0000-00003B090000}"/>
    <cellStyle name="Normal 74" xfId="7151" xr:uid="{91A5D775-CDC5-41F5-ACA3-0C5F3CB25F24}"/>
    <cellStyle name="Normal 74 2" xfId="15744" xr:uid="{00000000-0005-0000-0000-0000AE040000}"/>
    <cellStyle name="Normal 74 2 2" xfId="29748" xr:uid="{00000000-0005-0000-0000-0000D3010000}"/>
    <cellStyle name="Normal 74 3" xfId="27232" xr:uid="{00000000-0005-0000-0000-000024050000}"/>
    <cellStyle name="Normal 74 4" xfId="35309" xr:uid="{91A5D775-CDC5-41F5-ACA3-0C5F3CB25F24}"/>
    <cellStyle name="Normal 74 5" xfId="12495" xr:uid="{00000000-0005-0000-0000-00003C090000}"/>
    <cellStyle name="Normal 75" xfId="7154" xr:uid="{6CF337A3-2A8B-43A2-85B5-1FDA1570BCA2}"/>
    <cellStyle name="Normal 75 2" xfId="26960" xr:uid="{00000000-0005-0000-0000-0000A0080000}"/>
    <cellStyle name="Normal 75 3" xfId="31621" xr:uid="{6CF337A3-2A8B-43A2-85B5-1FDA1570BCA2}"/>
    <cellStyle name="Normal 75 4" xfId="35312" xr:uid="{6CF337A3-2A8B-43A2-85B5-1FDA1570BCA2}"/>
    <cellStyle name="Normal 75 5" xfId="12498" xr:uid="{00000000-0005-0000-0000-00003D090000}"/>
    <cellStyle name="Normal 76" xfId="7157" xr:uid="{1729D2F7-46D9-4128-8B00-6BCCE490AE8B}"/>
    <cellStyle name="Normal 76 2" xfId="13207" xr:uid="{00000000-0005-0000-0000-00003F090000}"/>
    <cellStyle name="Normal 76 3" xfId="27403" xr:uid="{00000000-0005-0000-0000-00006C0A0000}"/>
    <cellStyle name="Normal 76 4" xfId="29750" xr:uid="{00000000-0005-0000-0000-0000D5010000}"/>
    <cellStyle name="Normal 76 5" xfId="31623" xr:uid="{1729D2F7-46D9-4128-8B00-6BCCE490AE8B}"/>
    <cellStyle name="Normal 76 6" xfId="35315" xr:uid="{1729D2F7-46D9-4128-8B00-6BCCE490AE8B}"/>
    <cellStyle name="Normal 76 7" xfId="12499" xr:uid="{00000000-0005-0000-0000-00003E090000}"/>
    <cellStyle name="Normal 77" xfId="7300" xr:uid="{09B314B7-B82B-4A10-9101-8BB6216A7813}"/>
    <cellStyle name="Normal 77 2" xfId="13209" xr:uid="{00000000-0005-0000-0000-000041090000}"/>
    <cellStyle name="Normal 77 3" xfId="27426" xr:uid="{00000000-0005-0000-0000-0000700A0000}"/>
    <cellStyle name="Normal 77 4" xfId="29770" xr:uid="{00000000-0005-0000-0000-0000D6010000}"/>
    <cellStyle name="Normal 77 5" xfId="35453" xr:uid="{09B314B7-B82B-4A10-9101-8BB6216A7813}"/>
    <cellStyle name="Normal 77 6" xfId="12502" xr:uid="{00000000-0005-0000-0000-000040090000}"/>
    <cellStyle name="Normal 78" xfId="7301" xr:uid="{5F6747D1-5B1F-416C-80D4-88241196DD72}"/>
    <cellStyle name="Normal 78 2" xfId="13211" xr:uid="{00000000-0005-0000-0000-000043090000}"/>
    <cellStyle name="Normal 78 2 2" xfId="15601" xr:uid="{00000000-0005-0000-0000-000043090000}"/>
    <cellStyle name="Normal 78 2 2 2" xfId="19960" xr:uid="{00000000-0005-0000-0000-000043090000}"/>
    <cellStyle name="Normal 78 2 3" xfId="18160" xr:uid="{00000000-0005-0000-0000-000043090000}"/>
    <cellStyle name="Normal 78 2 4" xfId="29773" xr:uid="{00000000-0005-0000-0000-0000D8010000}"/>
    <cellStyle name="Normal 78 3" xfId="14950" xr:uid="{00000000-0005-0000-0000-000042090000}"/>
    <cellStyle name="Normal 78 3 2" xfId="19309" xr:uid="{00000000-0005-0000-0000-000042090000}"/>
    <cellStyle name="Normal 78 4" xfId="17506" xr:uid="{00000000-0005-0000-0000-000042090000}"/>
    <cellStyle name="Normal 78 5" xfId="27394" xr:uid="{00000000-0005-0000-0000-0000730A0000}"/>
    <cellStyle name="Normal 78 6" xfId="29771" xr:uid="{00000000-0005-0000-0000-0000D7010000}"/>
    <cellStyle name="Normal 78 7" xfId="35454" xr:uid="{5F6747D1-5B1F-416C-80D4-88241196DD72}"/>
    <cellStyle name="Normal 78 8" xfId="12508" xr:uid="{00000000-0005-0000-0000-000042090000}"/>
    <cellStyle name="Normal 79" xfId="7305" xr:uid="{618DD7C7-61D2-415B-9E4A-45E47D6BD0B8}"/>
    <cellStyle name="Normal 79 2" xfId="13213" xr:uid="{00000000-0005-0000-0000-000045090000}"/>
    <cellStyle name="Normal 79 2 2" xfId="15603" xr:uid="{00000000-0005-0000-0000-000045090000}"/>
    <cellStyle name="Normal 79 2 2 2" xfId="19962" xr:uid="{00000000-0005-0000-0000-000045090000}"/>
    <cellStyle name="Normal 79 2 3" xfId="18162" xr:uid="{00000000-0005-0000-0000-000045090000}"/>
    <cellStyle name="Normal 79 2 4" xfId="29779" xr:uid="{00000000-0005-0000-0000-0000DA010000}"/>
    <cellStyle name="Normal 79 3" xfId="14952" xr:uid="{00000000-0005-0000-0000-000044090000}"/>
    <cellStyle name="Normal 79 3 2" xfId="19311" xr:uid="{00000000-0005-0000-0000-000044090000}"/>
    <cellStyle name="Normal 79 4" xfId="17508" xr:uid="{00000000-0005-0000-0000-000044090000}"/>
    <cellStyle name="Normal 79 5" xfId="27420" xr:uid="{00000000-0005-0000-0000-0000750A0000}"/>
    <cellStyle name="Normal 79 6" xfId="29772" xr:uid="{00000000-0005-0000-0000-0000D9010000}"/>
    <cellStyle name="Normal 79 7" xfId="35457" xr:uid="{618DD7C7-61D2-415B-9E4A-45E47D6BD0B8}"/>
    <cellStyle name="Normal 79 8" xfId="12510" xr:uid="{00000000-0005-0000-0000-000044090000}"/>
    <cellStyle name="Normal 8" xfId="183" xr:uid="{00000000-0005-0000-0000-0000DA0A0000}"/>
    <cellStyle name="Normal 8 10" xfId="308" xr:uid="{00000000-0005-0000-0000-0000DB0A0000}"/>
    <cellStyle name="Normal 8 10 2" xfId="4129" xr:uid="{E0E948AD-8460-4B55-AE7B-67E5DE34428F}"/>
    <cellStyle name="Normal 8 11" xfId="365" xr:uid="{00000000-0005-0000-0000-0000DC0A0000}"/>
    <cellStyle name="Normal 8 11 2" xfId="6726" xr:uid="{E87FF1EC-8C5E-40DB-9F41-AECE2D0792B5}"/>
    <cellStyle name="Normal 8 11 2 2" xfId="26933" xr:uid="{00000000-0005-0000-0000-0000AA000000}"/>
    <cellStyle name="Normal 8 11 3" xfId="27865" xr:uid="{00000000-0005-0000-0000-0000D80D0000}"/>
    <cellStyle name="Normal 8 11 4" xfId="31509" xr:uid="{E87FF1EC-8C5E-40DB-9F41-AECE2D0792B5}"/>
    <cellStyle name="Normal 8 11 5" xfId="13247" xr:uid="{00000000-0005-0000-0000-000048090000}"/>
    <cellStyle name="Normal 8 12" xfId="9294" xr:uid="{4709B666-9D2E-4E81-A32C-5C9CC0727926}"/>
    <cellStyle name="Normal 8 12 2" xfId="27252" xr:uid="{00000000-0005-0000-0000-0000C0030000}"/>
    <cellStyle name="Normal 8 12 3" xfId="32432" xr:uid="{4709B666-9D2E-4E81-A32C-5C9CC0727926}"/>
    <cellStyle name="Normal 8 12 4" xfId="14268" xr:uid="{00000000-0005-0000-0000-000046090000}"/>
    <cellStyle name="Normal 8 13" xfId="3776" xr:uid="{E0E0E1F3-F6D1-4218-B277-38BC6F78D599}"/>
    <cellStyle name="Normal 8 13 2" xfId="26985" xr:uid="{00000000-0005-0000-0000-00008C010000}"/>
    <cellStyle name="Normal 8 13 3" xfId="30026" xr:uid="{E0E0E1F3-F6D1-4218-B277-38BC6F78D599}"/>
    <cellStyle name="Normal 8 13 4" xfId="17510" xr:uid="{00000000-0005-0000-0000-000089000000}"/>
    <cellStyle name="Normal 8 14" xfId="16169" xr:uid="{00000000-0005-0000-0000-0000E9000000}"/>
    <cellStyle name="Normal 8 15" xfId="17403" xr:uid="{00000000-0005-0000-0000-000018000000}"/>
    <cellStyle name="Normal 8 16" xfId="20991" xr:uid="{00000000-0005-0000-0000-000046090000}"/>
    <cellStyle name="Normal 8 17" xfId="26463" xr:uid="{00000000-0005-0000-0000-0000AA000000}"/>
    <cellStyle name="Normal 8 2" xfId="184" xr:uid="{00000000-0005-0000-0000-0000DD0A0000}"/>
    <cellStyle name="Normal 8 2 2" xfId="185" xr:uid="{00000000-0005-0000-0000-0000DE0A0000}"/>
    <cellStyle name="Normal 8 2 2 2" xfId="6547" xr:uid="{30749BD3-308F-4EC6-9CBC-F2966E1A572A}"/>
    <cellStyle name="Normal 8 2 2 2 2" xfId="31427" xr:uid="{30749BD3-308F-4EC6-9CBC-F2966E1A572A}"/>
    <cellStyle name="Normal 8 2 2 2 3" xfId="34930" xr:uid="{30749BD3-308F-4EC6-9CBC-F2966E1A572A}"/>
    <cellStyle name="Normal 8 2 2 2 4" xfId="29691" xr:uid="{00000000-0005-0000-0000-0000DD010000}"/>
    <cellStyle name="Normal 8 2 2 3" xfId="27432" xr:uid="{00000000-0005-0000-0000-0000D90D0000}"/>
    <cellStyle name="Normal 8 2 3" xfId="8222" xr:uid="{225D84C2-540E-4E1C-9CCA-39E0CDA42456}"/>
    <cellStyle name="Normal 8 2 3 2" xfId="12089" xr:uid="{00000000-0005-0000-0000-00004C090000}"/>
    <cellStyle name="Normal 8 2 3 3" xfId="32010" xr:uid="{225D84C2-540E-4E1C-9CCA-39E0CDA42456}"/>
    <cellStyle name="Normal 8 2 3 4" xfId="11126" xr:uid="{00000000-0005-0000-0000-00004B090000}"/>
    <cellStyle name="Normal 8 2 4" xfId="9346" xr:uid="{DC3B03A8-E1FD-47D6-A912-BAD441D187E9}"/>
    <cellStyle name="Normal 8 2 4 2" xfId="32470" xr:uid="{DC3B03A8-E1FD-47D6-A912-BAD441D187E9}"/>
    <cellStyle name="Normal 8 2 4 3" xfId="36380" xr:uid="{DC3B03A8-E1FD-47D6-A912-BAD441D187E9}"/>
    <cellStyle name="Normal 8 2 4 4" xfId="12090" xr:uid="{00000000-0005-0000-0000-00004D090000}"/>
    <cellStyle name="Normal 8 2 5" xfId="13318" xr:uid="{00000000-0005-0000-0000-000064000000}"/>
    <cellStyle name="Normal 8 2 5 2" xfId="26986" xr:uid="{00000000-0005-0000-0000-00008D010000}"/>
    <cellStyle name="Normal 8 2 6" xfId="14294" xr:uid="{00000000-0005-0000-0000-000049090000}"/>
    <cellStyle name="Normal 8 2 7" xfId="16389" xr:uid="{00000000-0005-0000-0000-000049090000}"/>
    <cellStyle name="Normal 8 2_TPA Stock 1-30 Jun. 12-1" xfId="186" xr:uid="{00000000-0005-0000-0000-0000DF0A0000}"/>
    <cellStyle name="Normal 8 3" xfId="187" xr:uid="{00000000-0005-0000-0000-0000E00A0000}"/>
    <cellStyle name="Normal 8 3 2" xfId="4396" xr:uid="{D1ACEABE-5522-4EF4-9F1C-1188B0A8A7C4}"/>
    <cellStyle name="Normal 8 3 2 2" xfId="27520" xr:uid="{00000000-0005-0000-0000-0000DA0D0000}"/>
    <cellStyle name="Normal 8 3 2 3" xfId="30486" xr:uid="{D1ACEABE-5522-4EF4-9F1C-1188B0A8A7C4}"/>
    <cellStyle name="Normal 8 3 2 4" xfId="33995" xr:uid="{D1ACEABE-5522-4EF4-9F1C-1188B0A8A7C4}"/>
    <cellStyle name="Normal 8 3 2 5" xfId="13694" xr:uid="{00000000-0005-0000-0000-0000D9010000}"/>
    <cellStyle name="Normal 8 3 3" xfId="8223" xr:uid="{853665C7-BA2D-4EBC-A2E2-BA4FE3ECCE85}"/>
    <cellStyle name="Normal 8 3 3 2" xfId="27083" xr:uid="{00000000-0005-0000-0000-000092010000}"/>
    <cellStyle name="Normal 8 3 3 3" xfId="32011" xr:uid="{853665C7-BA2D-4EBC-A2E2-BA4FE3ECCE85}"/>
    <cellStyle name="Normal 8 3 3 4" xfId="13495" xr:uid="{00000000-0005-0000-0000-000016000000}"/>
    <cellStyle name="Normal 8 3 4" xfId="14043" xr:uid="{00000000-0005-0000-0000-0000D0000000}"/>
    <cellStyle name="Normal 8 3 4 2" xfId="18704" xr:uid="{00000000-0005-0000-0000-0000D0000000}"/>
    <cellStyle name="Normal 8 3 5" xfId="14349" xr:uid="{00000000-0005-0000-0000-00004F090000}"/>
    <cellStyle name="Normal 8 3 6" xfId="16485" xr:uid="{00000000-0005-0000-0000-00004F090000}"/>
    <cellStyle name="Normal 8 3 7" xfId="29953" xr:uid="{00000000-0005-0000-0000-0000D0000000}"/>
    <cellStyle name="Normal 8 4" xfId="188" xr:uid="{00000000-0005-0000-0000-0000E10A0000}"/>
    <cellStyle name="Normal 8 4 2" xfId="8224" xr:uid="{E8983CCA-296E-417A-9411-10D50D7D3642}"/>
    <cellStyle name="Normal 8 4 2 2" xfId="27760" xr:uid="{00000000-0005-0000-0000-0000DB0D0000}"/>
    <cellStyle name="Normal 8 4 3" xfId="13374" xr:uid="{00000000-0005-0000-0000-000082000000}"/>
    <cellStyle name="Normal 8 4 3 2" xfId="18306" xr:uid="{00000000-0005-0000-0000-000082000000}"/>
    <cellStyle name="Normal 8 4 3 3" xfId="27084" xr:uid="{00000000-0005-0000-0000-000093010000}"/>
    <cellStyle name="Normal 8 4 4" xfId="16486" xr:uid="{00000000-0005-0000-0000-000050090000}"/>
    <cellStyle name="Normal 8 5" xfId="189" xr:uid="{00000000-0005-0000-0000-0000E20A0000}"/>
    <cellStyle name="Normal 8 5 2" xfId="429" xr:uid="{00000000-0005-0000-0000-0000E30A0000}"/>
    <cellStyle name="Normal 8 5 2 2" xfId="4055" xr:uid="{A28E3EB3-F0A1-4C04-AAB3-D6C9E52317DA}"/>
    <cellStyle name="Normal 8 5 2 2 2" xfId="12091" xr:uid="{00000000-0005-0000-0000-000053090000}"/>
    <cellStyle name="Normal 8 5 3" xfId="8225" xr:uid="{455099AB-C90D-4247-81DC-BA8496692379}"/>
    <cellStyle name="Normal 8 5 3 2" xfId="27085" xr:uid="{00000000-0005-0000-0000-000094010000}"/>
    <cellStyle name="Normal 8 5 4" xfId="3808" xr:uid="{F283E9ED-662D-4D40-AAFB-1005943A3879}"/>
    <cellStyle name="Normal 8 5 5" xfId="3232" xr:uid="{00000000-0005-0000-0000-000070010000}"/>
    <cellStyle name="Normal 8 6" xfId="190" xr:uid="{00000000-0005-0000-0000-0000E40A0000}"/>
    <cellStyle name="Normal 8 7" xfId="298" xr:uid="{00000000-0005-0000-0000-0000E50A0000}"/>
    <cellStyle name="Normal 8 7 2" xfId="8226" xr:uid="{9FA84B3B-3691-4449-99D8-0F05874A8C7C}"/>
    <cellStyle name="Normal 8 7 2 2" xfId="29692" xr:uid="{00000000-0005-0000-0000-0000E5010000}"/>
    <cellStyle name="Normal 8 7 3" xfId="4118" xr:uid="{3F693895-BFDC-4BF3-B83E-0C2078763AC8}"/>
    <cellStyle name="Normal 8 7 3 2" xfId="27086" xr:uid="{00000000-0005-0000-0000-000096010000}"/>
    <cellStyle name="Normal 8 7 4" xfId="30347" xr:uid="{3F693895-BFDC-4BF3-B83E-0C2078763AC8}"/>
    <cellStyle name="Normal 8 7 5" xfId="11195" xr:uid="{00000000-0005-0000-0000-000056090000}"/>
    <cellStyle name="Normal 8 8" xfId="304" xr:uid="{00000000-0005-0000-0000-0000E60A0000}"/>
    <cellStyle name="Normal 8 8 2" xfId="4137" xr:uid="{E5909DF8-0FB6-4ACA-8767-670E5C4CA348}"/>
    <cellStyle name="Normal 8 8 2 2" xfId="27358" xr:uid="{00000000-0005-0000-0000-0000C8030000}"/>
    <cellStyle name="Normal 8 8 2 3" xfId="12442" xr:uid="{00000000-0005-0000-0000-000058090000}"/>
    <cellStyle name="Normal 8 8 3" xfId="12092" xr:uid="{00000000-0005-0000-0000-000059090000}"/>
    <cellStyle name="Normal 8 8 3 2" xfId="27087" xr:uid="{00000000-0005-0000-0000-000097010000}"/>
    <cellStyle name="Normal 8 9" xfId="307" xr:uid="{00000000-0005-0000-0000-0000E70A0000}"/>
    <cellStyle name="Normal 8 9 2" xfId="4143" xr:uid="{25AE11F0-B9C1-4E55-86D2-3D828E7DD0ED}"/>
    <cellStyle name="Normal 8 9 2 2" xfId="12093" xr:uid="{00000000-0005-0000-0000-00005B090000}"/>
    <cellStyle name="Normal 8_2012_TASCO_ DTA June-08.07.12-4" xfId="191" xr:uid="{00000000-0005-0000-0000-0000E80A0000}"/>
    <cellStyle name="Normal 80" xfId="7332" xr:uid="{8778F156-E316-485D-A37A-642C67DFD4D8}"/>
    <cellStyle name="Normal 80 2" xfId="27353" xr:uid="{00000000-0005-0000-0000-0000770A0000}"/>
    <cellStyle name="Normal 80 2 2" xfId="29808" xr:uid="{00000000-0005-0000-0000-0000EA010000}"/>
    <cellStyle name="Normal 80 2 3" xfId="29812" xr:uid="{00000000-0005-0000-0000-0000EB010000}"/>
    <cellStyle name="Normal 80 2 4" xfId="29816" xr:uid="{00000000-0005-0000-0000-0000EC010000}"/>
    <cellStyle name="Normal 80 2 5" xfId="29780" xr:uid="{00000000-0005-0000-0000-0000E9010000}"/>
    <cellStyle name="Normal 80 3" xfId="29782" xr:uid="{00000000-0005-0000-0000-0000ED010000}"/>
    <cellStyle name="Normal 80 4" xfId="29783" xr:uid="{00000000-0005-0000-0000-0000EE010000}"/>
    <cellStyle name="Normal 80 5" xfId="29778" xr:uid="{00000000-0005-0000-0000-0000E8010000}"/>
    <cellStyle name="Normal 80 6" xfId="35478" xr:uid="{8778F156-E316-485D-A37A-642C67DFD4D8}"/>
    <cellStyle name="Normal 80 7" xfId="12512" xr:uid="{00000000-0005-0000-0000-00005D090000}"/>
    <cellStyle name="Normal 81" xfId="7338" xr:uid="{60F8C48F-0AB7-44B3-99A8-35D7B20AEDA3}"/>
    <cellStyle name="Normal 81 2" xfId="27424" xr:uid="{00000000-0005-0000-0000-0000790A0000}"/>
    <cellStyle name="Normal 81 3" xfId="29784" xr:uid="{00000000-0005-0000-0000-0000EF010000}"/>
    <cellStyle name="Normal 81 4" xfId="35484" xr:uid="{60F8C48F-0AB7-44B3-99A8-35D7B20AEDA3}"/>
    <cellStyle name="Normal 81 5" xfId="12514" xr:uid="{00000000-0005-0000-0000-00005E090000}"/>
    <cellStyle name="Normal 82" xfId="7334" xr:uid="{7327C639-8BF1-48E9-BDEC-9D0823ED4271}"/>
    <cellStyle name="Normal 82 2" xfId="27427" xr:uid="{00000000-0005-0000-0000-0000750A0000}"/>
    <cellStyle name="Normal 82 3" xfId="29785" xr:uid="{00000000-0005-0000-0000-0000F0010000}"/>
    <cellStyle name="Normal 82 4" xfId="35480" xr:uid="{7327C639-8BF1-48E9-BDEC-9D0823ED4271}"/>
    <cellStyle name="Normal 82 5" xfId="12517" xr:uid="{00000000-0005-0000-0000-00005F090000}"/>
    <cellStyle name="Normal 83" xfId="7343" xr:uid="{28199322-D126-408C-B60D-F2FABF26E861}"/>
    <cellStyle name="Normal 83 2" xfId="27430" xr:uid="{00000000-0005-0000-0000-0000780A0000}"/>
    <cellStyle name="Normal 83 3" xfId="29810" xr:uid="{00000000-0005-0000-0000-0000F1010000}"/>
    <cellStyle name="Normal 83 4" xfId="35489" xr:uid="{28199322-D126-408C-B60D-F2FABF26E861}"/>
    <cellStyle name="Normal 83 5" xfId="12521" xr:uid="{00000000-0005-0000-0000-000060090000}"/>
    <cellStyle name="Normal 84" xfId="7344" xr:uid="{7D20B0FF-07A3-4278-AA89-819A8E9D0D87}"/>
    <cellStyle name="Normal 84 2" xfId="29813" xr:uid="{00000000-0005-0000-0000-0000F2010000}"/>
    <cellStyle name="Normal 84 3" xfId="35490" xr:uid="{7D20B0FF-07A3-4278-AA89-819A8E9D0D87}"/>
    <cellStyle name="Normal 84 4" xfId="12523" xr:uid="{00000000-0005-0000-0000-000061090000}"/>
    <cellStyle name="Normal 85" xfId="7345" xr:uid="{ED64F708-7137-4123-86D6-6DE692AD1C1B}"/>
    <cellStyle name="Normal 85 2" xfId="13215" xr:uid="{00000000-0005-0000-0000-000063090000}"/>
    <cellStyle name="Normal 85 2 2" xfId="15605" xr:uid="{00000000-0005-0000-0000-000063090000}"/>
    <cellStyle name="Normal 85 2 2 2" xfId="19964" xr:uid="{00000000-0005-0000-0000-000063090000}"/>
    <cellStyle name="Normal 85 2 3" xfId="18164" xr:uid="{00000000-0005-0000-0000-000063090000}"/>
    <cellStyle name="Normal 85 3" xfId="14954" xr:uid="{00000000-0005-0000-0000-000062090000}"/>
    <cellStyle name="Normal 85 3 2" xfId="19313" xr:uid="{00000000-0005-0000-0000-000062090000}"/>
    <cellStyle name="Normal 85 4" xfId="17511" xr:uid="{00000000-0005-0000-0000-000062090000}"/>
    <cellStyle name="Normal 85 5" xfId="29818" xr:uid="{00000000-0005-0000-0000-0000F3010000}"/>
    <cellStyle name="Normal 85 6" xfId="35491" xr:uid="{ED64F708-7137-4123-86D6-6DE692AD1C1B}"/>
    <cellStyle name="Normal 85 7" xfId="12531" xr:uid="{00000000-0005-0000-0000-000062090000}"/>
    <cellStyle name="Normal 86" xfId="7680" xr:uid="{DDA207E6-6074-482E-9674-CAA5FBEB054F}"/>
    <cellStyle name="Normal 86 2" xfId="13218" xr:uid="{00000000-0005-0000-0000-000065090000}"/>
    <cellStyle name="Normal 86 2 2" xfId="15608" xr:uid="{00000000-0005-0000-0000-000065090000}"/>
    <cellStyle name="Normal 86 2 2 2" xfId="19967" xr:uid="{00000000-0005-0000-0000-000065090000}"/>
    <cellStyle name="Normal 86 2 3" xfId="18167" xr:uid="{00000000-0005-0000-0000-000065090000}"/>
    <cellStyle name="Normal 86 3" xfId="14957" xr:uid="{00000000-0005-0000-0000-000064090000}"/>
    <cellStyle name="Normal 86 3 2" xfId="19316" xr:uid="{00000000-0005-0000-0000-000064090000}"/>
    <cellStyle name="Normal 86 4" xfId="17514" xr:uid="{00000000-0005-0000-0000-000064090000}"/>
    <cellStyle name="Normal 86 5" xfId="29571" xr:uid="{00000000-0005-0000-0000-0000BB180000}"/>
    <cellStyle name="Normal 86 6" xfId="31795" xr:uid="{DDA207E6-6074-482E-9674-CAA5FBEB054F}"/>
    <cellStyle name="Normal 86 7" xfId="35808" xr:uid="{DDA207E6-6074-482E-9674-CAA5FBEB054F}"/>
    <cellStyle name="Normal 86 8" xfId="12534" xr:uid="{00000000-0005-0000-0000-000064090000}"/>
    <cellStyle name="Normal 87" xfId="7686" xr:uid="{3814B2E4-83B2-4B96-B7B0-D90D0C9C769F}"/>
    <cellStyle name="Normal 87 2" xfId="13221" xr:uid="{00000000-0005-0000-0000-000067090000}"/>
    <cellStyle name="Normal 87 2 2" xfId="15611" xr:uid="{00000000-0005-0000-0000-000067090000}"/>
    <cellStyle name="Normal 87 2 2 2" xfId="19970" xr:uid="{00000000-0005-0000-0000-000067090000}"/>
    <cellStyle name="Normal 87 2 3" xfId="18170" xr:uid="{00000000-0005-0000-0000-000067090000}"/>
    <cellStyle name="Normal 87 3" xfId="14960" xr:uid="{00000000-0005-0000-0000-000066090000}"/>
    <cellStyle name="Normal 87 3 2" xfId="19319" xr:uid="{00000000-0005-0000-0000-000066090000}"/>
    <cellStyle name="Normal 87 4" xfId="17517" xr:uid="{00000000-0005-0000-0000-000066090000}"/>
    <cellStyle name="Normal 87 5" xfId="29737" xr:uid="{00000000-0005-0000-0000-0000B9190000}"/>
    <cellStyle name="Normal 87 6" xfId="31801" xr:uid="{3814B2E4-83B2-4B96-B7B0-D90D0C9C769F}"/>
    <cellStyle name="Normal 87 7" xfId="35814" xr:uid="{3814B2E4-83B2-4B96-B7B0-D90D0C9C769F}"/>
    <cellStyle name="Normal 87 8" xfId="12537" xr:uid="{00000000-0005-0000-0000-000066090000}"/>
    <cellStyle name="Normal 88" xfId="7689" xr:uid="{D5C11B71-8DE2-469D-BE27-5F23B7C7BA09}"/>
    <cellStyle name="Normal 88 2" xfId="13222" xr:uid="{00000000-0005-0000-0000-000069090000}"/>
    <cellStyle name="Normal 88 2 2" xfId="15612" xr:uid="{00000000-0005-0000-0000-000069090000}"/>
    <cellStyle name="Normal 88 2 2 2" xfId="19971" xr:uid="{00000000-0005-0000-0000-000069090000}"/>
    <cellStyle name="Normal 88 2 3" xfId="18171" xr:uid="{00000000-0005-0000-0000-000069090000}"/>
    <cellStyle name="Normal 88 3" xfId="14961" xr:uid="{00000000-0005-0000-0000-000068090000}"/>
    <cellStyle name="Normal 88 3 2" xfId="19320" xr:uid="{00000000-0005-0000-0000-000068090000}"/>
    <cellStyle name="Normal 88 4" xfId="17518" xr:uid="{00000000-0005-0000-0000-000068090000}"/>
    <cellStyle name="Normal 88 5" xfId="31804" xr:uid="{D5C11B71-8DE2-469D-BE27-5F23B7C7BA09}"/>
    <cellStyle name="Normal 88 6" xfId="35817" xr:uid="{D5C11B71-8DE2-469D-BE27-5F23B7C7BA09}"/>
    <cellStyle name="Normal 88 7" xfId="12538" xr:uid="{00000000-0005-0000-0000-000068090000}"/>
    <cellStyle name="Normal 89" xfId="7690" xr:uid="{4923502D-408B-4487-8000-E54A22EFB107}"/>
    <cellStyle name="Normal 89 2" xfId="15620" xr:uid="{00000000-0005-0000-0000-00006A090000}"/>
    <cellStyle name="Normal 89 2 2" xfId="19979" xr:uid="{00000000-0005-0000-0000-00006A090000}"/>
    <cellStyle name="Normal 89 3" xfId="18179" xr:uid="{00000000-0005-0000-0000-00006A090000}"/>
    <cellStyle name="Normal 89 4" xfId="31805" xr:uid="{4923502D-408B-4487-8000-E54A22EFB107}"/>
    <cellStyle name="Normal 89 5" xfId="35818" xr:uid="{4923502D-408B-4487-8000-E54A22EFB107}"/>
    <cellStyle name="Normal 89 6" xfId="13231" xr:uid="{00000000-0005-0000-0000-00006A090000}"/>
    <cellStyle name="Normal 9" xfId="192" xr:uid="{00000000-0005-0000-0000-0000E90A0000}"/>
    <cellStyle name="Normal 9 10" xfId="8228" xr:uid="{5E96A43A-6F62-454A-A397-0D74B4626EA5}"/>
    <cellStyle name="Normal 9 11" xfId="9271" xr:uid="{66C43550-4A4C-4C88-9D1B-6CAD096B8226}"/>
    <cellStyle name="Normal 9 11 2" xfId="13695" xr:uid="{00000000-0005-0000-0000-0000DE010000}"/>
    <cellStyle name="Normal 9 11 3" xfId="15024" xr:uid="{00000000-0005-0000-0000-00006D090000}"/>
    <cellStyle name="Normal 9 11 3 2" xfId="19383" xr:uid="{00000000-0005-0000-0000-00006D090000}"/>
    <cellStyle name="Normal 9 11 4" xfId="14878" xr:uid="{00000000-0005-0000-0000-0000CD030000}"/>
    <cellStyle name="Normal 9 11 5" xfId="17580" xr:uid="{00000000-0005-0000-0000-00006D090000}"/>
    <cellStyle name="Normal 9 11 6" xfId="26947" xr:uid="{00000000-0005-0000-0000-0000AB000000}"/>
    <cellStyle name="Normal 9 11 7" xfId="27609" xr:uid="{00000000-0005-0000-0000-0000DD0D0000}"/>
    <cellStyle name="Normal 9 11 8" xfId="36331" xr:uid="{66C43550-4A4C-4C88-9D1B-6CAD096B8226}"/>
    <cellStyle name="Normal 9 11 9" xfId="12604" xr:uid="{00000000-0005-0000-0000-00006D090000}"/>
    <cellStyle name="Normal 9 12" xfId="3792" xr:uid="{F42E9E2A-7E36-47D4-97CE-1B4A73721ECF}"/>
    <cellStyle name="Normal 9 12 2" xfId="13833" xr:uid="{00000000-0005-0000-0000-000018020000}"/>
    <cellStyle name="Normal 9 12 3" xfId="29557" xr:uid="{00000000-0005-0000-0000-00001F000000}"/>
    <cellStyle name="Normal 9 12 4" xfId="30041" xr:uid="{F42E9E2A-7E36-47D4-97CE-1B4A73721ECF}"/>
    <cellStyle name="Normal 9 12 5" xfId="13248" xr:uid="{00000000-0005-0000-0000-00006E090000}"/>
    <cellStyle name="Normal 9 13" xfId="14283" xr:uid="{00000000-0005-0000-0000-00006B090000}"/>
    <cellStyle name="Normal 9 13 2" xfId="18818" xr:uid="{00000000-0005-0000-0000-00006B090000}"/>
    <cellStyle name="Normal 9 14" xfId="16378" xr:uid="{00000000-0005-0000-0000-00006B090000}"/>
    <cellStyle name="Normal 9 15" xfId="20584" xr:uid="{00000000-0005-0000-0000-0000EA000000}"/>
    <cellStyle name="Normal 9 16" xfId="26434" xr:uid="{00000000-0005-0000-0000-0000AB000000}"/>
    <cellStyle name="Normal 9 17" xfId="10974" xr:uid="{00000000-0005-0000-0000-00006B090000}"/>
    <cellStyle name="Normal 9 2" xfId="193" xr:uid="{00000000-0005-0000-0000-0000EA0A0000}"/>
    <cellStyle name="Normal 9 2 2" xfId="395" xr:uid="{00000000-0005-0000-0000-0000EB0A0000}"/>
    <cellStyle name="Normal 9 2 2 2" xfId="27287" xr:uid="{00000000-0005-0000-0000-0000CC030000}"/>
    <cellStyle name="Normal 9 2 2 3" xfId="30042" xr:uid="{A0E26558-306E-47B2-B5AE-CAB698700479}"/>
    <cellStyle name="Normal 9 2 2 4" xfId="11127" xr:uid="{00000000-0005-0000-0000-000070090000}"/>
    <cellStyle name="Normal 9 2 3" xfId="4462" xr:uid="{AED2EB32-771E-4579-A21E-837774CCC3A7}"/>
    <cellStyle name="Normal 9 2 3 2" xfId="11617" xr:uid="{00000000-0005-0000-0000-000072090000}"/>
    <cellStyle name="Normal 9 2 3 2 2" xfId="12939" xr:uid="{00000000-0005-0000-0000-000073090000}"/>
    <cellStyle name="Normal 9 2 3 2 2 2" xfId="15357" xr:uid="{00000000-0005-0000-0000-000073090000}"/>
    <cellStyle name="Normal 9 2 3 2 2 2 2" xfId="19716" xr:uid="{00000000-0005-0000-0000-000073090000}"/>
    <cellStyle name="Normal 9 2 3 2 2 3" xfId="17912" xr:uid="{00000000-0005-0000-0000-000073090000}"/>
    <cellStyle name="Normal 9 2 3 2 3" xfId="14666" xr:uid="{00000000-0005-0000-0000-000072090000}"/>
    <cellStyle name="Normal 9 2 3 2 3 2" xfId="19145" xr:uid="{00000000-0005-0000-0000-000072090000}"/>
    <cellStyle name="Normal 9 2 3 2 4" xfId="16861" xr:uid="{00000000-0005-0000-0000-000072090000}"/>
    <cellStyle name="Normal 9 2 3 3" xfId="12771" xr:uid="{00000000-0005-0000-0000-000074090000}"/>
    <cellStyle name="Normal 9 2 3 3 2" xfId="15189" xr:uid="{00000000-0005-0000-0000-000074090000}"/>
    <cellStyle name="Normal 9 2 3 3 2 2" xfId="19548" xr:uid="{00000000-0005-0000-0000-000074090000}"/>
    <cellStyle name="Normal 9 2 3 3 3" xfId="17744" xr:uid="{00000000-0005-0000-0000-000074090000}"/>
    <cellStyle name="Normal 9 2 3 4" xfId="14492" xr:uid="{00000000-0005-0000-0000-000071090000}"/>
    <cellStyle name="Normal 9 2 3 4 2" xfId="18974" xr:uid="{00000000-0005-0000-0000-000071090000}"/>
    <cellStyle name="Normal 9 2 3 5" xfId="16689" xr:uid="{00000000-0005-0000-0000-000071090000}"/>
    <cellStyle name="Normal 9 2 3 6" xfId="27088" xr:uid="{00000000-0005-0000-0000-00009A010000}"/>
    <cellStyle name="Normal 9 2 3 7" xfId="30513" xr:uid="{AED2EB32-771E-4579-A21E-837774CCC3A7}"/>
    <cellStyle name="Normal 9 2 3 8" xfId="34015" xr:uid="{AED2EB32-771E-4579-A21E-837774CCC3A7}"/>
    <cellStyle name="Normal 9 2 3 9" xfId="11429" xr:uid="{00000000-0005-0000-0000-000071090000}"/>
    <cellStyle name="Normal 9 2 4" xfId="8229" xr:uid="{904ADBBA-7E83-4E5E-B7CC-2916ACE363EC}"/>
    <cellStyle name="Normal 9 2 4 2" xfId="12863" xr:uid="{00000000-0005-0000-0000-000076090000}"/>
    <cellStyle name="Normal 9 2 4 2 2" xfId="15281" xr:uid="{00000000-0005-0000-0000-000076090000}"/>
    <cellStyle name="Normal 9 2 4 2 2 2" xfId="19640" xr:uid="{00000000-0005-0000-0000-000076090000}"/>
    <cellStyle name="Normal 9 2 4 2 3" xfId="17836" xr:uid="{00000000-0005-0000-0000-000076090000}"/>
    <cellStyle name="Normal 9 2 4 3" xfId="14590" xr:uid="{00000000-0005-0000-0000-000075090000}"/>
    <cellStyle name="Normal 9 2 4 3 2" xfId="19069" xr:uid="{00000000-0005-0000-0000-000075090000}"/>
    <cellStyle name="Normal 9 2 4 4" xfId="16785" xr:uid="{00000000-0005-0000-0000-000075090000}"/>
    <cellStyle name="Normal 9 2 4 5" xfId="32013" xr:uid="{904ADBBA-7E83-4E5E-B7CC-2916ACE363EC}"/>
    <cellStyle name="Normal 9 2 4 6" xfId="11540" xr:uid="{00000000-0005-0000-0000-000075090000}"/>
    <cellStyle name="Normal 9 2 5" xfId="9397" xr:uid="{30F5212A-C57C-421B-9398-4EAED0F07064}"/>
    <cellStyle name="Normal 9 2 5 2" xfId="15035" xr:uid="{00000000-0005-0000-0000-000077090000}"/>
    <cellStyle name="Normal 9 2 5 2 2" xfId="19394" xr:uid="{00000000-0005-0000-0000-000077090000}"/>
    <cellStyle name="Normal 9 2 5 3" xfId="17591" xr:uid="{00000000-0005-0000-0000-000077090000}"/>
    <cellStyle name="Normal 9 2 5 4" xfId="32506" xr:uid="{30F5212A-C57C-421B-9398-4EAED0F07064}"/>
    <cellStyle name="Normal 9 2 5 5" xfId="12615" xr:uid="{00000000-0005-0000-0000-000077090000}"/>
    <cellStyle name="Normal 9 2 6" xfId="13315" xr:uid="{00000000-0005-0000-0000-000065000000}"/>
    <cellStyle name="Normal 9 2 7" xfId="14295" xr:uid="{00000000-0005-0000-0000-00006F090000}"/>
    <cellStyle name="Normal 9 2 7 2" xfId="18829" xr:uid="{00000000-0005-0000-0000-00006F090000}"/>
    <cellStyle name="Normal 9 2 8" xfId="16390" xr:uid="{00000000-0005-0000-0000-00006F090000}"/>
    <cellStyle name="Normal 9 2 9" xfId="10985" xr:uid="{00000000-0005-0000-0000-00006F090000}"/>
    <cellStyle name="Normal 9 3" xfId="194" xr:uid="{00000000-0005-0000-0000-0000EC0A0000}"/>
    <cellStyle name="Normal 9 3 2" xfId="8230" xr:uid="{D41D4F2E-8DEB-4D34-96B8-C69C6221188A}"/>
    <cellStyle name="Normal 9 3 2 2" xfId="27462" xr:uid="{00000000-0005-0000-0000-0000DF0D0000}"/>
    <cellStyle name="Normal 9 3 3" xfId="13496" xr:uid="{00000000-0005-0000-0000-000017000000}"/>
    <cellStyle name="Normal 9 3 3 2" xfId="27089" xr:uid="{00000000-0005-0000-0000-00009B010000}"/>
    <cellStyle name="Normal 9 3 4" xfId="13993" xr:uid="{00000000-0005-0000-0000-0000D3000000}"/>
    <cellStyle name="Normal 9 3 5" xfId="14350" xr:uid="{00000000-0005-0000-0000-000078090000}"/>
    <cellStyle name="Normal 9 3 6" xfId="16488" xr:uid="{00000000-0005-0000-0000-000078090000}"/>
    <cellStyle name="Normal 9 4" xfId="195" xr:uid="{00000000-0005-0000-0000-0000ED0A0000}"/>
    <cellStyle name="Normal 9 4 2" xfId="8231" xr:uid="{40913A59-2417-457D-9679-1F2BDEBD63A2}"/>
    <cellStyle name="Normal 9 4 2 2" xfId="27493" xr:uid="{00000000-0005-0000-0000-0000E00D0000}"/>
    <cellStyle name="Normal 9 4 3" xfId="13375" xr:uid="{00000000-0005-0000-0000-000084000000}"/>
    <cellStyle name="Normal 9 4 3 2" xfId="27090" xr:uid="{00000000-0005-0000-0000-00009C010000}"/>
    <cellStyle name="Normal 9 4 4" xfId="16489" xr:uid="{00000000-0005-0000-0000-000079090000}"/>
    <cellStyle name="Normal 9 5" xfId="295" xr:uid="{00000000-0005-0000-0000-0000EE0A0000}"/>
    <cellStyle name="Normal 9 5 2" xfId="430" xr:uid="{00000000-0005-0000-0000-0000EF0A0000}"/>
    <cellStyle name="Normal 9 5 2 2" xfId="8232" xr:uid="{F34D3B44-6F25-4C84-9D78-E44B541F0B68}"/>
    <cellStyle name="Normal 9 5 2 2 2" xfId="28797" xr:uid="{00000000-0005-0000-0000-0000E20D0000}"/>
    <cellStyle name="Normal 9 5 3" xfId="3809" xr:uid="{3D8843FE-B8C2-4A77-AC95-09BACB6E3744}"/>
    <cellStyle name="Normal 9 5 3 2" xfId="28562" xr:uid="{00000000-0005-0000-0000-0000E10D0000}"/>
    <cellStyle name="Normal 9 5 3 3" xfId="16487" xr:uid="{00000000-0005-0000-0000-00007A090000}"/>
    <cellStyle name="Normal 9 5 4" xfId="3234" xr:uid="{00000000-0005-0000-0000-000076010000}"/>
    <cellStyle name="Normal 9 5 4 2" xfId="29763" xr:uid="{00000000-0005-0000-0000-0000F8010000}"/>
    <cellStyle name="Normal 9 6" xfId="305" xr:uid="{00000000-0005-0000-0000-0000F00A0000}"/>
    <cellStyle name="Normal 9 6 2" xfId="593" xr:uid="{00000000-0005-0000-0000-0000F10A0000}"/>
    <cellStyle name="Normal 9 6 2 2" xfId="12911" xr:uid="{00000000-0005-0000-0000-00007E090000}"/>
    <cellStyle name="Normal 9 6 2 2 2" xfId="15329" xr:uid="{00000000-0005-0000-0000-00007E090000}"/>
    <cellStyle name="Normal 9 6 2 2 2 2" xfId="19688" xr:uid="{00000000-0005-0000-0000-00007E090000}"/>
    <cellStyle name="Normal 9 6 2 2 3" xfId="17884" xr:uid="{00000000-0005-0000-0000-00007E090000}"/>
    <cellStyle name="Normal 9 6 2 3" xfId="14638" xr:uid="{00000000-0005-0000-0000-00007D090000}"/>
    <cellStyle name="Normal 9 6 2 3 2" xfId="19117" xr:uid="{00000000-0005-0000-0000-00007D090000}"/>
    <cellStyle name="Normal 9 6 2 4" xfId="16833" xr:uid="{00000000-0005-0000-0000-00007D090000}"/>
    <cellStyle name="Normal 9 6 2 5" xfId="28837" xr:uid="{00000000-0005-0000-0000-0000E30D0000}"/>
    <cellStyle name="Normal 9 6 2 6" xfId="11589" xr:uid="{00000000-0005-0000-0000-00007D090000}"/>
    <cellStyle name="Normal 9 6 3" xfId="12094" xr:uid="{00000000-0005-0000-0000-00007F090000}"/>
    <cellStyle name="Normal 9 6 4" xfId="12726" xr:uid="{00000000-0005-0000-0000-000080090000}"/>
    <cellStyle name="Normal 9 6 4 2" xfId="15146" xr:uid="{00000000-0005-0000-0000-000080090000}"/>
    <cellStyle name="Normal 9 6 4 2 2" xfId="19505" xr:uid="{00000000-0005-0000-0000-000080090000}"/>
    <cellStyle name="Normal 9 6 4 3" xfId="17701" xr:uid="{00000000-0005-0000-0000-000080090000}"/>
    <cellStyle name="Normal 9 6 5" xfId="14445" xr:uid="{00000000-0005-0000-0000-00007C090000}"/>
    <cellStyle name="Normal 9 6 5 2" xfId="18931" xr:uid="{00000000-0005-0000-0000-00007C090000}"/>
    <cellStyle name="Normal 9 6 6" xfId="16617" xr:uid="{00000000-0005-0000-0000-00007C090000}"/>
    <cellStyle name="Normal 9 6 7" xfId="11314" xr:uid="{00000000-0005-0000-0000-00007C090000}"/>
    <cellStyle name="Normal 9 7" xfId="394" xr:uid="{00000000-0005-0000-0000-0000F20A0000}"/>
    <cellStyle name="Normal 9 7 2" xfId="8234" xr:uid="{4B162644-34CF-463F-9A4E-B0A7EBD5D205}"/>
    <cellStyle name="Normal 9 7 2 2" xfId="28758" xr:uid="{00000000-0005-0000-0000-0000E40D0000}"/>
    <cellStyle name="Normal 9 7 3" xfId="6723" xr:uid="{D5B1593F-A58B-4974-B766-06DC18DE95B7}"/>
    <cellStyle name="Normal 9 7 3 2" xfId="15270" xr:uid="{00000000-0005-0000-0000-000083090000}"/>
    <cellStyle name="Normal 9 7 3 2 2" xfId="19629" xr:uid="{00000000-0005-0000-0000-000083090000}"/>
    <cellStyle name="Normal 9 7 3 3" xfId="17825" xr:uid="{00000000-0005-0000-0000-000083090000}"/>
    <cellStyle name="Normal 9 7 3 4" xfId="12852" xr:uid="{00000000-0005-0000-0000-000083090000}"/>
    <cellStyle name="Normal 9 7 4" xfId="14579" xr:uid="{00000000-0005-0000-0000-000081090000}"/>
    <cellStyle name="Normal 9 7 4 2" xfId="19058" xr:uid="{00000000-0005-0000-0000-000081090000}"/>
    <cellStyle name="Normal 9 7 5" xfId="16774" xr:uid="{00000000-0005-0000-0000-000081090000}"/>
    <cellStyle name="Normal 9 7 6" xfId="31506" xr:uid="{D5B1593F-A58B-4974-B766-06DC18DE95B7}"/>
    <cellStyle name="Normal 9 7 7" xfId="11529" xr:uid="{00000000-0005-0000-0000-000081090000}"/>
    <cellStyle name="Normal 9 8" xfId="288" xr:uid="{00000000-0005-0000-0000-0000F30A0000}"/>
    <cellStyle name="Normal 9 8 2" xfId="8235" xr:uid="{34B5C088-E501-4DC9-890F-C8FE999A1364}"/>
    <cellStyle name="Normal 9 8 3" xfId="7771" xr:uid="{8DE681D5-6BBF-4032-9314-C69CCD1E7A29}"/>
    <cellStyle name="Normal 9 9" xfId="8236" xr:uid="{882326D7-B80E-4699-8452-1C6764F6AADE}"/>
    <cellStyle name="Normal 9_201202_TASCO Stockmovement (1)" xfId="196" xr:uid="{00000000-0005-0000-0000-0000F40A0000}"/>
    <cellStyle name="Normal 90" xfId="7691" xr:uid="{BD48632B-62D6-4607-8619-17077AFDD379}"/>
    <cellStyle name="Normal 90 2" xfId="15622" xr:uid="{00000000-0005-0000-0000-000087090000}"/>
    <cellStyle name="Normal 90 2 2" xfId="19981" xr:uid="{00000000-0005-0000-0000-000087090000}"/>
    <cellStyle name="Normal 90 3" xfId="18181" xr:uid="{00000000-0005-0000-0000-000087090000}"/>
    <cellStyle name="Normal 90 4" xfId="31806" xr:uid="{BD48632B-62D6-4607-8619-17077AFDD379}"/>
    <cellStyle name="Normal 90 5" xfId="35819" xr:uid="{BD48632B-62D6-4607-8619-17077AFDD379}"/>
    <cellStyle name="Normal 90 6" xfId="13233" xr:uid="{00000000-0005-0000-0000-000087090000}"/>
    <cellStyle name="Normal 91" xfId="7682" xr:uid="{1BE8C22F-E608-4855-AE42-FEE7165DCC66}"/>
    <cellStyle name="Normal 91 2" xfId="15627" xr:uid="{00000000-0005-0000-0000-000088090000}"/>
    <cellStyle name="Normal 91 2 2" xfId="19985" xr:uid="{00000000-0005-0000-0000-000088090000}"/>
    <cellStyle name="Normal 91 3" xfId="18185" xr:uid="{00000000-0005-0000-0000-000088090000}"/>
    <cellStyle name="Normal 91 4" xfId="31797" xr:uid="{1BE8C22F-E608-4855-AE42-FEE7165DCC66}"/>
    <cellStyle name="Normal 91 5" xfId="35810" xr:uid="{1BE8C22F-E608-4855-AE42-FEE7165DCC66}"/>
    <cellStyle name="Normal 91 6" xfId="13239" xr:uid="{00000000-0005-0000-0000-000088090000}"/>
    <cellStyle name="Normal 92" xfId="7693" xr:uid="{ACD7A7A3-3A22-4CFA-9F73-AE3AA673A7FE}"/>
    <cellStyle name="Normal 92 2" xfId="15630" xr:uid="{00000000-0005-0000-0000-000089090000}"/>
    <cellStyle name="Normal 92 2 2" xfId="19988" xr:uid="{00000000-0005-0000-0000-000089090000}"/>
    <cellStyle name="Normal 92 3" xfId="18188" xr:uid="{00000000-0005-0000-0000-000089090000}"/>
    <cellStyle name="Normal 92 4" xfId="31808" xr:uid="{ACD7A7A3-3A22-4CFA-9F73-AE3AA673A7FE}"/>
    <cellStyle name="Normal 92 5" xfId="35821" xr:uid="{ACD7A7A3-3A22-4CFA-9F73-AE3AA673A7FE}"/>
    <cellStyle name="Normal 92 6" xfId="13242" xr:uid="{00000000-0005-0000-0000-000089090000}"/>
    <cellStyle name="Normal 93" xfId="7697" xr:uid="{CBC22498-D71B-4BA2-9666-F2B155624494}"/>
    <cellStyle name="Normal 93 2" xfId="15632" xr:uid="{00000000-0005-0000-0000-00008A090000}"/>
    <cellStyle name="Normal 93 2 2" xfId="19990" xr:uid="{00000000-0005-0000-0000-00008A090000}"/>
    <cellStyle name="Normal 93 3" xfId="18190" xr:uid="{00000000-0005-0000-0000-00008A090000}"/>
    <cellStyle name="Normal 93 4" xfId="31812" xr:uid="{CBC22498-D71B-4BA2-9666-F2B155624494}"/>
    <cellStyle name="Normal 93 5" xfId="35825" xr:uid="{CBC22498-D71B-4BA2-9666-F2B155624494}"/>
    <cellStyle name="Normal 93 6" xfId="13244" xr:uid="{00000000-0005-0000-0000-00008A090000}"/>
    <cellStyle name="Normal 94" xfId="7698" xr:uid="{7B5604B4-13FA-4FBE-8176-FCC8B4DB0A30}"/>
    <cellStyle name="Normal 94 2" xfId="15637" xr:uid="{00000000-0005-0000-0000-00008B090000}"/>
    <cellStyle name="Normal 94 2 2" xfId="19995" xr:uid="{00000000-0005-0000-0000-00008B090000}"/>
    <cellStyle name="Normal 94 3" xfId="18195" xr:uid="{00000000-0005-0000-0000-00008B090000}"/>
    <cellStyle name="Normal 94 4" xfId="31813" xr:uid="{7B5604B4-13FA-4FBE-8176-FCC8B4DB0A30}"/>
    <cellStyle name="Normal 94 5" xfId="35826" xr:uid="{7B5604B4-13FA-4FBE-8176-FCC8B4DB0A30}"/>
    <cellStyle name="Normal 94 6" xfId="13253" xr:uid="{00000000-0005-0000-0000-00008B090000}"/>
    <cellStyle name="Normal 95" xfId="7699" xr:uid="{D41822D5-6BB0-4715-8F50-C0DD9FA8DEA0}"/>
    <cellStyle name="Normal 95 2" xfId="15644" xr:uid="{00000000-0005-0000-0000-00008C090000}"/>
    <cellStyle name="Normal 95 2 2" xfId="20001" xr:uid="{00000000-0005-0000-0000-00008C090000}"/>
    <cellStyle name="Normal 95 3" xfId="18201" xr:uid="{00000000-0005-0000-0000-00008C090000}"/>
    <cellStyle name="Normal 95 4" xfId="31814" xr:uid="{D41822D5-6BB0-4715-8F50-C0DD9FA8DEA0}"/>
    <cellStyle name="Normal 95 5" xfId="35827" xr:uid="{D41822D5-6BB0-4715-8F50-C0DD9FA8DEA0}"/>
    <cellStyle name="Normal 95 6" xfId="13263" xr:uid="{00000000-0005-0000-0000-00008C090000}"/>
    <cellStyle name="Normal 96" xfId="7702" xr:uid="{4401322A-3094-44BF-B51D-62F62F9CF798}"/>
    <cellStyle name="Normal 96 2" xfId="15645" xr:uid="{00000000-0005-0000-0000-00008D090000}"/>
    <cellStyle name="Normal 96 2 2" xfId="20002" xr:uid="{00000000-0005-0000-0000-00008D090000}"/>
    <cellStyle name="Normal 96 3" xfId="18203" xr:uid="{00000000-0005-0000-0000-00008D090000}"/>
    <cellStyle name="Normal 96 4" xfId="31817" xr:uid="{4401322A-3094-44BF-B51D-62F62F9CF798}"/>
    <cellStyle name="Normal 96 5" xfId="35830" xr:uid="{4401322A-3094-44BF-B51D-62F62F9CF798}"/>
    <cellStyle name="Normal 96 6" xfId="13265" xr:uid="{00000000-0005-0000-0000-00008D090000}"/>
    <cellStyle name="Normal 97" xfId="7703" xr:uid="{F38FBFAF-E5B1-4849-898F-49BAEFF177A6}"/>
    <cellStyle name="Normal 97 2" xfId="15646" xr:uid="{00000000-0005-0000-0000-00008E090000}"/>
    <cellStyle name="Normal 97 2 2" xfId="20003" xr:uid="{00000000-0005-0000-0000-00008E090000}"/>
    <cellStyle name="Normal 97 3" xfId="18204" xr:uid="{00000000-0005-0000-0000-00008E090000}"/>
    <cellStyle name="Normal 97 4" xfId="31818" xr:uid="{F38FBFAF-E5B1-4849-898F-49BAEFF177A6}"/>
    <cellStyle name="Normal 97 5" xfId="35831" xr:uid="{F38FBFAF-E5B1-4849-898F-49BAEFF177A6}"/>
    <cellStyle name="Normal 97 6" xfId="13267" xr:uid="{00000000-0005-0000-0000-00008E090000}"/>
    <cellStyle name="Normal 98" xfId="7706" xr:uid="{7CBB30C3-3A5A-4738-9152-94BF21CE2E92}"/>
    <cellStyle name="Normal 98 2" xfId="15656" xr:uid="{00000000-0005-0000-0000-00008F090000}"/>
    <cellStyle name="Normal 98 2 2" xfId="20013" xr:uid="{00000000-0005-0000-0000-00008F090000}"/>
    <cellStyle name="Normal 98 3" xfId="18214" xr:uid="{00000000-0005-0000-0000-00008F090000}"/>
    <cellStyle name="Normal 98 4" xfId="31821" xr:uid="{7CBB30C3-3A5A-4738-9152-94BF21CE2E92}"/>
    <cellStyle name="Normal 98 5" xfId="35834" xr:uid="{7CBB30C3-3A5A-4738-9152-94BF21CE2E92}"/>
    <cellStyle name="Normal 98 6" xfId="13278" xr:uid="{00000000-0005-0000-0000-00008F090000}"/>
    <cellStyle name="Normal 99" xfId="7715" xr:uid="{091D1F5A-767E-4884-83AE-F59CAB246E41}"/>
    <cellStyle name="Normal 99 2" xfId="15658" xr:uid="{00000000-0005-0000-0000-000090090000}"/>
    <cellStyle name="Normal 99 2 2" xfId="20015" xr:uid="{00000000-0005-0000-0000-000090090000}"/>
    <cellStyle name="Normal 99 3" xfId="18216" xr:uid="{00000000-0005-0000-0000-000090090000}"/>
    <cellStyle name="Normal 99 4" xfId="31830" xr:uid="{091D1F5A-767E-4884-83AE-F59CAB246E41}"/>
    <cellStyle name="Normal 99 5" xfId="35843" xr:uid="{091D1F5A-767E-4884-83AE-F59CAB246E41}"/>
    <cellStyle name="Normal 99 6" xfId="13280" xr:uid="{00000000-0005-0000-0000-000090090000}"/>
    <cellStyle name="Normal Bold" xfId="197" xr:uid="{00000000-0005-0000-0000-0000F50A0000}"/>
    <cellStyle name="Normal Bold 2" xfId="2779" xr:uid="{00000000-0005-0000-0000-0000F60A0000}"/>
    <cellStyle name="Normal Bold 2 2" xfId="5435" xr:uid="{13A77775-76FE-42DF-9F98-287C9398A3CC}"/>
    <cellStyle name="Normal Bold 3" xfId="2780" xr:uid="{00000000-0005-0000-0000-0000F70A0000}"/>
    <cellStyle name="Normal Bold 4" xfId="2781" xr:uid="{00000000-0005-0000-0000-0000F80A0000}"/>
    <cellStyle name="Normal Bold 5" xfId="5434" xr:uid="{83DC9782-F80D-4926-A9B9-74CD90103D38}"/>
    <cellStyle name="Normal Pct" xfId="5436" xr:uid="{CC322003-3C5A-4D82-B097-D7FDDDB3ECD9}"/>
    <cellStyle name="Normal Pct 2" xfId="5437" xr:uid="{4C692F90-78F8-4617-95E4-B5E535107280}"/>
    <cellStyle name="Normal Title Blue" xfId="198" xr:uid="{00000000-0005-0000-0000-0000F90A0000}"/>
    <cellStyle name="Normal_Q1'08 FS" xfId="3" xr:uid="{00000000-0005-0000-0000-0000FA0A0000}"/>
    <cellStyle name="Normal1" xfId="5438" xr:uid="{C7DD6F67-730C-4358-B90A-9033C54F2FE6}"/>
    <cellStyle name="Normale_ PESO ELETTR." xfId="5439" xr:uid="{1FE313A3-E96B-45AC-A0B2-43782667FF1F}"/>
    <cellStyle name="Normalh" xfId="5440" xr:uid="{498777A0-CE5B-42FC-87F8-39CEAB65E262}"/>
    <cellStyle name="Normalny_Cennik obowiazuje od 06-08-2001 r (1)" xfId="5441" xr:uid="{E1F78635-3274-4965-8C0E-89EB33434654}"/>
    <cellStyle name="Note 10" xfId="2782" xr:uid="{00000000-0005-0000-0000-0000FB0A0000}"/>
    <cellStyle name="Note 10 2" xfId="4284" xr:uid="{4E9C8907-7449-4CD5-A053-DF35ADC68232}"/>
    <cellStyle name="Note 10 2 2" xfId="30437" xr:uid="{4E9C8907-7449-4CD5-A053-DF35ADC68232}"/>
    <cellStyle name="Note 10 2 3" xfId="28191" xr:uid="{00000000-0005-0000-0000-0000EE0D0000}"/>
    <cellStyle name="Note 10 3" xfId="26648" xr:uid="{00000000-0005-0000-0000-00006D420000}"/>
    <cellStyle name="Note 11" xfId="2783" xr:uid="{00000000-0005-0000-0000-0000FC0A0000}"/>
    <cellStyle name="Note 11 2" xfId="4298" xr:uid="{186007AC-F3C4-4CFB-9AE3-836A706AFD08}"/>
    <cellStyle name="Note 12" xfId="2784" xr:uid="{00000000-0005-0000-0000-0000FD0A0000}"/>
    <cellStyle name="Note 12 2" xfId="4312" xr:uid="{42C5A29D-3739-4095-B04E-A04FA9B153C6}"/>
    <cellStyle name="Note 13" xfId="2785" xr:uid="{00000000-0005-0000-0000-0000FE0A0000}"/>
    <cellStyle name="Note 14" xfId="2786" xr:uid="{00000000-0005-0000-0000-0000FF0A0000}"/>
    <cellStyle name="Note 15" xfId="2787" xr:uid="{00000000-0005-0000-0000-0000000B0000}"/>
    <cellStyle name="Note 16" xfId="2788" xr:uid="{00000000-0005-0000-0000-0000010B0000}"/>
    <cellStyle name="Note 16 2" xfId="3733" xr:uid="{00000000-0005-0000-0000-0000600B0000}"/>
    <cellStyle name="Note 16 3" xfId="7115" xr:uid="{64F8F548-1C23-43DF-9629-C54A152714A5}"/>
    <cellStyle name="Note 16 4" xfId="7239" xr:uid="{1E2697CD-0431-4F27-BDD1-535DAFBDF322}"/>
    <cellStyle name="Note 16 4 2" xfId="35393" xr:uid="{1E2697CD-0431-4F27-BDD1-535DAFBDF322}"/>
    <cellStyle name="Note 16 4 3" xfId="31655" xr:uid="{1E2697CD-0431-4F27-BDD1-535DAFBDF322}"/>
    <cellStyle name="Note 16 5" xfId="7535" xr:uid="{A192529C-3427-4A4F-96B2-1B20C5054246}"/>
    <cellStyle name="Note 16 5 2" xfId="35681" xr:uid="{A192529C-3427-4A4F-96B2-1B20C5054246}"/>
    <cellStyle name="Note 16 5 3" xfId="31764" xr:uid="{A192529C-3427-4A4F-96B2-1B20C5054246}"/>
    <cellStyle name="Note 16 6" xfId="9492" xr:uid="{414F506A-E4DB-4379-A0EB-0EB9B0AB2BE5}"/>
    <cellStyle name="Note 16 6 2" xfId="36487" xr:uid="{414F506A-E4DB-4379-A0EB-0EB9B0AB2BE5}"/>
    <cellStyle name="Note 16 6 3" xfId="32596" xr:uid="{414F506A-E4DB-4379-A0EB-0EB9B0AB2BE5}"/>
    <cellStyle name="Note 16 7" xfId="3949" xr:uid="{14E90BC1-9FA0-4317-B20E-6A57ECFF19F8}"/>
    <cellStyle name="Note 16 7 2" xfId="33715" xr:uid="{14E90BC1-9FA0-4317-B20E-6A57ECFF19F8}"/>
    <cellStyle name="Note 16 7 3" xfId="30159" xr:uid="{14E90BC1-9FA0-4317-B20E-6A57ECFF19F8}"/>
    <cellStyle name="Note 16 8" xfId="3732" xr:uid="{00000000-0005-0000-0000-00005F0B0000}"/>
    <cellStyle name="Note 17" xfId="3044" xr:uid="{00000000-0005-0000-0000-0000020B0000}"/>
    <cellStyle name="Note 17 2" xfId="7261" xr:uid="{9955E891-7916-49BB-A399-2C683C82031C}"/>
    <cellStyle name="Note 17 2 2" xfId="10329" xr:uid="{DA9F87E6-7B33-490A-86A7-7436C2B00DD6}"/>
    <cellStyle name="Note 17 2 2 2" xfId="37200" xr:uid="{DA9F87E6-7B33-490A-86A7-7436C2B00DD6}"/>
    <cellStyle name="Note 17 2 2 3" xfId="29411" xr:uid="{00000000-0005-0000-0000-0000500D0000}"/>
    <cellStyle name="Note 17 2 3" xfId="35414" xr:uid="{9955E891-7916-49BB-A399-2C683C82031C}"/>
    <cellStyle name="Note 17 2 4" xfId="28598" xr:uid="{00000000-0005-0000-0000-0000F70D0000}"/>
    <cellStyle name="Note 17 3" xfId="7567" xr:uid="{96D42700-C7CC-4AAF-8C68-7BF0A14BF700}"/>
    <cellStyle name="Note 17 3 2" xfId="10241" xr:uid="{BE4BBEAF-287E-43A2-9A61-42AB88AE32B3}"/>
    <cellStyle name="Note 17 3 3" xfId="31787" xr:uid="{96D42700-C7CC-4AAF-8C68-7BF0A14BF700}"/>
    <cellStyle name="Note 17 3 4" xfId="35711" xr:uid="{96D42700-C7CC-4AAF-8C68-7BF0A14BF700}"/>
    <cellStyle name="Note 17 4" xfId="9927" xr:uid="{BA85F148-7A73-4A41-AE56-F2308BA30C5A}"/>
    <cellStyle name="Note 17 4 2" xfId="36876" xr:uid="{BA85F148-7A73-4A41-AE56-F2308BA30C5A}"/>
    <cellStyle name="Note 17 4 3" xfId="29092" xr:uid="{00000000-0005-0000-0000-00004F0D0000}"/>
    <cellStyle name="Note 17 5" xfId="9557" xr:uid="{9C7D80C9-C09A-4D61-8535-CBD19F7D166F}"/>
    <cellStyle name="Note 17 5 2" xfId="36552" xr:uid="{9C7D80C9-C09A-4D61-8535-CBD19F7D166F}"/>
    <cellStyle name="Note 17 5 3" xfId="32661" xr:uid="{9C7D80C9-C09A-4D61-8535-CBD19F7D166F}"/>
    <cellStyle name="Note 17 6" xfId="4246" xr:uid="{3A1C1BBE-F673-4CF1-A9B2-4F010C04ACEA}"/>
    <cellStyle name="Note 17 6 2" xfId="33943" xr:uid="{3A1C1BBE-F673-4CF1-A9B2-4F010C04ACEA}"/>
    <cellStyle name="Note 17 7" xfId="28253" xr:uid="{00000000-0005-0000-0000-0000F60D0000}"/>
    <cellStyle name="Note 18" xfId="3066" xr:uid="{00000000-0005-0000-0000-0000030B0000}"/>
    <cellStyle name="Note 18 2" xfId="7281" xr:uid="{00539850-3C6D-4DA9-A1B5-0FBE4100343D}"/>
    <cellStyle name="Note 18 2 2" xfId="10247" xr:uid="{D1DC838B-27DC-4843-B228-F3F63693A8D1}"/>
    <cellStyle name="Note 18 2 3" xfId="35434" xr:uid="{00539850-3C6D-4DA9-A1B5-0FBE4100343D}"/>
    <cellStyle name="Note 18 2 4" xfId="31675" xr:uid="{00539850-3C6D-4DA9-A1B5-0FBE4100343D}"/>
    <cellStyle name="Note 18 3" xfId="7536" xr:uid="{2719D21E-F9C9-43F6-AB4C-A56BA3BF0A86}"/>
    <cellStyle name="Note 18 3 2" xfId="35682" xr:uid="{2719D21E-F9C9-43F6-AB4C-A56BA3BF0A86}"/>
    <cellStyle name="Note 18 3 3" xfId="31765" xr:uid="{2719D21E-F9C9-43F6-AB4C-A56BA3BF0A86}"/>
    <cellStyle name="Note 18 4" xfId="9565" xr:uid="{D21CEAF4-EE7C-4988-B5D4-6DE9FF2588E0}"/>
    <cellStyle name="Note 18 4 2" xfId="36560" xr:uid="{D21CEAF4-EE7C-4988-B5D4-6DE9FF2588E0}"/>
    <cellStyle name="Note 18 4 3" xfId="32669" xr:uid="{D21CEAF4-EE7C-4988-B5D4-6DE9FF2588E0}"/>
    <cellStyle name="Note 18 5" xfId="6684" xr:uid="{F22BC1A1-082A-4225-93F1-C548C0A03A4F}"/>
    <cellStyle name="Note 18 5 2" xfId="31495" xr:uid="{F22BC1A1-082A-4225-93F1-C548C0A03A4F}"/>
    <cellStyle name="Note 18 6" xfId="34983" xr:uid="{F22BC1A1-082A-4225-93F1-C548C0A03A4F}"/>
    <cellStyle name="Note 19" xfId="7306" xr:uid="{FECE682E-248A-4D81-BA8C-D2132C29321A}"/>
    <cellStyle name="Note 19 2" xfId="10253" xr:uid="{351661D4-8407-4C78-9744-DD52301C06B6}"/>
    <cellStyle name="Note 19 3" xfId="31684" xr:uid="{FECE682E-248A-4D81-BA8C-D2132C29321A}"/>
    <cellStyle name="Note 19 4" xfId="35458" xr:uid="{FECE682E-248A-4D81-BA8C-D2132C29321A}"/>
    <cellStyle name="Note 2" xfId="199" xr:uid="{00000000-0005-0000-0000-0000040B0000}"/>
    <cellStyle name="Note 2 10" xfId="2789" xr:uid="{00000000-0005-0000-0000-0000050B0000}"/>
    <cellStyle name="Note 2 10 2" xfId="28192" xr:uid="{00000000-0005-0000-0000-0000FC0D0000}"/>
    <cellStyle name="Note 2 10 3" xfId="17388" xr:uid="{00000000-0005-0000-0000-00008A000000}"/>
    <cellStyle name="Note 2 11" xfId="2790" xr:uid="{00000000-0005-0000-0000-0000060B0000}"/>
    <cellStyle name="Note 2 11 2" xfId="24089" xr:uid="{00000000-0005-0000-0000-000085010000}"/>
    <cellStyle name="Note 2 11 3" xfId="25473" xr:uid="{00000000-0005-0000-0000-000085010000}"/>
    <cellStyle name="Note 2 11 4" xfId="28193" xr:uid="{00000000-0005-0000-0000-0000FD0D0000}"/>
    <cellStyle name="Note 2 11 5" xfId="20677" xr:uid="{00000000-0005-0000-0000-000085010000}"/>
    <cellStyle name="Note 2 12" xfId="2791" xr:uid="{00000000-0005-0000-0000-0000070B0000}"/>
    <cellStyle name="Note 2 12 2" xfId="22407" xr:uid="{00000000-0005-0000-0000-000085010000}"/>
    <cellStyle name="Note 2 12 3" xfId="22485" xr:uid="{00000000-0005-0000-0000-000085010000}"/>
    <cellStyle name="Note 2 12 4" xfId="28194" xr:uid="{00000000-0005-0000-0000-0000FE0D0000}"/>
    <cellStyle name="Note 2 12 5" xfId="16183" xr:uid="{00000000-0005-0000-0000-000085010000}"/>
    <cellStyle name="Note 2 13" xfId="2987" xr:uid="{00000000-0005-0000-0000-0000080B0000}"/>
    <cellStyle name="Note 2 13 2" xfId="7116" xr:uid="{9996F878-35D3-4235-8024-E914FC6CD53C}"/>
    <cellStyle name="Note 2 13 2 2" xfId="31597" xr:uid="{9996F878-35D3-4235-8024-E914FC6CD53C}"/>
    <cellStyle name="Note 2 13 2 3" xfId="22350" xr:uid="{00000000-0005-0000-0000-0000EB000000}"/>
    <cellStyle name="Note 2 13 3" xfId="3959" xr:uid="{E290017D-B239-43D4-A988-9251B77A2694}"/>
    <cellStyle name="Note 2 13 3 2" xfId="30208" xr:uid="{E290017D-B239-43D4-A988-9251B77A2694}"/>
    <cellStyle name="Note 2 13 3 3" xfId="20963" xr:uid="{00000000-0005-0000-0000-0000EB000000}"/>
    <cellStyle name="Note 2 13 4" xfId="3734" xr:uid="{00000000-0005-0000-0000-0000610B0000}"/>
    <cellStyle name="Note 2 13 5" xfId="15873" xr:uid="{00000000-0005-0000-0000-0000EB000000}"/>
    <cellStyle name="Note 2 14" xfId="2969" xr:uid="{00000000-0005-0000-0000-0000090B0000}"/>
    <cellStyle name="Note 2 14 2" xfId="7571" xr:uid="{35FE3961-FA27-4887-B6A6-F7947A07E675}"/>
    <cellStyle name="Note 2 14 2 2" xfId="10338" xr:uid="{D4A735E1-B595-479F-8936-2A26EAB87236}"/>
    <cellStyle name="Note 2 14 2 2 2" xfId="37209" xr:uid="{D4A735E1-B595-479F-8936-2A26EAB87236}"/>
    <cellStyle name="Note 2 14 2 2 3" xfId="29420" xr:uid="{00000000-0005-0000-0000-00005A0D0000}"/>
    <cellStyle name="Note 2 14 2 3" xfId="35714" xr:uid="{35FE3961-FA27-4887-B6A6-F7947A07E675}"/>
    <cellStyle name="Note 2 14 2 4" xfId="28601" xr:uid="{00000000-0005-0000-0000-0000010E0000}"/>
    <cellStyle name="Note 2 14 3" xfId="9936" xr:uid="{585E67D7-669F-47E6-9A2B-2FA5D08498AA}"/>
    <cellStyle name="Note 2 14 3 2" xfId="36885" xr:uid="{585E67D7-669F-47E6-9A2B-2FA5D08498AA}"/>
    <cellStyle name="Note 2 14 3 3" xfId="29101" xr:uid="{00000000-0005-0000-0000-0000590D0000}"/>
    <cellStyle name="Note 2 14 4" xfId="28256" xr:uid="{00000000-0005-0000-0000-0000000E0000}"/>
    <cellStyle name="Note 2 14 5" xfId="30200" xr:uid="{5409AA14-19B1-4352-A7BF-488B52A98BB7}"/>
    <cellStyle name="Note 2 14 6" xfId="21849" xr:uid="{00000000-0005-0000-0000-0000A4090000}"/>
    <cellStyle name="Note 2 15" xfId="396" xr:uid="{00000000-0005-0000-0000-00000A0B0000}"/>
    <cellStyle name="Note 2 15 2" xfId="10074" xr:uid="{6B730A02-51DC-4E4C-8A33-730EBDE84D37}"/>
    <cellStyle name="Note 2 15 2 2" xfId="37016" xr:uid="{6B730A02-51DC-4E4C-8A33-730EBDE84D37}"/>
    <cellStyle name="Note 2 15 2 3" xfId="29231" xr:uid="{00000000-0005-0000-0000-00005B0D0000}"/>
    <cellStyle name="Note 2 15 3" xfId="4056" xr:uid="{172E6D43-1DED-4044-B659-1B74E5D8D2D8}"/>
    <cellStyle name="Note 2 15 3 2" xfId="28392" xr:uid="{00000000-0005-0000-0000-0000020E0000}"/>
    <cellStyle name="Note 2 15 4" xfId="30313" xr:uid="{172E6D43-1DED-4044-B659-1B74E5D8D2D8}"/>
    <cellStyle name="Note 2 15 5" xfId="22750" xr:uid="{00000000-0005-0000-0000-0000D4000000}"/>
    <cellStyle name="Note 2 16" xfId="6731" xr:uid="{6ECE14A1-7377-4E1B-AFC3-A5EDA21DFBF8}"/>
    <cellStyle name="Note 2 16 2" xfId="9592" xr:uid="{3A9A3BE6-AE85-466A-9B98-E7EDCE73DAE5}"/>
    <cellStyle name="Note 2 16 2 2" xfId="36586" xr:uid="{3A9A3BE6-AE85-466A-9B98-E7EDCE73DAE5}"/>
    <cellStyle name="Note 2 16 2 3" xfId="28918" xr:uid="{00000000-0005-0000-0000-0000540D0000}"/>
    <cellStyle name="Note 2 16 3" xfId="35010" xr:uid="{6ECE14A1-7377-4E1B-AFC3-A5EDA21DFBF8}"/>
    <cellStyle name="Note 2 16 4" xfId="20800" xr:uid="{00000000-0005-0000-0000-0000D4000000}"/>
    <cellStyle name="Note 2 17" xfId="6880" xr:uid="{183C499F-2051-48DD-A587-0BCA18371A30}"/>
    <cellStyle name="Note 2 17 2" xfId="27918" xr:uid="{00000000-0005-0000-0000-0000FB0D0000}"/>
    <cellStyle name="Note 2 17 3" xfId="35113" xr:uid="{183C499F-2051-48DD-A587-0BCA18371A30}"/>
    <cellStyle name="Note 2 17 4" xfId="21508" xr:uid="{00000000-0005-0000-0000-0000D4000000}"/>
    <cellStyle name="Note 2 18" xfId="7351" xr:uid="{C9F341AE-7F3B-4827-8DC0-8EF0F6635878}"/>
    <cellStyle name="Note 2 18 2" xfId="31711" xr:uid="{C9F341AE-7F3B-4827-8DC0-8EF0F6635878}"/>
    <cellStyle name="Note 2 18 3" xfId="35497" xr:uid="{C9F341AE-7F3B-4827-8DC0-8EF0F6635878}"/>
    <cellStyle name="Note 2 18 4" xfId="26059" xr:uid="{00000000-0005-0000-0000-0000C4030000}"/>
    <cellStyle name="Note 2 19" xfId="8896" xr:uid="{1B09F9F1-EABF-4E93-9F70-DBCC5D84B55F}"/>
    <cellStyle name="Note 2 19 2" xfId="32126" xr:uid="{1B09F9F1-EABF-4E93-9F70-DBCC5D84B55F}"/>
    <cellStyle name="Note 2 19 3" xfId="36058" xr:uid="{1B09F9F1-EABF-4E93-9F70-DBCC5D84B55F}"/>
    <cellStyle name="Note 2 19 4" xfId="33498" xr:uid="{1B09F9F1-EABF-4E93-9F70-DBCC5D84B55F}"/>
    <cellStyle name="Note 2 19 5" xfId="26572" xr:uid="{00000000-0005-0000-0000-0000AC000000}"/>
    <cellStyle name="Note 2 2" xfId="524" xr:uid="{00000000-0005-0000-0000-00000B0B0000}"/>
    <cellStyle name="Note 2 2 10" xfId="2792" xr:uid="{00000000-0005-0000-0000-00000C0B0000}"/>
    <cellStyle name="Note 2 2 11" xfId="3012" xr:uid="{00000000-0005-0000-0000-00000D0B0000}"/>
    <cellStyle name="Note 2 2 11 2" xfId="7248" xr:uid="{14E80E8E-4336-4A97-A7B1-2A7116ACA923}"/>
    <cellStyle name="Note 2 2 11 2 2" xfId="10263" xr:uid="{F978E54F-1439-4070-BA9B-C445320DD229}"/>
    <cellStyle name="Note 2 2 11 2 3" xfId="35401" xr:uid="{14E80E8E-4336-4A97-A7B1-2A7116ACA923}"/>
    <cellStyle name="Note 2 2 11 2 4" xfId="37624" xr:uid="{14E80E8E-4336-4A97-A7B1-2A7116ACA923}"/>
    <cellStyle name="Note 2 2 11 2 5" xfId="31662" xr:uid="{14E80E8E-4336-4A97-A7B1-2A7116ACA923}"/>
    <cellStyle name="Note 2 2 11 3" xfId="9523" xr:uid="{81BF6FF6-D497-4789-B1FE-CFD36C181440}"/>
    <cellStyle name="Note 2 2 11 3 2" xfId="36518" xr:uid="{81BF6FF6-D497-4789-B1FE-CFD36C181440}"/>
    <cellStyle name="Note 2 2 11 3 3" xfId="37646" xr:uid="{81BF6FF6-D497-4789-B1FE-CFD36C181440}"/>
    <cellStyle name="Note 2 2 11 3 4" xfId="32627" xr:uid="{81BF6FF6-D497-4789-B1FE-CFD36C181440}"/>
    <cellStyle name="Note 2 2 11 4" xfId="30230" xr:uid="{1D0006F1-0414-4440-8059-E854A7A77425}"/>
    <cellStyle name="Note 2 2 11 5" xfId="33837" xr:uid="{1D0006F1-0414-4440-8059-E854A7A77425}"/>
    <cellStyle name="Note 2 2 11 6" xfId="33634" xr:uid="{1D0006F1-0414-4440-8059-E854A7A77425}"/>
    <cellStyle name="Note 2 2 12" xfId="3027" xr:uid="{00000000-0005-0000-0000-00000E0B0000}"/>
    <cellStyle name="Note 2 2 12 2" xfId="9543" xr:uid="{4E8B16BC-A9CA-45CA-B4B4-F0ADDBAB06EE}"/>
    <cellStyle name="Note 2 2 12 2 2" xfId="36538" xr:uid="{4E8B16BC-A9CA-45CA-B4B4-F0ADDBAB06EE}"/>
    <cellStyle name="Note 2 2 12 2 3" xfId="37602" xr:uid="{4E8B16BC-A9CA-45CA-B4B4-F0ADDBAB06EE}"/>
    <cellStyle name="Note 2 2 12 2 4" xfId="32647" xr:uid="{4E8B16BC-A9CA-45CA-B4B4-F0ADDBAB06EE}"/>
    <cellStyle name="Note 2 2 12 3" xfId="30245" xr:uid="{3B67568F-C869-49FA-856F-CAD48509B0BC}"/>
    <cellStyle name="Note 2 2 12 4" xfId="33856" xr:uid="{3B67568F-C869-49FA-856F-CAD48509B0BC}"/>
    <cellStyle name="Note 2 2 12 5" xfId="37484" xr:uid="{3B67568F-C869-49FA-856F-CAD48509B0BC}"/>
    <cellStyle name="Note 2 2 12 6" xfId="28761" xr:uid="{00000000-0005-0000-0000-0000060E0000}"/>
    <cellStyle name="Note 2 2 13" xfId="5442" xr:uid="{0361FF06-D0D1-4923-941D-B596488329E2}"/>
    <cellStyle name="Note 2 2 13 2" xfId="9649" xr:uid="{3B1B45AD-807C-40EB-911A-8CE008A037BB}"/>
    <cellStyle name="Note 2 2 13 3" xfId="30595" xr:uid="{0361FF06-D0D1-4923-941D-B596488329E2}"/>
    <cellStyle name="Note 2 2 13 4" xfId="34119" xr:uid="{0361FF06-D0D1-4923-941D-B596488329E2}"/>
    <cellStyle name="Note 2 2 13 5" xfId="35094" xr:uid="{0361FF06-D0D1-4923-941D-B596488329E2}"/>
    <cellStyle name="Note 2 2 14" xfId="6785" xr:uid="{15F5F217-DCE4-4319-B31B-E0D8E4443A98}"/>
    <cellStyle name="Note 2 2 15" xfId="9036" xr:uid="{00B3A7AC-8762-478D-902D-83509EE6C173}"/>
    <cellStyle name="Note 2 2 15 2" xfId="36111" xr:uid="{00B3A7AC-8762-478D-902D-83509EE6C173}"/>
    <cellStyle name="Note 2 2 15 3" xfId="37611" xr:uid="{00B3A7AC-8762-478D-902D-83509EE6C173}"/>
    <cellStyle name="Note 2 2 15 4" xfId="32206" xr:uid="{00B3A7AC-8762-478D-902D-83509EE6C173}"/>
    <cellStyle name="Note 2 2 16" xfId="9157" xr:uid="{81198DD5-2223-4003-ADEF-145BA861E73F}"/>
    <cellStyle name="Note 2 2 16 2" xfId="36223" xr:uid="{81198DD5-2223-4003-ADEF-145BA861E73F}"/>
    <cellStyle name="Note 2 2 16 3" xfId="36085" xr:uid="{81198DD5-2223-4003-ADEF-145BA861E73F}"/>
    <cellStyle name="Note 2 2 16 4" xfId="32310" xr:uid="{81198DD5-2223-4003-ADEF-145BA861E73F}"/>
    <cellStyle name="Note 2 2 17" xfId="9203" xr:uid="{45617E0F-48B2-4237-94B0-579C92B97E89}"/>
    <cellStyle name="Note 2 2 17 2" xfId="36268" xr:uid="{45617E0F-48B2-4237-94B0-579C92B97E89}"/>
    <cellStyle name="Note 2 2 17 3" xfId="37713" xr:uid="{45617E0F-48B2-4237-94B0-579C92B97E89}"/>
    <cellStyle name="Note 2 2 17 4" xfId="32350" xr:uid="{45617E0F-48B2-4237-94B0-579C92B97E89}"/>
    <cellStyle name="Note 2 2 18" xfId="9418" xr:uid="{FFFEA3DC-9B49-47BF-873D-84D8E7026CB2}"/>
    <cellStyle name="Note 2 2 18 2" xfId="36414" xr:uid="{FFFEA3DC-9B49-47BF-873D-84D8E7026CB2}"/>
    <cellStyle name="Note 2 2 18 3" xfId="37182" xr:uid="{FFFEA3DC-9B49-47BF-873D-84D8E7026CB2}"/>
    <cellStyle name="Note 2 2 18 4" xfId="32524" xr:uid="{FFFEA3DC-9B49-47BF-873D-84D8E7026CB2}"/>
    <cellStyle name="Note 2 2 19" xfId="3873" xr:uid="{FFC59648-2FE1-42A4-871A-39A2AB6281A6}"/>
    <cellStyle name="Note 2 2 19 2" xfId="33692" xr:uid="{FFC59648-2FE1-42A4-871A-39A2AB6281A6}"/>
    <cellStyle name="Note 2 2 19 3" xfId="33586" xr:uid="{FFC59648-2FE1-42A4-871A-39A2AB6281A6}"/>
    <cellStyle name="Note 2 2 19 4" xfId="30071" xr:uid="{FFC59648-2FE1-42A4-871A-39A2AB6281A6}"/>
    <cellStyle name="Note 2 2 2" xfId="2793" xr:uid="{00000000-0005-0000-0000-00000F0B0000}"/>
    <cellStyle name="Note 2 2 2 2" xfId="16034" xr:uid="{00000000-0005-0000-0000-0000ED000000}"/>
    <cellStyle name="Note 2 2 2 2 2" xfId="22370" xr:uid="{00000000-0005-0000-0000-0000ED000000}"/>
    <cellStyle name="Note 2 2 2 2 3" xfId="20749" xr:uid="{00000000-0005-0000-0000-0000ED000000}"/>
    <cellStyle name="Note 2 2 2 2 4" xfId="28801" xr:uid="{00000000-0005-0000-0000-0000080E0000}"/>
    <cellStyle name="Note 2 2 2 3" xfId="26902" xr:uid="{00000000-0005-0000-0000-0000AD000000}"/>
    <cellStyle name="Note 2 2 2 4" xfId="28195" xr:uid="{00000000-0005-0000-0000-0000070E0000}"/>
    <cellStyle name="Note 2 2 2 5" xfId="11197" xr:uid="{00000000-0005-0000-0000-0000A6090000}"/>
    <cellStyle name="Note 2 2 20" xfId="3218" xr:uid="{00000000-0005-0000-0000-00007D010000}"/>
    <cellStyle name="Note 2 2 21" xfId="10921" xr:uid="{00000000-0005-0000-0000-0000A5090000}"/>
    <cellStyle name="Note 2 2 3" xfId="2794" xr:uid="{00000000-0005-0000-0000-0000100B0000}"/>
    <cellStyle name="Note 2 2 3 2" xfId="2795" xr:uid="{00000000-0005-0000-0000-0000110B0000}"/>
    <cellStyle name="Note 2 2 3 2 2" xfId="28197" xr:uid="{00000000-0005-0000-0000-00000A0E0000}"/>
    <cellStyle name="Note 2 2 3 2 3" xfId="27288" xr:uid="{00000000-0005-0000-0000-0000D8030000}"/>
    <cellStyle name="Note 2 2 3 3" xfId="28841" xr:uid="{00000000-0005-0000-0000-00000B0E0000}"/>
    <cellStyle name="Note 2 2 3 4" xfId="28196" xr:uid="{00000000-0005-0000-0000-0000090E0000}"/>
    <cellStyle name="Note 2 2 3 5" xfId="11369" xr:uid="{00000000-0005-0000-0000-0000A7090000}"/>
    <cellStyle name="Note 2 2 4" xfId="2796" xr:uid="{00000000-0005-0000-0000-0000120B0000}"/>
    <cellStyle name="Note 2 2 4 2" xfId="27092" xr:uid="{00000000-0005-0000-0000-0000A4010000}"/>
    <cellStyle name="Note 2 2 4 3" xfId="28198" xr:uid="{00000000-0005-0000-0000-00000C0E0000}"/>
    <cellStyle name="Note 2 2 4 4" xfId="13516" xr:uid="{00000000-0005-0000-0000-000066000000}"/>
    <cellStyle name="Note 2 2 5" xfId="2797" xr:uid="{00000000-0005-0000-0000-0000130B0000}"/>
    <cellStyle name="Note 2 2 5 2" xfId="22680" xr:uid="{00000000-0005-0000-0000-0000EC000000}"/>
    <cellStyle name="Note 2 2 5 3" xfId="22982" xr:uid="{00000000-0005-0000-0000-0000EC000000}"/>
    <cellStyle name="Note 2 2 5 4" xfId="28199" xr:uid="{00000000-0005-0000-0000-00000D0E0000}"/>
    <cellStyle name="Note 2 2 5 5" xfId="17401" xr:uid="{00000000-0005-0000-0000-0000EC000000}"/>
    <cellStyle name="Note 2 2 6" xfId="2798" xr:uid="{00000000-0005-0000-0000-0000140B0000}"/>
    <cellStyle name="Note 2 2 6 2" xfId="28200" xr:uid="{00000000-0005-0000-0000-00000E0E0000}"/>
    <cellStyle name="Note 2 2 6 3" xfId="25022" xr:uid="{00000000-0005-0000-0000-0000D5000000}"/>
    <cellStyle name="Note 2 2 7" xfId="2799" xr:uid="{00000000-0005-0000-0000-0000150B0000}"/>
    <cellStyle name="Note 2 2 7 2" xfId="28201" xr:uid="{00000000-0005-0000-0000-00000F0E0000}"/>
    <cellStyle name="Note 2 2 7 3" xfId="22413" xr:uid="{00000000-0005-0000-0000-0000D5000000}"/>
    <cellStyle name="Note 2 2 8" xfId="2800" xr:uid="{00000000-0005-0000-0000-0000160B0000}"/>
    <cellStyle name="Note 2 2 8 2" xfId="28202" xr:uid="{00000000-0005-0000-0000-0000100E0000}"/>
    <cellStyle name="Note 2 2 8 3" xfId="20687" xr:uid="{00000000-0005-0000-0000-0000D5000000}"/>
    <cellStyle name="Note 2 2 9" xfId="2801" xr:uid="{00000000-0005-0000-0000-0000170B0000}"/>
    <cellStyle name="Note 2 2 9 2" xfId="28203" xr:uid="{00000000-0005-0000-0000-0000110E0000}"/>
    <cellStyle name="Note 2 2 9 3" xfId="26522" xr:uid="{00000000-0005-0000-0000-0000AD000000}"/>
    <cellStyle name="Note 2 20" xfId="9110" xr:uid="{07BD7596-32AA-46F5-BB8F-C0506BBF559F}"/>
    <cellStyle name="Note 2 20 2" xfId="36179" xr:uid="{07BD7596-32AA-46F5-BB8F-C0506BBF559F}"/>
    <cellStyle name="Note 2 20 3" xfId="37720" xr:uid="{07BD7596-32AA-46F5-BB8F-C0506BBF559F}"/>
    <cellStyle name="Note 2 20 4" xfId="32274" xr:uid="{07BD7596-32AA-46F5-BB8F-C0506BBF559F}"/>
    <cellStyle name="Note 2 21" xfId="9104" xr:uid="{69C104F6-158D-4FB3-9D80-3412544F2693}"/>
    <cellStyle name="Note 2 21 2" xfId="36173" xr:uid="{69C104F6-158D-4FB3-9D80-3412544F2693}"/>
    <cellStyle name="Note 2 21 3" xfId="37500" xr:uid="{69C104F6-158D-4FB3-9D80-3412544F2693}"/>
    <cellStyle name="Note 2 21 4" xfId="32268" xr:uid="{69C104F6-158D-4FB3-9D80-3412544F2693}"/>
    <cellStyle name="Note 2 22" xfId="9295" xr:uid="{DB6AA367-6934-40CE-BB28-7564AB5D956A}"/>
    <cellStyle name="Note 2 22 2" xfId="36350" xr:uid="{DB6AA367-6934-40CE-BB28-7564AB5D956A}"/>
    <cellStyle name="Note 2 22 3" xfId="32433" xr:uid="{DB6AA367-6934-40CE-BB28-7564AB5D956A}"/>
    <cellStyle name="Note 2 23" xfId="3162" xr:uid="{00000000-0005-0000-0000-00007C010000}"/>
    <cellStyle name="Note 2 23 2" xfId="32044" xr:uid="{00000000-0005-0000-0000-0000D5000000}"/>
    <cellStyle name="Note 2 24" xfId="33259" xr:uid="{00000000-0005-0000-0000-00007C010000}"/>
    <cellStyle name="Note 2 25" xfId="10857" xr:uid="{00000000-0005-0000-0000-0000A4090000}"/>
    <cellStyle name="Note 2 3" xfId="2802" xr:uid="{00000000-0005-0000-0000-0000180B0000}"/>
    <cellStyle name="Note 2 3 2" xfId="2803" xr:uid="{00000000-0005-0000-0000-0000190B0000}"/>
    <cellStyle name="Note 2 3 2 10" xfId="12095" xr:uid="{00000000-0005-0000-0000-0000A9090000}"/>
    <cellStyle name="Note 2 3 2 2" xfId="2804" xr:uid="{00000000-0005-0000-0000-00001A0B0000}"/>
    <cellStyle name="Note 2 3 2 2 2" xfId="2805" xr:uid="{00000000-0005-0000-0000-00001B0B0000}"/>
    <cellStyle name="Note 2 3 2 3" xfId="2806" xr:uid="{00000000-0005-0000-0000-00001C0B0000}"/>
    <cellStyle name="Note 2 3 2 4" xfId="2807" xr:uid="{00000000-0005-0000-0000-00001D0B0000}"/>
    <cellStyle name="Note 2 3 2 5" xfId="2808" xr:uid="{00000000-0005-0000-0000-00001E0B0000}"/>
    <cellStyle name="Note 2 3 2 6" xfId="2809" xr:uid="{00000000-0005-0000-0000-00001F0B0000}"/>
    <cellStyle name="Note 2 3 2 7" xfId="2810" xr:uid="{00000000-0005-0000-0000-0000200B0000}"/>
    <cellStyle name="Note 2 3 2 8" xfId="2811" xr:uid="{00000000-0005-0000-0000-0000210B0000}"/>
    <cellStyle name="Note 2 3 2 9" xfId="28205" xr:uid="{00000000-0005-0000-0000-0000130E0000}"/>
    <cellStyle name="Note 2 3 3" xfId="2812" xr:uid="{00000000-0005-0000-0000-0000220B0000}"/>
    <cellStyle name="Note 2 3 3 10" xfId="33667" xr:uid="{00000000-0005-0000-0000-0000790B0000}"/>
    <cellStyle name="Note 2 3 3 11" xfId="13376" xr:uid="{00000000-0005-0000-0000-000087000000}"/>
    <cellStyle name="Note 2 3 3 2" xfId="2970" xr:uid="{00000000-0005-0000-0000-0000230B0000}"/>
    <cellStyle name="Note 2 3 3 2 2" xfId="3024" xr:uid="{00000000-0005-0000-0000-0000240B0000}"/>
    <cellStyle name="Note 2 3 3 2 2 2" xfId="7256" xr:uid="{3C98D9A0-0BFC-4D98-9672-FF9B669AD5EB}"/>
    <cellStyle name="Note 2 3 3 2 2 2 2" xfId="31670" xr:uid="{3C98D9A0-0BFC-4D98-9672-FF9B669AD5EB}"/>
    <cellStyle name="Note 2 3 3 2 2 2 3" xfId="35409" xr:uid="{3C98D9A0-0BFC-4D98-9672-FF9B669AD5EB}"/>
    <cellStyle name="Note 2 3 3 2 2 2 4" xfId="37527" xr:uid="{3C98D9A0-0BFC-4D98-9672-FF9B669AD5EB}"/>
    <cellStyle name="Note 2 3 3 2 2 2 5" xfId="23691" xr:uid="{00000000-0005-0000-0000-000087000000}"/>
    <cellStyle name="Note 2 3 3 2 2 3" xfId="9540" xr:uid="{4DD4E8E3-A7B3-4FE9-BF55-A3FC31B6A3F8}"/>
    <cellStyle name="Note 2 3 3 2 2 3 2" xfId="32644" xr:uid="{4DD4E8E3-A7B3-4FE9-BF55-A3FC31B6A3F8}"/>
    <cellStyle name="Note 2 3 3 2 2 3 3" xfId="36535" xr:uid="{4DD4E8E3-A7B3-4FE9-BF55-A3FC31B6A3F8}"/>
    <cellStyle name="Note 2 3 3 2 2 3 4" xfId="37432" xr:uid="{4DD4E8E3-A7B3-4FE9-BF55-A3FC31B6A3F8}"/>
    <cellStyle name="Note 2 3 3 2 2 3 5" xfId="25086" xr:uid="{00000000-0005-0000-0000-000087000000}"/>
    <cellStyle name="Note 2 3 3 2 2 4" xfId="30242" xr:uid="{45AFE4A1-0D6A-4EFD-B106-400E0E436EA1}"/>
    <cellStyle name="Note 2 3 3 2 2 5" xfId="33853" xr:uid="{45AFE4A1-0D6A-4EFD-B106-400E0E436EA1}"/>
    <cellStyle name="Note 2 3 3 2 2 6" xfId="33491" xr:uid="{45AFE4A1-0D6A-4EFD-B106-400E0E436EA1}"/>
    <cellStyle name="Note 2 3 3 2 2 7" xfId="20038" xr:uid="{00000000-0005-0000-0000-000087000000}"/>
    <cellStyle name="Note 2 3 3 2 3" xfId="3036" xr:uid="{00000000-0005-0000-0000-0000250B0000}"/>
    <cellStyle name="Note 2 3 3 2 3 2" xfId="9552" xr:uid="{74376E93-F718-4C86-8D35-ED6DB56C19CF}"/>
    <cellStyle name="Note 2 3 3 2 3 2 2" xfId="32656" xr:uid="{74376E93-F718-4C86-8D35-ED6DB56C19CF}"/>
    <cellStyle name="Note 2 3 3 2 3 2 3" xfId="36547" xr:uid="{74376E93-F718-4C86-8D35-ED6DB56C19CF}"/>
    <cellStyle name="Note 2 3 3 2 3 2 4" xfId="37485" xr:uid="{74376E93-F718-4C86-8D35-ED6DB56C19CF}"/>
    <cellStyle name="Note 2 3 3 2 3 2 5" xfId="24469" xr:uid="{00000000-0005-0000-0000-000087000000}"/>
    <cellStyle name="Note 2 3 3 2 3 3" xfId="25849" xr:uid="{00000000-0005-0000-0000-000087000000}"/>
    <cellStyle name="Note 2 3 3 2 3 4" xfId="30254" xr:uid="{2B737DB9-11B9-4BCD-B36E-4EBE650EB2D4}"/>
    <cellStyle name="Note 2 3 3 2 3 5" xfId="33865" xr:uid="{2B737DB9-11B9-4BCD-B36E-4EBE650EB2D4}"/>
    <cellStyle name="Note 2 3 3 2 3 6" xfId="33571" xr:uid="{2B737DB9-11B9-4BCD-B36E-4EBE650EB2D4}"/>
    <cellStyle name="Note 2 3 3 2 3 7" xfId="21348" xr:uid="{00000000-0005-0000-0000-000087000000}"/>
    <cellStyle name="Note 2 3 3 2 4" xfId="9500" xr:uid="{B05A9A89-7FB1-44E7-9C86-5940584AB035}"/>
    <cellStyle name="Note 2 3 3 2 4 2" xfId="32604" xr:uid="{B05A9A89-7FB1-44E7-9C86-5940584AB035}"/>
    <cellStyle name="Note 2 3 3 2 4 3" xfId="36495" xr:uid="{B05A9A89-7FB1-44E7-9C86-5940584AB035}"/>
    <cellStyle name="Note 2 3 3 2 4 4" xfId="34018" xr:uid="{B05A9A89-7FB1-44E7-9C86-5940584AB035}"/>
    <cellStyle name="Note 2 3 3 2 4 5" xfId="22221" xr:uid="{00000000-0005-0000-0000-000087000000}"/>
    <cellStyle name="Note 2 3 3 2 5" xfId="17372" xr:uid="{00000000-0005-0000-0000-000087000000}"/>
    <cellStyle name="Note 2 3 3 2 6" xfId="30201" xr:uid="{CBD7AD20-8847-4FED-8E3F-35DDBCAD0BBE}"/>
    <cellStyle name="Note 2 3 3 2 7" xfId="33813" xr:uid="{CBD7AD20-8847-4FED-8E3F-35DDBCAD0BBE}"/>
    <cellStyle name="Note 2 3 3 2 8" xfId="37395" xr:uid="{CBD7AD20-8847-4FED-8E3F-35DDBCAD0BBE}"/>
    <cellStyle name="Note 2 3 3 2 9" xfId="15685" xr:uid="{00000000-0005-0000-0000-000087000000}"/>
    <cellStyle name="Note 2 3 3 3" xfId="2990" xr:uid="{00000000-0005-0000-0000-0000260B0000}"/>
    <cellStyle name="Note 2 3 3 3 2" xfId="7240" xr:uid="{480F5B4C-4E01-4E9B-B797-F1D6F77ED891}"/>
    <cellStyle name="Note 2 3 3 3 2 2" xfId="31656" xr:uid="{480F5B4C-4E01-4E9B-B797-F1D6F77ED891}"/>
    <cellStyle name="Note 2 3 3 3 2 3" xfId="35394" xr:uid="{480F5B4C-4E01-4E9B-B797-F1D6F77ED891}"/>
    <cellStyle name="Note 2 3 3 3 2 4" xfId="34125" xr:uid="{480F5B4C-4E01-4E9B-B797-F1D6F77ED891}"/>
    <cellStyle name="Note 2 3 3 3 2 5" xfId="23031" xr:uid="{00000000-0005-0000-0000-000087000000}"/>
    <cellStyle name="Note 2 3 3 3 3" xfId="9503" xr:uid="{CA71DB1F-6F12-46DA-9481-B2D9069EB8C0}"/>
    <cellStyle name="Note 2 3 3 3 3 2" xfId="32607" xr:uid="{CA71DB1F-6F12-46DA-9481-B2D9069EB8C0}"/>
    <cellStyle name="Note 2 3 3 3 3 3" xfId="36498" xr:uid="{CA71DB1F-6F12-46DA-9481-B2D9069EB8C0}"/>
    <cellStyle name="Note 2 3 3 3 3 4" xfId="37503" xr:uid="{CA71DB1F-6F12-46DA-9481-B2D9069EB8C0}"/>
    <cellStyle name="Note 2 3 3 3 3 5" xfId="24612" xr:uid="{00000000-0005-0000-0000-000087000000}"/>
    <cellStyle name="Note 2 3 3 3 4" xfId="30210" xr:uid="{D6A5399E-0522-4108-A2E4-B46044AE7FB5}"/>
    <cellStyle name="Note 2 3 3 3 5" xfId="33818" xr:uid="{D6A5399E-0522-4108-A2E4-B46044AE7FB5}"/>
    <cellStyle name="Note 2 3 3 3 6" xfId="37337" xr:uid="{D6A5399E-0522-4108-A2E4-B46044AE7FB5}"/>
    <cellStyle name="Note 2 3 3 3 7" xfId="18307" xr:uid="{00000000-0005-0000-0000-000087000000}"/>
    <cellStyle name="Note 2 3 3 4" xfId="3029" xr:uid="{00000000-0005-0000-0000-0000270B0000}"/>
    <cellStyle name="Note 2 3 3 4 2" xfId="9545" xr:uid="{7B1D057B-9A2B-4B21-88A0-28B6B4EE2F4F}"/>
    <cellStyle name="Note 2 3 3 4 2 2" xfId="32649" xr:uid="{7B1D057B-9A2B-4B21-88A0-28B6B4EE2F4F}"/>
    <cellStyle name="Note 2 3 3 4 2 3" xfId="36540" xr:uid="{7B1D057B-9A2B-4B21-88A0-28B6B4EE2F4F}"/>
    <cellStyle name="Note 2 3 3 4 2 4" xfId="37445" xr:uid="{7B1D057B-9A2B-4B21-88A0-28B6B4EE2F4F}"/>
    <cellStyle name="Note 2 3 3 4 2 5" xfId="23996" xr:uid="{00000000-0005-0000-0000-000087000000}"/>
    <cellStyle name="Note 2 3 3 4 3" xfId="25387" xr:uid="{00000000-0005-0000-0000-000087000000}"/>
    <cellStyle name="Note 2 3 3 4 4" xfId="30247" xr:uid="{E60472A6-5303-422F-9956-FC275E9C19C0}"/>
    <cellStyle name="Note 2 3 3 4 5" xfId="33858" xr:uid="{E60472A6-5303-422F-9956-FC275E9C19C0}"/>
    <cellStyle name="Note 2 3 3 4 6" xfId="37430" xr:uid="{E60472A6-5303-422F-9956-FC275E9C19C0}"/>
    <cellStyle name="Note 2 3 3 4 7" xfId="20536" xr:uid="{00000000-0005-0000-0000-000087000000}"/>
    <cellStyle name="Note 2 3 3 5" xfId="9918" xr:uid="{2C2F43BA-F048-4EC0-A1B7-73C94A16DEC5}"/>
    <cellStyle name="Note 2 3 3 5 2" xfId="10573" xr:uid="{60A9D6A9-57CC-4DE4-BE44-85A938CADEF1}"/>
    <cellStyle name="Note 2 3 3 5 2 2" xfId="37342" xr:uid="{60A9D6A9-57CC-4DE4-BE44-85A938CADEF1}"/>
    <cellStyle name="Note 2 3 3 5 2 3" xfId="34095" xr:uid="{60A9D6A9-57CC-4DE4-BE44-85A938CADEF1}"/>
    <cellStyle name="Note 2 3 3 5 2 4" xfId="33078" xr:uid="{60A9D6A9-57CC-4DE4-BE44-85A938CADEF1}"/>
    <cellStyle name="Note 2 3 3 5 3" xfId="32919" xr:uid="{2C2F43BA-F048-4EC0-A1B7-73C94A16DEC5}"/>
    <cellStyle name="Note 2 3 3 5 4" xfId="36868" xr:uid="{2C2F43BA-F048-4EC0-A1B7-73C94A16DEC5}"/>
    <cellStyle name="Note 2 3 3 5 5" xfId="35988" xr:uid="{2C2F43BA-F048-4EC0-A1B7-73C94A16DEC5}"/>
    <cellStyle name="Note 2 3 3 5 6" xfId="18563" xr:uid="{00000000-0005-0000-0000-000087000000}"/>
    <cellStyle name="Note 2 3 3 6" xfId="9493" xr:uid="{E9271335-09D3-4DB5-9B82-D97FB1F79B08}"/>
    <cellStyle name="Note 2 3 3 6 2" xfId="32597" xr:uid="{E9271335-09D3-4DB5-9B82-D97FB1F79B08}"/>
    <cellStyle name="Note 2 3 3 6 3" xfId="36488" xr:uid="{E9271335-09D3-4DB5-9B82-D97FB1F79B08}"/>
    <cellStyle name="Note 2 3 3 6 4" xfId="37461" xr:uid="{E9271335-09D3-4DB5-9B82-D97FB1F79B08}"/>
    <cellStyle name="Note 2 3 3 6 5" xfId="21629" xr:uid="{00000000-0005-0000-0000-000087000000}"/>
    <cellStyle name="Note 2 3 3 7" xfId="28206" xr:uid="{00000000-0005-0000-0000-00001C0E0000}"/>
    <cellStyle name="Note 2 3 3 8" xfId="29919" xr:uid="{00000000-0005-0000-0000-00001C0E0000}"/>
    <cellStyle name="Note 2 3 3 9" xfId="30000" xr:uid="{00000000-0005-0000-0000-0000790B0000}"/>
    <cellStyle name="Note 2 3 4" xfId="3735" xr:uid="{00000000-0005-0000-0000-00006F0B0000}"/>
    <cellStyle name="Note 2 3 4 2" xfId="7117" xr:uid="{06D6AF85-3DE7-4F89-8815-98D42E996662}"/>
    <cellStyle name="Note 2 3 4 2 2" xfId="20130" xr:uid="{00000000-0005-0000-0000-000087000000}"/>
    <cellStyle name="Note 2 3 4 2 2 2" xfId="23772" xr:uid="{00000000-0005-0000-0000-000087000000}"/>
    <cellStyle name="Note 2 3 4 2 2 3" xfId="25166" xr:uid="{00000000-0005-0000-0000-000087000000}"/>
    <cellStyle name="Note 2 3 4 2 3" xfId="21431" xr:uid="{00000000-0005-0000-0000-000087000000}"/>
    <cellStyle name="Note 2 3 4 2 3 2" xfId="24549" xr:uid="{00000000-0005-0000-0000-000087000000}"/>
    <cellStyle name="Note 2 3 4 2 3 3" xfId="25929" xr:uid="{00000000-0005-0000-0000-000087000000}"/>
    <cellStyle name="Note 2 3 4 2 4" xfId="22303" xr:uid="{00000000-0005-0000-0000-000087000000}"/>
    <cellStyle name="Note 2 3 4 2 5" xfId="21513" xr:uid="{00000000-0005-0000-0000-000087000000}"/>
    <cellStyle name="Note 2 3 4 2 6" xfId="31598" xr:uid="{06D6AF85-3DE7-4F89-8815-98D42E996662}"/>
    <cellStyle name="Note 2 3 4 2 7" xfId="15790" xr:uid="{00000000-0005-0000-0000-000087000000}"/>
    <cellStyle name="Note 2 3 4 3" xfId="4397" xr:uid="{FDAD8784-99C8-4690-BED1-C85D5FEE09E7}"/>
    <cellStyle name="Note 2 3 4 3 2" xfId="23125" xr:uid="{00000000-0005-0000-0000-000087000000}"/>
    <cellStyle name="Note 2 3 4 3 3" xfId="24691" xr:uid="{00000000-0005-0000-0000-000087000000}"/>
    <cellStyle name="Note 2 3 4 3 4" xfId="30487" xr:uid="{FDAD8784-99C8-4690-BED1-C85D5FEE09E7}"/>
    <cellStyle name="Note 2 3 4 3 5" xfId="33996" xr:uid="{FDAD8784-99C8-4690-BED1-C85D5FEE09E7}"/>
    <cellStyle name="Note 2 3 4 3 6" xfId="33456" xr:uid="{FDAD8784-99C8-4690-BED1-C85D5FEE09E7}"/>
    <cellStyle name="Note 2 3 4 3 7" xfId="18542" xr:uid="{00000000-0005-0000-0000-000087000000}"/>
    <cellStyle name="Note 2 3 4 4" xfId="20667" xr:uid="{00000000-0005-0000-0000-000087000000}"/>
    <cellStyle name="Note 2 3 4 4 2" xfId="24081" xr:uid="{00000000-0005-0000-0000-000087000000}"/>
    <cellStyle name="Note 2 3 4 4 3" xfId="25466" xr:uid="{00000000-0005-0000-0000-000087000000}"/>
    <cellStyle name="Note 2 3 4 5" xfId="21608" xr:uid="{00000000-0005-0000-0000-000087000000}"/>
    <cellStyle name="Note 2 3 4 6" xfId="20527" xr:uid="{00000000-0005-0000-0000-000087000000}"/>
    <cellStyle name="Note 2 3 4 7" xfId="28204" xr:uid="{00000000-0005-0000-0000-00001D0E0000}"/>
    <cellStyle name="Note 2 3 4 8" xfId="13756" xr:uid="{00000000-0005-0000-0000-000087000000}"/>
    <cellStyle name="Note 2 3 5" xfId="6825" xr:uid="{EF5A8F4C-2AB7-47B3-8B60-BA5D84D0115B}"/>
    <cellStyle name="Note 2 3 5 2" xfId="7667" xr:uid="{E5D70CC7-41DB-4C78-8388-F182A21D859E}"/>
    <cellStyle name="Note 2 3 5 2 2" xfId="10419" xr:uid="{32635FFA-32D8-42F7-8A43-8E811ADF6A4F}"/>
    <cellStyle name="Note 2 3 5 2 2 2" xfId="23793" xr:uid="{00000000-0005-0000-0000-000087000000}"/>
    <cellStyle name="Note 2 3 5 2 2 3" xfId="25187" xr:uid="{00000000-0005-0000-0000-000087000000}"/>
    <cellStyle name="Note 2 3 5 2 2 4" xfId="29500" xr:uid="{00000000-0005-0000-0000-0000750D0000}"/>
    <cellStyle name="Note 2 3 5 2 2 5" xfId="37289" xr:uid="{32635FFA-32D8-42F7-8A43-8E811ADF6A4F}"/>
    <cellStyle name="Note 2 3 5 2 2 6" xfId="20155" xr:uid="{00000000-0005-0000-0000-000087000000}"/>
    <cellStyle name="Note 2 3 5 2 3" xfId="21453" xr:uid="{00000000-0005-0000-0000-000087000000}"/>
    <cellStyle name="Note 2 3 5 2 3 2" xfId="24570" xr:uid="{00000000-0005-0000-0000-000087000000}"/>
    <cellStyle name="Note 2 3 5 2 3 3" xfId="25950" xr:uid="{00000000-0005-0000-0000-000087000000}"/>
    <cellStyle name="Note 2 3 5 2 4" xfId="22325" xr:uid="{00000000-0005-0000-0000-000087000000}"/>
    <cellStyle name="Note 2 3 5 2 5" xfId="17425" xr:uid="{00000000-0005-0000-0000-000087000000}"/>
    <cellStyle name="Note 2 3 5 2 6" xfId="28668" xr:uid="{00000000-0005-0000-0000-00001F0E0000}"/>
    <cellStyle name="Note 2 3 5 2 7" xfId="35795" xr:uid="{E5D70CC7-41DB-4C78-8388-F182A21D859E}"/>
    <cellStyle name="Note 2 3 5 2 8" xfId="15822" xr:uid="{00000000-0005-0000-0000-000087000000}"/>
    <cellStyle name="Note 2 3 5 3" xfId="10016" xr:uid="{6242BCD3-103A-4699-AB20-C6CF112FC79E}"/>
    <cellStyle name="Note 2 3 5 3 2" xfId="23162" xr:uid="{00000000-0005-0000-0000-000087000000}"/>
    <cellStyle name="Note 2 3 5 3 3" xfId="24716" xr:uid="{00000000-0005-0000-0000-000087000000}"/>
    <cellStyle name="Note 2 3 5 3 4" xfId="29181" xr:uid="{00000000-0005-0000-0000-0000740D0000}"/>
    <cellStyle name="Note 2 3 5 3 5" xfId="36965" xr:uid="{6242BCD3-103A-4699-AB20-C6CF112FC79E}"/>
    <cellStyle name="Note 2 3 5 3 6" xfId="18695" xr:uid="{00000000-0005-0000-0000-000087000000}"/>
    <cellStyle name="Note 2 3 5 4" xfId="20731" xr:uid="{00000000-0005-0000-0000-000087000000}"/>
    <cellStyle name="Note 2 3 5 4 2" xfId="24105" xr:uid="{00000000-0005-0000-0000-000087000000}"/>
    <cellStyle name="Note 2 3 5 4 3" xfId="25489" xr:uid="{00000000-0005-0000-0000-000087000000}"/>
    <cellStyle name="Note 2 3 5 5" xfId="21657" xr:uid="{00000000-0005-0000-0000-000087000000}"/>
    <cellStyle name="Note 2 3 5 6" xfId="16375" xr:uid="{00000000-0005-0000-0000-000087000000}"/>
    <cellStyle name="Note 2 3 5 7" xfId="28326" xr:uid="{00000000-0005-0000-0000-00001E0E0000}"/>
    <cellStyle name="Note 2 3 5 8" xfId="35082" xr:uid="{EF5A8F4C-2AB7-47B3-8B60-BA5D84D0115B}"/>
    <cellStyle name="Note 2 3 5 9" xfId="14014" xr:uid="{00000000-0005-0000-0000-000087000000}"/>
    <cellStyle name="Note 2 3 6" xfId="6959" xr:uid="{73B624BA-B3C9-4436-99D9-26A444BE35F7}"/>
    <cellStyle name="Note 2 3 6 2" xfId="10232" xr:uid="{B5B59817-8B1F-4869-A0E0-B08B82F1F07C}"/>
    <cellStyle name="Note 2 3 6 2 2" xfId="37174" xr:uid="{B5B59817-8B1F-4869-A0E0-B08B82F1F07C}"/>
    <cellStyle name="Note 2 3 6 2 3" xfId="29389" xr:uid="{00000000-0005-0000-0000-0000760D0000}"/>
    <cellStyle name="Note 2 3 6 3" xfId="35192" xr:uid="{73B624BA-B3C9-4436-99D9-26A444BE35F7}"/>
    <cellStyle name="Note 2 3 6 4" xfId="26860" xr:uid="{00000000-0005-0000-0000-0000AC000000}"/>
    <cellStyle name="Note 2 3 7" xfId="7436" xr:uid="{71D2B066-B4F9-4E81-A039-63AAF4E21EB4}"/>
    <cellStyle name="Note 2 3 7 2" xfId="9705" xr:uid="{92930E7E-AFA1-43F3-9689-DC35F271732E}"/>
    <cellStyle name="Note 2 3 7 2 2" xfId="36671" xr:uid="{92930E7E-AFA1-43F3-9689-DC35F271732E}"/>
    <cellStyle name="Note 2 3 7 2 3" xfId="32762" xr:uid="{92930E7E-AFA1-43F3-9689-DC35F271732E}"/>
    <cellStyle name="Note 2 3 7 3" xfId="35582" xr:uid="{71D2B066-B4F9-4E81-A039-63AAF4E21EB4}"/>
    <cellStyle name="Note 2 3 7 4" xfId="28985" xr:uid="{00000000-0005-0000-0000-0000680D0000}"/>
    <cellStyle name="Note 2 3 8" xfId="3331" xr:uid="{00000000-0005-0000-0000-00008A010000}"/>
    <cellStyle name="Note 2 3 8 2" xfId="33357" xr:uid="{00000000-0005-0000-0000-00008A010000}"/>
    <cellStyle name="Note 2 3 9" xfId="11196" xr:uid="{00000000-0005-0000-0000-0000A8090000}"/>
    <cellStyle name="Note 2 4" xfId="2813" xr:uid="{00000000-0005-0000-0000-0000280B0000}"/>
    <cellStyle name="Note 2 4 10" xfId="28207" xr:uid="{00000000-0005-0000-0000-0000210E0000}"/>
    <cellStyle name="Note 2 4 11" xfId="11388" xr:uid="{00000000-0005-0000-0000-0000AA090000}"/>
    <cellStyle name="Note 2 4 2" xfId="2814" xr:uid="{00000000-0005-0000-0000-0000290B0000}"/>
    <cellStyle name="Note 2 4 2 2" xfId="28208" xr:uid="{00000000-0005-0000-0000-0000220E0000}"/>
    <cellStyle name="Note 2 4 2 3" xfId="12096" xr:uid="{00000000-0005-0000-0000-0000AB090000}"/>
    <cellStyle name="Note 2 4 3" xfId="2815" xr:uid="{00000000-0005-0000-0000-00002A0B0000}"/>
    <cellStyle name="Note 2 4 3 2" xfId="2816" xr:uid="{00000000-0005-0000-0000-00002B0B0000}"/>
    <cellStyle name="Note 2 4 3 2 2" xfId="19519" xr:uid="{00000000-0005-0000-0000-0000AC090000}"/>
    <cellStyle name="Note 2 4 3 2 2 2" xfId="23500" xr:uid="{00000000-0005-0000-0000-0000AC090000}"/>
    <cellStyle name="Note 2 4 3 2 2 3" xfId="24968" xr:uid="{00000000-0005-0000-0000-0000AC090000}"/>
    <cellStyle name="Note 2 4 3 2 3" xfId="21136" xr:uid="{00000000-0005-0000-0000-0000AC090000}"/>
    <cellStyle name="Note 2 4 3 2 3 2" xfId="24353" xr:uid="{00000000-0005-0000-0000-0000AC090000}"/>
    <cellStyle name="Note 2 4 3 2 3 3" xfId="25734" xr:uid="{00000000-0005-0000-0000-0000AC090000}"/>
    <cellStyle name="Note 2 4 3 2 4" xfId="22036" xr:uid="{00000000-0005-0000-0000-0000AC090000}"/>
    <cellStyle name="Note 2 4 3 2 5" xfId="22342" xr:uid="{00000000-0005-0000-0000-0000AC090000}"/>
    <cellStyle name="Note 2 4 3 2 6" xfId="28210" xr:uid="{00000000-0005-0000-0000-0000240E0000}"/>
    <cellStyle name="Note 2 4 3 2 7" xfId="15160" xr:uid="{00000000-0005-0000-0000-0000AC090000}"/>
    <cellStyle name="Note 2 4 3 3" xfId="17715" xr:uid="{00000000-0005-0000-0000-0000AC090000}"/>
    <cellStyle name="Note 2 4 3 3 2" xfId="22822" xr:uid="{00000000-0005-0000-0000-0000AC090000}"/>
    <cellStyle name="Note 2 4 3 3 3" xfId="16123" xr:uid="{00000000-0005-0000-0000-0000AC090000}"/>
    <cellStyle name="Note 2 4 3 4" xfId="20277" xr:uid="{00000000-0005-0000-0000-0000AC090000}"/>
    <cellStyle name="Note 2 4 3 4 2" xfId="23881" xr:uid="{00000000-0005-0000-0000-0000AC090000}"/>
    <cellStyle name="Note 2 4 3 4 3" xfId="25274" xr:uid="{00000000-0005-0000-0000-0000AC090000}"/>
    <cellStyle name="Note 2 4 3 5" xfId="21155" xr:uid="{00000000-0005-0000-0000-0000AC090000}"/>
    <cellStyle name="Note 2 4 3 6" xfId="17314" xr:uid="{00000000-0005-0000-0000-0000AC090000}"/>
    <cellStyle name="Note 2 4 3 7" xfId="28209" xr:uid="{00000000-0005-0000-0000-0000230E0000}"/>
    <cellStyle name="Note 2 4 3 8" xfId="12742" xr:uid="{00000000-0005-0000-0000-0000AC090000}"/>
    <cellStyle name="Note 2 4 4" xfId="2817" xr:uid="{00000000-0005-0000-0000-00002C0B0000}"/>
    <cellStyle name="Note 2 4 4 2" xfId="15575" xr:uid="{00000000-0005-0000-0000-0000AD090000}"/>
    <cellStyle name="Note 2 4 4 2 2" xfId="19934" xr:uid="{00000000-0005-0000-0000-0000AD090000}"/>
    <cellStyle name="Note 2 4 4 2 2 2" xfId="23655" xr:uid="{00000000-0005-0000-0000-0000AD090000}"/>
    <cellStyle name="Note 2 4 4 2 2 3" xfId="25066" xr:uid="{00000000-0005-0000-0000-0000AD090000}"/>
    <cellStyle name="Note 2 4 4 2 3" xfId="21303" xr:uid="{00000000-0005-0000-0000-0000AD090000}"/>
    <cellStyle name="Note 2 4 4 2 3 2" xfId="24448" xr:uid="{00000000-0005-0000-0000-0000AD090000}"/>
    <cellStyle name="Note 2 4 4 2 3 3" xfId="25829" xr:uid="{00000000-0005-0000-0000-0000AD090000}"/>
    <cellStyle name="Note 2 4 4 2 4" xfId="22185" xr:uid="{00000000-0005-0000-0000-0000AD090000}"/>
    <cellStyle name="Note 2 4 4 2 5" xfId="20684" xr:uid="{00000000-0005-0000-0000-0000AD090000}"/>
    <cellStyle name="Note 2 4 4 3" xfId="18132" xr:uid="{00000000-0005-0000-0000-0000AD090000}"/>
    <cellStyle name="Note 2 4 4 3 2" xfId="22969" xr:uid="{00000000-0005-0000-0000-0000AD090000}"/>
    <cellStyle name="Note 2 4 4 3 3" xfId="22856" xr:uid="{00000000-0005-0000-0000-0000AD090000}"/>
    <cellStyle name="Note 2 4 4 4" xfId="20462" xr:uid="{00000000-0005-0000-0000-0000AD090000}"/>
    <cellStyle name="Note 2 4 4 4 2" xfId="23976" xr:uid="{00000000-0005-0000-0000-0000AD090000}"/>
    <cellStyle name="Note 2 4 4 4 3" xfId="25369" xr:uid="{00000000-0005-0000-0000-0000AD090000}"/>
    <cellStyle name="Note 2 4 4 5" xfId="20295" xr:uid="{00000000-0005-0000-0000-0000AD090000}"/>
    <cellStyle name="Note 2 4 4 6" xfId="24043" xr:uid="{00000000-0005-0000-0000-0000AD090000}"/>
    <cellStyle name="Note 2 4 4 7" xfId="28211" xr:uid="{00000000-0005-0000-0000-0000250E0000}"/>
    <cellStyle name="Note 2 4 4 8" xfId="13171" xr:uid="{00000000-0005-0000-0000-0000AD090000}"/>
    <cellStyle name="Note 2 4 5" xfId="2818" xr:uid="{00000000-0005-0000-0000-00002D0B0000}"/>
    <cellStyle name="Note 2 4 5 2" xfId="18945" xr:uid="{00000000-0005-0000-0000-0000AA090000}"/>
    <cellStyle name="Note 2 4 5 2 2" xfId="23268" xr:uid="{00000000-0005-0000-0000-0000AA090000}"/>
    <cellStyle name="Note 2 4 5 2 3" xfId="24800" xr:uid="{00000000-0005-0000-0000-0000AA090000}"/>
    <cellStyle name="Note 2 4 5 3" xfId="20874" xr:uid="{00000000-0005-0000-0000-0000AA090000}"/>
    <cellStyle name="Note 2 4 5 3 2" xfId="24186" xr:uid="{00000000-0005-0000-0000-0000AA090000}"/>
    <cellStyle name="Note 2 4 5 3 3" xfId="25570" xr:uid="{00000000-0005-0000-0000-0000AA090000}"/>
    <cellStyle name="Note 2 4 5 4" xfId="21787" xr:uid="{00000000-0005-0000-0000-0000AA090000}"/>
    <cellStyle name="Note 2 4 5 5" xfId="23678" xr:uid="{00000000-0005-0000-0000-0000AA090000}"/>
    <cellStyle name="Note 2 4 5 6" xfId="28212" xr:uid="{00000000-0005-0000-0000-0000260E0000}"/>
    <cellStyle name="Note 2 4 5 7" xfId="14461" xr:uid="{00000000-0005-0000-0000-0000AA090000}"/>
    <cellStyle name="Note 2 4 6" xfId="2819" xr:uid="{00000000-0005-0000-0000-00002E0B0000}"/>
    <cellStyle name="Note 2 4 6 2" xfId="22557" xr:uid="{00000000-0005-0000-0000-0000AA090000}"/>
    <cellStyle name="Note 2 4 6 3" xfId="22606" xr:uid="{00000000-0005-0000-0000-0000AA090000}"/>
    <cellStyle name="Note 2 4 6 4" xfId="28213" xr:uid="{00000000-0005-0000-0000-0000270E0000}"/>
    <cellStyle name="Note 2 4 6 5" xfId="16653" xr:uid="{00000000-0005-0000-0000-0000AA090000}"/>
    <cellStyle name="Note 2 4 7" xfId="2820" xr:uid="{00000000-0005-0000-0000-00002F0B0000}"/>
    <cellStyle name="Note 2 4 7 2" xfId="28214" xr:uid="{00000000-0005-0000-0000-0000280E0000}"/>
    <cellStyle name="Note 2 4 7 3" xfId="20379" xr:uid="{00000000-0005-0000-0000-0000AA090000}"/>
    <cellStyle name="Note 2 4 8" xfId="2821" xr:uid="{00000000-0005-0000-0000-0000300B0000}"/>
    <cellStyle name="Note 2 4 8 2" xfId="28215" xr:uid="{00000000-0005-0000-0000-0000290E0000}"/>
    <cellStyle name="Note 2 4 8 3" xfId="22638" xr:uid="{00000000-0005-0000-0000-0000AA090000}"/>
    <cellStyle name="Note 2 4 9" xfId="2822" xr:uid="{00000000-0005-0000-0000-0000310B0000}"/>
    <cellStyle name="Note 2 4 9 2" xfId="28216" xr:uid="{00000000-0005-0000-0000-00002A0E0000}"/>
    <cellStyle name="Note 2 4 9 3" xfId="27253" xr:uid="{00000000-0005-0000-0000-0000D7030000}"/>
    <cellStyle name="Note 2 5" xfId="2823" xr:uid="{00000000-0005-0000-0000-0000320B0000}"/>
    <cellStyle name="Note 2 5 2" xfId="14996" xr:uid="{00000000-0005-0000-0000-0000AE090000}"/>
    <cellStyle name="Note 2 5 2 2" xfId="19355" xr:uid="{00000000-0005-0000-0000-0000AE090000}"/>
    <cellStyle name="Note 2 5 2 2 2" xfId="23395" xr:uid="{00000000-0005-0000-0000-0000AE090000}"/>
    <cellStyle name="Note 2 5 2 2 3" xfId="24872" xr:uid="{00000000-0005-0000-0000-0000AE090000}"/>
    <cellStyle name="Note 2 5 2 3" xfId="21026" xr:uid="{00000000-0005-0000-0000-0000AE090000}"/>
    <cellStyle name="Note 2 5 2 3 2" xfId="24257" xr:uid="{00000000-0005-0000-0000-0000AE090000}"/>
    <cellStyle name="Note 2 5 2 3 3" xfId="25638" xr:uid="{00000000-0005-0000-0000-0000AE090000}"/>
    <cellStyle name="Note 2 5 2 4" xfId="21929" xr:uid="{00000000-0005-0000-0000-0000AE090000}"/>
    <cellStyle name="Note 2 5 2 5" xfId="16491" xr:uid="{00000000-0005-0000-0000-0000AE090000}"/>
    <cellStyle name="Note 2 5 3" xfId="17552" xr:uid="{00000000-0005-0000-0000-0000AE090000}"/>
    <cellStyle name="Note 2 5 3 2" xfId="22715" xr:uid="{00000000-0005-0000-0000-0000AE090000}"/>
    <cellStyle name="Note 2 5 3 3" xfId="22610" xr:uid="{00000000-0005-0000-0000-0000AE090000}"/>
    <cellStyle name="Note 2 5 4" xfId="18260" xr:uid="{00000000-0005-0000-0000-0000AE090000}"/>
    <cellStyle name="Note 2 5 4 2" xfId="23010" xr:uid="{00000000-0005-0000-0000-0000AE090000}"/>
    <cellStyle name="Note 2 5 4 3" xfId="24596" xr:uid="{00000000-0005-0000-0000-0000AE090000}"/>
    <cellStyle name="Note 2 5 5" xfId="21195" xr:uid="{00000000-0005-0000-0000-0000AE090000}"/>
    <cellStyle name="Note 2 5 6" xfId="15850" xr:uid="{00000000-0005-0000-0000-0000AE090000}"/>
    <cellStyle name="Note 2 5 7" xfId="27091" xr:uid="{00000000-0005-0000-0000-0000A3010000}"/>
    <cellStyle name="Note 2 5 8" xfId="28217" xr:uid="{00000000-0005-0000-0000-00002B0E0000}"/>
    <cellStyle name="Note 2 5 9" xfId="12573" xr:uid="{00000000-0005-0000-0000-0000AE090000}"/>
    <cellStyle name="Note 2 6" xfId="2824" xr:uid="{00000000-0005-0000-0000-0000330B0000}"/>
    <cellStyle name="Note 2 6 2" xfId="2825" xr:uid="{00000000-0005-0000-0000-0000340B0000}"/>
    <cellStyle name="Note 2 6 2 2" xfId="19859" xr:uid="{00000000-0005-0000-0000-0000AF090000}"/>
    <cellStyle name="Note 2 6 2 2 2" xfId="23605" xr:uid="{00000000-0005-0000-0000-0000AF090000}"/>
    <cellStyle name="Note 2 6 2 2 3" xfId="25018" xr:uid="{00000000-0005-0000-0000-0000AF090000}"/>
    <cellStyle name="Note 2 6 2 3" xfId="21253" xr:uid="{00000000-0005-0000-0000-0000AF090000}"/>
    <cellStyle name="Note 2 6 2 3 2" xfId="24403" xr:uid="{00000000-0005-0000-0000-0000AF090000}"/>
    <cellStyle name="Note 2 6 2 3 3" xfId="25784" xr:uid="{00000000-0005-0000-0000-0000AF090000}"/>
    <cellStyle name="Note 2 6 2 4" xfId="22134" xr:uid="{00000000-0005-0000-0000-0000AF090000}"/>
    <cellStyle name="Note 2 6 2 5" xfId="17269" xr:uid="{00000000-0005-0000-0000-0000AF090000}"/>
    <cellStyle name="Note 2 6 2 6" xfId="28219" xr:uid="{00000000-0005-0000-0000-00002D0E0000}"/>
    <cellStyle name="Note 2 6 2 7" xfId="15500" xr:uid="{00000000-0005-0000-0000-0000AF090000}"/>
    <cellStyle name="Note 2 6 3" xfId="18055" xr:uid="{00000000-0005-0000-0000-0000AF090000}"/>
    <cellStyle name="Note 2 6 3 2" xfId="22919" xr:uid="{00000000-0005-0000-0000-0000AF090000}"/>
    <cellStyle name="Note 2 6 3 3" xfId="17426" xr:uid="{00000000-0005-0000-0000-0000AF090000}"/>
    <cellStyle name="Note 2 6 4" xfId="20411" xr:uid="{00000000-0005-0000-0000-0000AF090000}"/>
    <cellStyle name="Note 2 6 4 2" xfId="23931" xr:uid="{00000000-0005-0000-0000-0000AF090000}"/>
    <cellStyle name="Note 2 6 4 3" xfId="25324" xr:uid="{00000000-0005-0000-0000-0000AF090000}"/>
    <cellStyle name="Note 2 6 5" xfId="17359" xr:uid="{00000000-0005-0000-0000-0000AF090000}"/>
    <cellStyle name="Note 2 6 6" xfId="21559" xr:uid="{00000000-0005-0000-0000-0000AF090000}"/>
    <cellStyle name="Note 2 6 7" xfId="28218" xr:uid="{00000000-0005-0000-0000-00002C0E0000}"/>
    <cellStyle name="Note 2 6 8" xfId="13083" xr:uid="{00000000-0005-0000-0000-0000AF090000}"/>
    <cellStyle name="Note 2 7" xfId="2826" xr:uid="{00000000-0005-0000-0000-0000350B0000}"/>
    <cellStyle name="Note 2 7 2" xfId="28220" xr:uid="{00000000-0005-0000-0000-00002E0E0000}"/>
    <cellStyle name="Note 2 7 3" xfId="13344" xr:uid="{00000000-0005-0000-0000-000066000000}"/>
    <cellStyle name="Note 2 8" xfId="2827" xr:uid="{00000000-0005-0000-0000-0000360B0000}"/>
    <cellStyle name="Note 2 8 2" xfId="18795" xr:uid="{00000000-0005-0000-0000-0000A4090000}"/>
    <cellStyle name="Note 2 8 2 2" xfId="23198" xr:uid="{00000000-0005-0000-0000-0000A4090000}"/>
    <cellStyle name="Note 2 8 2 3" xfId="24742" xr:uid="{00000000-0005-0000-0000-0000A4090000}"/>
    <cellStyle name="Note 2 8 3" xfId="20787" xr:uid="{00000000-0005-0000-0000-0000A4090000}"/>
    <cellStyle name="Note 2 8 3 2" xfId="24128" xr:uid="{00000000-0005-0000-0000-0000A4090000}"/>
    <cellStyle name="Note 2 8 3 3" xfId="25512" xr:uid="{00000000-0005-0000-0000-0000A4090000}"/>
    <cellStyle name="Note 2 8 4" xfId="21707" xr:uid="{00000000-0005-0000-0000-0000A4090000}"/>
    <cellStyle name="Note 2 8 5" xfId="21051" xr:uid="{00000000-0005-0000-0000-0000A4090000}"/>
    <cellStyle name="Note 2 8 6" xfId="28221" xr:uid="{00000000-0005-0000-0000-00002F0E0000}"/>
    <cellStyle name="Note 2 8 7" xfId="14223" xr:uid="{00000000-0005-0000-0000-0000A4090000}"/>
    <cellStyle name="Note 2 9" xfId="2828" xr:uid="{00000000-0005-0000-0000-0000370B0000}"/>
    <cellStyle name="Note 2 9 2" xfId="19997" xr:uid="{00000000-0005-0000-0000-0000A4090000}"/>
    <cellStyle name="Note 2 9 2 2" xfId="23677" xr:uid="{00000000-0005-0000-0000-0000A4090000}"/>
    <cellStyle name="Note 2 9 2 3" xfId="25080" xr:uid="{00000000-0005-0000-0000-0000A4090000}"/>
    <cellStyle name="Note 2 9 3" xfId="22436" xr:uid="{00000000-0005-0000-0000-0000A4090000}"/>
    <cellStyle name="Note 2 9 4" xfId="20616" xr:uid="{00000000-0005-0000-0000-0000A4090000}"/>
    <cellStyle name="Note 2 9 5" xfId="28222" xr:uid="{00000000-0005-0000-0000-0000300E0000}"/>
    <cellStyle name="Note 2 9 6" xfId="16283" xr:uid="{00000000-0005-0000-0000-0000A4090000}"/>
    <cellStyle name="Note 20" xfId="7724" xr:uid="{B3CB7EA1-642F-4533-AF4A-99D897DE883D}"/>
    <cellStyle name="Note 20 2" xfId="10051" xr:uid="{A83263EA-8D80-41A7-85BC-7DC8230817B1}"/>
    <cellStyle name="Note 20 2 2" xfId="32934" xr:uid="{A83263EA-8D80-41A7-85BC-7DC8230817B1}"/>
    <cellStyle name="Note 20 2 3" xfId="36994" xr:uid="{A83263EA-8D80-41A7-85BC-7DC8230817B1}"/>
    <cellStyle name="Note 20 2 4" xfId="28725" xr:uid="{00000000-0005-0000-0000-0000320E0000}"/>
    <cellStyle name="Note 20 3" xfId="29209" xr:uid="{00000000-0005-0000-0000-0000870D0000}"/>
    <cellStyle name="Note 20 4" xfId="35851" xr:uid="{B3CB7EA1-642F-4533-AF4A-99D897DE883D}"/>
    <cellStyle name="Note 20 5" xfId="28369" xr:uid="{00000000-0005-0000-0000-0000310E0000}"/>
    <cellStyle name="Note 21" xfId="10460" xr:uid="{1E031B06-8137-45C5-850D-177766329820}"/>
    <cellStyle name="Note 21 2" xfId="32965" xr:uid="{1E031B06-8137-45C5-850D-177766329820}"/>
    <cellStyle name="Note 21 3" xfId="37312" xr:uid="{1E031B06-8137-45C5-850D-177766329820}"/>
    <cellStyle name="Note 21 4" xfId="28890" xr:uid="{00000000-0005-0000-0000-0000330E0000}"/>
    <cellStyle name="Note 22" xfId="10583" xr:uid="{EE403C8C-DD80-4D8D-8212-1335DEF0E4F6}"/>
    <cellStyle name="Note 22 2" xfId="33085" xr:uid="{EE403C8C-DD80-4D8D-8212-1335DEF0E4F6}"/>
    <cellStyle name="Note 22 3" xfId="37350" xr:uid="{EE403C8C-DD80-4D8D-8212-1335DEF0E4F6}"/>
    <cellStyle name="Note 22 4" xfId="27559" xr:uid="{00000000-0005-0000-0000-000063160000}"/>
    <cellStyle name="Note 23" xfId="3130" xr:uid="{00000000-0005-0000-0000-000020210000}"/>
    <cellStyle name="Note 23 2" xfId="33225" xr:uid="{00000000-0005-0000-0000-000001750000}"/>
    <cellStyle name="Note 3" xfId="397" xr:uid="{00000000-0005-0000-0000-0000380B0000}"/>
    <cellStyle name="Note 3 10" xfId="22652" xr:uid="{00000000-0005-0000-0000-0000B0090000}"/>
    <cellStyle name="Note 3 11" xfId="21775" xr:uid="{00000000-0005-0000-0000-0000D6000000}"/>
    <cellStyle name="Note 3 12" xfId="26134" xr:uid="{00000000-0005-0000-0000-0000C6030000}"/>
    <cellStyle name="Note 3 13" xfId="26536" xr:uid="{00000000-0005-0000-0000-0000AE000000}"/>
    <cellStyle name="Note 3 14" xfId="32043" xr:uid="{00000000-0005-0000-0000-0000D6000000}"/>
    <cellStyle name="Note 3 15" xfId="10856" xr:uid="{00000000-0005-0000-0000-0000B0090000}"/>
    <cellStyle name="Note 3 2" xfId="2829" xr:uid="{00000000-0005-0000-0000-0000390B0000}"/>
    <cellStyle name="Note 3 2 10" xfId="28224" xr:uid="{00000000-0005-0000-0000-0000350E0000}"/>
    <cellStyle name="Note 3 2 11" xfId="11389" xr:uid="{00000000-0005-0000-0000-0000B1090000}"/>
    <cellStyle name="Note 3 2 2" xfId="5443" xr:uid="{56319CF9-1E46-41B6-BD99-A5753B46BA3C}"/>
    <cellStyle name="Note 3 2 2 10" xfId="33704" xr:uid="{56319CF9-1E46-41B6-BD99-A5753B46BA3C}"/>
    <cellStyle name="Note 3 2 2 11" xfId="12743" xr:uid="{00000000-0005-0000-0000-0000B2090000}"/>
    <cellStyle name="Note 3 2 2 2" xfId="15161" xr:uid="{00000000-0005-0000-0000-0000B2090000}"/>
    <cellStyle name="Note 3 2 2 2 2" xfId="19520" xr:uid="{00000000-0005-0000-0000-0000B2090000}"/>
    <cellStyle name="Note 3 2 2 2 2 2" xfId="23501" xr:uid="{00000000-0005-0000-0000-0000B2090000}"/>
    <cellStyle name="Note 3 2 2 2 2 3" xfId="24969" xr:uid="{00000000-0005-0000-0000-0000B2090000}"/>
    <cellStyle name="Note 3 2 2 2 3" xfId="21137" xr:uid="{00000000-0005-0000-0000-0000B2090000}"/>
    <cellStyle name="Note 3 2 2 2 3 2" xfId="24354" xr:uid="{00000000-0005-0000-0000-0000B2090000}"/>
    <cellStyle name="Note 3 2 2 2 3 3" xfId="25735" xr:uid="{00000000-0005-0000-0000-0000B2090000}"/>
    <cellStyle name="Note 3 2 2 2 4" xfId="22037" xr:uid="{00000000-0005-0000-0000-0000B2090000}"/>
    <cellStyle name="Note 3 2 2 2 5" xfId="22214" xr:uid="{00000000-0005-0000-0000-0000B2090000}"/>
    <cellStyle name="Note 3 2 2 3" xfId="17716" xr:uid="{00000000-0005-0000-0000-0000B2090000}"/>
    <cellStyle name="Note 3 2 2 3 2" xfId="22823" xr:uid="{00000000-0005-0000-0000-0000B2090000}"/>
    <cellStyle name="Note 3 2 2 3 3" xfId="22405" xr:uid="{00000000-0005-0000-0000-0000B2090000}"/>
    <cellStyle name="Note 3 2 2 4" xfId="20278" xr:uid="{00000000-0005-0000-0000-0000B2090000}"/>
    <cellStyle name="Note 3 2 2 4 2" xfId="23882" xr:uid="{00000000-0005-0000-0000-0000B2090000}"/>
    <cellStyle name="Note 3 2 2 4 3" xfId="25275" xr:uid="{00000000-0005-0000-0000-0000B2090000}"/>
    <cellStyle name="Note 3 2 2 5" xfId="20305" xr:uid="{00000000-0005-0000-0000-0000B2090000}"/>
    <cellStyle name="Note 3 2 2 6" xfId="21002" xr:uid="{00000000-0005-0000-0000-0000B2090000}"/>
    <cellStyle name="Note 3 2 2 7" xfId="28802" xr:uid="{00000000-0005-0000-0000-0000360E0000}"/>
    <cellStyle name="Note 3 2 2 8" xfId="30596" xr:uid="{56319CF9-1E46-41B6-BD99-A5753B46BA3C}"/>
    <cellStyle name="Note 3 2 2 9" xfId="34120" xr:uid="{56319CF9-1E46-41B6-BD99-A5753B46BA3C}"/>
    <cellStyle name="Note 3 2 3" xfId="9046" xr:uid="{FAA17771-F1D2-4115-98FF-69B9EC22AFA1}"/>
    <cellStyle name="Note 3 2 3 10" xfId="12662" xr:uid="{00000000-0005-0000-0000-0000B3090000}"/>
    <cellStyle name="Note 3 2 3 2" xfId="15082" xr:uid="{00000000-0005-0000-0000-0000B3090000}"/>
    <cellStyle name="Note 3 2 3 2 2" xfId="19441" xr:uid="{00000000-0005-0000-0000-0000B3090000}"/>
    <cellStyle name="Note 3 2 3 2 2 2" xfId="23433" xr:uid="{00000000-0005-0000-0000-0000B3090000}"/>
    <cellStyle name="Note 3 2 3 2 2 3" xfId="24902" xr:uid="{00000000-0005-0000-0000-0000B3090000}"/>
    <cellStyle name="Note 3 2 3 2 3" xfId="21068" xr:uid="{00000000-0005-0000-0000-0000B3090000}"/>
    <cellStyle name="Note 3 2 3 2 3 2" xfId="24287" xr:uid="{00000000-0005-0000-0000-0000B3090000}"/>
    <cellStyle name="Note 3 2 3 2 3 3" xfId="25668" xr:uid="{00000000-0005-0000-0000-0000B3090000}"/>
    <cellStyle name="Note 3 2 3 2 4" xfId="21968" xr:uid="{00000000-0005-0000-0000-0000B3090000}"/>
    <cellStyle name="Note 3 2 3 2 5" xfId="15895" xr:uid="{00000000-0005-0000-0000-0000B3090000}"/>
    <cellStyle name="Note 3 2 3 3" xfId="17637" xr:uid="{00000000-0005-0000-0000-0000B3090000}"/>
    <cellStyle name="Note 3 2 3 3 2" xfId="22755" xr:uid="{00000000-0005-0000-0000-0000B3090000}"/>
    <cellStyle name="Note 3 2 3 3 3" xfId="21847" xr:uid="{00000000-0005-0000-0000-0000B3090000}"/>
    <cellStyle name="Note 3 2 3 4" xfId="20210" xr:uid="{00000000-0005-0000-0000-0000B3090000}"/>
    <cellStyle name="Note 3 2 3 4 2" xfId="23815" xr:uid="{00000000-0005-0000-0000-0000B3090000}"/>
    <cellStyle name="Note 3 2 3 4 3" xfId="25208" xr:uid="{00000000-0005-0000-0000-0000B3090000}"/>
    <cellStyle name="Note 3 2 3 5" xfId="16152" xr:uid="{00000000-0005-0000-0000-0000B3090000}"/>
    <cellStyle name="Note 3 2 3 6" xfId="21562" xr:uid="{00000000-0005-0000-0000-0000B3090000}"/>
    <cellStyle name="Note 3 2 3 7" xfId="32216" xr:uid="{FAA17771-F1D2-4115-98FF-69B9EC22AFA1}"/>
    <cellStyle name="Note 3 2 3 8" xfId="36121" xr:uid="{FAA17771-F1D2-4115-98FF-69B9EC22AFA1}"/>
    <cellStyle name="Note 3 2 3 9" xfId="37453" xr:uid="{FAA17771-F1D2-4115-98FF-69B9EC22AFA1}"/>
    <cellStyle name="Note 3 2 4" xfId="9167" xr:uid="{EF2F1CF8-63D0-4642-883B-B7FEA81EDC3A}"/>
    <cellStyle name="Note 3 2 4 2" xfId="32320" xr:uid="{EF2F1CF8-63D0-4642-883B-B7FEA81EDC3A}"/>
    <cellStyle name="Note 3 2 4 3" xfId="36233" xr:uid="{EF2F1CF8-63D0-4642-883B-B7FEA81EDC3A}"/>
    <cellStyle name="Note 3 2 4 4" xfId="34038" xr:uid="{EF2F1CF8-63D0-4642-883B-B7FEA81EDC3A}"/>
    <cellStyle name="Note 3 2 4 5" xfId="13518" xr:uid="{00000000-0005-0000-0000-000067000000}"/>
    <cellStyle name="Note 3 2 5" xfId="9213" xr:uid="{261104DC-D849-4B62-802F-95CC3B6E6737}"/>
    <cellStyle name="Note 3 2 5 2" xfId="18946" xr:uid="{00000000-0005-0000-0000-0000B1090000}"/>
    <cellStyle name="Note 3 2 5 2 2" xfId="23269" xr:uid="{00000000-0005-0000-0000-0000B1090000}"/>
    <cellStyle name="Note 3 2 5 2 3" xfId="24801" xr:uid="{00000000-0005-0000-0000-0000B1090000}"/>
    <cellStyle name="Note 3 2 5 3" xfId="20875" xr:uid="{00000000-0005-0000-0000-0000B1090000}"/>
    <cellStyle name="Note 3 2 5 3 2" xfId="24187" xr:uid="{00000000-0005-0000-0000-0000B1090000}"/>
    <cellStyle name="Note 3 2 5 3 3" xfId="25571" xr:uid="{00000000-0005-0000-0000-0000B1090000}"/>
    <cellStyle name="Note 3 2 5 4" xfId="21788" xr:uid="{00000000-0005-0000-0000-0000B1090000}"/>
    <cellStyle name="Note 3 2 5 5" xfId="22206" xr:uid="{00000000-0005-0000-0000-0000B1090000}"/>
    <cellStyle name="Note 3 2 5 6" xfId="32360" xr:uid="{261104DC-D849-4B62-802F-95CC3B6E6737}"/>
    <cellStyle name="Note 3 2 5 7" xfId="36278" xr:uid="{261104DC-D849-4B62-802F-95CC3B6E6737}"/>
    <cellStyle name="Note 3 2 5 8" xfId="35984" xr:uid="{261104DC-D849-4B62-802F-95CC3B6E6737}"/>
    <cellStyle name="Note 3 2 5 9" xfId="14462" xr:uid="{00000000-0005-0000-0000-0000B1090000}"/>
    <cellStyle name="Note 3 2 6" xfId="16654" xr:uid="{00000000-0005-0000-0000-0000B1090000}"/>
    <cellStyle name="Note 3 2 6 2" xfId="22558" xr:uid="{00000000-0005-0000-0000-0000B1090000}"/>
    <cellStyle name="Note 3 2 6 3" xfId="23316" xr:uid="{00000000-0005-0000-0000-0000B1090000}"/>
    <cellStyle name="Note 3 2 7" xfId="20707" xr:uid="{00000000-0005-0000-0000-0000B1090000}"/>
    <cellStyle name="Note 3 2 8" xfId="18496" xr:uid="{00000000-0005-0000-0000-0000B1090000}"/>
    <cellStyle name="Note 3 2 9" xfId="26504" xr:uid="{00000000-0005-0000-0000-0000AF000000}"/>
    <cellStyle name="Note 3 3" xfId="2830" xr:uid="{00000000-0005-0000-0000-00003A0B0000}"/>
    <cellStyle name="Note 3 3 10" xfId="26888" xr:uid="{00000000-0005-0000-0000-0000AE000000}"/>
    <cellStyle name="Note 3 3 11" xfId="28225" xr:uid="{00000000-0005-0000-0000-0000370E0000}"/>
    <cellStyle name="Note 3 3 12" xfId="12572" xr:uid="{00000000-0005-0000-0000-0000B4090000}"/>
    <cellStyle name="Note 3 3 2" xfId="4398" xr:uid="{1CCAD8EA-0267-4BF3-AFBC-90FEB42D36F6}"/>
    <cellStyle name="Note 3 3 2 10" xfId="33457" xr:uid="{1CCAD8EA-0267-4BF3-AFBC-90FEB42D36F6}"/>
    <cellStyle name="Note 3 3 2 11" xfId="13377" xr:uid="{00000000-0005-0000-0000-000088000000}"/>
    <cellStyle name="Note 3 3 2 2" xfId="15686" xr:uid="{00000000-0005-0000-0000-000088000000}"/>
    <cellStyle name="Note 3 3 2 2 2" xfId="20039" xr:uid="{00000000-0005-0000-0000-000088000000}"/>
    <cellStyle name="Note 3 3 2 2 2 2" xfId="23692" xr:uid="{00000000-0005-0000-0000-000088000000}"/>
    <cellStyle name="Note 3 3 2 2 2 3" xfId="25087" xr:uid="{00000000-0005-0000-0000-000088000000}"/>
    <cellStyle name="Note 3 3 2 2 3" xfId="21349" xr:uid="{00000000-0005-0000-0000-000088000000}"/>
    <cellStyle name="Note 3 3 2 2 3 2" xfId="24470" xr:uid="{00000000-0005-0000-0000-000088000000}"/>
    <cellStyle name="Note 3 3 2 2 3 3" xfId="25850" xr:uid="{00000000-0005-0000-0000-000088000000}"/>
    <cellStyle name="Note 3 3 2 2 4" xfId="22222" xr:uid="{00000000-0005-0000-0000-000088000000}"/>
    <cellStyle name="Note 3 3 2 2 5" xfId="22548" xr:uid="{00000000-0005-0000-0000-000088000000}"/>
    <cellStyle name="Note 3 3 2 3" xfId="18308" xr:uid="{00000000-0005-0000-0000-000088000000}"/>
    <cellStyle name="Note 3 3 2 3 2" xfId="23032" xr:uid="{00000000-0005-0000-0000-000088000000}"/>
    <cellStyle name="Note 3 3 2 3 3" xfId="24613" xr:uid="{00000000-0005-0000-0000-000088000000}"/>
    <cellStyle name="Note 3 3 2 4" xfId="20537" xr:uid="{00000000-0005-0000-0000-000088000000}"/>
    <cellStyle name="Note 3 3 2 4 2" xfId="23997" xr:uid="{00000000-0005-0000-0000-000088000000}"/>
    <cellStyle name="Note 3 3 2 4 3" xfId="25388" xr:uid="{00000000-0005-0000-0000-000088000000}"/>
    <cellStyle name="Note 3 3 2 5" xfId="16094" xr:uid="{00000000-0005-0000-0000-000088000000}"/>
    <cellStyle name="Note 3 3 2 6" xfId="20525" xr:uid="{00000000-0005-0000-0000-000088000000}"/>
    <cellStyle name="Note 3 3 2 7" xfId="28842" xr:uid="{00000000-0005-0000-0000-0000380E0000}"/>
    <cellStyle name="Note 3 3 2 8" xfId="30488" xr:uid="{1CCAD8EA-0267-4BF3-AFBC-90FEB42D36F6}"/>
    <cellStyle name="Note 3 3 2 9" xfId="33997" xr:uid="{1CCAD8EA-0267-4BF3-AFBC-90FEB42D36F6}"/>
    <cellStyle name="Note 3 3 3" xfId="13755" xr:uid="{00000000-0005-0000-0000-000088000000}"/>
    <cellStyle name="Note 3 3 3 2" xfId="15789" xr:uid="{00000000-0005-0000-0000-000088000000}"/>
    <cellStyle name="Note 3 3 3 2 2" xfId="20129" xr:uid="{00000000-0005-0000-0000-000088000000}"/>
    <cellStyle name="Note 3 3 3 2 2 2" xfId="23771" xr:uid="{00000000-0005-0000-0000-000088000000}"/>
    <cellStyle name="Note 3 3 3 2 2 3" xfId="25165" xr:uid="{00000000-0005-0000-0000-000088000000}"/>
    <cellStyle name="Note 3 3 3 2 3" xfId="21430" xr:uid="{00000000-0005-0000-0000-000088000000}"/>
    <cellStyle name="Note 3 3 3 2 3 2" xfId="24548" xr:uid="{00000000-0005-0000-0000-000088000000}"/>
    <cellStyle name="Note 3 3 3 2 3 3" xfId="25928" xr:uid="{00000000-0005-0000-0000-000088000000}"/>
    <cellStyle name="Note 3 3 3 2 4" xfId="22302" xr:uid="{00000000-0005-0000-0000-000088000000}"/>
    <cellStyle name="Note 3 3 3 2 5" xfId="21895" xr:uid="{00000000-0005-0000-0000-000088000000}"/>
    <cellStyle name="Note 3 3 3 3" xfId="18541" xr:uid="{00000000-0005-0000-0000-000088000000}"/>
    <cellStyle name="Note 3 3 3 3 2" xfId="23124" xr:uid="{00000000-0005-0000-0000-000088000000}"/>
    <cellStyle name="Note 3 3 3 3 3" xfId="24690" xr:uid="{00000000-0005-0000-0000-000088000000}"/>
    <cellStyle name="Note 3 3 3 4" xfId="20666" xr:uid="{00000000-0005-0000-0000-000088000000}"/>
    <cellStyle name="Note 3 3 3 4 2" xfId="24080" xr:uid="{00000000-0005-0000-0000-000088000000}"/>
    <cellStyle name="Note 3 3 3 4 3" xfId="25465" xr:uid="{00000000-0005-0000-0000-000088000000}"/>
    <cellStyle name="Note 3 3 3 5" xfId="21607" xr:uid="{00000000-0005-0000-0000-000088000000}"/>
    <cellStyle name="Note 3 3 3 6" xfId="21470" xr:uid="{00000000-0005-0000-0000-000088000000}"/>
    <cellStyle name="Note 3 3 4" xfId="14013" xr:uid="{00000000-0005-0000-0000-000088000000}"/>
    <cellStyle name="Note 3 3 4 2" xfId="15821" xr:uid="{00000000-0005-0000-0000-000088000000}"/>
    <cellStyle name="Note 3 3 4 2 2" xfId="20154" xr:uid="{00000000-0005-0000-0000-000088000000}"/>
    <cellStyle name="Note 3 3 4 2 2 2" xfId="23792" xr:uid="{00000000-0005-0000-0000-000088000000}"/>
    <cellStyle name="Note 3 3 4 2 2 3" xfId="25186" xr:uid="{00000000-0005-0000-0000-000088000000}"/>
    <cellStyle name="Note 3 3 4 2 3" xfId="21452" xr:uid="{00000000-0005-0000-0000-000088000000}"/>
    <cellStyle name="Note 3 3 4 2 3 2" xfId="24569" xr:uid="{00000000-0005-0000-0000-000088000000}"/>
    <cellStyle name="Note 3 3 4 2 3 3" xfId="25949" xr:uid="{00000000-0005-0000-0000-000088000000}"/>
    <cellStyle name="Note 3 3 4 2 4" xfId="22324" xr:uid="{00000000-0005-0000-0000-000088000000}"/>
    <cellStyle name="Note 3 3 4 2 5" xfId="21677" xr:uid="{00000000-0005-0000-0000-000088000000}"/>
    <cellStyle name="Note 3 3 4 3" xfId="18694" xr:uid="{00000000-0005-0000-0000-000088000000}"/>
    <cellStyle name="Note 3 3 4 3 2" xfId="23161" xr:uid="{00000000-0005-0000-0000-000088000000}"/>
    <cellStyle name="Note 3 3 4 3 3" xfId="24715" xr:uid="{00000000-0005-0000-0000-000088000000}"/>
    <cellStyle name="Note 3 3 4 4" xfId="20730" xr:uid="{00000000-0005-0000-0000-000088000000}"/>
    <cellStyle name="Note 3 3 4 4 2" xfId="24104" xr:uid="{00000000-0005-0000-0000-000088000000}"/>
    <cellStyle name="Note 3 3 4 4 3" xfId="25488" xr:uid="{00000000-0005-0000-0000-000088000000}"/>
    <cellStyle name="Note 3 3 4 5" xfId="21656" xr:uid="{00000000-0005-0000-0000-000088000000}"/>
    <cellStyle name="Note 3 3 4 6" xfId="18271" xr:uid="{00000000-0005-0000-0000-000088000000}"/>
    <cellStyle name="Note 3 3 5" xfId="14995" xr:uid="{00000000-0005-0000-0000-0000B4090000}"/>
    <cellStyle name="Note 3 3 5 2" xfId="19354" xr:uid="{00000000-0005-0000-0000-0000B4090000}"/>
    <cellStyle name="Note 3 3 5 2 2" xfId="23394" xr:uid="{00000000-0005-0000-0000-0000B4090000}"/>
    <cellStyle name="Note 3 3 5 2 3" xfId="24871" xr:uid="{00000000-0005-0000-0000-0000B4090000}"/>
    <cellStyle name="Note 3 3 5 3" xfId="21025" xr:uid="{00000000-0005-0000-0000-0000B4090000}"/>
    <cellStyle name="Note 3 3 5 3 2" xfId="24256" xr:uid="{00000000-0005-0000-0000-0000B4090000}"/>
    <cellStyle name="Note 3 3 5 3 3" xfId="25637" xr:uid="{00000000-0005-0000-0000-0000B4090000}"/>
    <cellStyle name="Note 3 3 5 4" xfId="21928" xr:uid="{00000000-0005-0000-0000-0000B4090000}"/>
    <cellStyle name="Note 3 3 5 5" xfId="16023" xr:uid="{00000000-0005-0000-0000-0000B4090000}"/>
    <cellStyle name="Note 3 3 6" xfId="17551" xr:uid="{00000000-0005-0000-0000-0000B4090000}"/>
    <cellStyle name="Note 3 3 6 2" xfId="22714" xr:uid="{00000000-0005-0000-0000-0000B4090000}"/>
    <cellStyle name="Note 3 3 6 3" xfId="16002" xr:uid="{00000000-0005-0000-0000-0000B4090000}"/>
    <cellStyle name="Note 3 3 7" xfId="16163" xr:uid="{00000000-0005-0000-0000-0000B4090000}"/>
    <cellStyle name="Note 3 3 7 2" xfId="22402" xr:uid="{00000000-0005-0000-0000-0000B4090000}"/>
    <cellStyle name="Note 3 3 7 3" xfId="16073" xr:uid="{00000000-0005-0000-0000-0000B4090000}"/>
    <cellStyle name="Note 3 3 8" xfId="20934" xr:uid="{00000000-0005-0000-0000-0000B4090000}"/>
    <cellStyle name="Note 3 3 9" xfId="18911" xr:uid="{00000000-0005-0000-0000-0000B4090000}"/>
    <cellStyle name="Note 3 4" xfId="2988" xr:uid="{00000000-0005-0000-0000-00003B0B0000}"/>
    <cellStyle name="Note 3 4 2" xfId="7118" xr:uid="{D89B7698-094A-470F-ACE2-3ED57731ED61}"/>
    <cellStyle name="Note 3 4 2 2" xfId="19918" xr:uid="{00000000-0005-0000-0000-0000B5090000}"/>
    <cellStyle name="Note 3 4 2 2 2" xfId="23647" xr:uid="{00000000-0005-0000-0000-0000B5090000}"/>
    <cellStyle name="Note 3 4 2 2 3" xfId="25061" xr:uid="{00000000-0005-0000-0000-0000B5090000}"/>
    <cellStyle name="Note 3 4 2 3" xfId="21296" xr:uid="{00000000-0005-0000-0000-0000B5090000}"/>
    <cellStyle name="Note 3 4 2 3 2" xfId="24443" xr:uid="{00000000-0005-0000-0000-0000B5090000}"/>
    <cellStyle name="Note 3 4 2 3 3" xfId="25824" xr:uid="{00000000-0005-0000-0000-0000B5090000}"/>
    <cellStyle name="Note 3 4 2 4" xfId="22177" xr:uid="{00000000-0005-0000-0000-0000B5090000}"/>
    <cellStyle name="Note 3 4 2 5" xfId="21776" xr:uid="{00000000-0005-0000-0000-0000B5090000}"/>
    <cellStyle name="Note 3 4 2 6" xfId="31599" xr:uid="{D89B7698-094A-470F-ACE2-3ED57731ED61}"/>
    <cellStyle name="Note 3 4 2 7" xfId="15559" xr:uid="{00000000-0005-0000-0000-0000B5090000}"/>
    <cellStyle name="Note 3 4 3" xfId="3960" xr:uid="{78D484CC-329F-4C86-944C-213262ABE495}"/>
    <cellStyle name="Note 3 4 3 2" xfId="22962" xr:uid="{00000000-0005-0000-0000-0000B5090000}"/>
    <cellStyle name="Note 3 4 3 3" xfId="23556" xr:uid="{00000000-0005-0000-0000-0000B5090000}"/>
    <cellStyle name="Note 3 4 3 4" xfId="30209" xr:uid="{78D484CC-329F-4C86-944C-213262ABE495}"/>
    <cellStyle name="Note 3 4 3 5" xfId="18115" xr:uid="{00000000-0005-0000-0000-0000B5090000}"/>
    <cellStyle name="Note 3 4 4" xfId="3736" xr:uid="{00000000-0005-0000-0000-00008A0B0000}"/>
    <cellStyle name="Note 3 4 4 2" xfId="23971" xr:uid="{00000000-0005-0000-0000-0000B5090000}"/>
    <cellStyle name="Note 3 4 4 3" xfId="25364" xr:uid="{00000000-0005-0000-0000-0000B5090000}"/>
    <cellStyle name="Note 3 4 4 4" xfId="20456" xr:uid="{00000000-0005-0000-0000-0000B5090000}"/>
    <cellStyle name="Note 3 4 5" xfId="21183" xr:uid="{00000000-0005-0000-0000-0000B5090000}"/>
    <cellStyle name="Note 3 4 6" xfId="23315" xr:uid="{00000000-0005-0000-0000-0000B5090000}"/>
    <cellStyle name="Note 3 4 7" xfId="28223" xr:uid="{00000000-0005-0000-0000-0000390E0000}"/>
    <cellStyle name="Note 3 4 8" xfId="13152" xr:uid="{00000000-0005-0000-0000-0000B5090000}"/>
    <cellStyle name="Note 3 5" xfId="2971" xr:uid="{00000000-0005-0000-0000-00003C0B0000}"/>
    <cellStyle name="Note 3 6" xfId="8933" xr:uid="{ACAB1CEA-4C67-4995-BF0A-7130249AC92D}"/>
    <cellStyle name="Note 3 6 10" xfId="14222" xr:uid="{00000000-0005-0000-0000-0000B0090000}"/>
    <cellStyle name="Note 3 6 2" xfId="18794" xr:uid="{00000000-0005-0000-0000-0000B0090000}"/>
    <cellStyle name="Note 3 6 2 2" xfId="23197" xr:uid="{00000000-0005-0000-0000-0000B0090000}"/>
    <cellStyle name="Note 3 6 2 3" xfId="24741" xr:uid="{00000000-0005-0000-0000-0000B0090000}"/>
    <cellStyle name="Note 3 6 3" xfId="20786" xr:uid="{00000000-0005-0000-0000-0000B0090000}"/>
    <cellStyle name="Note 3 6 3 2" xfId="24127" xr:uid="{00000000-0005-0000-0000-0000B0090000}"/>
    <cellStyle name="Note 3 6 3 3" xfId="25511" xr:uid="{00000000-0005-0000-0000-0000B0090000}"/>
    <cellStyle name="Note 3 6 4" xfId="21706" xr:uid="{00000000-0005-0000-0000-0000B0090000}"/>
    <cellStyle name="Note 3 6 5" xfId="18883" xr:uid="{00000000-0005-0000-0000-0000B0090000}"/>
    <cellStyle name="Note 3 6 6" xfId="28762" xr:uid="{00000000-0005-0000-0000-00003B0E0000}"/>
    <cellStyle name="Note 3 6 7" xfId="32143" xr:uid="{ACAB1CEA-4C67-4995-BF0A-7130249AC92D}"/>
    <cellStyle name="Note 3 6 8" xfId="36069" xr:uid="{ACAB1CEA-4C67-4995-BF0A-7130249AC92D}"/>
    <cellStyle name="Note 3 6 9" xfId="37571" xr:uid="{ACAB1CEA-4C67-4995-BF0A-7130249AC92D}"/>
    <cellStyle name="Note 3 7" xfId="9121" xr:uid="{69693A2B-1DF3-4679-A128-16AE08804A4E}"/>
    <cellStyle name="Note 3 7 2" xfId="19251" xr:uid="{00000000-0005-0000-0000-0000B0090000}"/>
    <cellStyle name="Note 3 7 2 2" xfId="23353" xr:uid="{00000000-0005-0000-0000-0000B0090000}"/>
    <cellStyle name="Note 3 7 2 3" xfId="24846" xr:uid="{00000000-0005-0000-0000-0000B0090000}"/>
    <cellStyle name="Note 3 7 3" xfId="22435" xr:uid="{00000000-0005-0000-0000-0000B0090000}"/>
    <cellStyle name="Note 3 7 4" xfId="18497" xr:uid="{00000000-0005-0000-0000-0000B0090000}"/>
    <cellStyle name="Note 3 7 5" xfId="27479" xr:uid="{00000000-0005-0000-0000-0000340E0000}"/>
    <cellStyle name="Note 3 7 6" xfId="32285" xr:uid="{69693A2B-1DF3-4679-A128-16AE08804A4E}"/>
    <cellStyle name="Note 3 7 7" xfId="36189" xr:uid="{69693A2B-1DF3-4679-A128-16AE08804A4E}"/>
    <cellStyle name="Note 3 7 8" xfId="33685" xr:uid="{69693A2B-1DF3-4679-A128-16AE08804A4E}"/>
    <cellStyle name="Note 3 7 9" xfId="16282" xr:uid="{00000000-0005-0000-0000-0000B0090000}"/>
    <cellStyle name="Note 3 8" xfId="8268" xr:uid="{EE8DBAE4-DCF9-43E9-A6EC-8D430CD1B076}"/>
    <cellStyle name="Note 3 8 2" xfId="22349" xr:uid="{00000000-0005-0000-0000-000087010000}"/>
    <cellStyle name="Note 3 8 3" xfId="20892" xr:uid="{00000000-0005-0000-0000-000087010000}"/>
    <cellStyle name="Note 3 8 4" xfId="32022" xr:uid="{EE8DBAE4-DCF9-43E9-A6EC-8D430CD1B076}"/>
    <cellStyle name="Note 3 8 5" xfId="35974" xr:uid="{EE8DBAE4-DCF9-43E9-A6EC-8D430CD1B076}"/>
    <cellStyle name="Note 3 8 6" xfId="37581" xr:uid="{EE8DBAE4-DCF9-43E9-A6EC-8D430CD1B076}"/>
    <cellStyle name="Note 3 8 7" xfId="15872" xr:uid="{00000000-0005-0000-0000-000087010000}"/>
    <cellStyle name="Note 3 9" xfId="9347" xr:uid="{92E547A3-1029-49A5-8364-B5468879DF72}"/>
    <cellStyle name="Note 3 9 2" xfId="23067" xr:uid="{00000000-0005-0000-0000-000087010000}"/>
    <cellStyle name="Note 3 9 3" xfId="24646" xr:uid="{00000000-0005-0000-0000-000087010000}"/>
    <cellStyle name="Note 3 9 4" xfId="32471" xr:uid="{92E547A3-1029-49A5-8364-B5468879DF72}"/>
    <cellStyle name="Note 3 9 5" xfId="36381" xr:uid="{92E547A3-1029-49A5-8364-B5468879DF72}"/>
    <cellStyle name="Note 3 9 6" xfId="18362" xr:uid="{00000000-0005-0000-0000-000087010000}"/>
    <cellStyle name="Note 4" xfId="2831" xr:uid="{00000000-0005-0000-0000-00003D0B0000}"/>
    <cellStyle name="Note 4 10" xfId="26208" xr:uid="{00000000-0005-0000-0000-0000C7030000}"/>
    <cellStyle name="Note 4 11" xfId="26479" xr:uid="{00000000-0005-0000-0000-0000B0000000}"/>
    <cellStyle name="Note 4 12" xfId="33318" xr:uid="{00000000-0005-0000-0000-00007F010000}"/>
    <cellStyle name="Note 4 13" xfId="11000" xr:uid="{00000000-0005-0000-0000-0000B6090000}"/>
    <cellStyle name="Note 4 2" xfId="2832" xr:uid="{00000000-0005-0000-0000-00003E0B0000}"/>
    <cellStyle name="Note 4 2 2" xfId="3738" xr:uid="{00000000-0005-0000-0000-00008E0B0000}"/>
    <cellStyle name="Note 4 2 2 2" xfId="7120" xr:uid="{2936C8F1-7278-4D2B-90D5-6ED261E67F86}"/>
    <cellStyle name="Note 4 2 2 2 2" xfId="15359" xr:uid="{00000000-0005-0000-0000-0000B9090000}"/>
    <cellStyle name="Note 4 2 2 2 2 2" xfId="19718" xr:uid="{00000000-0005-0000-0000-0000B9090000}"/>
    <cellStyle name="Note 4 2 2 2 3" xfId="17914" xr:uid="{00000000-0005-0000-0000-0000B9090000}"/>
    <cellStyle name="Note 4 2 2 2 4" xfId="31601" xr:uid="{2936C8F1-7278-4D2B-90D5-6ED261E67F86}"/>
    <cellStyle name="Note 4 2 2 2 5" xfId="12941" xr:uid="{00000000-0005-0000-0000-0000B9090000}"/>
    <cellStyle name="Note 4 2 2 3" xfId="6580" xr:uid="{918F4FD9-86F1-4EC7-AA67-30F8EA997F9E}"/>
    <cellStyle name="Note 4 2 2 3 2" xfId="19147" xr:uid="{00000000-0005-0000-0000-0000B8090000}"/>
    <cellStyle name="Note 4 2 2 3 3" xfId="31448" xr:uid="{918F4FD9-86F1-4EC7-AA67-30F8EA997F9E}"/>
    <cellStyle name="Note 4 2 2 3 4" xfId="34948" xr:uid="{918F4FD9-86F1-4EC7-AA67-30F8EA997F9E}"/>
    <cellStyle name="Note 4 2 2 3 5" xfId="34121" xr:uid="{918F4FD9-86F1-4EC7-AA67-30F8EA997F9E}"/>
    <cellStyle name="Note 4 2 2 3 6" xfId="14668" xr:uid="{00000000-0005-0000-0000-0000B8090000}"/>
    <cellStyle name="Note 4 2 2 4" xfId="16863" xr:uid="{00000000-0005-0000-0000-0000B8090000}"/>
    <cellStyle name="Note 4 2 2 5" xfId="28227" xr:uid="{00000000-0005-0000-0000-00003E0E0000}"/>
    <cellStyle name="Note 4 2 2 6" xfId="11619" xr:uid="{00000000-0005-0000-0000-0000B8090000}"/>
    <cellStyle name="Note 4 2 3" xfId="3374" xr:uid="{00000000-0005-0000-0000-00008D010000}"/>
    <cellStyle name="Note 4 2 3 2" xfId="7668" xr:uid="{5778B4FB-9B99-408A-9AC2-2D8A1A14E491}"/>
    <cellStyle name="Note 4 2 3 2 2" xfId="10420" xr:uid="{4E71AE6F-F69A-4C80-8DE7-71532CF84169}"/>
    <cellStyle name="Note 4 2 3 2 2 2" xfId="29501" xr:uid="{00000000-0005-0000-0000-0000920D0000}"/>
    <cellStyle name="Note 4 2 3 2 2 3" xfId="37290" xr:uid="{4E71AE6F-F69A-4C80-8DE7-71532CF84169}"/>
    <cellStyle name="Note 4 2 3 2 2 4" xfId="19550" xr:uid="{00000000-0005-0000-0000-0000BA090000}"/>
    <cellStyle name="Note 4 2 3 2 3" xfId="28669" xr:uid="{00000000-0005-0000-0000-0000400E0000}"/>
    <cellStyle name="Note 4 2 3 2 4" xfId="35796" xr:uid="{5778B4FB-9B99-408A-9AC2-2D8A1A14E491}"/>
    <cellStyle name="Note 4 2 3 2 5" xfId="15191" xr:uid="{00000000-0005-0000-0000-0000BA090000}"/>
    <cellStyle name="Note 4 2 3 3" xfId="10017" xr:uid="{3F790B1D-A960-4160-8612-5136662E7A77}"/>
    <cellStyle name="Note 4 2 3 3 2" xfId="29182" xr:uid="{00000000-0005-0000-0000-0000910D0000}"/>
    <cellStyle name="Note 4 2 3 3 3" xfId="36966" xr:uid="{3F790B1D-A960-4160-8612-5136662E7A77}"/>
    <cellStyle name="Note 4 2 3 3 4" xfId="17746" xr:uid="{00000000-0005-0000-0000-0000BA090000}"/>
    <cellStyle name="Note 4 2 3 4" xfId="28327" xr:uid="{00000000-0005-0000-0000-00003F0E0000}"/>
    <cellStyle name="Note 4 2 3 5" xfId="33399" xr:uid="{00000000-0005-0000-0000-00008D010000}"/>
    <cellStyle name="Note 4 2 3 6" xfId="12773" xr:uid="{00000000-0005-0000-0000-0000BA090000}"/>
    <cellStyle name="Note 4 2 4" xfId="6993" xr:uid="{766AEAF2-D707-4E01-8270-B5169AC2C1A5}"/>
    <cellStyle name="Note 4 2 4 2" xfId="10233" xr:uid="{B94EF7A4-63A4-4072-B2E0-4549DFA736DD}"/>
    <cellStyle name="Note 4 2 4 2 2" xfId="29390" xr:uid="{00000000-0005-0000-0000-0000930D0000}"/>
    <cellStyle name="Note 4 2 4 2 3" xfId="37175" xr:uid="{B94EF7A4-63A4-4072-B2E0-4549DFA736DD}"/>
    <cellStyle name="Note 4 2 4 2 4" xfId="18976" xr:uid="{00000000-0005-0000-0000-0000B7090000}"/>
    <cellStyle name="Note 4 2 4 3" xfId="28538" xr:uid="{00000000-0005-0000-0000-0000410E0000}"/>
    <cellStyle name="Note 4 2 4 4" xfId="35222" xr:uid="{766AEAF2-D707-4E01-8270-B5169AC2C1A5}"/>
    <cellStyle name="Note 4 2 4 5" xfId="14494" xr:uid="{00000000-0005-0000-0000-0000B7090000}"/>
    <cellStyle name="Note 4 2 5" xfId="7478" xr:uid="{1506A745-ABDA-4D5A-A365-6E1698CBB1C0}"/>
    <cellStyle name="Note 4 2 5 2" xfId="9748" xr:uid="{B63122F1-31D5-4AA9-847B-F03A66B7CA35}"/>
    <cellStyle name="Note 4 2 5 2 2" xfId="36712" xr:uid="{B63122F1-31D5-4AA9-847B-F03A66B7CA35}"/>
    <cellStyle name="Note 4 2 5 2 3" xfId="29026" xr:uid="{00000000-0005-0000-0000-00008F0D0000}"/>
    <cellStyle name="Note 4 2 5 3" xfId="35624" xr:uid="{1506A745-ABDA-4D5A-A365-6E1698CBB1C0}"/>
    <cellStyle name="Note 4 2 5 4" xfId="16691" xr:uid="{00000000-0005-0000-0000-0000B7090000}"/>
    <cellStyle name="Note 4 2 6" xfId="3295" xr:uid="{00000000-0005-0000-0000-000080010000}"/>
    <cellStyle name="Note 4 2 6 2" xfId="26917" xr:uid="{00000000-0005-0000-0000-0000B0000000}"/>
    <cellStyle name="Note 4 2 7" xfId="29966" xr:uid="{00000000-0005-0000-0000-000080010000}"/>
    <cellStyle name="Note 4 2 8" xfId="11431" xr:uid="{00000000-0005-0000-0000-0000B7090000}"/>
    <cellStyle name="Note 4 3" xfId="3737" xr:uid="{00000000-0005-0000-0000-00008D0B0000}"/>
    <cellStyle name="Note 4 3 2" xfId="7119" xr:uid="{6274AADE-EF7B-42F9-97A5-325DE6AD9513}"/>
    <cellStyle name="Note 4 3 2 2" xfId="15283" xr:uid="{00000000-0005-0000-0000-0000BC090000}"/>
    <cellStyle name="Note 4 3 2 2 2" xfId="19642" xr:uid="{00000000-0005-0000-0000-0000BC090000}"/>
    <cellStyle name="Note 4 3 2 3" xfId="17838" xr:uid="{00000000-0005-0000-0000-0000BC090000}"/>
    <cellStyle name="Note 4 3 2 4" xfId="31600" xr:uid="{6274AADE-EF7B-42F9-97A5-325DE6AD9513}"/>
    <cellStyle name="Note 4 3 2 5" xfId="12865" xr:uid="{00000000-0005-0000-0000-0000BC090000}"/>
    <cellStyle name="Note 4 3 3" xfId="4176" xr:uid="{E8B22596-9BDB-4451-977E-6E2773B155B5}"/>
    <cellStyle name="Note 4 3 3 2" xfId="19071" xr:uid="{00000000-0005-0000-0000-0000BB090000}"/>
    <cellStyle name="Note 4 3 3 3" xfId="30373" xr:uid="{E8B22596-9BDB-4451-977E-6E2773B155B5}"/>
    <cellStyle name="Note 4 3 3 4" xfId="14592" xr:uid="{00000000-0005-0000-0000-0000BB090000}"/>
    <cellStyle name="Note 4 3 4" xfId="16787" xr:uid="{00000000-0005-0000-0000-0000BB090000}"/>
    <cellStyle name="Note 4 3 5" xfId="28226" xr:uid="{00000000-0005-0000-0000-0000420E0000}"/>
    <cellStyle name="Note 4 3 6" xfId="11542" xr:uid="{00000000-0005-0000-0000-0000BB090000}"/>
    <cellStyle name="Note 4 4" xfId="6782" xr:uid="{2D2F77FB-DBF2-4C78-938A-25FD7C44B96B}"/>
    <cellStyle name="Note 4 4 2" xfId="7601" xr:uid="{80EBBBA9-4B6E-4932-87B3-0695D264AAC9}"/>
    <cellStyle name="Note 4 4 2 2" xfId="10368" xr:uid="{6E863D2B-99A9-45FB-A242-3410474EAD3D}"/>
    <cellStyle name="Note 4 4 2 2 2" xfId="29450" xr:uid="{00000000-0005-0000-0000-0000960D0000}"/>
    <cellStyle name="Note 4 4 2 2 3" xfId="37239" xr:uid="{6E863D2B-99A9-45FB-A242-3410474EAD3D}"/>
    <cellStyle name="Note 4 4 2 2 4" xfId="19396" xr:uid="{00000000-0005-0000-0000-0000BD090000}"/>
    <cellStyle name="Note 4 4 2 3" xfId="28618" xr:uid="{00000000-0005-0000-0000-0000440E0000}"/>
    <cellStyle name="Note 4 4 2 4" xfId="35744" xr:uid="{80EBBBA9-4B6E-4932-87B3-0695D264AAC9}"/>
    <cellStyle name="Note 4 4 2 5" xfId="15037" xr:uid="{00000000-0005-0000-0000-0000BD090000}"/>
    <cellStyle name="Note 4 4 3" xfId="9966" xr:uid="{31561138-F6B2-48D6-9017-C76AA8D005FC}"/>
    <cellStyle name="Note 4 4 3 2" xfId="29131" xr:uid="{00000000-0005-0000-0000-0000950D0000}"/>
    <cellStyle name="Note 4 4 3 3" xfId="36915" xr:uid="{31561138-F6B2-48D6-9017-C76AA8D005FC}"/>
    <cellStyle name="Note 4 4 3 4" xfId="17593" xr:uid="{00000000-0005-0000-0000-0000BD090000}"/>
    <cellStyle name="Note 4 4 4" xfId="28274" xr:uid="{00000000-0005-0000-0000-0000430E0000}"/>
    <cellStyle name="Note 4 4 5" xfId="35054" xr:uid="{2D2F77FB-DBF2-4C78-938A-25FD7C44B96B}"/>
    <cellStyle name="Note 4 4 6" xfId="12617" xr:uid="{00000000-0005-0000-0000-0000BD090000}"/>
    <cellStyle name="Note 4 5" xfId="6924" xr:uid="{6DD2C0D2-5B18-4CBE-84F0-AF716A7BE6C9}"/>
    <cellStyle name="Note 4 5 2" xfId="10116" xr:uid="{D1F82638-8F37-460A-972C-295CDE5ABE8A}"/>
    <cellStyle name="Note 4 5 2 2" xfId="37058" xr:uid="{D1F82638-8F37-460A-972C-295CDE5ABE8A}"/>
    <cellStyle name="Note 4 5 2 3" xfId="29273" xr:uid="{00000000-0005-0000-0000-0000970D0000}"/>
    <cellStyle name="Note 4 5 3" xfId="28434" xr:uid="{00000000-0005-0000-0000-0000450E0000}"/>
    <cellStyle name="Note 4 5 4" xfId="35157" xr:uid="{6DD2C0D2-5B18-4CBE-84F0-AF716A7BE6C9}"/>
    <cellStyle name="Note 4 5 5" xfId="13346" xr:uid="{00000000-0005-0000-0000-000068000000}"/>
    <cellStyle name="Note 4 6" xfId="7400" xr:uid="{206FFEB7-61DE-469B-B324-200E5C9C604C}"/>
    <cellStyle name="Note 4 6 2" xfId="9646" xr:uid="{81AAE383-35DD-4149-A462-341D7B5AF5F1}"/>
    <cellStyle name="Note 4 6 2 2" xfId="32737" xr:uid="{81AAE383-35DD-4149-A462-341D7B5AF5F1}"/>
    <cellStyle name="Note 4 6 2 3" xfId="36636" xr:uid="{81AAE383-35DD-4149-A462-341D7B5AF5F1}"/>
    <cellStyle name="Note 4 6 2 4" xfId="18831" xr:uid="{00000000-0005-0000-0000-0000B6090000}"/>
    <cellStyle name="Note 4 6 3" xfId="28950" xr:uid="{00000000-0005-0000-0000-00008E0D0000}"/>
    <cellStyle name="Note 4 6 4" xfId="35546" xr:uid="{206FFEB7-61DE-469B-B324-200E5C9C604C}"/>
    <cellStyle name="Note 4 6 5" xfId="14297" xr:uid="{00000000-0005-0000-0000-0000B6090000}"/>
    <cellStyle name="Note 4 7" xfId="9348" xr:uid="{FDCEB6B2-E49A-4D07-8D41-FFF6A4DBC7DA}"/>
    <cellStyle name="Note 4 7 2" xfId="19195" xr:uid="{00000000-0005-0000-0000-000009040000}"/>
    <cellStyle name="Note 4 7 2 2" xfId="23325" xr:uid="{00000000-0005-0000-0000-000009040000}"/>
    <cellStyle name="Note 4 7 2 3" xfId="24821" xr:uid="{00000000-0005-0000-0000-000009040000}"/>
    <cellStyle name="Note 4 7 3" xfId="20953" xr:uid="{00000000-0005-0000-0000-000009040000}"/>
    <cellStyle name="Note 4 7 3 2" xfId="24206" xr:uid="{00000000-0005-0000-0000-000009040000}"/>
    <cellStyle name="Note 4 7 3 3" xfId="25590" xr:uid="{00000000-0005-0000-0000-000009040000}"/>
    <cellStyle name="Note 4 7 4" xfId="21850" xr:uid="{00000000-0005-0000-0000-000009040000}"/>
    <cellStyle name="Note 4 7 5" xfId="21223" xr:uid="{00000000-0005-0000-0000-000009040000}"/>
    <cellStyle name="Note 4 7 6" xfId="27841" xr:uid="{00000000-0005-0000-0000-00003C0E0000}"/>
    <cellStyle name="Note 4 7 7" xfId="36382" xr:uid="{FDCEB6B2-E49A-4D07-8D41-FFF6A4DBC7DA}"/>
    <cellStyle name="Note 4 7 8" xfId="14722" xr:uid="{00000000-0005-0000-0000-000009040000}"/>
    <cellStyle name="Note 4 8" xfId="3214" xr:uid="{00000000-0005-0000-0000-00007F010000}"/>
    <cellStyle name="Note 4 8 2" xfId="16398" xr:uid="{00000000-0005-0000-0000-0000B6090000}"/>
    <cellStyle name="Note 4 9" xfId="17397" xr:uid="{00000000-0005-0000-0000-0000EF000000}"/>
    <cellStyle name="Note 4 9 2" xfId="22678" xr:uid="{00000000-0005-0000-0000-0000EF000000}"/>
    <cellStyle name="Note 4 9 3" xfId="22695" xr:uid="{00000000-0005-0000-0000-0000EF000000}"/>
    <cellStyle name="Note 5" xfId="2833" xr:uid="{00000000-0005-0000-0000-00003F0B0000}"/>
    <cellStyle name="Note 5 10" xfId="11039" xr:uid="{00000000-0005-0000-0000-0000BE090000}"/>
    <cellStyle name="Note 5 2" xfId="2834" xr:uid="{00000000-0005-0000-0000-0000400B0000}"/>
    <cellStyle name="Note 5 2 2" xfId="11632" xr:uid="{00000000-0005-0000-0000-0000C0090000}"/>
    <cellStyle name="Note 5 2 2 2" xfId="12954" xr:uid="{00000000-0005-0000-0000-0000C1090000}"/>
    <cellStyle name="Note 5 2 2 2 2" xfId="15372" xr:uid="{00000000-0005-0000-0000-0000C1090000}"/>
    <cellStyle name="Note 5 2 2 2 2 2" xfId="19731" xr:uid="{00000000-0005-0000-0000-0000C1090000}"/>
    <cellStyle name="Note 5 2 2 2 3" xfId="17927" xr:uid="{00000000-0005-0000-0000-0000C1090000}"/>
    <cellStyle name="Note 5 2 2 3" xfId="14681" xr:uid="{00000000-0005-0000-0000-0000C0090000}"/>
    <cellStyle name="Note 5 2 2 3 2" xfId="19160" xr:uid="{00000000-0005-0000-0000-0000C0090000}"/>
    <cellStyle name="Note 5 2 2 4" xfId="16876" xr:uid="{00000000-0005-0000-0000-0000C0090000}"/>
    <cellStyle name="Note 5 2 2 5" xfId="28780" xr:uid="{00000000-0005-0000-0000-0000480E0000}"/>
    <cellStyle name="Note 5 2 3" xfId="12786" xr:uid="{00000000-0005-0000-0000-0000C2090000}"/>
    <cellStyle name="Note 5 2 3 2" xfId="15204" xr:uid="{00000000-0005-0000-0000-0000C2090000}"/>
    <cellStyle name="Note 5 2 3 2 2" xfId="19563" xr:uid="{00000000-0005-0000-0000-0000C2090000}"/>
    <cellStyle name="Note 5 2 3 3" xfId="17759" xr:uid="{00000000-0005-0000-0000-0000C2090000}"/>
    <cellStyle name="Note 5 2 4" xfId="14507" xr:uid="{00000000-0005-0000-0000-0000BF090000}"/>
    <cellStyle name="Note 5 2 4 2" xfId="18989" xr:uid="{00000000-0005-0000-0000-0000BF090000}"/>
    <cellStyle name="Note 5 2 5" xfId="16704" xr:uid="{00000000-0005-0000-0000-0000BF090000}"/>
    <cellStyle name="Note 5 2 6" xfId="26920" xr:uid="{00000000-0005-0000-0000-0000B1000000}"/>
    <cellStyle name="Note 5 2 7" xfId="28229" xr:uid="{00000000-0005-0000-0000-0000470E0000}"/>
    <cellStyle name="Note 5 2 8" xfId="11444" xr:uid="{00000000-0005-0000-0000-0000BF090000}"/>
    <cellStyle name="Note 5 3" xfId="3739" xr:uid="{00000000-0005-0000-0000-00008F0B0000}"/>
    <cellStyle name="Note 5 3 2" xfId="7121" xr:uid="{F4520994-A0DE-4B5F-BCFE-BA691C1810C0}"/>
    <cellStyle name="Note 5 3 2 2" xfId="15296" xr:uid="{00000000-0005-0000-0000-0000C4090000}"/>
    <cellStyle name="Note 5 3 2 2 2" xfId="19655" xr:uid="{00000000-0005-0000-0000-0000C4090000}"/>
    <cellStyle name="Note 5 3 2 3" xfId="17851" xr:uid="{00000000-0005-0000-0000-0000C4090000}"/>
    <cellStyle name="Note 5 3 2 4" xfId="28834" xr:uid="{00000000-0005-0000-0000-00004A0E0000}"/>
    <cellStyle name="Note 5 3 2 5" xfId="31602" xr:uid="{F4520994-A0DE-4B5F-BCFE-BA691C1810C0}"/>
    <cellStyle name="Note 5 3 2 6" xfId="12878" xr:uid="{00000000-0005-0000-0000-0000C4090000}"/>
    <cellStyle name="Note 5 3 3" xfId="4181" xr:uid="{C248721B-CD74-4645-A9BC-95E267011BFB}"/>
    <cellStyle name="Note 5 3 3 2" xfId="19084" xr:uid="{00000000-0005-0000-0000-0000C3090000}"/>
    <cellStyle name="Note 5 3 3 3" xfId="30378" xr:uid="{C248721B-CD74-4645-A9BC-95E267011BFB}"/>
    <cellStyle name="Note 5 3 3 4" xfId="14605" xr:uid="{00000000-0005-0000-0000-0000C3090000}"/>
    <cellStyle name="Note 5 3 4" xfId="16800" xr:uid="{00000000-0005-0000-0000-0000C3090000}"/>
    <cellStyle name="Note 5 3 5" xfId="28228" xr:uid="{00000000-0005-0000-0000-0000490E0000}"/>
    <cellStyle name="Note 5 3 6" xfId="11555" xr:uid="{00000000-0005-0000-0000-0000C3090000}"/>
    <cellStyle name="Note 5 4" xfId="9349" xr:uid="{96779DD3-4CA6-416E-9D0F-90BE1E4AC6E6}"/>
    <cellStyle name="Note 5 4 2" xfId="10278" xr:uid="{FBF23CA1-2437-40FD-8320-5B46444A8D35}"/>
    <cellStyle name="Note 5 4 2 2" xfId="19410" xr:uid="{00000000-0005-0000-0000-0000C5090000}"/>
    <cellStyle name="Note 5 4 2 3" xfId="32956" xr:uid="{FBF23CA1-2437-40FD-8320-5B46444A8D35}"/>
    <cellStyle name="Note 5 4 2 4" xfId="15051" xr:uid="{00000000-0005-0000-0000-0000C5090000}"/>
    <cellStyle name="Note 5 4 3" xfId="17607" xr:uid="{00000000-0005-0000-0000-0000C5090000}"/>
    <cellStyle name="Note 5 4 4" xfId="28579" xr:uid="{00000000-0005-0000-0000-00004B0E0000}"/>
    <cellStyle name="Note 5 4 5" xfId="32472" xr:uid="{96779DD3-4CA6-416E-9D0F-90BE1E4AC6E6}"/>
    <cellStyle name="Note 5 4 6" xfId="36383" xr:uid="{96779DD3-4CA6-416E-9D0F-90BE1E4AC6E6}"/>
    <cellStyle name="Note 5 4 7" xfId="12631" xr:uid="{00000000-0005-0000-0000-0000C5090000}"/>
    <cellStyle name="Note 5 5" xfId="9683" xr:uid="{F80E1440-2BFB-48CC-BE9B-A1F2EE9A3D7C}"/>
    <cellStyle name="Note 5 6" xfId="3140" xr:uid="{00000000-0005-0000-0000-000081010000}"/>
    <cellStyle name="Note 5 6 2" xfId="18844" xr:uid="{00000000-0005-0000-0000-0000BE090000}"/>
    <cellStyle name="Note 5 6 3" xfId="27846" xr:uid="{00000000-0005-0000-0000-0000460E0000}"/>
    <cellStyle name="Note 5 6 4" xfId="14310" xr:uid="{00000000-0005-0000-0000-0000BE090000}"/>
    <cellStyle name="Note 5 7" xfId="16421" xr:uid="{00000000-0005-0000-0000-0000BE090000}"/>
    <cellStyle name="Note 5 8" xfId="25989" xr:uid="{00000000-0005-0000-0000-0000C8030000}"/>
    <cellStyle name="Note 5 9" xfId="26476" xr:uid="{00000000-0005-0000-0000-0000B1000000}"/>
    <cellStyle name="Note 6" xfId="2835" xr:uid="{00000000-0005-0000-0000-0000410B0000}"/>
    <cellStyle name="Note 6 2" xfId="3740" xr:uid="{00000000-0005-0000-0000-0000910B0000}"/>
    <cellStyle name="Note 6 2 2" xfId="7122" xr:uid="{94B1BB86-AACC-4D26-AE9C-7A502EDDEC80}"/>
    <cellStyle name="Note 6 2 2 2" xfId="12967" xr:uid="{00000000-0005-0000-0000-0000C9090000}"/>
    <cellStyle name="Note 6 2 2 2 2" xfId="15385" xr:uid="{00000000-0005-0000-0000-0000C9090000}"/>
    <cellStyle name="Note 6 2 2 2 2 2" xfId="19744" xr:uid="{00000000-0005-0000-0000-0000C9090000}"/>
    <cellStyle name="Note 6 2 2 2 3" xfId="17940" xr:uid="{00000000-0005-0000-0000-0000C9090000}"/>
    <cellStyle name="Note 6 2 2 3" xfId="14694" xr:uid="{00000000-0005-0000-0000-0000C8090000}"/>
    <cellStyle name="Note 6 2 2 3 2" xfId="19173" xr:uid="{00000000-0005-0000-0000-0000C8090000}"/>
    <cellStyle name="Note 6 2 2 4" xfId="16889" xr:uid="{00000000-0005-0000-0000-0000C8090000}"/>
    <cellStyle name="Note 6 2 2 5" xfId="28805" xr:uid="{00000000-0005-0000-0000-00004F0E0000}"/>
    <cellStyle name="Note 6 2 2 6" xfId="31603" xr:uid="{94B1BB86-AACC-4D26-AE9C-7A502EDDEC80}"/>
    <cellStyle name="Note 6 2 2 7" xfId="11645" xr:uid="{00000000-0005-0000-0000-0000C8090000}"/>
    <cellStyle name="Note 6 2 3" xfId="4204" xr:uid="{7BE53F97-C337-4A40-9FFB-592806A737E3}"/>
    <cellStyle name="Note 6 2 3 2" xfId="15217" xr:uid="{00000000-0005-0000-0000-0000CA090000}"/>
    <cellStyle name="Note 6 2 3 2 2" xfId="19576" xr:uid="{00000000-0005-0000-0000-0000CA090000}"/>
    <cellStyle name="Note 6 2 3 3" xfId="17772" xr:uid="{00000000-0005-0000-0000-0000CA090000}"/>
    <cellStyle name="Note 6 2 3 4" xfId="30387" xr:uid="{7BE53F97-C337-4A40-9FFB-592806A737E3}"/>
    <cellStyle name="Note 6 2 3 5" xfId="12799" xr:uid="{00000000-0005-0000-0000-0000CA090000}"/>
    <cellStyle name="Note 6 2 4" xfId="14520" xr:uid="{00000000-0005-0000-0000-0000C7090000}"/>
    <cellStyle name="Note 6 2 4 2" xfId="19002" xr:uid="{00000000-0005-0000-0000-0000C7090000}"/>
    <cellStyle name="Note 6 2 5" xfId="16717" xr:uid="{00000000-0005-0000-0000-0000C7090000}"/>
    <cellStyle name="Note 6 2 6" xfId="26934" xr:uid="{00000000-0005-0000-0000-0000B2000000}"/>
    <cellStyle name="Note 6 2 7" xfId="28230" xr:uid="{00000000-0005-0000-0000-00004E0E0000}"/>
    <cellStyle name="Note 6 2 8" xfId="11457" xr:uid="{00000000-0005-0000-0000-0000C7090000}"/>
    <cellStyle name="Note 6 3" xfId="10295" xr:uid="{BA97A32E-B0AD-4D58-8C3A-1F2503134F47}"/>
    <cellStyle name="Note 6 3 2" xfId="12891" xr:uid="{00000000-0005-0000-0000-0000CC090000}"/>
    <cellStyle name="Note 6 3 2 2" xfId="15309" xr:uid="{00000000-0005-0000-0000-0000CC090000}"/>
    <cellStyle name="Note 6 3 2 2 2" xfId="19668" xr:uid="{00000000-0005-0000-0000-0000CC090000}"/>
    <cellStyle name="Note 6 3 2 3" xfId="17864" xr:uid="{00000000-0005-0000-0000-0000CC090000}"/>
    <cellStyle name="Note 6 3 2 4" xfId="28843" xr:uid="{00000000-0005-0000-0000-0000510E0000}"/>
    <cellStyle name="Note 6 3 3" xfId="14618" xr:uid="{00000000-0005-0000-0000-0000CB090000}"/>
    <cellStyle name="Note 6 3 3 2" xfId="19097" xr:uid="{00000000-0005-0000-0000-0000CB090000}"/>
    <cellStyle name="Note 6 3 4" xfId="16813" xr:uid="{00000000-0005-0000-0000-0000CB090000}"/>
    <cellStyle name="Note 6 3 5" xfId="28581" xr:uid="{00000000-0005-0000-0000-0000500E0000}"/>
    <cellStyle name="Note 6 3 6" xfId="11568" xr:uid="{00000000-0005-0000-0000-0000CB090000}"/>
    <cellStyle name="Note 6 4" xfId="9757" xr:uid="{6856EC6E-52B0-4E0D-9D1E-2814B1662FA9}"/>
    <cellStyle name="Note 6 4 2" xfId="15066" xr:uid="{00000000-0005-0000-0000-0000CD090000}"/>
    <cellStyle name="Note 6 4 2 2" xfId="19425" xr:uid="{00000000-0005-0000-0000-0000CD090000}"/>
    <cellStyle name="Note 6 4 3" xfId="17622" xr:uid="{00000000-0005-0000-0000-0000CD090000}"/>
    <cellStyle name="Note 6 4 4" xfId="28764" xr:uid="{00000000-0005-0000-0000-0000520E0000}"/>
    <cellStyle name="Note 6 4 5" xfId="12646" xr:uid="{00000000-0005-0000-0000-0000CD090000}"/>
    <cellStyle name="Note 6 5" xfId="3383" xr:uid="{00000000-0005-0000-0000-00008F010000}"/>
    <cellStyle name="Note 6 5 2" xfId="18857" xr:uid="{00000000-0005-0000-0000-0000C6090000}"/>
    <cellStyle name="Note 6 5 3" xfId="14325" xr:uid="{00000000-0005-0000-0000-0000C6090000}"/>
    <cellStyle name="Note 6 6" xfId="16442" xr:uid="{00000000-0005-0000-0000-0000C6090000}"/>
    <cellStyle name="Note 6 7" xfId="26462" xr:uid="{00000000-0005-0000-0000-0000B2000000}"/>
    <cellStyle name="Note 6 8" xfId="26805" xr:uid="{00000000-0005-0000-0000-0000D8060000}"/>
    <cellStyle name="Note 6 9" xfId="11071" xr:uid="{00000000-0005-0000-0000-0000C6090000}"/>
    <cellStyle name="Note 7" xfId="2836" xr:uid="{00000000-0005-0000-0000-0000420B0000}"/>
    <cellStyle name="Note 7 10" xfId="10759" xr:uid="{00000000-0005-0000-0000-0000CE090000}"/>
    <cellStyle name="Note 7 2" xfId="2837" xr:uid="{00000000-0005-0000-0000-0000430B0000}"/>
    <cellStyle name="Note 7 2 2" xfId="11609" xr:uid="{00000000-0005-0000-0000-0000D0090000}"/>
    <cellStyle name="Note 7 2 2 2" xfId="12931" xr:uid="{00000000-0005-0000-0000-0000D1090000}"/>
    <cellStyle name="Note 7 2 2 2 2" xfId="15349" xr:uid="{00000000-0005-0000-0000-0000D1090000}"/>
    <cellStyle name="Note 7 2 2 2 2 2" xfId="19708" xr:uid="{00000000-0005-0000-0000-0000D1090000}"/>
    <cellStyle name="Note 7 2 2 2 3" xfId="17904" xr:uid="{00000000-0005-0000-0000-0000D1090000}"/>
    <cellStyle name="Note 7 2 2 3" xfId="14658" xr:uid="{00000000-0005-0000-0000-0000D0090000}"/>
    <cellStyle name="Note 7 2 2 3 2" xfId="19137" xr:uid="{00000000-0005-0000-0000-0000D0090000}"/>
    <cellStyle name="Note 7 2 2 4" xfId="16853" xr:uid="{00000000-0005-0000-0000-0000D0090000}"/>
    <cellStyle name="Note 7 2 2 5" xfId="28857" xr:uid="{00000000-0005-0000-0000-0000550E0000}"/>
    <cellStyle name="Note 7 2 3" xfId="12763" xr:uid="{00000000-0005-0000-0000-0000D2090000}"/>
    <cellStyle name="Note 7 2 3 2" xfId="15181" xr:uid="{00000000-0005-0000-0000-0000D2090000}"/>
    <cellStyle name="Note 7 2 3 2 2" xfId="19540" xr:uid="{00000000-0005-0000-0000-0000D2090000}"/>
    <cellStyle name="Note 7 2 3 3" xfId="17736" xr:uid="{00000000-0005-0000-0000-0000D2090000}"/>
    <cellStyle name="Note 7 2 4" xfId="14482" xr:uid="{00000000-0005-0000-0000-0000CF090000}"/>
    <cellStyle name="Note 7 2 4 2" xfId="18966" xr:uid="{00000000-0005-0000-0000-0000CF090000}"/>
    <cellStyle name="Note 7 2 5" xfId="16676" xr:uid="{00000000-0005-0000-0000-0000CF090000}"/>
    <cellStyle name="Note 7 2 6" xfId="28232" xr:uid="{00000000-0005-0000-0000-0000540E0000}"/>
    <cellStyle name="Note 7 2 7" xfId="11414" xr:uid="{00000000-0005-0000-0000-0000CF090000}"/>
    <cellStyle name="Note 7 3" xfId="3741" xr:uid="{00000000-0005-0000-0000-0000920B0000}"/>
    <cellStyle name="Note 7 3 2" xfId="7123" xr:uid="{BA73F805-F3B9-4C5A-815D-476DDA0719DE}"/>
    <cellStyle name="Note 7 3 2 2" xfId="15250" xr:uid="{00000000-0005-0000-0000-0000D4090000}"/>
    <cellStyle name="Note 7 3 2 2 2" xfId="19609" xr:uid="{00000000-0005-0000-0000-0000D4090000}"/>
    <cellStyle name="Note 7 3 2 3" xfId="17805" xr:uid="{00000000-0005-0000-0000-0000D4090000}"/>
    <cellStyle name="Note 7 3 2 4" xfId="31604" xr:uid="{BA73F805-F3B9-4C5A-815D-476DDA0719DE}"/>
    <cellStyle name="Note 7 3 2 5" xfId="12832" xr:uid="{00000000-0005-0000-0000-0000D4090000}"/>
    <cellStyle name="Note 7 3 3" xfId="4217" xr:uid="{6797DB95-A410-4D60-A3DD-DBABA8FB219C}"/>
    <cellStyle name="Note 7 3 3 2" xfId="19038" xr:uid="{00000000-0005-0000-0000-0000D3090000}"/>
    <cellStyle name="Note 7 3 3 3" xfId="30400" xr:uid="{6797DB95-A410-4D60-A3DD-DBABA8FB219C}"/>
    <cellStyle name="Note 7 3 3 4" xfId="14559" xr:uid="{00000000-0005-0000-0000-0000D3090000}"/>
    <cellStyle name="Note 7 3 4" xfId="16754" xr:uid="{00000000-0005-0000-0000-0000D3090000}"/>
    <cellStyle name="Note 7 3 5" xfId="28231" xr:uid="{00000000-0005-0000-0000-0000560E0000}"/>
    <cellStyle name="Note 7 3 6" xfId="11509" xr:uid="{00000000-0005-0000-0000-0000D3090000}"/>
    <cellStyle name="Note 7 4" xfId="6797" xr:uid="{05265253-E3C4-4302-A2BF-3070A3B93F1C}"/>
    <cellStyle name="Note 7 4 2" xfId="7609" xr:uid="{54D2B5F9-AFF1-45FD-91E9-D6D963AD3D8B}"/>
    <cellStyle name="Note 7 4 2 2" xfId="19330" xr:uid="{00000000-0005-0000-0000-0000D5090000}"/>
    <cellStyle name="Note 7 4 2 3" xfId="31788" xr:uid="{54D2B5F9-AFF1-45FD-91E9-D6D963AD3D8B}"/>
    <cellStyle name="Note 7 4 2 4" xfId="14971" xr:uid="{00000000-0005-0000-0000-0000D5090000}"/>
    <cellStyle name="Note 7 4 3" xfId="17527" xr:uid="{00000000-0005-0000-0000-0000D5090000}"/>
    <cellStyle name="Note 7 4 4" xfId="28281" xr:uid="{00000000-0005-0000-0000-0000570E0000}"/>
    <cellStyle name="Note 7 4 5" xfId="31517" xr:uid="{05265253-E3C4-4302-A2BF-3070A3B93F1C}"/>
    <cellStyle name="Note 7 4 6" xfId="35065" xr:uid="{05265253-E3C4-4302-A2BF-3070A3B93F1C}"/>
    <cellStyle name="Note 7 4 7" xfId="12548" xr:uid="{00000000-0005-0000-0000-0000D5090000}"/>
    <cellStyle name="Note 7 5" xfId="6937" xr:uid="{19BF97D6-8CEA-49E9-BB3D-1F688BB0866D}"/>
    <cellStyle name="Note 7 5 2" xfId="10427" xr:uid="{DB9BE494-A4C3-4422-B82D-456328294EDA}"/>
    <cellStyle name="Note 7 5 2 2" xfId="29507" xr:uid="{00000000-0005-0000-0000-0000A40D0000}"/>
    <cellStyle name="Note 7 5 2 3" xfId="28675" xr:uid="{00000000-0005-0000-0000-0000590E0000}"/>
    <cellStyle name="Note 7 5 2 4" xfId="37296" xr:uid="{DB9BE494-A4C3-4422-B82D-456328294EDA}"/>
    <cellStyle name="Note 7 5 2 5" xfId="18772" xr:uid="{00000000-0005-0000-0000-0000CE090000}"/>
    <cellStyle name="Note 7 5 3" xfId="10023" xr:uid="{A93519E7-ACA8-4896-A88D-35BB713DBE7E}"/>
    <cellStyle name="Note 7 5 3 2" xfId="36972" xr:uid="{A93519E7-ACA8-4896-A88D-35BB713DBE7E}"/>
    <cellStyle name="Note 7 5 3 3" xfId="29188" xr:uid="{00000000-0005-0000-0000-0000A30D0000}"/>
    <cellStyle name="Note 7 5 4" xfId="28333" xr:uid="{00000000-0005-0000-0000-0000580E0000}"/>
    <cellStyle name="Note 7 5 5" xfId="35170" xr:uid="{19BF97D6-8CEA-49E9-BB3D-1F688BB0866D}"/>
    <cellStyle name="Note 7 5 6" xfId="14178" xr:uid="{00000000-0005-0000-0000-0000CE090000}"/>
    <cellStyle name="Note 7 6" xfId="7413" xr:uid="{F0BA768B-41ED-41D9-A511-B60B60C80069}"/>
    <cellStyle name="Note 7 6 2" xfId="10265" xr:uid="{AF87906B-A00D-4820-BC1F-1256B92C65B8}"/>
    <cellStyle name="Note 7 6 2 2" xfId="37184" xr:uid="{AF87906B-A00D-4820-BC1F-1256B92C65B8}"/>
    <cellStyle name="Note 7 6 2 3" xfId="29396" xr:uid="{00000000-0005-0000-0000-0000A50D0000}"/>
    <cellStyle name="Note 7 6 3" xfId="28566" xr:uid="{00000000-0005-0000-0000-00005A0E0000}"/>
    <cellStyle name="Note 7 6 4" xfId="35559" xr:uid="{F0BA768B-41ED-41D9-A511-B60B60C80069}"/>
    <cellStyle name="Note 7 6 5" xfId="16177" xr:uid="{00000000-0005-0000-0000-0000CE090000}"/>
    <cellStyle name="Note 7 7" xfId="9663" xr:uid="{E8E3923F-48BF-4C16-9919-C655176CBA0C}"/>
    <cellStyle name="Note 7 7 2" xfId="28819" xr:uid="{00000000-0005-0000-0000-00005B0E0000}"/>
    <cellStyle name="Note 7 7 3" xfId="36649" xr:uid="{E8E3923F-48BF-4C16-9919-C655176CBA0C}"/>
    <cellStyle name="Note 7 7 4" xfId="26448" xr:uid="{00000000-0005-0000-0000-0000B3000000}"/>
    <cellStyle name="Note 7 8" xfId="3310" xr:uid="{00000000-0005-0000-0000-000090010000}"/>
    <cellStyle name="Note 7 8 2" xfId="28963" xr:uid="{00000000-0005-0000-0000-00009F0D0000}"/>
    <cellStyle name="Note 7 9" xfId="33336" xr:uid="{00000000-0005-0000-0000-000090010000}"/>
    <cellStyle name="Note 8" xfId="2838" xr:uid="{00000000-0005-0000-0000-0000440B0000}"/>
    <cellStyle name="Note 8 2" xfId="4231" xr:uid="{4C62E715-75D5-4AA8-98BD-4663B44A407E}"/>
    <cellStyle name="Note 8 2 2" xfId="15600" xr:uid="{00000000-0005-0000-0000-0000D7090000}"/>
    <cellStyle name="Note 8 2 2 2" xfId="19959" xr:uid="{00000000-0005-0000-0000-0000D7090000}"/>
    <cellStyle name="Note 8 2 3" xfId="18158" xr:uid="{00000000-0005-0000-0000-0000D7090000}"/>
    <cellStyle name="Note 8 2 4" xfId="28874" xr:uid="{00000000-0005-0000-0000-00005D0E0000}"/>
    <cellStyle name="Note 8 2 5" xfId="13206" xr:uid="{00000000-0005-0000-0000-0000D7090000}"/>
    <cellStyle name="Note 8 3" xfId="14948" xr:uid="{00000000-0005-0000-0000-0000D6090000}"/>
    <cellStyle name="Note 8 3 2" xfId="19307" xr:uid="{00000000-0005-0000-0000-0000D6090000}"/>
    <cellStyle name="Note 8 4" xfId="17503" xr:uid="{00000000-0005-0000-0000-0000D6090000}"/>
    <cellStyle name="Note 8 5" xfId="26621" xr:uid="{00000000-0005-0000-0000-0000B4000000}"/>
    <cellStyle name="Note 8 6" xfId="28233" xr:uid="{00000000-0005-0000-0000-00005C0E0000}"/>
    <cellStyle name="Note 8 7" xfId="12497" xr:uid="{00000000-0005-0000-0000-0000D6090000}"/>
    <cellStyle name="Note 9" xfId="2839" xr:uid="{00000000-0005-0000-0000-0000450B0000}"/>
    <cellStyle name="Note 9 2" xfId="4245" xr:uid="{876754D6-9622-4415-85D0-21799A066B74}"/>
    <cellStyle name="Note 9 2 2" xfId="30401" xr:uid="{876754D6-9622-4415-85D0-21799A066B74}"/>
    <cellStyle name="Note 9 2 3" xfId="18382" xr:uid="{00000000-0005-0000-0000-00002F110000}"/>
    <cellStyle name="Note 9 3" xfId="27236" xr:uid="{00000000-0005-0000-0000-000009070000}"/>
    <cellStyle name="Note 9 4" xfId="28234" xr:uid="{00000000-0005-0000-0000-00005E0E0000}"/>
    <cellStyle name="Note 9 5" xfId="13532" xr:uid="{00000000-0005-0000-0000-00002F110000}"/>
    <cellStyle name="NPPESalesPct" xfId="5444" xr:uid="{9C5765F5-A11B-42BA-9399-14B3C0A87234}"/>
    <cellStyle name="NPPESalesPct 2" xfId="5445" xr:uid="{ED51ED1D-9454-4614-86F9-47DB08E27CC6}"/>
    <cellStyle name="NWI%S" xfId="5446" xr:uid="{9FBE4A3C-4510-4BB4-A539-877571426A0D}"/>
    <cellStyle name="NWI%S 2" xfId="5447" xr:uid="{56F5B2A1-39D3-4CA1-82D1-FEA6293E6F75}"/>
    <cellStyle name="NWM" xfId="5448" xr:uid="{C0F7FB10-68A5-4A34-9085-37A52B8BE61A}"/>
    <cellStyle name="Ò_x000d_Normal_123569" xfId="5449" xr:uid="{2735FEE2-D0C1-4D11-A7D8-7780AC90FB1F}"/>
    <cellStyle name="Œ…‹æØ‚è [0.00]_††††† " xfId="5450" xr:uid="{272EE253-31FC-4A4B-A308-8C4AC3A3756B}"/>
    <cellStyle name="Œ…‹æØ‚è_††††† " xfId="5451" xr:uid="{4FBA9FA1-CBCD-43BA-8D88-EFF1767497A7}"/>
    <cellStyle name="oft Excel]_x000d__x000a_Comment=open=/f ‚ðw’è‚·‚é‚ÆAƒ†[ƒU[’è‹`ŠÖ”‚ðŠÖ”“\‚è•t‚¯‚Ìˆê——‚É“o˜^‚·‚é‚±‚Æ‚ª‚Å‚«‚Ü‚·B_x000d__x000a_Maximized" xfId="5452" xr:uid="{2C2B3CC5-E723-4C1B-989C-86120772AA4E}"/>
    <cellStyle name="oft Excel]_x000d__x000a_Comment=open=/f ‚ðŽw’è‚·‚é‚ÆAƒ†[ƒU[’è‹`ŠÖ”‚ðŠÖ”“\‚è•t‚¯‚Ìˆê——‚É“o˜^‚·‚é‚±‚Æ‚ª‚Å‚«‚Ü‚·B_x000d__x000a_Maximized" xfId="5453" xr:uid="{C9AA1909-30D2-4F37-B4BD-FB1D994F7758}"/>
    <cellStyle name="oft Excel]_x000d__x000a_Comment=The open=/f lines load custom functions into the Paste Function list._x000d__x000a_Maximized=2_x000d__x000a_Basics=1_x000d__x000a_A" xfId="5454" xr:uid="{70CB9241-7194-4C1B-A0D6-A86EED53FC82}"/>
    <cellStyle name="oft Excel]_x000d__x000a_Comment=The open=/f lines load custom functions into the Paste Function list._x000d__x000a_Maximized=3_x000d__x000a_Basics=1_x000d__x000a_A" xfId="5455" xr:uid="{6C399C8E-D2E6-447B-8A7D-64C94C47E77F}"/>
    <cellStyle name="oft Excel]_x000d__x000a_Comment=The open=/f lines load custom functions into the Paste Function list._x000d__x000a_Maximized=3_x000d__x000a_Basics=1_x000d__x000a_A 2" xfId="9376" xr:uid="{3BB0A9C0-2B31-440B-A7CC-F728B40DBA90}"/>
    <cellStyle name="oft Excel]_x000d__x000a_Comment=The open=/f lines load custom functions into the Paste Function list._x000d__x000a_Maximized=3_x000d__x000a_Basics=1_x000d__x000a_A 3" xfId="9296" xr:uid="{43BC6141-47FC-455B-BA2B-775E16D8FC82}"/>
    <cellStyle name="omma [0]_Mktg Prog" xfId="5456" xr:uid="{6AFB37F4-D667-46B4-B4BF-06C3B6CB6BB5}"/>
    <cellStyle name="oo" xfId="5457" xr:uid="{E102109B-DB4B-4E74-B153-2466AD265C43}"/>
    <cellStyle name="ormal_Sheet1_1" xfId="5458" xr:uid="{5511992B-2C34-43FC-802A-B5F7893D4ECB}"/>
    <cellStyle name="Output" xfId="3095" builtinId="21" customBuiltin="1"/>
    <cellStyle name="Output 2" xfId="525" xr:uid="{00000000-0005-0000-0000-0000460B0000}"/>
    <cellStyle name="Output 2 10" xfId="9108" xr:uid="{F4927C75-98C7-4B17-BF70-70719106F0DD}"/>
    <cellStyle name="Output 2 10 2" xfId="22469" xr:uid="{00000000-0005-0000-0000-0000F0000000}"/>
    <cellStyle name="Output 2 10 3" xfId="21845" xr:uid="{00000000-0005-0000-0000-0000F0000000}"/>
    <cellStyle name="Output 2 10 4" xfId="32272" xr:uid="{F4927C75-98C7-4B17-BF70-70719106F0DD}"/>
    <cellStyle name="Output 2 10 5" xfId="36177" xr:uid="{F4927C75-98C7-4B17-BF70-70719106F0DD}"/>
    <cellStyle name="Output 2 10 6" xfId="37479" xr:uid="{F4927C75-98C7-4B17-BF70-70719106F0DD}"/>
    <cellStyle name="Output 2 10 7" xfId="16393" xr:uid="{00000000-0005-0000-0000-0000F0000000}"/>
    <cellStyle name="Output 2 11" xfId="8227" xr:uid="{4183C554-9F70-41DF-844E-B40542AD638A}"/>
    <cellStyle name="Output 2 11 2" xfId="32012" xr:uid="{4183C554-9F70-41DF-844E-B40542AD638A}"/>
    <cellStyle name="Output 2 11 3" xfId="35969" xr:uid="{4183C554-9F70-41DF-844E-B40542AD638A}"/>
    <cellStyle name="Output 2 11 4" xfId="34039" xr:uid="{4183C554-9F70-41DF-844E-B40542AD638A}"/>
    <cellStyle name="Output 2 11 5" xfId="17327" xr:uid="{00000000-0005-0000-0000-0000D9090000}"/>
    <cellStyle name="Output 2 12" xfId="3874" xr:uid="{856CD4E3-E961-4AC0-856C-6086F0D8D562}"/>
    <cellStyle name="Output 2 12 2" xfId="30072" xr:uid="{856CD4E3-E961-4AC0-856C-6086F0D8D562}"/>
    <cellStyle name="Output 2 12 3" xfId="37614" xr:uid="{856CD4E3-E961-4AC0-856C-6086F0D8D562}"/>
    <cellStyle name="Output 2 12 4" xfId="23136" xr:uid="{00000000-0005-0000-0000-0000D7000000}"/>
    <cellStyle name="Output 2 13" xfId="22080" xr:uid="{00000000-0005-0000-0000-0000D7000000}"/>
    <cellStyle name="Output 2 14" xfId="26060" xr:uid="{00000000-0005-0000-0000-0000CA030000}"/>
    <cellStyle name="Output 2 15" xfId="26577" xr:uid="{00000000-0005-0000-0000-0000B5000000}"/>
    <cellStyle name="Output 2 16" xfId="10859" xr:uid="{00000000-0005-0000-0000-0000D9090000}"/>
    <cellStyle name="Output 2 2" xfId="2841" xr:uid="{00000000-0005-0000-0000-0000470B0000}"/>
    <cellStyle name="Output 2 2 10" xfId="11386" xr:uid="{00000000-0005-0000-0000-0000DA090000}"/>
    <cellStyle name="Output 2 2 2" xfId="3742" xr:uid="{00000000-0005-0000-0000-0000970B0000}"/>
    <cellStyle name="Output 2 2 2 2" xfId="9034" xr:uid="{403D1749-4073-47FA-A1E0-F1544D06B221}"/>
    <cellStyle name="Output 2 2 2 2 2" xfId="19517" xr:uid="{00000000-0005-0000-0000-0000DB090000}"/>
    <cellStyle name="Output 2 2 2 2 2 2" xfId="23498" xr:uid="{00000000-0005-0000-0000-0000DB090000}"/>
    <cellStyle name="Output 2 2 2 2 2 3" xfId="24966" xr:uid="{00000000-0005-0000-0000-0000DB090000}"/>
    <cellStyle name="Output 2 2 2 2 3" xfId="21134" xr:uid="{00000000-0005-0000-0000-0000DB090000}"/>
    <cellStyle name="Output 2 2 2 2 3 2" xfId="24351" xr:uid="{00000000-0005-0000-0000-0000DB090000}"/>
    <cellStyle name="Output 2 2 2 2 3 3" xfId="25732" xr:uid="{00000000-0005-0000-0000-0000DB090000}"/>
    <cellStyle name="Output 2 2 2 2 4" xfId="22034" xr:uid="{00000000-0005-0000-0000-0000DB090000}"/>
    <cellStyle name="Output 2 2 2 2 5" xfId="22396" xr:uid="{00000000-0005-0000-0000-0000DB090000}"/>
    <cellStyle name="Output 2 2 2 2 6" xfId="32204" xr:uid="{403D1749-4073-47FA-A1E0-F1544D06B221}"/>
    <cellStyle name="Output 2 2 2 2 7" xfId="36109" xr:uid="{403D1749-4073-47FA-A1E0-F1544D06B221}"/>
    <cellStyle name="Output 2 2 2 2 8" xfId="37441" xr:uid="{403D1749-4073-47FA-A1E0-F1544D06B221}"/>
    <cellStyle name="Output 2 2 2 2 9" xfId="15158" xr:uid="{00000000-0005-0000-0000-0000DB090000}"/>
    <cellStyle name="Output 2 2 2 3" xfId="17713" xr:uid="{00000000-0005-0000-0000-0000DB090000}"/>
    <cellStyle name="Output 2 2 2 3 2" xfId="22820" xr:uid="{00000000-0005-0000-0000-0000DB090000}"/>
    <cellStyle name="Output 2 2 2 3 3" xfId="22410" xr:uid="{00000000-0005-0000-0000-0000DB090000}"/>
    <cellStyle name="Output 2 2 2 4" xfId="20275" xr:uid="{00000000-0005-0000-0000-0000DB090000}"/>
    <cellStyle name="Output 2 2 2 4 2" xfId="23879" xr:uid="{00000000-0005-0000-0000-0000DB090000}"/>
    <cellStyle name="Output 2 2 2 4 3" xfId="25272" xr:uid="{00000000-0005-0000-0000-0000DB090000}"/>
    <cellStyle name="Output 2 2 2 5" xfId="15904" xr:uid="{00000000-0005-0000-0000-0000DB090000}"/>
    <cellStyle name="Output 2 2 2 6" xfId="23375" xr:uid="{00000000-0005-0000-0000-0000DB090000}"/>
    <cellStyle name="Output 2 2 2 7" xfId="30001" xr:uid="{00000000-0005-0000-0000-0000970B0000}"/>
    <cellStyle name="Output 2 2 2 8" xfId="12740" xr:uid="{00000000-0005-0000-0000-0000DB090000}"/>
    <cellStyle name="Output 2 2 3" xfId="9155" xr:uid="{2B05280A-2D0E-4B11-938E-2FEB92C99881}"/>
    <cellStyle name="Output 2 2 3 10" xfId="12689" xr:uid="{00000000-0005-0000-0000-0000DC090000}"/>
    <cellStyle name="Output 2 2 3 2" xfId="15109" xr:uid="{00000000-0005-0000-0000-0000DC090000}"/>
    <cellStyle name="Output 2 2 3 2 2" xfId="19468" xr:uid="{00000000-0005-0000-0000-0000DC090000}"/>
    <cellStyle name="Output 2 2 3 2 2 2" xfId="23459" xr:uid="{00000000-0005-0000-0000-0000DC090000}"/>
    <cellStyle name="Output 2 2 3 2 2 3" xfId="24928" xr:uid="{00000000-0005-0000-0000-0000DC090000}"/>
    <cellStyle name="Output 2 2 3 2 3" xfId="21094" xr:uid="{00000000-0005-0000-0000-0000DC090000}"/>
    <cellStyle name="Output 2 2 3 2 3 2" xfId="24313" xr:uid="{00000000-0005-0000-0000-0000DC090000}"/>
    <cellStyle name="Output 2 2 3 2 3 3" xfId="25694" xr:uid="{00000000-0005-0000-0000-0000DC090000}"/>
    <cellStyle name="Output 2 2 3 2 4" xfId="21994" xr:uid="{00000000-0005-0000-0000-0000DC090000}"/>
    <cellStyle name="Output 2 2 3 2 5" xfId="20534" xr:uid="{00000000-0005-0000-0000-0000DC090000}"/>
    <cellStyle name="Output 2 2 3 3" xfId="17664" xr:uid="{00000000-0005-0000-0000-0000DC090000}"/>
    <cellStyle name="Output 2 2 3 3 2" xfId="22781" xr:uid="{00000000-0005-0000-0000-0000DC090000}"/>
    <cellStyle name="Output 2 2 3 3 3" xfId="23515" xr:uid="{00000000-0005-0000-0000-0000DC090000}"/>
    <cellStyle name="Output 2 2 3 4" xfId="20236" xr:uid="{00000000-0005-0000-0000-0000DC090000}"/>
    <cellStyle name="Output 2 2 3 4 2" xfId="23841" xr:uid="{00000000-0005-0000-0000-0000DC090000}"/>
    <cellStyle name="Output 2 2 3 4 3" xfId="25234" xr:uid="{00000000-0005-0000-0000-0000DC090000}"/>
    <cellStyle name="Output 2 2 3 5" xfId="20509" xr:uid="{00000000-0005-0000-0000-0000DC090000}"/>
    <cellStyle name="Output 2 2 3 6" xfId="22448" xr:uid="{00000000-0005-0000-0000-0000DC090000}"/>
    <cellStyle name="Output 2 2 3 7" xfId="32308" xr:uid="{2B05280A-2D0E-4B11-938E-2FEB92C99881}"/>
    <cellStyle name="Output 2 2 3 8" xfId="36221" xr:uid="{2B05280A-2D0E-4B11-938E-2FEB92C99881}"/>
    <cellStyle name="Output 2 2 3 9" xfId="37435" xr:uid="{2B05280A-2D0E-4B11-938E-2FEB92C99881}"/>
    <cellStyle name="Output 2 2 4" xfId="9201" xr:uid="{F2BE6C73-6867-4549-A5DC-D5AF29757D89}"/>
    <cellStyle name="Output 2 2 4 2" xfId="18943" xr:uid="{00000000-0005-0000-0000-0000DA090000}"/>
    <cellStyle name="Output 2 2 4 2 2" xfId="23266" xr:uid="{00000000-0005-0000-0000-0000DA090000}"/>
    <cellStyle name="Output 2 2 4 2 3" xfId="24798" xr:uid="{00000000-0005-0000-0000-0000DA090000}"/>
    <cellStyle name="Output 2 2 4 3" xfId="20872" xr:uid="{00000000-0005-0000-0000-0000DA090000}"/>
    <cellStyle name="Output 2 2 4 3 2" xfId="24184" xr:uid="{00000000-0005-0000-0000-0000DA090000}"/>
    <cellStyle name="Output 2 2 4 3 3" xfId="25568" xr:uid="{00000000-0005-0000-0000-0000DA090000}"/>
    <cellStyle name="Output 2 2 4 4" xfId="21785" xr:uid="{00000000-0005-0000-0000-0000DA090000}"/>
    <cellStyle name="Output 2 2 4 5" xfId="20350" xr:uid="{00000000-0005-0000-0000-0000DA090000}"/>
    <cellStyle name="Output 2 2 4 6" xfId="32348" xr:uid="{F2BE6C73-6867-4549-A5DC-D5AF29757D89}"/>
    <cellStyle name="Output 2 2 4 7" xfId="36266" xr:uid="{F2BE6C73-6867-4549-A5DC-D5AF29757D89}"/>
    <cellStyle name="Output 2 2 4 8" xfId="34019" xr:uid="{F2BE6C73-6867-4549-A5DC-D5AF29757D89}"/>
    <cellStyle name="Output 2 2 4 9" xfId="14459" xr:uid="{00000000-0005-0000-0000-0000DA090000}"/>
    <cellStyle name="Output 2 2 5" xfId="3250" xr:uid="{00000000-0005-0000-0000-000084010000}"/>
    <cellStyle name="Output 2 2 5 2" xfId="22555" xr:uid="{00000000-0005-0000-0000-0000DA090000}"/>
    <cellStyle name="Output 2 2 5 3" xfId="22044" xr:uid="{00000000-0005-0000-0000-0000DA090000}"/>
    <cellStyle name="Output 2 2 5 4" xfId="16651" xr:uid="{00000000-0005-0000-0000-0000DA090000}"/>
    <cellStyle name="Output 2 2 6" xfId="15854" xr:uid="{00000000-0005-0000-0000-0000F1000000}"/>
    <cellStyle name="Output 2 2 6 2" xfId="22343" xr:uid="{00000000-0005-0000-0000-0000F1000000}"/>
    <cellStyle name="Output 2 2 6 3" xfId="21540" xr:uid="{00000000-0005-0000-0000-0000F1000000}"/>
    <cellStyle name="Output 2 2 7" xfId="22637" xr:uid="{00000000-0005-0000-0000-0000DA090000}"/>
    <cellStyle name="Output 2 2 8" xfId="26855" xr:uid="{00000000-0005-0000-0000-0000B5000000}"/>
    <cellStyle name="Output 2 2 9" xfId="29962" xr:uid="{00000000-0005-0000-0000-000084010000}"/>
    <cellStyle name="Output 2 3" xfId="2842" xr:uid="{00000000-0005-0000-0000-0000480B0000}"/>
    <cellStyle name="Output 2 3 10" xfId="37553" xr:uid="{00000000-0005-0000-0000-0000980B0000}"/>
    <cellStyle name="Output 2 3 11" xfId="12575" xr:uid="{00000000-0005-0000-0000-0000DD090000}"/>
    <cellStyle name="Output 2 3 2" xfId="2972" xr:uid="{00000000-0005-0000-0000-0000490B0000}"/>
    <cellStyle name="Output 2 3 2 2" xfId="3025" xr:uid="{00000000-0005-0000-0000-00004A0B0000}"/>
    <cellStyle name="Output 2 3 2 2 2" xfId="7257" xr:uid="{ECB64C12-82D5-41AC-91C6-7B8F26A4697B}"/>
    <cellStyle name="Output 2 3 2 2 2 2" xfId="31671" xr:uid="{ECB64C12-82D5-41AC-91C6-7B8F26A4697B}"/>
    <cellStyle name="Output 2 3 2 2 2 3" xfId="35410" xr:uid="{ECB64C12-82D5-41AC-91C6-7B8F26A4697B}"/>
    <cellStyle name="Output 2 3 2 2 2 4" xfId="37526" xr:uid="{ECB64C12-82D5-41AC-91C6-7B8F26A4697B}"/>
    <cellStyle name="Output 2 3 2 2 2 5" xfId="23397" xr:uid="{00000000-0005-0000-0000-0000DD090000}"/>
    <cellStyle name="Output 2 3 2 2 3" xfId="9541" xr:uid="{9C3C8EE5-1F6D-4C4E-9975-932514498132}"/>
    <cellStyle name="Output 2 3 2 2 3 2" xfId="32645" xr:uid="{9C3C8EE5-1F6D-4C4E-9975-932514498132}"/>
    <cellStyle name="Output 2 3 2 2 3 3" xfId="36536" xr:uid="{9C3C8EE5-1F6D-4C4E-9975-932514498132}"/>
    <cellStyle name="Output 2 3 2 2 3 4" xfId="33879" xr:uid="{9C3C8EE5-1F6D-4C4E-9975-932514498132}"/>
    <cellStyle name="Output 2 3 2 2 3 5" xfId="24874" xr:uid="{00000000-0005-0000-0000-0000DD090000}"/>
    <cellStyle name="Output 2 3 2 2 4" xfId="30243" xr:uid="{DF2A3C6F-8D71-40C1-BDB2-4B674C89D07D}"/>
    <cellStyle name="Output 2 3 2 2 5" xfId="33854" xr:uid="{DF2A3C6F-8D71-40C1-BDB2-4B674C89D07D}"/>
    <cellStyle name="Output 2 3 2 2 6" xfId="33514" xr:uid="{DF2A3C6F-8D71-40C1-BDB2-4B674C89D07D}"/>
    <cellStyle name="Output 2 3 2 2 7" xfId="19357" xr:uid="{00000000-0005-0000-0000-0000DD090000}"/>
    <cellStyle name="Output 2 3 2 3" xfId="3037" xr:uid="{00000000-0005-0000-0000-00004B0B0000}"/>
    <cellStyle name="Output 2 3 2 3 2" xfId="9553" xr:uid="{35546C6E-69EE-4EAF-9A07-3FA02D8EB831}"/>
    <cellStyle name="Output 2 3 2 3 2 2" xfId="32657" xr:uid="{35546C6E-69EE-4EAF-9A07-3FA02D8EB831}"/>
    <cellStyle name="Output 2 3 2 3 2 3" xfId="36548" xr:uid="{35546C6E-69EE-4EAF-9A07-3FA02D8EB831}"/>
    <cellStyle name="Output 2 3 2 3 2 4" xfId="37680" xr:uid="{35546C6E-69EE-4EAF-9A07-3FA02D8EB831}"/>
    <cellStyle name="Output 2 3 2 3 2 5" xfId="24259" xr:uid="{00000000-0005-0000-0000-0000DD090000}"/>
    <cellStyle name="Output 2 3 2 3 3" xfId="25640" xr:uid="{00000000-0005-0000-0000-0000DD090000}"/>
    <cellStyle name="Output 2 3 2 3 4" xfId="30255" xr:uid="{7864AE7E-EC2D-46FA-88E8-28886CAB7E26}"/>
    <cellStyle name="Output 2 3 2 3 5" xfId="33866" xr:uid="{7864AE7E-EC2D-46FA-88E8-28886CAB7E26}"/>
    <cellStyle name="Output 2 3 2 3 6" xfId="37578" xr:uid="{7864AE7E-EC2D-46FA-88E8-28886CAB7E26}"/>
    <cellStyle name="Output 2 3 2 3 7" xfId="21028" xr:uid="{00000000-0005-0000-0000-0000DD090000}"/>
    <cellStyle name="Output 2 3 2 4" xfId="9501" xr:uid="{5091E37E-2AEB-4DCA-979C-3006179EC4C0}"/>
    <cellStyle name="Output 2 3 2 4 2" xfId="32605" xr:uid="{5091E37E-2AEB-4DCA-979C-3006179EC4C0}"/>
    <cellStyle name="Output 2 3 2 4 3" xfId="36496" xr:uid="{5091E37E-2AEB-4DCA-979C-3006179EC4C0}"/>
    <cellStyle name="Output 2 3 2 4 4" xfId="37659" xr:uid="{5091E37E-2AEB-4DCA-979C-3006179EC4C0}"/>
    <cellStyle name="Output 2 3 2 4 5" xfId="21931" xr:uid="{00000000-0005-0000-0000-0000DD090000}"/>
    <cellStyle name="Output 2 3 2 5" xfId="20956" xr:uid="{00000000-0005-0000-0000-0000DD090000}"/>
    <cellStyle name="Output 2 3 2 6" xfId="30202" xr:uid="{95BE6EAE-2F82-42AE-91C9-979D6B4219D0}"/>
    <cellStyle name="Output 2 3 2 7" xfId="33814" xr:uid="{95BE6EAE-2F82-42AE-91C9-979D6B4219D0}"/>
    <cellStyle name="Output 2 3 2 8" xfId="33609" xr:uid="{95BE6EAE-2F82-42AE-91C9-979D6B4219D0}"/>
    <cellStyle name="Output 2 3 2 9" xfId="14998" xr:uid="{00000000-0005-0000-0000-0000DD090000}"/>
    <cellStyle name="Output 2 3 3" xfId="3030" xr:uid="{00000000-0005-0000-0000-00004C0B0000}"/>
    <cellStyle name="Output 2 3 3 2" xfId="9546" xr:uid="{77D59E52-286A-4169-898E-BB09BF115822}"/>
    <cellStyle name="Output 2 3 3 2 2" xfId="32650" xr:uid="{77D59E52-286A-4169-898E-BB09BF115822}"/>
    <cellStyle name="Output 2 3 3 2 3" xfId="36541" xr:uid="{77D59E52-286A-4169-898E-BB09BF115822}"/>
    <cellStyle name="Output 2 3 3 2 4" xfId="37634" xr:uid="{77D59E52-286A-4169-898E-BB09BF115822}"/>
    <cellStyle name="Output 2 3 3 2 5" xfId="22717" xr:uid="{00000000-0005-0000-0000-0000DD090000}"/>
    <cellStyle name="Output 2 3 3 3" xfId="21839" xr:uid="{00000000-0005-0000-0000-0000DD090000}"/>
    <cellStyle name="Output 2 3 3 4" xfId="30248" xr:uid="{4993CEAE-7810-4B4A-B6F0-B21B46FBD0D0}"/>
    <cellStyle name="Output 2 3 3 5" xfId="33859" xr:uid="{4993CEAE-7810-4B4A-B6F0-B21B46FBD0D0}"/>
    <cellStyle name="Output 2 3 3 6" xfId="37665" xr:uid="{4993CEAE-7810-4B4A-B6F0-B21B46FBD0D0}"/>
    <cellStyle name="Output 2 3 3 7" xfId="17554" xr:uid="{00000000-0005-0000-0000-0000DD090000}"/>
    <cellStyle name="Output 2 3 4" xfId="9919" xr:uid="{845A1F21-CA6C-4D65-987F-90C6402FD79C}"/>
    <cellStyle name="Output 2 3 4 2" xfId="9415" xr:uid="{B0A43D04-BD26-491D-9FE5-E98C0630C633}"/>
    <cellStyle name="Output 2 3 4 2 2" xfId="32521" xr:uid="{B0A43D04-BD26-491D-9FE5-E98C0630C633}"/>
    <cellStyle name="Output 2 3 4 2 3" xfId="36411" xr:uid="{B0A43D04-BD26-491D-9FE5-E98C0630C633}"/>
    <cellStyle name="Output 2 3 4 2 4" xfId="34035" xr:uid="{B0A43D04-BD26-491D-9FE5-E98C0630C633}"/>
    <cellStyle name="Output 2 3 4 2 5" xfId="22382" xr:uid="{00000000-0005-0000-0000-0000DD090000}"/>
    <cellStyle name="Output 2 3 4 3" xfId="16058" xr:uid="{00000000-0005-0000-0000-0000DD090000}"/>
    <cellStyle name="Output 2 3 4 4" xfId="32920" xr:uid="{845A1F21-CA6C-4D65-987F-90C6402FD79C}"/>
    <cellStyle name="Output 2 3 4 5" xfId="36869" xr:uid="{845A1F21-CA6C-4D65-987F-90C6402FD79C}"/>
    <cellStyle name="Output 2 3 4 6" xfId="33569" xr:uid="{845A1F21-CA6C-4D65-987F-90C6402FD79C}"/>
    <cellStyle name="Output 2 3 4 7" xfId="16089" xr:uid="{00000000-0005-0000-0000-0000DD090000}"/>
    <cellStyle name="Output 2 3 5" xfId="9494" xr:uid="{CD65E2FF-CCB3-430E-A681-D1BEB49F0999}"/>
    <cellStyle name="Output 2 3 5 2" xfId="32598" xr:uid="{CD65E2FF-CCB3-430E-A681-D1BEB49F0999}"/>
    <cellStyle name="Output 2 3 5 3" xfId="36489" xr:uid="{CD65E2FF-CCB3-430E-A681-D1BEB49F0999}"/>
    <cellStyle name="Output 2 3 5 4" xfId="36038" xr:uid="{CD65E2FF-CCB3-430E-A681-D1BEB49F0999}"/>
    <cellStyle name="Output 2 3 5 5" xfId="18741" xr:uid="{00000000-0005-0000-0000-0000DD090000}"/>
    <cellStyle name="Output 2 3 6" xfId="20797" xr:uid="{00000000-0005-0000-0000-0000DD090000}"/>
    <cellStyle name="Output 2 3 7" xfId="28235" xr:uid="{00000000-0005-0000-0000-0000620E0000}"/>
    <cellStyle name="Output 2 3 8" xfId="30002" xr:uid="{00000000-0005-0000-0000-0000980B0000}"/>
    <cellStyle name="Output 2 3 9" xfId="33669" xr:uid="{00000000-0005-0000-0000-0000980B0000}"/>
    <cellStyle name="Output 2 4" xfId="2843" xr:uid="{00000000-0005-0000-0000-00004D0B0000}"/>
    <cellStyle name="Output 2 4 2" xfId="15558" xr:uid="{00000000-0005-0000-0000-0000DE090000}"/>
    <cellStyle name="Output 2 4 2 2" xfId="19917" xr:uid="{00000000-0005-0000-0000-0000DE090000}"/>
    <cellStyle name="Output 2 4 2 2 2" xfId="23646" xr:uid="{00000000-0005-0000-0000-0000DE090000}"/>
    <cellStyle name="Output 2 4 2 2 3" xfId="25060" xr:uid="{00000000-0005-0000-0000-0000DE090000}"/>
    <cellStyle name="Output 2 4 2 3" xfId="21295" xr:uid="{00000000-0005-0000-0000-0000DE090000}"/>
    <cellStyle name="Output 2 4 2 3 2" xfId="24442" xr:uid="{00000000-0005-0000-0000-0000DE090000}"/>
    <cellStyle name="Output 2 4 2 3 3" xfId="25823" xr:uid="{00000000-0005-0000-0000-0000DE090000}"/>
    <cellStyle name="Output 2 4 2 4" xfId="22176" xr:uid="{00000000-0005-0000-0000-0000DE090000}"/>
    <cellStyle name="Output 2 4 2 5" xfId="23258" xr:uid="{00000000-0005-0000-0000-0000DE090000}"/>
    <cellStyle name="Output 2 4 3" xfId="18114" xr:uid="{00000000-0005-0000-0000-0000DE090000}"/>
    <cellStyle name="Output 2 4 3 2" xfId="22961" xr:uid="{00000000-0005-0000-0000-0000DE090000}"/>
    <cellStyle name="Output 2 4 3 3" xfId="22874" xr:uid="{00000000-0005-0000-0000-0000DE090000}"/>
    <cellStyle name="Output 2 4 4" xfId="20455" xr:uid="{00000000-0005-0000-0000-0000DE090000}"/>
    <cellStyle name="Output 2 4 4 2" xfId="23970" xr:uid="{00000000-0005-0000-0000-0000DE090000}"/>
    <cellStyle name="Output 2 4 4 3" xfId="25363" xr:uid="{00000000-0005-0000-0000-0000DE090000}"/>
    <cellStyle name="Output 2 4 5" xfId="20926" xr:uid="{00000000-0005-0000-0000-0000DE090000}"/>
    <cellStyle name="Output 2 4 6" xfId="22605" xr:uid="{00000000-0005-0000-0000-0000DE090000}"/>
    <cellStyle name="Output 2 4 7" xfId="28236" xr:uid="{00000000-0005-0000-0000-0000630E0000}"/>
    <cellStyle name="Output 2 4 8" xfId="13151" xr:uid="{00000000-0005-0000-0000-0000DE090000}"/>
    <cellStyle name="Output 2 5" xfId="2840" xr:uid="{00000000-0005-0000-0000-00004E0B0000}"/>
    <cellStyle name="Output 2 6" xfId="3011" xr:uid="{00000000-0005-0000-0000-00004F0B0000}"/>
    <cellStyle name="Output 2 6 2" xfId="7247" xr:uid="{0AB1DAF2-22B5-4B43-BA61-E09A1194F3B7}"/>
    <cellStyle name="Output 2 6 2 2" xfId="23200" xr:uid="{00000000-0005-0000-0000-0000D9090000}"/>
    <cellStyle name="Output 2 6 2 3" xfId="24744" xr:uid="{00000000-0005-0000-0000-0000D9090000}"/>
    <cellStyle name="Output 2 6 2 4" xfId="31661" xr:uid="{0AB1DAF2-22B5-4B43-BA61-E09A1194F3B7}"/>
    <cellStyle name="Output 2 6 2 5" xfId="34030" xr:uid="{0AB1DAF2-22B5-4B43-BA61-E09A1194F3B7}"/>
    <cellStyle name="Output 2 6 2 6" xfId="18797" xr:uid="{00000000-0005-0000-0000-0000D9090000}"/>
    <cellStyle name="Output 2 6 3" xfId="20789" xr:uid="{00000000-0005-0000-0000-0000D9090000}"/>
    <cellStyle name="Output 2 6 3 2" xfId="24130" xr:uid="{00000000-0005-0000-0000-0000D9090000}"/>
    <cellStyle name="Output 2 6 3 3" xfId="25514" xr:uid="{00000000-0005-0000-0000-0000D9090000}"/>
    <cellStyle name="Output 2 6 4" xfId="21709" xr:uid="{00000000-0005-0000-0000-0000D9090000}"/>
    <cellStyle name="Output 2 6 5" xfId="16998" xr:uid="{00000000-0005-0000-0000-0000D9090000}"/>
    <cellStyle name="Output 2 6 6" xfId="27741" xr:uid="{00000000-0005-0000-0000-0000600E0000}"/>
    <cellStyle name="Output 2 6 7" xfId="30229" xr:uid="{51D5D701-2E65-4FEA-BD5C-08BF808ADFDA}"/>
    <cellStyle name="Output 2 6 8" xfId="33633" xr:uid="{51D5D701-2E65-4FEA-BD5C-08BF808ADFDA}"/>
    <cellStyle name="Output 2 6 9" xfId="14225" xr:uid="{00000000-0005-0000-0000-0000D9090000}"/>
    <cellStyle name="Output 2 7" xfId="2998" xr:uid="{00000000-0005-0000-0000-0000500B0000}"/>
    <cellStyle name="Output 2 7 2" xfId="18742" xr:uid="{00000000-0005-0000-0000-0000D9090000}"/>
    <cellStyle name="Output 2 7 2 2" xfId="23181" xr:uid="{00000000-0005-0000-0000-0000D9090000}"/>
    <cellStyle name="Output 2 7 2 3" xfId="24733" xr:uid="{00000000-0005-0000-0000-0000D9090000}"/>
    <cellStyle name="Output 2 7 3" xfId="22438" xr:uid="{00000000-0005-0000-0000-0000D9090000}"/>
    <cellStyle name="Output 2 7 4" xfId="18274" xr:uid="{00000000-0005-0000-0000-0000D9090000}"/>
    <cellStyle name="Output 2 7 5" xfId="29632" xr:uid="{00000000-0005-0000-0000-000001020000}"/>
    <cellStyle name="Output 2 7 6" xfId="30218" xr:uid="{6CA8B8B3-08F8-4543-8300-E04436EAC412}"/>
    <cellStyle name="Output 2 7 7" xfId="33621" xr:uid="{6CA8B8B3-08F8-4543-8300-E04436EAC412}"/>
    <cellStyle name="Output 2 7 8" xfId="16285" xr:uid="{00000000-0005-0000-0000-0000D9090000}"/>
    <cellStyle name="Output 2 8" xfId="5459" xr:uid="{C4DE7EF4-7FED-484F-92E3-8A8B4BB1AACD}"/>
    <cellStyle name="Output 2 8 2" xfId="22675" xr:uid="{00000000-0005-0000-0000-00008C010000}"/>
    <cellStyle name="Output 2 8 3" xfId="16997" xr:uid="{00000000-0005-0000-0000-00008C010000}"/>
    <cellStyle name="Output 2 8 4" xfId="30597" xr:uid="{C4DE7EF4-7FED-484F-92E3-8A8B4BB1AACD}"/>
    <cellStyle name="Output 2 8 5" xfId="34122" xr:uid="{C4DE7EF4-7FED-484F-92E3-8A8B4BB1AACD}"/>
    <cellStyle name="Output 2 8 6" xfId="33649" xr:uid="{C4DE7EF4-7FED-484F-92E3-8A8B4BB1AACD}"/>
    <cellStyle name="Output 2 8 7" xfId="17390" xr:uid="{00000000-0005-0000-0000-00008C010000}"/>
    <cellStyle name="Output 2 9" xfId="8894" xr:uid="{7BC6EC70-E4F4-4D84-B259-90017CCC69D0}"/>
    <cellStyle name="Output 2 9 2" xfId="22461" xr:uid="{00000000-0005-0000-0000-00008C010000}"/>
    <cellStyle name="Output 2 9 3" xfId="21848" xr:uid="{00000000-0005-0000-0000-00008C010000}"/>
    <cellStyle name="Output 2 9 4" xfId="32124" xr:uid="{7BC6EC70-E4F4-4D84-B259-90017CCC69D0}"/>
    <cellStyle name="Output 2 9 5" xfId="36056" xr:uid="{7BC6EC70-E4F4-4D84-B259-90017CCC69D0}"/>
    <cellStyle name="Output 2 9 6" xfId="37576" xr:uid="{7BC6EC70-E4F4-4D84-B259-90017CCC69D0}"/>
    <cellStyle name="Output 2 9 7" xfId="16358" xr:uid="{00000000-0005-0000-0000-00008C010000}"/>
    <cellStyle name="Output 3" xfId="323" xr:uid="{00000000-0005-0000-0000-0000510B0000}"/>
    <cellStyle name="Output 3 10" xfId="18309" xr:uid="{00000000-0005-0000-0000-0000DF090000}"/>
    <cellStyle name="Output 3 11" xfId="26135" xr:uid="{00000000-0005-0000-0000-0000CB030000}"/>
    <cellStyle name="Output 3 12" xfId="26626" xr:uid="{00000000-0005-0000-0000-0000B6000000}"/>
    <cellStyle name="Output 3 13" xfId="10858" xr:uid="{00000000-0005-0000-0000-0000DF090000}"/>
    <cellStyle name="Output 3 2" xfId="9044" xr:uid="{7796E355-775C-4FC7-A289-129A10756431}"/>
    <cellStyle name="Output 3 2 10" xfId="36119" xr:uid="{7796E355-775C-4FC7-A289-129A10756431}"/>
    <cellStyle name="Output 3 2 11" xfId="37610" xr:uid="{7796E355-775C-4FC7-A289-129A10756431}"/>
    <cellStyle name="Output 3 2 12" xfId="11387" xr:uid="{00000000-0005-0000-0000-0000E0090000}"/>
    <cellStyle name="Output 3 2 2" xfId="9165" xr:uid="{00437550-2D21-42DA-B512-A51A0367899A}"/>
    <cellStyle name="Output 3 2 2 10" xfId="12741" xr:uid="{00000000-0005-0000-0000-0000E1090000}"/>
    <cellStyle name="Output 3 2 2 2" xfId="15159" xr:uid="{00000000-0005-0000-0000-0000E1090000}"/>
    <cellStyle name="Output 3 2 2 2 2" xfId="19518" xr:uid="{00000000-0005-0000-0000-0000E1090000}"/>
    <cellStyle name="Output 3 2 2 2 2 2" xfId="23499" xr:uid="{00000000-0005-0000-0000-0000E1090000}"/>
    <cellStyle name="Output 3 2 2 2 2 3" xfId="24967" xr:uid="{00000000-0005-0000-0000-0000E1090000}"/>
    <cellStyle name="Output 3 2 2 2 3" xfId="21135" xr:uid="{00000000-0005-0000-0000-0000E1090000}"/>
    <cellStyle name="Output 3 2 2 2 3 2" xfId="24352" xr:uid="{00000000-0005-0000-0000-0000E1090000}"/>
    <cellStyle name="Output 3 2 2 2 3 3" xfId="25733" xr:uid="{00000000-0005-0000-0000-0000E1090000}"/>
    <cellStyle name="Output 3 2 2 2 4" xfId="22035" xr:uid="{00000000-0005-0000-0000-0000E1090000}"/>
    <cellStyle name="Output 3 2 2 2 5" xfId="22389" xr:uid="{00000000-0005-0000-0000-0000E1090000}"/>
    <cellStyle name="Output 3 2 2 3" xfId="17714" xr:uid="{00000000-0005-0000-0000-0000E1090000}"/>
    <cellStyle name="Output 3 2 2 3 2" xfId="22821" xr:uid="{00000000-0005-0000-0000-0000E1090000}"/>
    <cellStyle name="Output 3 2 2 3 3" xfId="21204" xr:uid="{00000000-0005-0000-0000-0000E1090000}"/>
    <cellStyle name="Output 3 2 2 4" xfId="20276" xr:uid="{00000000-0005-0000-0000-0000E1090000}"/>
    <cellStyle name="Output 3 2 2 4 2" xfId="23880" xr:uid="{00000000-0005-0000-0000-0000E1090000}"/>
    <cellStyle name="Output 3 2 2 4 3" xfId="25273" xr:uid="{00000000-0005-0000-0000-0000E1090000}"/>
    <cellStyle name="Output 3 2 2 5" xfId="20894" xr:uid="{00000000-0005-0000-0000-0000E1090000}"/>
    <cellStyle name="Output 3 2 2 6" xfId="21910" xr:uid="{00000000-0005-0000-0000-0000E1090000}"/>
    <cellStyle name="Output 3 2 2 7" xfId="32318" xr:uid="{00437550-2D21-42DA-B512-A51A0367899A}"/>
    <cellStyle name="Output 3 2 2 8" xfId="36231" xr:uid="{00437550-2D21-42DA-B512-A51A0367899A}"/>
    <cellStyle name="Output 3 2 2 9" xfId="37514" xr:uid="{00437550-2D21-42DA-B512-A51A0367899A}"/>
    <cellStyle name="Output 3 2 3" xfId="9211" xr:uid="{799E3340-DFBF-495F-815E-5997960DF902}"/>
    <cellStyle name="Output 3 2 3 10" xfId="13134" xr:uid="{00000000-0005-0000-0000-0000E2090000}"/>
    <cellStyle name="Output 3 2 3 2" xfId="15542" xr:uid="{00000000-0005-0000-0000-0000E2090000}"/>
    <cellStyle name="Output 3 2 3 2 2" xfId="19901" xr:uid="{00000000-0005-0000-0000-0000E2090000}"/>
    <cellStyle name="Output 3 2 3 2 2 2" xfId="23630" xr:uid="{00000000-0005-0000-0000-0000E2090000}"/>
    <cellStyle name="Output 3 2 3 2 2 3" xfId="25044" xr:uid="{00000000-0005-0000-0000-0000E2090000}"/>
    <cellStyle name="Output 3 2 3 2 3" xfId="21279" xr:uid="{00000000-0005-0000-0000-0000E2090000}"/>
    <cellStyle name="Output 3 2 3 2 3 2" xfId="24426" xr:uid="{00000000-0005-0000-0000-0000E2090000}"/>
    <cellStyle name="Output 3 2 3 2 3 3" xfId="25807" xr:uid="{00000000-0005-0000-0000-0000E2090000}"/>
    <cellStyle name="Output 3 2 3 2 4" xfId="22160" xr:uid="{00000000-0005-0000-0000-0000E2090000}"/>
    <cellStyle name="Output 3 2 3 2 5" xfId="22690" xr:uid="{00000000-0005-0000-0000-0000E2090000}"/>
    <cellStyle name="Output 3 2 3 3" xfId="18098" xr:uid="{00000000-0005-0000-0000-0000E2090000}"/>
    <cellStyle name="Output 3 2 3 3 2" xfId="22945" xr:uid="{00000000-0005-0000-0000-0000E2090000}"/>
    <cellStyle name="Output 3 2 3 3 3" xfId="21827" xr:uid="{00000000-0005-0000-0000-0000E2090000}"/>
    <cellStyle name="Output 3 2 3 4" xfId="20439" xr:uid="{00000000-0005-0000-0000-0000E2090000}"/>
    <cellStyle name="Output 3 2 3 4 2" xfId="23954" xr:uid="{00000000-0005-0000-0000-0000E2090000}"/>
    <cellStyle name="Output 3 2 3 4 3" xfId="25347" xr:uid="{00000000-0005-0000-0000-0000E2090000}"/>
    <cellStyle name="Output 3 2 3 5" xfId="20206" xr:uid="{00000000-0005-0000-0000-0000E2090000}"/>
    <cellStyle name="Output 3 2 3 6" xfId="21016" xr:uid="{00000000-0005-0000-0000-0000E2090000}"/>
    <cellStyle name="Output 3 2 3 7" xfId="32358" xr:uid="{799E3340-DFBF-495F-815E-5997960DF902}"/>
    <cellStyle name="Output 3 2 3 8" xfId="36276" xr:uid="{799E3340-DFBF-495F-815E-5997960DF902}"/>
    <cellStyle name="Output 3 2 3 9" xfId="37509" xr:uid="{799E3340-DFBF-495F-815E-5997960DF902}"/>
    <cellStyle name="Output 3 2 4" xfId="14460" xr:uid="{00000000-0005-0000-0000-0000E0090000}"/>
    <cellStyle name="Output 3 2 4 2" xfId="18944" xr:uid="{00000000-0005-0000-0000-0000E0090000}"/>
    <cellStyle name="Output 3 2 4 2 2" xfId="23267" xr:uid="{00000000-0005-0000-0000-0000E0090000}"/>
    <cellStyle name="Output 3 2 4 2 3" xfId="24799" xr:uid="{00000000-0005-0000-0000-0000E0090000}"/>
    <cellStyle name="Output 3 2 4 3" xfId="20873" xr:uid="{00000000-0005-0000-0000-0000E0090000}"/>
    <cellStyle name="Output 3 2 4 3 2" xfId="24185" xr:uid="{00000000-0005-0000-0000-0000E0090000}"/>
    <cellStyle name="Output 3 2 4 3 3" xfId="25569" xr:uid="{00000000-0005-0000-0000-0000E0090000}"/>
    <cellStyle name="Output 3 2 4 4" xfId="21786" xr:uid="{00000000-0005-0000-0000-0000E0090000}"/>
    <cellStyle name="Output 3 2 4 5" xfId="22991" xr:uid="{00000000-0005-0000-0000-0000E0090000}"/>
    <cellStyle name="Output 3 2 5" xfId="16652" xr:uid="{00000000-0005-0000-0000-0000E0090000}"/>
    <cellStyle name="Output 3 2 5 2" xfId="22556" xr:uid="{00000000-0005-0000-0000-0000E0090000}"/>
    <cellStyle name="Output 3 2 5 3" xfId="20888" xr:uid="{00000000-0005-0000-0000-0000E0090000}"/>
    <cellStyle name="Output 3 2 6" xfId="21224" xr:uid="{00000000-0005-0000-0000-0000E0090000}"/>
    <cellStyle name="Output 3 2 7" xfId="16746" xr:uid="{00000000-0005-0000-0000-0000E0090000}"/>
    <cellStyle name="Output 3 2 8" xfId="26823" xr:uid="{00000000-0005-0000-0000-0000B6000000}"/>
    <cellStyle name="Output 3 2 9" xfId="32214" xr:uid="{7796E355-775C-4FC7-A289-129A10756431}"/>
    <cellStyle name="Output 3 3" xfId="8931" xr:uid="{D202BA0B-5A70-432E-B801-2791FC52588E}"/>
    <cellStyle name="Output 3 3 10" xfId="12574" xr:uid="{00000000-0005-0000-0000-0000E3090000}"/>
    <cellStyle name="Output 3 3 2" xfId="14997" xr:uid="{00000000-0005-0000-0000-0000E3090000}"/>
    <cellStyle name="Output 3 3 2 2" xfId="19356" xr:uid="{00000000-0005-0000-0000-0000E3090000}"/>
    <cellStyle name="Output 3 3 2 2 2" xfId="23396" xr:uid="{00000000-0005-0000-0000-0000E3090000}"/>
    <cellStyle name="Output 3 3 2 2 3" xfId="24873" xr:uid="{00000000-0005-0000-0000-0000E3090000}"/>
    <cellStyle name="Output 3 3 2 3" xfId="21027" xr:uid="{00000000-0005-0000-0000-0000E3090000}"/>
    <cellStyle name="Output 3 3 2 3 2" xfId="24258" xr:uid="{00000000-0005-0000-0000-0000E3090000}"/>
    <cellStyle name="Output 3 3 2 3 3" xfId="25639" xr:uid="{00000000-0005-0000-0000-0000E3090000}"/>
    <cellStyle name="Output 3 3 2 4" xfId="21930" xr:uid="{00000000-0005-0000-0000-0000E3090000}"/>
    <cellStyle name="Output 3 3 2 5" xfId="21620" xr:uid="{00000000-0005-0000-0000-0000E3090000}"/>
    <cellStyle name="Output 3 3 3" xfId="17553" xr:uid="{00000000-0005-0000-0000-0000E3090000}"/>
    <cellStyle name="Output 3 3 3 2" xfId="22716" xr:uid="{00000000-0005-0000-0000-0000E3090000}"/>
    <cellStyle name="Output 3 3 3 3" xfId="23319" xr:uid="{00000000-0005-0000-0000-0000E3090000}"/>
    <cellStyle name="Output 3 3 4" xfId="16141" xr:uid="{00000000-0005-0000-0000-0000E3090000}"/>
    <cellStyle name="Output 3 3 4 2" xfId="22392" xr:uid="{00000000-0005-0000-0000-0000E3090000}"/>
    <cellStyle name="Output 3 3 4 3" xfId="23189" xr:uid="{00000000-0005-0000-0000-0000E3090000}"/>
    <cellStyle name="Output 3 3 5" xfId="20348" xr:uid="{00000000-0005-0000-0000-0000E3090000}"/>
    <cellStyle name="Output 3 3 6" xfId="20500" xr:uid="{00000000-0005-0000-0000-0000E3090000}"/>
    <cellStyle name="Output 3 3 7" xfId="32141" xr:uid="{D202BA0B-5A70-432E-B801-2791FC52588E}"/>
    <cellStyle name="Output 3 3 8" xfId="36067" xr:uid="{D202BA0B-5A70-432E-B801-2791FC52588E}"/>
    <cellStyle name="Output 3 3 9" xfId="37521" xr:uid="{D202BA0B-5A70-432E-B801-2791FC52588E}"/>
    <cellStyle name="Output 3 4" xfId="9119" xr:uid="{E14840E9-0371-4A42-B18E-504FF034FEAA}"/>
    <cellStyle name="Output 3 4 10" xfId="13150" xr:uid="{00000000-0005-0000-0000-0000E4090000}"/>
    <cellStyle name="Output 3 4 2" xfId="15557" xr:uid="{00000000-0005-0000-0000-0000E4090000}"/>
    <cellStyle name="Output 3 4 2 2" xfId="19916" xr:uid="{00000000-0005-0000-0000-0000E4090000}"/>
    <cellStyle name="Output 3 4 2 2 2" xfId="23645" xr:uid="{00000000-0005-0000-0000-0000E4090000}"/>
    <cellStyle name="Output 3 4 2 2 3" xfId="25059" xr:uid="{00000000-0005-0000-0000-0000E4090000}"/>
    <cellStyle name="Output 3 4 2 3" xfId="21294" xr:uid="{00000000-0005-0000-0000-0000E4090000}"/>
    <cellStyle name="Output 3 4 2 3 2" xfId="24441" xr:uid="{00000000-0005-0000-0000-0000E4090000}"/>
    <cellStyle name="Output 3 4 2 3 3" xfId="25822" xr:uid="{00000000-0005-0000-0000-0000E4090000}"/>
    <cellStyle name="Output 3 4 2 4" xfId="22175" xr:uid="{00000000-0005-0000-0000-0000E4090000}"/>
    <cellStyle name="Output 3 4 2 5" xfId="22542" xr:uid="{00000000-0005-0000-0000-0000E4090000}"/>
    <cellStyle name="Output 3 4 3" xfId="18113" xr:uid="{00000000-0005-0000-0000-0000E4090000}"/>
    <cellStyle name="Output 3 4 3 2" xfId="22960" xr:uid="{00000000-0005-0000-0000-0000E4090000}"/>
    <cellStyle name="Output 3 4 3 3" xfId="21840" xr:uid="{00000000-0005-0000-0000-0000E4090000}"/>
    <cellStyle name="Output 3 4 4" xfId="20454" xr:uid="{00000000-0005-0000-0000-0000E4090000}"/>
    <cellStyle name="Output 3 4 4 2" xfId="23969" xr:uid="{00000000-0005-0000-0000-0000E4090000}"/>
    <cellStyle name="Output 3 4 4 3" xfId="25362" xr:uid="{00000000-0005-0000-0000-0000E4090000}"/>
    <cellStyle name="Output 3 4 5" xfId="20199" xr:uid="{00000000-0005-0000-0000-0000E4090000}"/>
    <cellStyle name="Output 3 4 6" xfId="20323" xr:uid="{00000000-0005-0000-0000-0000E4090000}"/>
    <cellStyle name="Output 3 4 7" xfId="32283" xr:uid="{E14840E9-0371-4A42-B18E-504FF034FEAA}"/>
    <cellStyle name="Output 3 4 8" xfId="36187" xr:uid="{E14840E9-0371-4A42-B18E-504FF034FEAA}"/>
    <cellStyle name="Output 3 4 9" xfId="37180" xr:uid="{E14840E9-0371-4A42-B18E-504FF034FEAA}"/>
    <cellStyle name="Output 3 5" xfId="9091" xr:uid="{AE92621C-B4D8-4A9E-A84C-A1DB8EAC641D}"/>
    <cellStyle name="Output 3 5 2" xfId="18796" xr:uid="{00000000-0005-0000-0000-0000DF090000}"/>
    <cellStyle name="Output 3 5 2 2" xfId="23199" xr:uid="{00000000-0005-0000-0000-0000DF090000}"/>
    <cellStyle name="Output 3 5 2 3" xfId="24743" xr:uid="{00000000-0005-0000-0000-0000DF090000}"/>
    <cellStyle name="Output 3 5 3" xfId="20788" xr:uid="{00000000-0005-0000-0000-0000DF090000}"/>
    <cellStyle name="Output 3 5 3 2" xfId="24129" xr:uid="{00000000-0005-0000-0000-0000DF090000}"/>
    <cellStyle name="Output 3 5 3 3" xfId="25513" xr:uid="{00000000-0005-0000-0000-0000DF090000}"/>
    <cellStyle name="Output 3 5 4" xfId="21708" xr:uid="{00000000-0005-0000-0000-0000DF090000}"/>
    <cellStyle name="Output 3 5 5" xfId="20506" xr:uid="{00000000-0005-0000-0000-0000DF090000}"/>
    <cellStyle name="Output 3 5 6" xfId="32259" xr:uid="{AE92621C-B4D8-4A9E-A84C-A1DB8EAC641D}"/>
    <cellStyle name="Output 3 5 7" xfId="36161" xr:uid="{AE92621C-B4D8-4A9E-A84C-A1DB8EAC641D}"/>
    <cellStyle name="Output 3 5 8" xfId="37633" xr:uid="{AE92621C-B4D8-4A9E-A84C-A1DB8EAC641D}"/>
    <cellStyle name="Output 3 5 9" xfId="14224" xr:uid="{00000000-0005-0000-0000-0000DF090000}"/>
    <cellStyle name="Output 3 6" xfId="14723" xr:uid="{00000000-0005-0000-0000-00000A040000}"/>
    <cellStyle name="Output 3 6 2" xfId="19196" xr:uid="{00000000-0005-0000-0000-00000A040000}"/>
    <cellStyle name="Output 3 6 2 2" xfId="23326" xr:uid="{00000000-0005-0000-0000-00000A040000}"/>
    <cellStyle name="Output 3 6 2 3" xfId="24822" xr:uid="{00000000-0005-0000-0000-00000A040000}"/>
    <cellStyle name="Output 3 6 3" xfId="20954" xr:uid="{00000000-0005-0000-0000-00000A040000}"/>
    <cellStyle name="Output 3 6 3 2" xfId="24207" xr:uid="{00000000-0005-0000-0000-00000A040000}"/>
    <cellStyle name="Output 3 6 3 3" xfId="25591" xr:uid="{00000000-0005-0000-0000-00000A040000}"/>
    <cellStyle name="Output 3 6 4" xfId="21851" xr:uid="{00000000-0005-0000-0000-00000A040000}"/>
    <cellStyle name="Output 3 6 5" xfId="21541" xr:uid="{00000000-0005-0000-0000-00000A040000}"/>
    <cellStyle name="Output 3 7" xfId="16284" xr:uid="{00000000-0005-0000-0000-0000DF090000}"/>
    <cellStyle name="Output 3 7 2" xfId="22437" xr:uid="{00000000-0005-0000-0000-0000DF090000}"/>
    <cellStyle name="Output 3 7 3" xfId="22415" xr:uid="{00000000-0005-0000-0000-0000DF090000}"/>
    <cellStyle name="Output 3 8" xfId="18250" xr:uid="{00000000-0005-0000-0000-00008D010000}"/>
    <cellStyle name="Output 3 8 2" xfId="23001" xr:uid="{00000000-0005-0000-0000-00008D010000}"/>
    <cellStyle name="Output 3 8 3" xfId="24588" xr:uid="{00000000-0005-0000-0000-00008D010000}"/>
    <cellStyle name="Output 3 9" xfId="16105" xr:uid="{00000000-0005-0000-0000-00008D010000}"/>
    <cellStyle name="Output 3 9 2" xfId="22387" xr:uid="{00000000-0005-0000-0000-00008D010000}"/>
    <cellStyle name="Output 3 9 3" xfId="18571" xr:uid="{00000000-0005-0000-0000-00008D010000}"/>
    <cellStyle name="Output 4" xfId="10884" xr:uid="{00000000-0005-0000-0000-0000E5090000}"/>
    <cellStyle name="Output 4 2" xfId="16027" xr:uid="{00000000-0005-0000-0000-0000F3000000}"/>
    <cellStyle name="Output 4 2 2" xfId="22367" xr:uid="{00000000-0005-0000-0000-0000F3000000}"/>
    <cellStyle name="Output 4 2 3" xfId="20719" xr:uid="{00000000-0005-0000-0000-0000F3000000}"/>
    <cellStyle name="Output 4 3" xfId="26209" xr:uid="{00000000-0005-0000-0000-0000CC030000}"/>
    <cellStyle name="Output 5" xfId="10995" xr:uid="{00000000-0005-0000-0000-0000E6090000}"/>
    <cellStyle name="Output 5 2" xfId="25984" xr:uid="{00000000-0005-0000-0000-0000CD030000}"/>
    <cellStyle name="Output 6" xfId="11034" xr:uid="{00000000-0005-0000-0000-0000E7090000}"/>
    <cellStyle name="Output 6 2" xfId="26806" xr:uid="{00000000-0005-0000-0000-0000D9060000}"/>
    <cellStyle name="Output 7" xfId="11066" xr:uid="{00000000-0005-0000-0000-0000E8090000}"/>
    <cellStyle name="Output 8" xfId="10767" xr:uid="{00000000-0005-0000-0000-0000E9090000}"/>
    <cellStyle name="Output 9" xfId="17478" xr:uid="{00000000-0005-0000-0000-00007B140000}"/>
    <cellStyle name="pc1" xfId="5460" xr:uid="{DBFF3459-8F61-4145-B518-8E365169A712}"/>
    <cellStyle name="pc1 2" xfId="5461" xr:uid="{E8DE1F07-1BA8-4519-A3DF-6070AAF4AD21}"/>
    <cellStyle name="per.style" xfId="5462" xr:uid="{23439654-F204-418A-BF7F-784896346480}"/>
    <cellStyle name="Percent [0]" xfId="5464" xr:uid="{15112F25-8E25-4466-AAC8-39314553488F}"/>
    <cellStyle name="Percent [0] 2" xfId="5465" xr:uid="{6D43DC8F-5B5F-4699-BAE8-94674D4027A8}"/>
    <cellStyle name="Percent [00]" xfId="5466" xr:uid="{6B8CDF4E-5599-4801-B783-6F10A2E74D42}"/>
    <cellStyle name="Percent [00] 2" xfId="5467" xr:uid="{DB1ABBB7-DF6E-4671-AE19-BF2DC1715D99}"/>
    <cellStyle name="Percent [1]" xfId="5468" xr:uid="{9FD7707C-EC3E-416E-B1B8-F5C3B19B5E7B}"/>
    <cellStyle name="Percent [1] 2" xfId="5469" xr:uid="{D753D54A-3CF2-40C0-B4BF-EC33C22DB4EE}"/>
    <cellStyle name="Percent [2]" xfId="200" xr:uid="{00000000-0005-0000-0000-0000520B0000}"/>
    <cellStyle name="Percent [2] 2" xfId="4399" xr:uid="{587E4338-F544-4B39-9C33-7890AE051F55}"/>
    <cellStyle name="Percent [2] 2 2" xfId="6581" xr:uid="{C3222583-7969-435E-9034-CB33A66486AF}"/>
    <cellStyle name="Percent [2] 3" xfId="4400" xr:uid="{094F3FE0-B9E1-4819-9958-5DAFB4103AD9}"/>
    <cellStyle name="Percent [2] 3 2" xfId="6612" xr:uid="{8FC3CF58-35B7-4178-9A6E-50B4191871B9}"/>
    <cellStyle name="Percent [2] 4" xfId="4401" xr:uid="{84E5BED9-FB11-4D15-B54F-8C724587CAF9}"/>
    <cellStyle name="Percent [2] 4 2" xfId="6613" xr:uid="{47A3EB66-1064-48A6-93F7-44CD027DD3BC}"/>
    <cellStyle name="Percent [2] 5" xfId="5470" xr:uid="{E71CEFE4-E715-498D-A890-71041926E9D9}"/>
    <cellStyle name="Percent [2] 5 2" xfId="6614" xr:uid="{735E712A-3AFD-4DB7-B80E-CE2FC8508FDD}"/>
    <cellStyle name="Percent [2] 6" xfId="5471" xr:uid="{94E6D7C4-1284-4530-AAB5-60F6F1080EA6}"/>
    <cellStyle name="Percent 10" xfId="6" xr:uid="{00000000-0005-0000-0000-0000530B0000}"/>
    <cellStyle name="Percent 10 10" xfId="14856" xr:uid="{00000000-0005-0000-0000-000047040000}"/>
    <cellStyle name="Percent 10 11" xfId="16383" xr:uid="{00000000-0005-0000-0000-0000ED090000}"/>
    <cellStyle name="Percent 10 12" xfId="10979" xr:uid="{00000000-0005-0000-0000-0000ED090000}"/>
    <cellStyle name="Percent 10 2" xfId="6533" xr:uid="{C6B1EB47-964D-4777-A356-527E6911CDB2}"/>
    <cellStyle name="Percent 10 2 2" xfId="12443" xr:uid="{00000000-0005-0000-0000-0000EF090000}"/>
    <cellStyle name="Percent 10 2 2 2" xfId="13172" xr:uid="{00000000-0005-0000-0000-0000F0090000}"/>
    <cellStyle name="Percent 10 2 3" xfId="13699" xr:uid="{00000000-0005-0000-0000-0000EB010000}"/>
    <cellStyle name="Percent 10 2 4" xfId="27359" xr:uid="{00000000-0005-0000-0000-0000E2030000}"/>
    <cellStyle name="Percent 10 2 5" xfId="29523" xr:uid="{00000000-0005-0000-0000-0000B10D0000}"/>
    <cellStyle name="Percent 10 2 6" xfId="31419" xr:uid="{C6B1EB47-964D-4777-A356-527E6911CDB2}"/>
    <cellStyle name="Percent 10 2 7" xfId="11281" xr:uid="{00000000-0005-0000-0000-0000EE090000}"/>
    <cellStyle name="Percent 10 3" xfId="8916" xr:uid="{938BF3AB-AE95-4C85-BFE9-8C448B3A9B44}"/>
    <cellStyle name="Percent 10 3 2" xfId="27093" xr:uid="{00000000-0005-0000-0000-0000A6010000}"/>
    <cellStyle name="Percent 10 3 3" xfId="29206" xr:uid="{00000000-0005-0000-0000-0000B00D0000}"/>
    <cellStyle name="Percent 10 3 4" xfId="32132" xr:uid="{938BF3AB-AE95-4C85-BFE9-8C448B3A9B44}"/>
    <cellStyle name="Percent 10 3 5" xfId="11305" xr:uid="{00000000-0005-0000-0000-0000F1090000}"/>
    <cellStyle name="Percent 10 4" xfId="10047" xr:uid="{1A3141FD-7375-4AFA-9DA3-0A17C1E1F08C}"/>
    <cellStyle name="Percent 10 4 2" xfId="11584" xr:uid="{00000000-0005-0000-0000-0000F3090000}"/>
    <cellStyle name="Percent 10 4 2 2" xfId="12906" xr:uid="{00000000-0005-0000-0000-0000F4090000}"/>
    <cellStyle name="Percent 10 4 2 2 2" xfId="15324" xr:uid="{00000000-0005-0000-0000-0000F4090000}"/>
    <cellStyle name="Percent 10 4 2 2 2 2" xfId="19683" xr:uid="{00000000-0005-0000-0000-0000F4090000}"/>
    <cellStyle name="Percent 10 4 2 2 3" xfId="17879" xr:uid="{00000000-0005-0000-0000-0000F4090000}"/>
    <cellStyle name="Percent 10 4 2 3" xfId="14633" xr:uid="{00000000-0005-0000-0000-0000F3090000}"/>
    <cellStyle name="Percent 10 4 2 3 2" xfId="19112" xr:uid="{00000000-0005-0000-0000-0000F3090000}"/>
    <cellStyle name="Percent 10 4 2 4" xfId="16828" xr:uid="{00000000-0005-0000-0000-0000F3090000}"/>
    <cellStyle name="Percent 10 4 3" xfId="12721" xr:uid="{00000000-0005-0000-0000-0000F5090000}"/>
    <cellStyle name="Percent 10 4 3 2" xfId="15141" xr:uid="{00000000-0005-0000-0000-0000F5090000}"/>
    <cellStyle name="Percent 10 4 3 2 2" xfId="19500" xr:uid="{00000000-0005-0000-0000-0000F5090000}"/>
    <cellStyle name="Percent 10 4 3 3" xfId="17696" xr:uid="{00000000-0005-0000-0000-0000F5090000}"/>
    <cellStyle name="Percent 10 4 4" xfId="14440" xr:uid="{00000000-0005-0000-0000-0000F2090000}"/>
    <cellStyle name="Percent 10 4 4 2" xfId="18926" xr:uid="{00000000-0005-0000-0000-0000F2090000}"/>
    <cellStyle name="Percent 10 4 5" xfId="16612" xr:uid="{00000000-0005-0000-0000-0000F2090000}"/>
    <cellStyle name="Percent 10 4 6" xfId="28366" xr:uid="{00000000-0005-0000-0000-0000670E0000}"/>
    <cellStyle name="Percent 10 4 7" xfId="36991" xr:uid="{1A3141FD-7375-4AFA-9DA3-0A17C1E1F08C}"/>
    <cellStyle name="Percent 10 4 8" xfId="11309" xr:uid="{00000000-0005-0000-0000-0000F2090000}"/>
    <cellStyle name="Percent 10 5" xfId="11534" xr:uid="{00000000-0005-0000-0000-0000F6090000}"/>
    <cellStyle name="Percent 10 5 2" xfId="12857" xr:uid="{00000000-0005-0000-0000-0000F7090000}"/>
    <cellStyle name="Percent 10 5 2 2" xfId="15275" xr:uid="{00000000-0005-0000-0000-0000F7090000}"/>
    <cellStyle name="Percent 10 5 2 2 2" xfId="19634" xr:uid="{00000000-0005-0000-0000-0000F7090000}"/>
    <cellStyle name="Percent 10 5 2 3" xfId="17830" xr:uid="{00000000-0005-0000-0000-0000F7090000}"/>
    <cellStyle name="Percent 10 5 3" xfId="14584" xr:uid="{00000000-0005-0000-0000-0000F6090000}"/>
    <cellStyle name="Percent 10 5 3 2" xfId="19063" xr:uid="{00000000-0005-0000-0000-0000F6090000}"/>
    <cellStyle name="Percent 10 5 4" xfId="16779" xr:uid="{00000000-0005-0000-0000-0000F6090000}"/>
    <cellStyle name="Percent 10 5 5" xfId="29693" xr:uid="{00000000-0005-0000-0000-000003020000}"/>
    <cellStyle name="Percent 10 6" xfId="12097" xr:uid="{00000000-0005-0000-0000-0000F8090000}"/>
    <cellStyle name="Percent 10 6 2" xfId="13136" xr:uid="{00000000-0005-0000-0000-0000F9090000}"/>
    <cellStyle name="Percent 10 7" xfId="12609" xr:uid="{00000000-0005-0000-0000-0000FA090000}"/>
    <cellStyle name="Percent 10 7 2" xfId="15029" xr:uid="{00000000-0005-0000-0000-0000FA090000}"/>
    <cellStyle name="Percent 10 7 2 2" xfId="19388" xr:uid="{00000000-0005-0000-0000-0000FA090000}"/>
    <cellStyle name="Percent 10 7 3" xfId="17585" xr:uid="{00000000-0005-0000-0000-0000FA090000}"/>
    <cellStyle name="Percent 10 8" xfId="13524" xr:uid="{00000000-0005-0000-0000-000012020000}"/>
    <cellStyle name="Percent 10 9" xfId="14288" xr:uid="{00000000-0005-0000-0000-0000ED090000}"/>
    <cellStyle name="Percent 10 9 2" xfId="18823" xr:uid="{00000000-0005-0000-0000-0000ED090000}"/>
    <cellStyle name="Percent 11" xfId="313" xr:uid="{00000000-0005-0000-0000-0000540B0000}"/>
    <cellStyle name="Percent 11 10" xfId="30315" xr:uid="{E2881C0B-2534-4471-B07B-AC5BFF9EC3A3}"/>
    <cellStyle name="Percent 11 11" xfId="10980" xr:uid="{00000000-0005-0000-0000-0000FB090000}"/>
    <cellStyle name="Percent 11 2" xfId="6546" xr:uid="{8BE738D3-9883-40AD-B229-8F298F6CC3B4}"/>
    <cellStyle name="Percent 11 2 10" xfId="11308" xr:uid="{00000000-0005-0000-0000-0000FC090000}"/>
    <cellStyle name="Percent 11 2 2" xfId="11583" xr:uid="{00000000-0005-0000-0000-0000FD090000}"/>
    <cellStyle name="Percent 11 2 2 2" xfId="12905" xr:uid="{00000000-0005-0000-0000-0000FE090000}"/>
    <cellStyle name="Percent 11 2 2 2 2" xfId="15323" xr:uid="{00000000-0005-0000-0000-0000FE090000}"/>
    <cellStyle name="Percent 11 2 2 2 2 2" xfId="19682" xr:uid="{00000000-0005-0000-0000-0000FE090000}"/>
    <cellStyle name="Percent 11 2 2 2 3" xfId="17878" xr:uid="{00000000-0005-0000-0000-0000FE090000}"/>
    <cellStyle name="Percent 11 2 2 3" xfId="14632" xr:uid="{00000000-0005-0000-0000-0000FD090000}"/>
    <cellStyle name="Percent 11 2 2 3 2" xfId="19111" xr:uid="{00000000-0005-0000-0000-0000FD090000}"/>
    <cellStyle name="Percent 11 2 2 4" xfId="16827" xr:uid="{00000000-0005-0000-0000-0000FD090000}"/>
    <cellStyle name="Percent 11 2 3" xfId="12720" xr:uid="{00000000-0005-0000-0000-0000FF090000}"/>
    <cellStyle name="Percent 11 2 3 2" xfId="15140" xr:uid="{00000000-0005-0000-0000-0000FF090000}"/>
    <cellStyle name="Percent 11 2 3 2 2" xfId="19499" xr:uid="{00000000-0005-0000-0000-0000FF090000}"/>
    <cellStyle name="Percent 11 2 3 3" xfId="17695" xr:uid="{00000000-0005-0000-0000-0000FF090000}"/>
    <cellStyle name="Percent 11 2 4" xfId="13700" xr:uid="{00000000-0005-0000-0000-0000EC010000}"/>
    <cellStyle name="Percent 11 2 5" xfId="14439" xr:uid="{00000000-0005-0000-0000-0000FC090000}"/>
    <cellStyle name="Percent 11 2 5 2" xfId="18925" xr:uid="{00000000-0005-0000-0000-0000FC090000}"/>
    <cellStyle name="Percent 11 2 6" xfId="16611" xr:uid="{00000000-0005-0000-0000-0000FC090000}"/>
    <cellStyle name="Percent 11 2 7" xfId="27360" xr:uid="{00000000-0005-0000-0000-0000E3030000}"/>
    <cellStyle name="Percent 11 2 8" xfId="28559" xr:uid="{00000000-0005-0000-0000-0000680E0000}"/>
    <cellStyle name="Percent 11 2 9" xfId="31426" xr:uid="{8BE738D3-9883-40AD-B229-8F298F6CC3B4}"/>
    <cellStyle name="Percent 11 3" xfId="8936" xr:uid="{3F38357F-CB25-4B7F-8719-290A62063C58}"/>
    <cellStyle name="Percent 11 3 2" xfId="12858" xr:uid="{00000000-0005-0000-0000-0000010A0000}"/>
    <cellStyle name="Percent 11 3 2 2" xfId="15276" xr:uid="{00000000-0005-0000-0000-0000010A0000}"/>
    <cellStyle name="Percent 11 3 2 2 2" xfId="19635" xr:uid="{00000000-0005-0000-0000-0000010A0000}"/>
    <cellStyle name="Percent 11 3 2 3" xfId="17831" xr:uid="{00000000-0005-0000-0000-0000010A0000}"/>
    <cellStyle name="Percent 11 3 3" xfId="14585" xr:uid="{00000000-0005-0000-0000-0000000A0000}"/>
    <cellStyle name="Percent 11 3 3 2" xfId="19064" xr:uid="{00000000-0005-0000-0000-0000000A0000}"/>
    <cellStyle name="Percent 11 3 4" xfId="16780" xr:uid="{00000000-0005-0000-0000-0000000A0000}"/>
    <cellStyle name="Percent 11 3 5" xfId="27094" xr:uid="{00000000-0005-0000-0000-0000A7010000}"/>
    <cellStyle name="Percent 11 3 6" xfId="32146" xr:uid="{3F38357F-CB25-4B7F-8719-290A62063C58}"/>
    <cellStyle name="Percent 11 3 7" xfId="11535" xr:uid="{00000000-0005-0000-0000-0000000A0000}"/>
    <cellStyle name="Percent 11 4" xfId="10254" xr:uid="{CD2C8921-F492-42AC-BB5A-5DEED1ED86E5}"/>
    <cellStyle name="Percent 11 4 2" xfId="32955" xr:uid="{CD2C8921-F492-42AC-BB5A-5DEED1ED86E5}"/>
    <cellStyle name="Percent 11 4 3" xfId="12444" xr:uid="{00000000-0005-0000-0000-0000020A0000}"/>
    <cellStyle name="Percent 11 5" xfId="4058" xr:uid="{E2881C0B-2534-4471-B07B-AC5BFF9EC3A3}"/>
    <cellStyle name="Percent 11 5 2" xfId="15030" xr:uid="{00000000-0005-0000-0000-0000030A0000}"/>
    <cellStyle name="Percent 11 5 2 2" xfId="19389" xr:uid="{00000000-0005-0000-0000-0000030A0000}"/>
    <cellStyle name="Percent 11 5 3" xfId="17586" xr:uid="{00000000-0005-0000-0000-0000030A0000}"/>
    <cellStyle name="Percent 11 5 4" xfId="12610" xr:uid="{00000000-0005-0000-0000-0000030A0000}"/>
    <cellStyle name="Percent 11 6" xfId="13510" xr:uid="{00000000-0005-0000-0000-000015020000}"/>
    <cellStyle name="Percent 11 7" xfId="14289" xr:uid="{00000000-0005-0000-0000-0000FB090000}"/>
    <cellStyle name="Percent 11 7 2" xfId="18824" xr:uid="{00000000-0005-0000-0000-0000FB090000}"/>
    <cellStyle name="Percent 11 8" xfId="14147" xr:uid="{00000000-0005-0000-0000-000068040000}"/>
    <cellStyle name="Percent 11 9" xfId="16384" xr:uid="{00000000-0005-0000-0000-0000FB090000}"/>
    <cellStyle name="Percent 12" xfId="441" xr:uid="{00000000-0005-0000-0000-0000550B0000}"/>
    <cellStyle name="Percent 12 10" xfId="30314" xr:uid="{4D0B4D6E-1068-4020-B18E-8C4253A2640D}"/>
    <cellStyle name="Percent 12 11" xfId="10758" xr:uid="{00000000-0005-0000-0000-0000040A0000}"/>
    <cellStyle name="Percent 12 2" xfId="8928" xr:uid="{EC34C5FF-D199-420F-A832-BC7B4CF4C3E5}"/>
    <cellStyle name="Percent 12 2 2" xfId="11610" xr:uid="{00000000-0005-0000-0000-0000060A0000}"/>
    <cellStyle name="Percent 12 2 2 2" xfId="12932" xr:uid="{00000000-0005-0000-0000-0000070A0000}"/>
    <cellStyle name="Percent 12 2 2 2 2" xfId="15350" xr:uid="{00000000-0005-0000-0000-0000070A0000}"/>
    <cellStyle name="Percent 12 2 2 2 2 2" xfId="19709" xr:uid="{00000000-0005-0000-0000-0000070A0000}"/>
    <cellStyle name="Percent 12 2 2 2 3" xfId="17905" xr:uid="{00000000-0005-0000-0000-0000070A0000}"/>
    <cellStyle name="Percent 12 2 2 3" xfId="14659" xr:uid="{00000000-0005-0000-0000-0000060A0000}"/>
    <cellStyle name="Percent 12 2 2 3 2" xfId="19138" xr:uid="{00000000-0005-0000-0000-0000060A0000}"/>
    <cellStyle name="Percent 12 2 2 4" xfId="16854" xr:uid="{00000000-0005-0000-0000-0000060A0000}"/>
    <cellStyle name="Percent 12 2 3" xfId="12764" xr:uid="{00000000-0005-0000-0000-0000080A0000}"/>
    <cellStyle name="Percent 12 2 3 2" xfId="15182" xr:uid="{00000000-0005-0000-0000-0000080A0000}"/>
    <cellStyle name="Percent 12 2 3 2 2" xfId="19541" xr:uid="{00000000-0005-0000-0000-0000080A0000}"/>
    <cellStyle name="Percent 12 2 3 3" xfId="17737" xr:uid="{00000000-0005-0000-0000-0000080A0000}"/>
    <cellStyle name="Percent 12 2 4" xfId="13701" xr:uid="{00000000-0005-0000-0000-0000ED010000}"/>
    <cellStyle name="Percent 12 2 5" xfId="14483" xr:uid="{00000000-0005-0000-0000-0000050A0000}"/>
    <cellStyle name="Percent 12 2 5 2" xfId="18967" xr:uid="{00000000-0005-0000-0000-0000050A0000}"/>
    <cellStyle name="Percent 12 2 6" xfId="16677" xr:uid="{00000000-0005-0000-0000-0000050A0000}"/>
    <cellStyle name="Percent 12 2 7" xfId="28908" xr:uid="{00000000-0005-0000-0000-0000690E0000}"/>
    <cellStyle name="Percent 12 2 8" xfId="32139" xr:uid="{EC34C5FF-D199-420F-A832-BC7B4CF4C3E5}"/>
    <cellStyle name="Percent 12 2 9" xfId="11415" xr:uid="{00000000-0005-0000-0000-0000050A0000}"/>
    <cellStyle name="Percent 12 3" xfId="4057" xr:uid="{4D0B4D6E-1068-4020-B18E-8C4253A2640D}"/>
    <cellStyle name="Percent 12 3 2" xfId="12831" xr:uid="{00000000-0005-0000-0000-00000A0A0000}"/>
    <cellStyle name="Percent 12 3 2 2" xfId="15249" xr:uid="{00000000-0005-0000-0000-00000A0A0000}"/>
    <cellStyle name="Percent 12 3 2 2 2" xfId="19608" xr:uid="{00000000-0005-0000-0000-00000A0A0000}"/>
    <cellStyle name="Percent 12 3 2 3" xfId="17804" xr:uid="{00000000-0005-0000-0000-00000A0A0000}"/>
    <cellStyle name="Percent 12 3 3" xfId="14558" xr:uid="{00000000-0005-0000-0000-0000090A0000}"/>
    <cellStyle name="Percent 12 3 3 2" xfId="19037" xr:uid="{00000000-0005-0000-0000-0000090A0000}"/>
    <cellStyle name="Percent 12 3 4" xfId="16753" xr:uid="{00000000-0005-0000-0000-0000090A0000}"/>
    <cellStyle name="Percent 12 3 5" xfId="29764" xr:uid="{00000000-0005-0000-0000-000005020000}"/>
    <cellStyle name="Percent 12 3 6" xfId="11508" xr:uid="{00000000-0005-0000-0000-0000090A0000}"/>
    <cellStyle name="Percent 12 4" xfId="12547" xr:uid="{00000000-0005-0000-0000-00000B0A0000}"/>
    <cellStyle name="Percent 12 4 2" xfId="14970" xr:uid="{00000000-0005-0000-0000-00000B0A0000}"/>
    <cellStyle name="Percent 12 4 2 2" xfId="19329" xr:uid="{00000000-0005-0000-0000-00000B0A0000}"/>
    <cellStyle name="Percent 12 4 3" xfId="17526" xr:uid="{00000000-0005-0000-0000-00000B0A0000}"/>
    <cellStyle name="Percent 12 5" xfId="13530" xr:uid="{00000000-0005-0000-0000-000018020000}"/>
    <cellStyle name="Percent 12 6" xfId="14177" xr:uid="{00000000-0005-0000-0000-0000040A0000}"/>
    <cellStyle name="Percent 12 6 2" xfId="18771" xr:uid="{00000000-0005-0000-0000-0000040A0000}"/>
    <cellStyle name="Percent 12 7" xfId="14859" xr:uid="{00000000-0005-0000-0000-00006D040000}"/>
    <cellStyle name="Percent 12 8" xfId="16176" xr:uid="{00000000-0005-0000-0000-0000040A0000}"/>
    <cellStyle name="Percent 12 9" xfId="18404" xr:uid="{00000000-0005-0000-0000-000096010000}"/>
    <cellStyle name="Percent 13" xfId="4124" xr:uid="{E3F3BEC5-64DA-44A9-B380-AD88AFFA9567}"/>
    <cellStyle name="Percent 13 2" xfId="13702" xr:uid="{00000000-0005-0000-0000-0000EE010000}"/>
    <cellStyle name="Percent 13 2 2" xfId="28911" xr:uid="{00000000-0005-0000-0000-00006A0E0000}"/>
    <cellStyle name="Percent 13 3" xfId="14031" xr:uid="{00000000-0005-0000-0000-0000DF000000}"/>
    <cellStyle name="Percent 13 3 2" xfId="29765" xr:uid="{00000000-0005-0000-0000-000006020000}"/>
    <cellStyle name="Percent 13 4" xfId="14416" xr:uid="{00000000-0005-0000-0000-00000C0A0000}"/>
    <cellStyle name="Percent 13 5" xfId="14855" xr:uid="{00000000-0005-0000-0000-000071040000}"/>
    <cellStyle name="Percent 13 6" xfId="11268" xr:uid="{00000000-0005-0000-0000-00000C0A0000}"/>
    <cellStyle name="Percent 14" xfId="6868" xr:uid="{42C7F18C-442A-4994-B232-379AF7086D1D}"/>
    <cellStyle name="Percent 14 2" xfId="8947" xr:uid="{039DA941-5F4E-443F-86A5-CDFAFDCF4EC8}"/>
    <cellStyle name="Percent 14 2 2" xfId="29766" xr:uid="{00000000-0005-0000-0000-000007020000}"/>
    <cellStyle name="Percent 14 2 3" xfId="32153" xr:uid="{039DA941-5F4E-443F-86A5-CDFAFDCF4EC8}"/>
    <cellStyle name="Percent 14 2 4" xfId="13703" xr:uid="{00000000-0005-0000-0000-0000EF010000}"/>
    <cellStyle name="Percent 14 3" xfId="14368" xr:uid="{00000000-0005-0000-0000-000075040000}"/>
    <cellStyle name="Percent 14 4" xfId="31545" xr:uid="{42C7F18C-442A-4994-B232-379AF7086D1D}"/>
    <cellStyle name="Percent 14 5" xfId="11279" xr:uid="{00000000-0005-0000-0000-00000D0A0000}"/>
    <cellStyle name="Percent 15" xfId="7149" xr:uid="{F75BD085-7C7F-4E58-B8B7-6DD61465F4AD}"/>
    <cellStyle name="Percent 15 2" xfId="8942" xr:uid="{FCC0015E-C3D8-4920-9821-D37163F467BB}"/>
    <cellStyle name="Percent 15 2 2" xfId="32150" xr:uid="{FCC0015E-C3D8-4920-9821-D37163F467BB}"/>
    <cellStyle name="Percent 15 2 3" xfId="29767" xr:uid="{00000000-0005-0000-0000-000008020000}"/>
    <cellStyle name="Percent 15 3" xfId="31618" xr:uid="{F75BD085-7C7F-4E58-B8B7-6DD61465F4AD}"/>
    <cellStyle name="Percent 15 4" xfId="35307" xr:uid="{F75BD085-7C7F-4E58-B8B7-6DD61465F4AD}"/>
    <cellStyle name="Percent 16" xfId="7150" xr:uid="{22E2BC9B-FA5A-44B2-B382-004115258F6A}"/>
    <cellStyle name="Percent 16 2" xfId="8941" xr:uid="{7F0E3C2F-28FE-4C79-AC66-300C849A822C}"/>
    <cellStyle name="Percent 16 2 2" xfId="32149" xr:uid="{7F0E3C2F-28FE-4C79-AC66-300C849A822C}"/>
    <cellStyle name="Percent 16 2 3" xfId="29768" xr:uid="{00000000-0005-0000-0000-000009020000}"/>
    <cellStyle name="Percent 16 3" xfId="31619" xr:uid="{22E2BC9B-FA5A-44B2-B382-004115258F6A}"/>
    <cellStyle name="Percent 16 4" xfId="35308" xr:uid="{22E2BC9B-FA5A-44B2-B382-004115258F6A}"/>
    <cellStyle name="Percent 17" xfId="7153" xr:uid="{4C259A0F-4462-4610-9918-DDD5901188C9}"/>
    <cellStyle name="Percent 17 2" xfId="8962" xr:uid="{E9AE310B-6E8D-4450-8BA5-AC809A428513}"/>
    <cellStyle name="Percent 17 2 2" xfId="15607" xr:uid="{00000000-0005-0000-0000-0000110A0000}"/>
    <cellStyle name="Percent 17 2 2 2" xfId="19966" xr:uid="{00000000-0005-0000-0000-0000110A0000}"/>
    <cellStyle name="Percent 17 2 3" xfId="18166" xr:uid="{00000000-0005-0000-0000-0000110A0000}"/>
    <cellStyle name="Percent 17 2 4" xfId="29542" xr:uid="{00000000-0005-0000-0000-0000E9030000}"/>
    <cellStyle name="Percent 17 2 5" xfId="32156" xr:uid="{E9AE310B-6E8D-4450-8BA5-AC809A428513}"/>
    <cellStyle name="Percent 17 2 6" xfId="13217" xr:uid="{00000000-0005-0000-0000-0000110A0000}"/>
    <cellStyle name="Percent 17 3" xfId="14956" xr:uid="{00000000-0005-0000-0000-0000100A0000}"/>
    <cellStyle name="Percent 17 3 2" xfId="19315" xr:uid="{00000000-0005-0000-0000-0000100A0000}"/>
    <cellStyle name="Percent 17 4" xfId="14849" xr:uid="{00000000-0005-0000-0000-000081040000}"/>
    <cellStyle name="Percent 17 5" xfId="17513" xr:uid="{00000000-0005-0000-0000-0000100A0000}"/>
    <cellStyle name="Percent 17 6" xfId="26383" xr:uid="{00000000-0005-0000-0000-0000E9030000}"/>
    <cellStyle name="Percent 17 7" xfId="27829" xr:uid="{00000000-0005-0000-0000-0000F3160000}"/>
    <cellStyle name="Percent 17 8" xfId="35311" xr:uid="{4C259A0F-4462-4610-9918-DDD5901188C9}"/>
    <cellStyle name="Percent 17 9" xfId="12533" xr:uid="{00000000-0005-0000-0000-0000100A0000}"/>
    <cellStyle name="Percent 18" xfId="7156" xr:uid="{2F1335A7-5F4C-4D70-BDEC-A4C0163B67B7}"/>
    <cellStyle name="Percent 18 2" xfId="8970" xr:uid="{2BD01C27-37E7-49F7-89FB-06140ACC767A}"/>
    <cellStyle name="Percent 18 2 2" xfId="15610" xr:uid="{00000000-0005-0000-0000-0000130A0000}"/>
    <cellStyle name="Percent 18 2 2 2" xfId="19969" xr:uid="{00000000-0005-0000-0000-0000130A0000}"/>
    <cellStyle name="Percent 18 2 3" xfId="18169" xr:uid="{00000000-0005-0000-0000-0000130A0000}"/>
    <cellStyle name="Percent 18 2 4" xfId="29543" xr:uid="{00000000-0005-0000-0000-0000EA030000}"/>
    <cellStyle name="Percent 18 2 5" xfId="32164" xr:uid="{2BD01C27-37E7-49F7-89FB-06140ACC767A}"/>
    <cellStyle name="Percent 18 2 6" xfId="13220" xr:uid="{00000000-0005-0000-0000-0000130A0000}"/>
    <cellStyle name="Percent 18 3" xfId="14959" xr:uid="{00000000-0005-0000-0000-0000120A0000}"/>
    <cellStyle name="Percent 18 3 2" xfId="19318" xr:uid="{00000000-0005-0000-0000-0000120A0000}"/>
    <cellStyle name="Percent 18 4" xfId="14922" xr:uid="{00000000-0005-0000-0000-000085040000}"/>
    <cellStyle name="Percent 18 5" xfId="17516" xr:uid="{00000000-0005-0000-0000-0000120A0000}"/>
    <cellStyle name="Percent 18 6" xfId="26697" xr:uid="{00000000-0005-0000-0000-0000EA030000}"/>
    <cellStyle name="Percent 18 7" xfId="29526" xr:uid="{00000000-0005-0000-0000-000097170000}"/>
    <cellStyle name="Percent 18 8" xfId="35314" xr:uid="{2F1335A7-5F4C-4D70-BDEC-A4C0163B67B7}"/>
    <cellStyle name="Percent 18 9" xfId="12536" xr:uid="{00000000-0005-0000-0000-0000120A0000}"/>
    <cellStyle name="Percent 19" xfId="7159" xr:uid="{98FC437D-73BD-44B3-B073-23E9E24445EB}"/>
    <cellStyle name="Percent 19 2" xfId="8967" xr:uid="{43DB7992-C713-4FED-B0F4-E519F6A8507B}"/>
    <cellStyle name="Percent 19 2 2" xfId="15613" xr:uid="{00000000-0005-0000-0000-0000150A0000}"/>
    <cellStyle name="Percent 19 2 2 2" xfId="19972" xr:uid="{00000000-0005-0000-0000-0000150A0000}"/>
    <cellStyle name="Percent 19 2 3" xfId="18172" xr:uid="{00000000-0005-0000-0000-0000150A0000}"/>
    <cellStyle name="Percent 19 2 4" xfId="32161" xr:uid="{43DB7992-C713-4FED-B0F4-E519F6A8507B}"/>
    <cellStyle name="Percent 19 2 5" xfId="13223" xr:uid="{00000000-0005-0000-0000-0000150A0000}"/>
    <cellStyle name="Percent 19 3" xfId="14962" xr:uid="{00000000-0005-0000-0000-0000140A0000}"/>
    <cellStyle name="Percent 19 3 2" xfId="19321" xr:uid="{00000000-0005-0000-0000-0000140A0000}"/>
    <cellStyle name="Percent 19 4" xfId="15677" xr:uid="{00000000-0005-0000-0000-000089040000}"/>
    <cellStyle name="Percent 19 5" xfId="17519" xr:uid="{00000000-0005-0000-0000-0000140A0000}"/>
    <cellStyle name="Percent 19 6" xfId="26740" xr:uid="{00000000-0005-0000-0000-0000EB030000}"/>
    <cellStyle name="Percent 19 7" xfId="35317" xr:uid="{98FC437D-73BD-44B3-B073-23E9E24445EB}"/>
    <cellStyle name="Percent 19 8" xfId="12539" xr:uid="{00000000-0005-0000-0000-0000140A0000}"/>
    <cellStyle name="Percent 2" xfId="201" xr:uid="{00000000-0005-0000-0000-0000560B0000}"/>
    <cellStyle name="Percent 2 10" xfId="8237" xr:uid="{D03685EB-7F09-4C31-B603-3F460ED203A4}"/>
    <cellStyle name="Percent 2 10 2" xfId="13704" xr:uid="{00000000-0005-0000-0000-0000F0010000}"/>
    <cellStyle name="Percent 2 11" xfId="8238" xr:uid="{40E1B6C2-C067-42D6-9D31-F239F0FAC32B}"/>
    <cellStyle name="Percent 2 11 2" xfId="13829" xr:uid="{00000000-0005-0000-0000-00002D020000}"/>
    <cellStyle name="Percent 2 11 2 2" xfId="18567" xr:uid="{00000000-0005-0000-0000-00002D020000}"/>
    <cellStyle name="Percent 2 12" xfId="8239" xr:uid="{84B67912-9CA5-4572-92C7-7F817755855D}"/>
    <cellStyle name="Percent 2 13" xfId="8240" xr:uid="{A4092D42-C4B9-46A7-97D5-B39DB752CE71}"/>
    <cellStyle name="Percent 2 14" xfId="8628" xr:uid="{26993F97-33DF-49CF-86B6-8AB74384FC42}"/>
    <cellStyle name="Percent 2 15" xfId="8960" xr:uid="{F8295384-2DA2-4137-A617-95E07C7C4234}"/>
    <cellStyle name="Percent 2 15 2" xfId="13065" xr:uid="{00000000-0005-0000-0000-00001D0A0000}"/>
    <cellStyle name="Percent 2 15 3" xfId="27606" xr:uid="{00000000-0005-0000-0000-00006B0E0000}"/>
    <cellStyle name="Percent 2 16" xfId="3134" xr:uid="{00000000-0005-0000-0000-000087010000}"/>
    <cellStyle name="Percent 2 16 2" xfId="14907" xr:uid="{00000000-0005-0000-0000-00004C020000}"/>
    <cellStyle name="Percent 2 17" xfId="17009" xr:uid="{00000000-0005-0000-0000-0000F5000000}"/>
    <cellStyle name="Percent 2 18" xfId="33248" xr:uid="{00000000-0005-0000-0000-000087010000}"/>
    <cellStyle name="Percent 2 2" xfId="202" xr:uid="{00000000-0005-0000-0000-0000570B0000}"/>
    <cellStyle name="Percent 2 2 10" xfId="9410" xr:uid="{5464DF35-2636-4D06-9DA1-ED8172333F75}"/>
    <cellStyle name="Percent 2 2 10 2" xfId="13705" xr:uid="{00000000-0005-0000-0000-0000F1010000}"/>
    <cellStyle name="Percent 2 2 10 3" xfId="28007" xr:uid="{00000000-0005-0000-0000-00006C0E0000}"/>
    <cellStyle name="Percent 2 2 10 4" xfId="36406" xr:uid="{5464DF35-2636-4D06-9DA1-ED8172333F75}"/>
    <cellStyle name="Percent 2 2 10 5" xfId="12098" xr:uid="{00000000-0005-0000-0000-00001F0A0000}"/>
    <cellStyle name="Percent 2 2 11" xfId="3182" xr:uid="{00000000-0005-0000-0000-000088010000}"/>
    <cellStyle name="Percent 2 2 11 2" xfId="13465" xr:uid="{00000000-0005-0000-0000-00008F000000}"/>
    <cellStyle name="Percent 2 2 12" xfId="14254" xr:uid="{00000000-0005-0000-0000-00001E0A0000}"/>
    <cellStyle name="Percent 2 2 13" xfId="16321" xr:uid="{00000000-0005-0000-0000-00001E0A0000}"/>
    <cellStyle name="Percent 2 2 14" xfId="33282" xr:uid="{00000000-0005-0000-0000-000088010000}"/>
    <cellStyle name="Percent 2 2 15" xfId="10873" xr:uid="{00000000-0005-0000-0000-00001E0A0000}"/>
    <cellStyle name="Percent 2 2 2" xfId="203" xr:uid="{00000000-0005-0000-0000-0000580B0000}"/>
    <cellStyle name="Percent 2 2 2 10" xfId="16546" xr:uid="{00000000-0005-0000-0000-0000200A0000}"/>
    <cellStyle name="Percent 2 2 2 11" xfId="33372" xr:uid="{00000000-0005-0000-0000-000097010000}"/>
    <cellStyle name="Percent 2 2 2 2" xfId="526" xr:uid="{00000000-0005-0000-0000-0000590B0000}"/>
    <cellStyle name="Percent 2 2 2 2 2" xfId="7669" xr:uid="{75F39DDB-EE89-49EE-91E3-6018B72B806F}"/>
    <cellStyle name="Percent 2 2 2 2 2 2" xfId="10421" xr:uid="{39FE99CC-B82F-4EF2-8468-401C0B07DF88}"/>
    <cellStyle name="Percent 2 2 2 2 2 2 2" xfId="29502" xr:uid="{00000000-0005-0000-0000-0000B70D0000}"/>
    <cellStyle name="Percent 2 2 2 2 2 2 3" xfId="37291" xr:uid="{39FE99CC-B82F-4EF2-8468-401C0B07DF88}"/>
    <cellStyle name="Percent 2 2 2 2 2 2 4" xfId="27361" xr:uid="{00000000-0005-0000-0000-0000F4030000}"/>
    <cellStyle name="Percent 2 2 2 2 2 3" xfId="28670" xr:uid="{00000000-0005-0000-0000-00006F0E0000}"/>
    <cellStyle name="Percent 2 2 2 2 2 4" xfId="35797" xr:uid="{75F39DDB-EE89-49EE-91E3-6018B72B806F}"/>
    <cellStyle name="Percent 2 2 2 2 2 5" xfId="12099" xr:uid="{00000000-0005-0000-0000-0000220A0000}"/>
    <cellStyle name="Percent 2 2 2 2 3" xfId="8243" xr:uid="{17B8EF54-2BEB-407B-A104-999F6BDAD21A}"/>
    <cellStyle name="Percent 2 2 2 2 3 2" xfId="29183" xr:uid="{00000000-0005-0000-0000-0000B60D0000}"/>
    <cellStyle name="Percent 2 2 2 2 3 3" xfId="32017" xr:uid="{17B8EF54-2BEB-407B-A104-999F6BDAD21A}"/>
    <cellStyle name="Percent 2 2 2 2 3 4" xfId="27095" xr:uid="{00000000-0005-0000-0000-0000AB010000}"/>
    <cellStyle name="Percent 2 2 2 2 4" xfId="10018" xr:uid="{858C2807-7B9C-452D-BA85-04124B9E31F7}"/>
    <cellStyle name="Percent 2 2 2 2 4 2" xfId="36967" xr:uid="{858C2807-7B9C-452D-BA85-04124B9E31F7}"/>
    <cellStyle name="Percent 2 2 2 2 4 3" xfId="28328" xr:uid="{00000000-0005-0000-0000-00006E0E0000}"/>
    <cellStyle name="Percent 2 2 2 2 5" xfId="4061" xr:uid="{894178BD-3FB6-4AED-801F-B5516023A4D3}"/>
    <cellStyle name="Percent 2 2 2 3" xfId="6836" xr:uid="{C81D4954-0AAC-4540-9D4B-E67EA373E9AB}"/>
    <cellStyle name="Percent 2 2 2 3 2" xfId="8244" xr:uid="{0EA1C59C-D141-423E-BD0F-A2164446316E}"/>
    <cellStyle name="Percent 2 2 2 3 2 2" xfId="27362" xr:uid="{00000000-0005-0000-0000-0000F5030000}"/>
    <cellStyle name="Percent 2 2 2 3 2 3" xfId="29391" xr:uid="{00000000-0005-0000-0000-0000B80D0000}"/>
    <cellStyle name="Percent 2 2 2 3 2 4" xfId="12100" xr:uid="{00000000-0005-0000-0000-0000240A0000}"/>
    <cellStyle name="Percent 2 2 2 3 3" xfId="10234" xr:uid="{3E919A4C-0117-4862-920B-812BD1724FBE}"/>
    <cellStyle name="Percent 2 2 2 3 3 2" xfId="28539" xr:uid="{00000000-0005-0000-0000-0000700E0000}"/>
    <cellStyle name="Percent 2 2 2 3 3 3" xfId="37176" xr:uid="{3E919A4C-0117-4862-920B-812BD1724FBE}"/>
    <cellStyle name="Percent 2 2 2 3 3 4" xfId="27096" xr:uid="{00000000-0005-0000-0000-0000AC010000}"/>
    <cellStyle name="Percent 2 2 2 3 4" xfId="29694" xr:uid="{00000000-0005-0000-0000-00000E020000}"/>
    <cellStyle name="Percent 2 2 2 3 5" xfId="35087" xr:uid="{C81D4954-0AAC-4540-9D4B-E67EA373E9AB}"/>
    <cellStyle name="Percent 2 2 2 4" xfId="6974" xr:uid="{480952C4-2275-46F3-8DD5-66E57F52C6C4}"/>
    <cellStyle name="Percent 2 2 2 4 2" xfId="8245" xr:uid="{4D32328B-4EE9-442A-9592-EAA076E87E83}"/>
    <cellStyle name="Percent 2 2 2 4 2 2" xfId="27363" xr:uid="{00000000-0005-0000-0000-0000F6030000}"/>
    <cellStyle name="Percent 2 2 2 4 2 3" xfId="28999" xr:uid="{00000000-0005-0000-0000-0000B50D0000}"/>
    <cellStyle name="Percent 2 2 2 4 2 4" xfId="12101" xr:uid="{00000000-0005-0000-0000-0000260A0000}"/>
    <cellStyle name="Percent 2 2 2 4 3" xfId="9721" xr:uid="{E8C9E862-7D7A-4C78-AEA9-47D80C04FCEB}"/>
    <cellStyle name="Percent 2 2 2 4 3 2" xfId="32776" xr:uid="{E8C9E862-7D7A-4C78-AEA9-47D80C04FCEB}"/>
    <cellStyle name="Percent 2 2 2 4 3 3" xfId="36686" xr:uid="{E8C9E862-7D7A-4C78-AEA9-47D80C04FCEB}"/>
    <cellStyle name="Percent 2 2 2 4 3 4" xfId="27097" xr:uid="{00000000-0005-0000-0000-0000AD010000}"/>
    <cellStyle name="Percent 2 2 2 4 4" xfId="35207" xr:uid="{480952C4-2275-46F3-8DD5-66E57F52C6C4}"/>
    <cellStyle name="Percent 2 2 2 5" xfId="7451" xr:uid="{7238C944-23CA-4BFD-8544-DA77BA4F2EAD}"/>
    <cellStyle name="Percent 2 2 2 5 2" xfId="8731" xr:uid="{50DF109B-297A-42CE-91E6-6C7EF6D0DB7B}"/>
    <cellStyle name="Percent 2 2 2 5 2 2" xfId="27364" xr:uid="{00000000-0005-0000-0000-0000F7030000}"/>
    <cellStyle name="Percent 2 2 2 5 2 3" xfId="12102" xr:uid="{00000000-0005-0000-0000-0000280A0000}"/>
    <cellStyle name="Percent 2 2 2 5 3" xfId="27098" xr:uid="{00000000-0005-0000-0000-0000AE010000}"/>
    <cellStyle name="Percent 2 2 2 5 4" xfId="31748" xr:uid="{7238C944-23CA-4BFD-8544-DA77BA4F2EAD}"/>
    <cellStyle name="Percent 2 2 2 5 5" xfId="35597" xr:uid="{7238C944-23CA-4BFD-8544-DA77BA4F2EAD}"/>
    <cellStyle name="Percent 2 2 2 6" xfId="3875" xr:uid="{9909466C-C499-4EC8-9FF1-4A2265807CB8}"/>
    <cellStyle name="Percent 2 2 2 6 2" xfId="29695" xr:uid="{00000000-0005-0000-0000-000011020000}"/>
    <cellStyle name="Percent 2 2 2 6 3" xfId="27662" xr:uid="{00000000-0005-0000-0000-00006D0E0000}"/>
    <cellStyle name="Percent 2 2 2 6 4" xfId="30073" xr:uid="{9909466C-C499-4EC8-9FF1-4A2265807CB8}"/>
    <cellStyle name="Percent 2 2 2 6 5" xfId="12103" xr:uid="{00000000-0005-0000-0000-0000290A0000}"/>
    <cellStyle name="Percent 2 2 2 7" xfId="3346" xr:uid="{00000000-0005-0000-0000-000097010000}"/>
    <cellStyle name="Percent 2 2 2 7 2" xfId="12104" xr:uid="{00000000-0005-0000-0000-00002A0A0000}"/>
    <cellStyle name="Percent 2 2 2 8" xfId="12105" xr:uid="{00000000-0005-0000-0000-00002B0A0000}"/>
    <cellStyle name="Percent 2 2 2 9" xfId="12445" xr:uid="{00000000-0005-0000-0000-00002C0A0000}"/>
    <cellStyle name="Percent 2 2 3" xfId="431" xr:uid="{00000000-0005-0000-0000-00005A0B0000}"/>
    <cellStyle name="Percent 2 2 3 2" xfId="7575" xr:uid="{91FE4A05-1127-4A52-B272-15D576BC437B}"/>
    <cellStyle name="Percent 2 2 3 2 2" xfId="10342" xr:uid="{60C30432-E078-4DF7-9812-AE82DEB16D74}"/>
    <cellStyle name="Percent 2 2 3 2 2 2" xfId="37213" xr:uid="{60C30432-E078-4DF7-9812-AE82DEB16D74}"/>
    <cellStyle name="Percent 2 2 3 2 2 3" xfId="29424" xr:uid="{00000000-0005-0000-0000-0000BA0D0000}"/>
    <cellStyle name="Percent 2 2 3 2 3" xfId="28605" xr:uid="{00000000-0005-0000-0000-0000720E0000}"/>
    <cellStyle name="Percent 2 2 3 2 4" xfId="35718" xr:uid="{91FE4A05-1127-4A52-B272-15D576BC437B}"/>
    <cellStyle name="Percent 2 2 3 2 5" xfId="12106" xr:uid="{00000000-0005-0000-0000-00002E0A0000}"/>
    <cellStyle name="Percent 2 2 3 3" xfId="10243" xr:uid="{E6BB1134-EC17-4474-9A45-2E05DAC64FAC}"/>
    <cellStyle name="Percent 2 2 3 3 2" xfId="28545" xr:uid="{00000000-0005-0000-0000-0000730E0000}"/>
    <cellStyle name="Percent 2 2 3 3 3" xfId="12107" xr:uid="{00000000-0005-0000-0000-00002F0A0000}"/>
    <cellStyle name="Percent 2 2 3 4" xfId="9940" xr:uid="{45680A4F-DA1F-4506-8084-0AB198B5B3EC}"/>
    <cellStyle name="Percent 2 2 3 4 2" xfId="29105" xr:uid="{00000000-0005-0000-0000-0000B90D0000}"/>
    <cellStyle name="Percent 2 2 3 4 3" xfId="36889" xr:uid="{45680A4F-DA1F-4506-8084-0AB198B5B3EC}"/>
    <cellStyle name="Percent 2 2 3 4 4" xfId="16547" xr:uid="{00000000-0005-0000-0000-00002D0A0000}"/>
    <cellStyle name="Percent 2 2 3 5" xfId="4060" xr:uid="{D25F54E4-99A5-449D-9207-EBA8C9F1BBBE}"/>
    <cellStyle name="Percent 2 2 3 5 2" xfId="28260" xr:uid="{00000000-0005-0000-0000-0000710E0000}"/>
    <cellStyle name="Percent 2 2 3 6" xfId="29696" xr:uid="{00000000-0005-0000-0000-000015020000}"/>
    <cellStyle name="Percent 2 2 3 7" xfId="11198" xr:uid="{00000000-0005-0000-0000-00002D0A0000}"/>
    <cellStyle name="Percent 2 2 4" xfId="6747" xr:uid="{FEE8FD1A-AE6E-4573-BF1B-BE99E1BE4A75}"/>
    <cellStyle name="Percent 2 2 4 2" xfId="8246" xr:uid="{F4DFF032-FB00-4935-B007-35C664C9CFC1}"/>
    <cellStyle name="Percent 2 2 4 2 2" xfId="27365" xr:uid="{00000000-0005-0000-0000-0000F9030000}"/>
    <cellStyle name="Percent 2 2 4 2 3" xfId="29246" xr:uid="{00000000-0005-0000-0000-0000BC0D0000}"/>
    <cellStyle name="Percent 2 2 4 2 4" xfId="12108" xr:uid="{00000000-0005-0000-0000-0000310A0000}"/>
    <cellStyle name="Percent 2 2 4 3" xfId="10089" xr:uid="{9692D3FD-A878-4B29-B3B3-722B8051737F}"/>
    <cellStyle name="Percent 2 2 4 3 2" xfId="28407" xr:uid="{00000000-0005-0000-0000-0000740E0000}"/>
    <cellStyle name="Percent 2 2 4 3 3" xfId="37031" xr:uid="{9692D3FD-A878-4B29-B3B3-722B8051737F}"/>
    <cellStyle name="Percent 2 2 4 3 4" xfId="27099" xr:uid="{00000000-0005-0000-0000-0000B4010000}"/>
    <cellStyle name="Percent 2 2 4 4" xfId="29697" xr:uid="{00000000-0005-0000-0000-000016020000}"/>
    <cellStyle name="Percent 2 2 4 5" xfId="35025" xr:uid="{FEE8FD1A-AE6E-4573-BF1B-BE99E1BE4A75}"/>
    <cellStyle name="Percent 2 2 5" xfId="6895" xr:uid="{A1DFAC8A-786C-4AC7-A4D0-8480510FB332}"/>
    <cellStyle name="Percent 2 2 5 2" xfId="8247" xr:uid="{C9A82EB5-65B0-4AA1-BA8A-D76818C41519}"/>
    <cellStyle name="Percent 2 2 5 2 2" xfId="27366" xr:uid="{00000000-0005-0000-0000-0000FA030000}"/>
    <cellStyle name="Percent 2 2 5 2 3" xfId="28933" xr:uid="{00000000-0005-0000-0000-0000B40D0000}"/>
    <cellStyle name="Percent 2 2 5 2 4" xfId="12110" xr:uid="{00000000-0005-0000-0000-0000330A0000}"/>
    <cellStyle name="Percent 2 2 5 3" xfId="9609" xr:uid="{EE9C6576-2941-4984-A7EE-E7BA788D5E68}"/>
    <cellStyle name="Percent 2 2 5 3 2" xfId="27100" xr:uid="{00000000-0005-0000-0000-0000B5010000}"/>
    <cellStyle name="Percent 2 2 5 3 3" xfId="32708" xr:uid="{EE9C6576-2941-4984-A7EE-E7BA788D5E68}"/>
    <cellStyle name="Percent 2 2 5 3 4" xfId="36602" xr:uid="{EE9C6576-2941-4984-A7EE-E7BA788D5E68}"/>
    <cellStyle name="Percent 2 2 5 3 5" xfId="12109" xr:uid="{00000000-0005-0000-0000-0000340A0000}"/>
    <cellStyle name="Percent 2 2 5 4" xfId="16645" xr:uid="{00000000-0005-0000-0000-0000320A0000}"/>
    <cellStyle name="Percent 2 2 5 5" xfId="35128" xr:uid="{A1DFAC8A-786C-4AC7-A4D0-8480510FB332}"/>
    <cellStyle name="Percent 2 2 5 6" xfId="11379" xr:uid="{00000000-0005-0000-0000-0000320A0000}"/>
    <cellStyle name="Percent 2 2 6" xfId="7174" xr:uid="{EE1A9A12-D24E-4783-8D13-EB8D7142933E}"/>
    <cellStyle name="Percent 2 2 6 2" xfId="8248" xr:uid="{7A681E39-C439-41A8-9BAC-84C450013D20}"/>
    <cellStyle name="Percent 2 2 6 2 2" xfId="27367" xr:uid="{00000000-0005-0000-0000-0000FB030000}"/>
    <cellStyle name="Percent 2 2 6 2 3" xfId="12111" xr:uid="{00000000-0005-0000-0000-0000360A0000}"/>
    <cellStyle name="Percent 2 2 6 3" xfId="27101" xr:uid="{00000000-0005-0000-0000-0000B6010000}"/>
    <cellStyle name="Percent 2 2 6 4" xfId="31634" xr:uid="{EE1A9A12-D24E-4783-8D13-EB8D7142933E}"/>
    <cellStyle name="Percent 2 2 6 5" xfId="35329" xr:uid="{EE1A9A12-D24E-4783-8D13-EB8D7142933E}"/>
    <cellStyle name="Percent 2 2 7" xfId="7369" xr:uid="{12A497FF-3C16-44EA-8F5C-D56EEB553312}"/>
    <cellStyle name="Percent 2 2 7 2" xfId="8249" xr:uid="{D2E534F3-3742-41B9-B326-1B97C1B11958}"/>
    <cellStyle name="Percent 2 2 7 2 2" xfId="27368" xr:uid="{00000000-0005-0000-0000-0000FC030000}"/>
    <cellStyle name="Percent 2 2 7 2 3" xfId="12112" xr:uid="{00000000-0005-0000-0000-0000380A0000}"/>
    <cellStyle name="Percent 2 2 7 3" xfId="27102" xr:uid="{00000000-0005-0000-0000-0000B7010000}"/>
    <cellStyle name="Percent 2 2 7 4" xfId="31727" xr:uid="{12A497FF-3C16-44EA-8F5C-D56EEB553312}"/>
    <cellStyle name="Percent 2 2 7 5" xfId="35515" xr:uid="{12A497FF-3C16-44EA-8F5C-D56EEB553312}"/>
    <cellStyle name="Percent 2 2 8" xfId="8250" xr:uid="{F9AC7879-61FA-49FE-9B73-CAB36F4B4911}"/>
    <cellStyle name="Percent 2 2 8 2" xfId="8732" xr:uid="{36A75FE2-2BDB-4988-8E0F-F6C4F38C4329}"/>
    <cellStyle name="Percent 2 2 9" xfId="8251" xr:uid="{42328FA0-2DCA-4E2F-A0A8-4BADCDFD08F3}"/>
    <cellStyle name="Percent 2 2 9 2" xfId="8733" xr:uid="{A7217580-867F-42CC-8C53-46DA9AFF5026}"/>
    <cellStyle name="Percent 2 3" xfId="204" xr:uid="{00000000-0005-0000-0000-00005B0B0000}"/>
    <cellStyle name="Percent 2 3 10" xfId="10872" xr:uid="{00000000-0005-0000-0000-00003D0A0000}"/>
    <cellStyle name="Percent 2 3 2" xfId="4062" xr:uid="{DA7798E9-35B0-4CA4-81FC-02D17AAC1613}"/>
    <cellStyle name="Percent 2 3 2 2" xfId="8734" xr:uid="{9DC751D7-E46F-4BE6-8D88-A025A6A715F8}"/>
    <cellStyle name="Percent 2 3 2 3" xfId="8253" xr:uid="{DAF2174A-7F15-44CB-8255-F80EBA21FF09}"/>
    <cellStyle name="Percent 2 3 2 3 2" xfId="32018" xr:uid="{DAF2174A-7F15-44CB-8255-F80EBA21FF09}"/>
    <cellStyle name="Percent 2 3 2 3 3" xfId="16548" xr:uid="{00000000-0005-0000-0000-00003E0A0000}"/>
    <cellStyle name="Percent 2 3 3" xfId="8254" xr:uid="{F3B00B40-77A2-468F-892D-762A5A3876E5}"/>
    <cellStyle name="Percent 2 3 3 2" xfId="8735" xr:uid="{88FE362C-1B3E-4E76-A3D0-F609215B22A1}"/>
    <cellStyle name="Percent 2 3 3 3" xfId="12737" xr:uid="{00000000-0005-0000-0000-0000420A0000}"/>
    <cellStyle name="Percent 2 3 3 4" xfId="16648" xr:uid="{00000000-0005-0000-0000-0000400A0000}"/>
    <cellStyle name="Percent 2 3 3 5" xfId="11382" xr:uid="{00000000-0005-0000-0000-0000400A0000}"/>
    <cellStyle name="Percent 2 3 4" xfId="8255" xr:uid="{AA9B9249-9527-464B-9507-4D11B13A0F8E}"/>
    <cellStyle name="Percent 2 3 5" xfId="8256" xr:uid="{E9C9C2D4-E93B-4140-8575-45630994E8B6}"/>
    <cellStyle name="Percent 2 3 6" xfId="8257" xr:uid="{8836E868-B67C-4F11-BB44-4C80A703D70A}"/>
    <cellStyle name="Percent 2 3 6 2" xfId="8736" xr:uid="{C2E07515-B8E3-4FFF-8871-ED8A879DF352}"/>
    <cellStyle name="Percent 2 3 7" xfId="8252" xr:uid="{ED8CB5A9-AB63-45F7-8653-FDF8CE57750D}"/>
    <cellStyle name="Percent 2 3 7 2" xfId="27103" xr:uid="{00000000-0005-0000-0000-0000BA010000}"/>
    <cellStyle name="Percent 2 3 8" xfId="3181" xr:uid="{00000000-0005-0000-0000-000089010000}"/>
    <cellStyle name="Percent 2 3 8 2" xfId="12587" xr:uid="{00000000-0005-0000-0000-0000480A0000}"/>
    <cellStyle name="Percent 2 3 9" xfId="16317" xr:uid="{00000000-0005-0000-0000-00003D0A0000}"/>
    <cellStyle name="Percent 2 4" xfId="3222" xr:uid="{00000000-0005-0000-0000-00008A010000}"/>
    <cellStyle name="Percent 2 4 2" xfId="3378" xr:uid="{00000000-0005-0000-0000-00009A010000}"/>
    <cellStyle name="Percent 2 4 2 2" xfId="6997" xr:uid="{39294541-014C-4CE1-AC9C-ABF4621A457B}"/>
    <cellStyle name="Percent 2 4 2 2 2" xfId="7670" xr:uid="{96858FD6-EC24-4018-8F06-1F3494E26FCC}"/>
    <cellStyle name="Percent 2 4 2 2 2 2" xfId="10422" xr:uid="{074A5A7B-2B92-4B9F-94F2-6C4C2FFB4128}"/>
    <cellStyle name="Percent 2 4 2 2 2 2 2" xfId="37292" xr:uid="{074A5A7B-2B92-4B9F-94F2-6C4C2FFB4128}"/>
    <cellStyle name="Percent 2 4 2 2 2 2 3" xfId="29503" xr:uid="{00000000-0005-0000-0000-0000C10D0000}"/>
    <cellStyle name="Percent 2 4 2 2 2 3" xfId="35798" xr:uid="{96858FD6-EC24-4018-8F06-1F3494E26FCC}"/>
    <cellStyle name="Percent 2 4 2 2 2 4" xfId="28671" xr:uid="{00000000-0005-0000-0000-0000790E0000}"/>
    <cellStyle name="Percent 2 4 2 2 3" xfId="10019" xr:uid="{2FD7C810-896B-4D8C-A7C3-3579EEB3A9AC}"/>
    <cellStyle name="Percent 2 4 2 2 3 2" xfId="36968" xr:uid="{2FD7C810-896B-4D8C-A7C3-3579EEB3A9AC}"/>
    <cellStyle name="Percent 2 4 2 2 3 3" xfId="29184" xr:uid="{00000000-0005-0000-0000-0000C00D0000}"/>
    <cellStyle name="Percent 2 4 2 2 4" xfId="28329" xr:uid="{00000000-0005-0000-0000-0000780E0000}"/>
    <cellStyle name="Percent 2 4 2 2 5" xfId="35226" xr:uid="{39294541-014C-4CE1-AC9C-ABF4621A457B}"/>
    <cellStyle name="Percent 2 4 2 2 6" xfId="12113" xr:uid="{00000000-0005-0000-0000-00004B0A0000}"/>
    <cellStyle name="Percent 2 4 2 3" xfId="7482" xr:uid="{CFA3F831-60C1-4F53-B800-7251DB10DF4A}"/>
    <cellStyle name="Percent 2 4 2 3 2" xfId="10235" xr:uid="{19F8D7A4-57E4-422C-8E2A-5537952C0A97}"/>
    <cellStyle name="Percent 2 4 2 3 2 2" xfId="37177" xr:uid="{19F8D7A4-57E4-422C-8E2A-5537952C0A97}"/>
    <cellStyle name="Percent 2 4 2 3 2 3" xfId="29392" xr:uid="{00000000-0005-0000-0000-0000C20D0000}"/>
    <cellStyle name="Percent 2 4 2 3 3" xfId="35628" xr:uid="{CFA3F831-60C1-4F53-B800-7251DB10DF4A}"/>
    <cellStyle name="Percent 2 4 2 3 4" xfId="28540" xr:uid="{00000000-0005-0000-0000-00007A0E0000}"/>
    <cellStyle name="Percent 2 4 2 4" xfId="8737" xr:uid="{7EB85F74-1167-4F46-BA21-81294B756774}"/>
    <cellStyle name="Percent 2 4 2 4 2" xfId="32089" xr:uid="{7EB85F74-1167-4F46-BA21-81294B756774}"/>
    <cellStyle name="Percent 2 4 2 4 3" xfId="29030" xr:uid="{00000000-0005-0000-0000-0000BF0D0000}"/>
    <cellStyle name="Percent 2 4 2 5" xfId="9753" xr:uid="{CA13DA1E-F158-4F95-B019-779CA659AA8B}"/>
    <cellStyle name="Percent 2 4 2 5 2" xfId="36716" xr:uid="{CA13DA1E-F158-4F95-B019-779CA659AA8B}"/>
    <cellStyle name="Percent 2 4 2 5 3" xfId="27519" xr:uid="{00000000-0005-0000-0000-0000770E0000}"/>
    <cellStyle name="Percent 2 4 2 6" xfId="33403" xr:uid="{00000000-0005-0000-0000-00009A010000}"/>
    <cellStyle name="Percent 2 4 3" xfId="6789" xr:uid="{78245CBC-CBBD-4AC0-8D37-62A83D725514}"/>
    <cellStyle name="Percent 2 4 3 2" xfId="7605" xr:uid="{B90895D6-3750-4314-BD38-810C237A0725}"/>
    <cellStyle name="Percent 2 4 3 2 2" xfId="10372" xr:uid="{9709C10F-C10E-4792-870C-6C8E3F1999D8}"/>
    <cellStyle name="Percent 2 4 3 2 2 2" xfId="37243" xr:uid="{9709C10F-C10E-4792-870C-6C8E3F1999D8}"/>
    <cellStyle name="Percent 2 4 3 2 2 3" xfId="29454" xr:uid="{00000000-0005-0000-0000-0000C40D0000}"/>
    <cellStyle name="Percent 2 4 3 2 3" xfId="35748" xr:uid="{B90895D6-3750-4314-BD38-810C237A0725}"/>
    <cellStyle name="Percent 2 4 3 2 4" xfId="28622" xr:uid="{00000000-0005-0000-0000-00007C0E0000}"/>
    <cellStyle name="Percent 2 4 3 3" xfId="9970" xr:uid="{AF302EBE-31EB-4122-8489-A81304FB8CC2}"/>
    <cellStyle name="Percent 2 4 3 3 2" xfId="36919" xr:uid="{AF302EBE-31EB-4122-8489-A81304FB8CC2}"/>
    <cellStyle name="Percent 2 4 3 3 3" xfId="29135" xr:uid="{00000000-0005-0000-0000-0000C30D0000}"/>
    <cellStyle name="Percent 2 4 3 4" xfId="28278" xr:uid="{00000000-0005-0000-0000-00007B0E0000}"/>
    <cellStyle name="Percent 2 4 3 5" xfId="35058" xr:uid="{78245CBC-CBBD-4AC0-8D37-62A83D725514}"/>
    <cellStyle name="Percent 2 4 3 6" xfId="27289" xr:uid="{00000000-0005-0000-0000-00000A040000}"/>
    <cellStyle name="Percent 2 4 4" xfId="6928" xr:uid="{2B8CF9FB-E74A-4C39-92F7-07EB8ACEC7C3}"/>
    <cellStyle name="Percent 2 4 4 2" xfId="10120" xr:uid="{898AFE56-8A0A-4B8D-8557-EC00FF2A28F0}"/>
    <cellStyle name="Percent 2 4 4 2 2" xfId="37062" xr:uid="{898AFE56-8A0A-4B8D-8557-EC00FF2A28F0}"/>
    <cellStyle name="Percent 2 4 4 2 3" xfId="29277" xr:uid="{00000000-0005-0000-0000-0000C50D0000}"/>
    <cellStyle name="Percent 2 4 4 3" xfId="28438" xr:uid="{00000000-0005-0000-0000-00007D0E0000}"/>
    <cellStyle name="Percent 2 4 4 4" xfId="35161" xr:uid="{2B8CF9FB-E74A-4C39-92F7-07EB8ACEC7C3}"/>
    <cellStyle name="Percent 2 4 4 5" xfId="27104" xr:uid="{00000000-0005-0000-0000-0000BC010000}"/>
    <cellStyle name="Percent 2 4 5" xfId="7404" xr:uid="{3FDC9172-B106-44AC-86CB-BF074F07DB50}"/>
    <cellStyle name="Percent 2 4 5 2" xfId="35550" xr:uid="{3FDC9172-B106-44AC-86CB-BF074F07DB50}"/>
    <cellStyle name="Percent 2 4 5 3" xfId="28954" xr:uid="{00000000-0005-0000-0000-0000BE0D0000}"/>
    <cellStyle name="Percent 2 4 6" xfId="8258" xr:uid="{83B7ADE4-9BE9-411B-9C3F-0173475162D4}"/>
    <cellStyle name="Percent 2 4 6 2" xfId="32019" xr:uid="{83B7ADE4-9BE9-411B-9C3F-0173475162D4}"/>
    <cellStyle name="Percent 2 4 6 3" xfId="27532" xr:uid="{00000000-0005-0000-0000-0000760E0000}"/>
    <cellStyle name="Percent 2 4 7" xfId="9653" xr:uid="{550019A0-A5CA-495A-B36E-1EEBD9E27DCB}"/>
    <cellStyle name="Percent 2 4 7 2" xfId="32742" xr:uid="{550019A0-A5CA-495A-B36E-1EEBD9E27DCB}"/>
    <cellStyle name="Percent 2 4 7 3" xfId="36640" xr:uid="{550019A0-A5CA-495A-B36E-1EEBD9E27DCB}"/>
    <cellStyle name="Percent 2 4 7 4" xfId="29698" xr:uid="{00000000-0005-0000-0000-00001E020000}"/>
    <cellStyle name="Percent 2 4 8" xfId="4059" xr:uid="{FB77F966-C70F-462F-B848-1D4646EB6D9C}"/>
    <cellStyle name="Percent 2 4 9" xfId="33322" xr:uid="{00000000-0005-0000-0000-00008A010000}"/>
    <cellStyle name="Percent 2 5" xfId="3307" xr:uid="{00000000-0005-0000-0000-00009B010000}"/>
    <cellStyle name="Percent 2 5 2" xfId="6934" xr:uid="{33A87B8D-B864-44A8-A7EE-F129B9D417C8}"/>
    <cellStyle name="Percent 2 5 2 2" xfId="7671" xr:uid="{03AB5674-0735-4150-A0D3-50897F0E2D76}"/>
    <cellStyle name="Percent 2 5 2 2 2" xfId="10423" xr:uid="{59838108-F66B-4C31-A376-89F8D9BD89C8}"/>
    <cellStyle name="Percent 2 5 2 2 2 2" xfId="37293" xr:uid="{59838108-F66B-4C31-A376-89F8D9BD89C8}"/>
    <cellStyle name="Percent 2 5 2 2 2 3" xfId="29504" xr:uid="{00000000-0005-0000-0000-0000C80D0000}"/>
    <cellStyle name="Percent 2 5 2 2 3" xfId="28672" xr:uid="{00000000-0005-0000-0000-0000800E0000}"/>
    <cellStyle name="Percent 2 5 2 2 4" xfId="35799" xr:uid="{03AB5674-0735-4150-A0D3-50897F0E2D76}"/>
    <cellStyle name="Percent 2 5 2 2 5" xfId="12114" xr:uid="{00000000-0005-0000-0000-00004E0A0000}"/>
    <cellStyle name="Percent 2 5 2 3" xfId="8738" xr:uid="{78CB75C9-48B2-4377-A9D5-A1B0C8051514}"/>
    <cellStyle name="Percent 2 5 2 3 2" xfId="32090" xr:uid="{78CB75C9-48B2-4377-A9D5-A1B0C8051514}"/>
    <cellStyle name="Percent 2 5 2 3 3" xfId="29185" xr:uid="{00000000-0005-0000-0000-0000C70D0000}"/>
    <cellStyle name="Percent 2 5 2 4" xfId="10020" xr:uid="{F8C49C18-F460-4C18-B019-1A364028F790}"/>
    <cellStyle name="Percent 2 5 2 4 2" xfId="36969" xr:uid="{F8C49C18-F460-4C18-B019-1A364028F790}"/>
    <cellStyle name="Percent 2 5 2 4 3" xfId="28330" xr:uid="{00000000-0005-0000-0000-00007F0E0000}"/>
    <cellStyle name="Percent 2 5 2 5" xfId="35167" xr:uid="{33A87B8D-B864-44A8-A7EE-F129B9D417C8}"/>
    <cellStyle name="Percent 2 5 3" xfId="7410" xr:uid="{27CFB077-12D0-477A-A793-72D7097782A7}"/>
    <cellStyle name="Percent 2 5 3 2" xfId="10236" xr:uid="{251B5E6A-2425-4F25-8643-3A2DE2357D14}"/>
    <cellStyle name="Percent 2 5 3 2 2" xfId="37178" xr:uid="{251B5E6A-2425-4F25-8643-3A2DE2357D14}"/>
    <cellStyle name="Percent 2 5 3 2 3" xfId="29393" xr:uid="{00000000-0005-0000-0000-0000C90D0000}"/>
    <cellStyle name="Percent 2 5 3 3" xfId="28541" xr:uid="{00000000-0005-0000-0000-0000810E0000}"/>
    <cellStyle name="Percent 2 5 3 4" xfId="35556" xr:uid="{27CFB077-12D0-477A-A793-72D7097782A7}"/>
    <cellStyle name="Percent 2 5 3 5" xfId="27369" xr:uid="{00000000-0005-0000-0000-00000C040000}"/>
    <cellStyle name="Percent 2 5 4" xfId="8259" xr:uid="{1A95B8FA-5F8D-403B-864C-ACD4D19B0C70}"/>
    <cellStyle name="Percent 2 5 4 2" xfId="28960" xr:uid="{00000000-0005-0000-0000-0000C60D0000}"/>
    <cellStyle name="Percent 2 5 4 3" xfId="32020" xr:uid="{1A95B8FA-5F8D-403B-864C-ACD4D19B0C70}"/>
    <cellStyle name="Percent 2 5 4 4" xfId="27105" xr:uid="{00000000-0005-0000-0000-0000BD010000}"/>
    <cellStyle name="Percent 2 5 5" xfId="9660" xr:uid="{94335D68-D2FF-4E79-84C8-468054A73508}"/>
    <cellStyle name="Percent 2 5 5 2" xfId="36646" xr:uid="{94335D68-D2FF-4E79-84C8-468054A73508}"/>
    <cellStyle name="Percent 2 5 5 3" xfId="27951" xr:uid="{00000000-0005-0000-0000-00007E0E0000}"/>
    <cellStyle name="Percent 2 5 6" xfId="29699" xr:uid="{00000000-0005-0000-0000-00001F020000}"/>
    <cellStyle name="Percent 2 5 7" xfId="33333" xr:uid="{00000000-0005-0000-0000-00009B010000}"/>
    <cellStyle name="Percent 2 6" xfId="6729" xr:uid="{4EDFAE6B-DE1E-4902-81D6-751939E80068}"/>
    <cellStyle name="Percent 2 6 2" xfId="7566" xr:uid="{B93E43C8-0688-42A9-AD60-4A108B751915}"/>
    <cellStyle name="Percent 2 6 2 2" xfId="8739" xr:uid="{5BE6360A-8133-4661-A915-CD59DB749FD9}"/>
    <cellStyle name="Percent 2 6 2 2 2" xfId="29410" xr:uid="{00000000-0005-0000-0000-0000CB0D0000}"/>
    <cellStyle name="Percent 2 6 2 2 3" xfId="32091" xr:uid="{5BE6360A-8133-4661-A915-CD59DB749FD9}"/>
    <cellStyle name="Percent 2 6 2 2 4" xfId="12115" xr:uid="{00000000-0005-0000-0000-0000510A0000}"/>
    <cellStyle name="Percent 2 6 2 3" xfId="10327" xr:uid="{2C1F8845-F116-4C26-ADE2-C3F0969C38F6}"/>
    <cellStyle name="Percent 2 6 2 3 2" xfId="37199" xr:uid="{2C1F8845-F116-4C26-ADE2-C3F0969C38F6}"/>
    <cellStyle name="Percent 2 6 2 3 3" xfId="28597" xr:uid="{00000000-0005-0000-0000-0000830E0000}"/>
    <cellStyle name="Percent 2 6 2 4" xfId="35710" xr:uid="{B93E43C8-0688-42A9-AD60-4A108B751915}"/>
    <cellStyle name="Percent 2 6 3" xfId="8260" xr:uid="{A5C268CD-F00F-4732-A42C-7DD1BA7EB683}"/>
    <cellStyle name="Percent 2 6 3 2" xfId="29091" xr:uid="{00000000-0005-0000-0000-0000CA0D0000}"/>
    <cellStyle name="Percent 2 6 4" xfId="9926" xr:uid="{70EDE90D-8B6D-4DB9-A26A-FFB69A1837BA}"/>
    <cellStyle name="Percent 2 6 4 2" xfId="28252" xr:uid="{00000000-0005-0000-0000-0000820E0000}"/>
    <cellStyle name="Percent 2 6 4 3" xfId="36875" xr:uid="{70EDE90D-8B6D-4DB9-A26A-FFB69A1837BA}"/>
    <cellStyle name="Percent 2 6 4 4" xfId="27106" xr:uid="{00000000-0005-0000-0000-0000BE010000}"/>
    <cellStyle name="Percent 2 6 5" xfId="29700" xr:uid="{00000000-0005-0000-0000-000020020000}"/>
    <cellStyle name="Percent 2 6 6" xfId="35008" xr:uid="{4EDFAE6B-DE1E-4902-81D6-751939E80068}"/>
    <cellStyle name="Percent 2 7" xfId="6878" xr:uid="{C01795DC-D4F4-4071-BED6-3D87E5D7C038}"/>
    <cellStyle name="Percent 2 7 2" xfId="8740" xr:uid="{D21DB770-1ACB-4DF4-A0C7-0B3F69769EC3}"/>
    <cellStyle name="Percent 2 7 2 2" xfId="12116" xr:uid="{00000000-0005-0000-0000-0000540A0000}"/>
    <cellStyle name="Percent 2 7 2 2 2" xfId="29208" xr:uid="{00000000-0005-0000-0000-0000CC0D0000}"/>
    <cellStyle name="Percent 2 7 3" xfId="8261" xr:uid="{B621C8C9-A4B5-4CD8-BC47-48CD4CEB54BA}"/>
    <cellStyle name="Percent 2 7 3 2" xfId="28368" xr:uid="{00000000-0005-0000-0000-0000840E0000}"/>
    <cellStyle name="Percent 2 7 4" xfId="10049" xr:uid="{E34BADF0-D34A-4D50-83DB-C4B8D3AC7B30}"/>
    <cellStyle name="Percent 2 7 4 2" xfId="32933" xr:uid="{E34BADF0-D34A-4D50-83DB-C4B8D3AC7B30}"/>
    <cellStyle name="Percent 2 7 4 3" xfId="36993" xr:uid="{E34BADF0-D34A-4D50-83DB-C4B8D3AC7B30}"/>
    <cellStyle name="Percent 2 7 4 4" xfId="27107" xr:uid="{00000000-0005-0000-0000-0000BF010000}"/>
    <cellStyle name="Percent 2 7 5" xfId="35111" xr:uid="{C01795DC-D4F4-4071-BED6-3D87E5D7C038}"/>
    <cellStyle name="Percent 2 8" xfId="7144" xr:uid="{86094CDD-7C0B-4679-86CA-A00806987F89}"/>
    <cellStyle name="Percent 2 8 2" xfId="8263" xr:uid="{5B40F911-B175-4DB6-8D42-7A68F451023A}"/>
    <cellStyle name="Percent 2 8 3" xfId="8264" xr:uid="{78FBBAF4-5F48-4414-863D-835D8758E50E}"/>
    <cellStyle name="Percent 2 8 4" xfId="8262" xr:uid="{1D3A67AC-779D-464B-9102-A699BC6038E5}"/>
    <cellStyle name="Percent 2 8 4 2" xfId="27370" xr:uid="{00000000-0005-0000-0000-000012040000}"/>
    <cellStyle name="Percent 2 8 4 3" xfId="28916" xr:uid="{00000000-0005-0000-0000-0000B30D0000}"/>
    <cellStyle name="Percent 2 8 4 4" xfId="12117" xr:uid="{00000000-0005-0000-0000-0000580A0000}"/>
    <cellStyle name="Percent 2 8 5" xfId="9590" xr:uid="{0B31A901-30CB-4022-A2A9-B28775C6B35B}"/>
    <cellStyle name="Percent 2 8 5 2" xfId="32693" xr:uid="{0B31A901-30CB-4022-A2A9-B28775C6B35B}"/>
    <cellStyle name="Percent 2 8 5 3" xfId="36584" xr:uid="{0B31A901-30CB-4022-A2A9-B28775C6B35B}"/>
    <cellStyle name="Percent 2 8 5 4" xfId="27108" xr:uid="{00000000-0005-0000-0000-0000C0010000}"/>
    <cellStyle name="Percent 2 8 6" xfId="31614" xr:uid="{86094CDD-7C0B-4679-86CA-A00806987F89}"/>
    <cellStyle name="Percent 2 9" xfId="7348" xr:uid="{D7615D1D-511C-4ED8-A2E2-B4B3093C100B}"/>
    <cellStyle name="Percent 2 9 2" xfId="8265" xr:uid="{3875035B-1D3D-42EF-A50E-5693B94D7CA5}"/>
    <cellStyle name="Percent 2 9 2 2" xfId="27371" xr:uid="{00000000-0005-0000-0000-000015040000}"/>
    <cellStyle name="Percent 2 9 2 3" xfId="12118" xr:uid="{00000000-0005-0000-0000-00005A0A0000}"/>
    <cellStyle name="Percent 2 9 3" xfId="27109" xr:uid="{00000000-0005-0000-0000-0000C1010000}"/>
    <cellStyle name="Percent 2 9 4" xfId="31708" xr:uid="{D7615D1D-511C-4ED8-A2E2-B4B3093C100B}"/>
    <cellStyle name="Percent 2 9 5" xfId="35494" xr:uid="{D7615D1D-511C-4ED8-A2E2-B4B3093C100B}"/>
    <cellStyle name="Percent 20" xfId="9007" xr:uid="{9A0DE8AB-909F-48D2-91E6-EFCF38AA309A}"/>
    <cellStyle name="Percent 20 2" xfId="14841" xr:uid="{00000000-0005-0000-0000-00008D040000}"/>
    <cellStyle name="Percent 20 3" xfId="26700" xr:uid="{00000000-0005-0000-0000-000016040000}"/>
    <cellStyle name="Percent 20 4" xfId="13179" xr:uid="{00000000-0005-0000-0000-00005B0A0000}"/>
    <cellStyle name="Percent 21" xfId="9357" xr:uid="{D3489BF1-0A94-41FD-BE03-DB2BB5F3CB58}"/>
    <cellStyle name="Percent 21 2" xfId="14126" xr:uid="{00000000-0005-0000-0000-000091040000}"/>
    <cellStyle name="Percent 21 3" xfId="26731" xr:uid="{00000000-0005-0000-0000-000017040000}"/>
    <cellStyle name="Percent 21 4" xfId="36387" xr:uid="{D3489BF1-0A94-41FD-BE03-DB2BB5F3CB58}"/>
    <cellStyle name="Percent 21 5" xfId="13230" xr:uid="{00000000-0005-0000-0000-00005C0A0000}"/>
    <cellStyle name="Percent 22" xfId="10674" xr:uid="{5A6F9B79-9DD4-4A20-8480-AB0CF4B5AB84}"/>
    <cellStyle name="Percent 22 2" xfId="15624" xr:uid="{00000000-0005-0000-0000-00005D0A0000}"/>
    <cellStyle name="Percent 22 2 2" xfId="19983" xr:uid="{00000000-0005-0000-0000-00005D0A0000}"/>
    <cellStyle name="Percent 22 3" xfId="14487" xr:uid="{00000000-0005-0000-0000-000095040000}"/>
    <cellStyle name="Percent 22 4" xfId="18183" xr:uid="{00000000-0005-0000-0000-00005D0A0000}"/>
    <cellStyle name="Percent 22 5" xfId="26714" xr:uid="{00000000-0005-0000-0000-000018040000}"/>
    <cellStyle name="Percent 22 6" xfId="33162" xr:uid="{5A6F9B79-9DD4-4A20-8480-AB0CF4B5AB84}"/>
    <cellStyle name="Percent 22 7" xfId="13235" xr:uid="{00000000-0005-0000-0000-00005D0A0000}"/>
    <cellStyle name="Percent 23" xfId="3925" xr:uid="{DA88CF7A-971E-49FD-B313-06E402AF510C}"/>
    <cellStyle name="Percent 23 2" xfId="15635" xr:uid="{00000000-0005-0000-0000-00005E0A0000}"/>
    <cellStyle name="Percent 23 2 2" xfId="19993" xr:uid="{00000000-0005-0000-0000-00005E0A0000}"/>
    <cellStyle name="Percent 23 3" xfId="15640" xr:uid="{00000000-0005-0000-0000-000099040000}"/>
    <cellStyle name="Percent 23 4" xfId="18193" xr:uid="{00000000-0005-0000-0000-00005E0A0000}"/>
    <cellStyle name="Percent 23 5" xfId="26722" xr:uid="{00000000-0005-0000-0000-000019040000}"/>
    <cellStyle name="Percent 23 6" xfId="30133" xr:uid="{DA88CF7A-971E-49FD-B313-06E402AF510C}"/>
    <cellStyle name="Percent 23 7" xfId="13250" xr:uid="{00000000-0005-0000-0000-00005E0A0000}"/>
    <cellStyle name="Percent 24" xfId="3947" xr:uid="{CD55ABAC-BDBE-4CB8-848D-1A7D205D70CD}"/>
    <cellStyle name="Percent 24 2" xfId="15641" xr:uid="{00000000-0005-0000-0000-00005F0A0000}"/>
    <cellStyle name="Percent 24 2 2" xfId="19998" xr:uid="{00000000-0005-0000-0000-00005F0A0000}"/>
    <cellStyle name="Percent 24 3" xfId="14844" xr:uid="{00000000-0005-0000-0000-00009D040000}"/>
    <cellStyle name="Percent 24 4" xfId="18198" xr:uid="{00000000-0005-0000-0000-00005F0A0000}"/>
    <cellStyle name="Percent 24 5" xfId="26705" xr:uid="{00000000-0005-0000-0000-00001A040000}"/>
    <cellStyle name="Percent 24 6" xfId="30152" xr:uid="{CD55ABAC-BDBE-4CB8-848D-1A7D205D70CD}"/>
    <cellStyle name="Percent 24 7" xfId="13260" xr:uid="{00000000-0005-0000-0000-00005F0A0000}"/>
    <cellStyle name="Percent 25" xfId="10720" xr:uid="{8BC4DBDC-D203-4815-AB7B-9C68F69CFB62}"/>
    <cellStyle name="Percent 25 2" xfId="15642" xr:uid="{00000000-0005-0000-0000-0000600A0000}"/>
    <cellStyle name="Percent 25 2 2" xfId="19999" xr:uid="{00000000-0005-0000-0000-0000600A0000}"/>
    <cellStyle name="Percent 25 3" xfId="14341" xr:uid="{00000000-0005-0000-0000-0000A1040000}"/>
    <cellStyle name="Percent 25 4" xfId="18199" xr:uid="{00000000-0005-0000-0000-0000600A0000}"/>
    <cellStyle name="Percent 25 5" xfId="26718" xr:uid="{00000000-0005-0000-0000-00001B040000}"/>
    <cellStyle name="Percent 25 6" xfId="33200" xr:uid="{8BC4DBDC-D203-4815-AB7B-9C68F69CFB62}"/>
    <cellStyle name="Percent 25 7" xfId="13261" xr:uid="{00000000-0005-0000-0000-0000600A0000}"/>
    <cellStyle name="Percent 26" xfId="3128" xr:uid="{00000000-0005-0000-0000-0000DE210000}"/>
    <cellStyle name="Percent 26 2" xfId="15647" xr:uid="{00000000-0005-0000-0000-0000610A0000}"/>
    <cellStyle name="Percent 26 2 2" xfId="20004" xr:uid="{00000000-0005-0000-0000-0000610A0000}"/>
    <cellStyle name="Percent 26 3" xfId="14145" xr:uid="{00000000-0005-0000-0000-0000A5040000}"/>
    <cellStyle name="Percent 26 4" xfId="18205" xr:uid="{00000000-0005-0000-0000-0000610A0000}"/>
    <cellStyle name="Percent 26 5" xfId="26728" xr:uid="{00000000-0005-0000-0000-00001C040000}"/>
    <cellStyle name="Percent 26 6" xfId="13268" xr:uid="{00000000-0005-0000-0000-0000610A0000}"/>
    <cellStyle name="Percent 27" xfId="13271" xr:uid="{00000000-0005-0000-0000-0000620A0000}"/>
    <cellStyle name="Percent 27 2" xfId="15650" xr:uid="{00000000-0005-0000-0000-0000620A0000}"/>
    <cellStyle name="Percent 27 2 2" xfId="20007" xr:uid="{00000000-0005-0000-0000-0000620A0000}"/>
    <cellStyle name="Percent 27 3" xfId="15638" xr:uid="{00000000-0005-0000-0000-0000AF040000}"/>
    <cellStyle name="Percent 27 4" xfId="18208" xr:uid="{00000000-0005-0000-0000-0000620A0000}"/>
    <cellStyle name="Percent 27 5" xfId="26715" xr:uid="{00000000-0005-0000-0000-00001D040000}"/>
    <cellStyle name="Percent 28" xfId="13276" xr:uid="{00000000-0005-0000-0000-0000630A0000}"/>
    <cellStyle name="Percent 28 2" xfId="15654" xr:uid="{00000000-0005-0000-0000-0000630A0000}"/>
    <cellStyle name="Percent 28 2 2" xfId="20011" xr:uid="{00000000-0005-0000-0000-0000630A0000}"/>
    <cellStyle name="Percent 28 3" xfId="18212" xr:uid="{00000000-0005-0000-0000-0000630A0000}"/>
    <cellStyle name="Percent 28 4" xfId="26724" xr:uid="{00000000-0005-0000-0000-00001E040000}"/>
    <cellStyle name="Percent 29" xfId="13283" xr:uid="{00000000-0005-0000-0000-0000640A0000}"/>
    <cellStyle name="Percent 29 2" xfId="15661" xr:uid="{00000000-0005-0000-0000-0000640A0000}"/>
    <cellStyle name="Percent 29 2 2" xfId="20018" xr:uid="{00000000-0005-0000-0000-0000640A0000}"/>
    <cellStyle name="Percent 29 3" xfId="18219" xr:uid="{00000000-0005-0000-0000-0000640A0000}"/>
    <cellStyle name="Percent 29 4" xfId="26748" xr:uid="{00000000-0005-0000-0000-00001F040000}"/>
    <cellStyle name="Percent 3" xfId="205" xr:uid="{00000000-0005-0000-0000-00005C0B0000}"/>
    <cellStyle name="Percent 3 2" xfId="206" xr:uid="{00000000-0005-0000-0000-00005D0B0000}"/>
    <cellStyle name="Percent 3 2 2" xfId="4063" xr:uid="{7305F11E-E4A5-43E3-A8DE-1E98C9742EB5}"/>
    <cellStyle name="Percent 3 2 2 2" xfId="27290" xr:uid="{00000000-0005-0000-0000-000021040000}"/>
    <cellStyle name="Percent 3 2 2 3" xfId="29701" xr:uid="{00000000-0005-0000-0000-000025020000}"/>
    <cellStyle name="Percent 3 2 2 4" xfId="30316" xr:uid="{7305F11E-E4A5-43E3-A8DE-1E98C9742EB5}"/>
    <cellStyle name="Percent 3 2 2 5" xfId="13710" xr:uid="{00000000-0005-0000-0000-00000B020000}"/>
    <cellStyle name="Percent 3 2 3" xfId="14755" xr:uid="{00000000-0005-0000-0000-00002D000000}"/>
    <cellStyle name="Percent 3 2 3 2" xfId="27110" xr:uid="{00000000-0005-0000-0000-0000C3010000}"/>
    <cellStyle name="Percent 3 2 4" xfId="16136" xr:uid="{00000000-0005-0000-0000-0000FA000000}"/>
    <cellStyle name="Percent 3 3" xfId="376" xr:uid="{00000000-0005-0000-0000-00005E0B0000}"/>
    <cellStyle name="Percent 3 3 2" xfId="4064" xr:uid="{0697664D-B234-41BF-9219-E2BE220EBE8C}"/>
    <cellStyle name="Percent 3 3 2 2" xfId="18568" xr:uid="{00000000-0005-0000-0000-000049020000}"/>
    <cellStyle name="Percent 3 3 2 3" xfId="13831" xr:uid="{00000000-0005-0000-0000-000049020000}"/>
    <cellStyle name="Percent 3 3 3" xfId="30317" xr:uid="{0697664D-B234-41BF-9219-E2BE220EBE8C}"/>
    <cellStyle name="Percent 3 3 4" xfId="11128" xr:uid="{00000000-0005-0000-0000-0000670A0000}"/>
    <cellStyle name="Percent 3 4" xfId="7168" xr:uid="{CC0CE0B2-DCB0-481F-AEBF-7BFCD6E71EEF}"/>
    <cellStyle name="Percent 3 4 2" xfId="31632" xr:uid="{CC0CE0B2-DCB0-481F-AEBF-7BFCD6E71EEF}"/>
    <cellStyle name="Percent 3 4 3" xfId="35323" xr:uid="{CC0CE0B2-DCB0-481F-AEBF-7BFCD6E71EEF}"/>
    <cellStyle name="Percent 3 4 4" xfId="16315" xr:uid="{00000000-0005-0000-0000-0000650A0000}"/>
    <cellStyle name="Percent 3 5" xfId="7675" xr:uid="{E2835FFB-4216-4FBF-823D-DEBE1BE51310}"/>
    <cellStyle name="Percent 3 5 2" xfId="31791" xr:uid="{E2835FFB-4216-4FBF-823D-DEBE1BE51310}"/>
    <cellStyle name="Percent 3 5 3" xfId="35803" xr:uid="{E2835FFB-4216-4FBF-823D-DEBE1BE51310}"/>
    <cellStyle name="Percent 3 5 4" xfId="16473" xr:uid="{00000000-0005-0000-0000-0000F9000000}"/>
    <cellStyle name="Percent 3 6" xfId="8266" xr:uid="{CF5DE4D3-55B0-49A9-B182-AF08EA04B34B}"/>
    <cellStyle name="Percent 3 7" xfId="9404" xr:uid="{EA684C17-64F2-4036-A2A5-450DE144D59C}"/>
    <cellStyle name="Percent 3 7 2" xfId="36400" xr:uid="{EA684C17-64F2-4036-A2A5-450DE144D59C}"/>
    <cellStyle name="Percent 3 7 3" xfId="32511" xr:uid="{EA684C17-64F2-4036-A2A5-450DE144D59C}"/>
    <cellStyle name="Percent 3 8" xfId="3781" xr:uid="{8BD31CAD-EEFC-4831-8C33-3759C7468775}"/>
    <cellStyle name="Percent 3 8 2" xfId="33677" xr:uid="{8BD31CAD-EEFC-4831-8C33-3759C7468775}"/>
    <cellStyle name="Percent 3 8 3" xfId="30032" xr:uid="{8BD31CAD-EEFC-4831-8C33-3759C7468775}"/>
    <cellStyle name="Percent 30" xfId="13285" xr:uid="{00000000-0005-0000-0000-0000680A0000}"/>
    <cellStyle name="Percent 30 2" xfId="15662" xr:uid="{00000000-0005-0000-0000-0000680A0000}"/>
    <cellStyle name="Percent 30 2 2" xfId="20019" xr:uid="{00000000-0005-0000-0000-0000680A0000}"/>
    <cellStyle name="Percent 30 3" xfId="18221" xr:uid="{00000000-0005-0000-0000-0000680A0000}"/>
    <cellStyle name="Percent 30 4" xfId="26712" xr:uid="{00000000-0005-0000-0000-000023040000}"/>
    <cellStyle name="Percent 31" xfId="13288" xr:uid="{00000000-0005-0000-0000-0000690A0000}"/>
    <cellStyle name="Percent 31 2" xfId="15664" xr:uid="{00000000-0005-0000-0000-0000690A0000}"/>
    <cellStyle name="Percent 31 2 2" xfId="20021" xr:uid="{00000000-0005-0000-0000-0000690A0000}"/>
    <cellStyle name="Percent 31 3" xfId="18223" xr:uid="{00000000-0005-0000-0000-0000690A0000}"/>
    <cellStyle name="Percent 31 4" xfId="26710" xr:uid="{00000000-0005-0000-0000-000024040000}"/>
    <cellStyle name="Percent 32" xfId="13277" xr:uid="{00000000-0005-0000-0000-00006A0A0000}"/>
    <cellStyle name="Percent 32 2" xfId="15655" xr:uid="{00000000-0005-0000-0000-00006A0A0000}"/>
    <cellStyle name="Percent 32 2 2" xfId="20012" xr:uid="{00000000-0005-0000-0000-00006A0A0000}"/>
    <cellStyle name="Percent 32 3" xfId="18213" xr:uid="{00000000-0005-0000-0000-00006A0A0000}"/>
    <cellStyle name="Percent 32 4" xfId="26708" xr:uid="{00000000-0005-0000-0000-000025040000}"/>
    <cellStyle name="Percent 33" xfId="13293" xr:uid="{00000000-0005-0000-0000-00006B0A0000}"/>
    <cellStyle name="Percent 33 2" xfId="15667" xr:uid="{00000000-0005-0000-0000-00006B0A0000}"/>
    <cellStyle name="Percent 33 2 2" xfId="20024" xr:uid="{00000000-0005-0000-0000-00006B0A0000}"/>
    <cellStyle name="Percent 33 3" xfId="18226" xr:uid="{00000000-0005-0000-0000-00006B0A0000}"/>
    <cellStyle name="Percent 33 4" xfId="26729" xr:uid="{00000000-0005-0000-0000-000026040000}"/>
    <cellStyle name="Percent 34" xfId="13303" xr:uid="{00000000-0005-0000-0000-000039110000}"/>
    <cellStyle name="Percent 34 2" xfId="18234" xr:uid="{00000000-0005-0000-0000-000039110000}"/>
    <cellStyle name="Percent 34 3" xfId="26717" xr:uid="{00000000-0005-0000-0000-000027040000}"/>
    <cellStyle name="Percent 35" xfId="13822" xr:uid="{00000000-0005-0000-0000-000028120000}"/>
    <cellStyle name="Percent 35 2" xfId="18564" xr:uid="{00000000-0005-0000-0000-000028120000}"/>
    <cellStyle name="Percent 35 3" xfId="26734" xr:uid="{00000000-0005-0000-0000-000028040000}"/>
    <cellStyle name="Percent 36" xfId="13706" xr:uid="{00000000-0005-0000-0000-000057120000}"/>
    <cellStyle name="Percent 36 2" xfId="18502" xr:uid="{00000000-0005-0000-0000-000057120000}"/>
    <cellStyle name="Percent 36 3" xfId="26702" xr:uid="{00000000-0005-0000-0000-000029040000}"/>
    <cellStyle name="Percent 37" xfId="13598" xr:uid="{00000000-0005-0000-0000-00006B120000}"/>
    <cellStyle name="Percent 37 2" xfId="18412" xr:uid="{00000000-0005-0000-0000-00006B120000}"/>
    <cellStyle name="Percent 37 3" xfId="26737" xr:uid="{00000000-0005-0000-0000-00002A040000}"/>
    <cellStyle name="Percent 38" xfId="13796" xr:uid="{00000000-0005-0000-0000-0000A8120000}"/>
    <cellStyle name="Percent 38 2" xfId="18551" xr:uid="{00000000-0005-0000-0000-0000A8120000}"/>
    <cellStyle name="Percent 38 3" xfId="26759" xr:uid="{00000000-0005-0000-0000-00002B040000}"/>
    <cellStyle name="Percent 39" xfId="14053" xr:uid="{00000000-0005-0000-0000-0000D5120000}"/>
    <cellStyle name="Percent 39 2" xfId="18711" xr:uid="{00000000-0005-0000-0000-0000D5120000}"/>
    <cellStyle name="Percent 39 3" xfId="26762" xr:uid="{00000000-0005-0000-0000-00002C040000}"/>
    <cellStyle name="Percent 4" xfId="207" xr:uid="{00000000-0005-0000-0000-00005F0B0000}"/>
    <cellStyle name="Percent 4 2" xfId="208" xr:uid="{00000000-0005-0000-0000-0000600B0000}"/>
    <cellStyle name="Percent 4 2 2" xfId="209" xr:uid="{00000000-0005-0000-0000-0000610B0000}"/>
    <cellStyle name="Percent 4 2 3" xfId="5472" xr:uid="{C1C76A28-0B89-43D6-AA41-898209B91DC5}"/>
    <cellStyle name="Percent 4 2 3 2" xfId="27805" xr:uid="{00000000-0005-0000-0000-0000870E0000}"/>
    <cellStyle name="Percent 4 2 3 3" xfId="30599" xr:uid="{C1C76A28-0B89-43D6-AA41-898209B91DC5}"/>
    <cellStyle name="Percent 4 2 3 4" xfId="17335" xr:uid="{00000000-0005-0000-0000-0000FC000000}"/>
    <cellStyle name="Percent 4 2 4" xfId="26987" xr:uid="{00000000-0005-0000-0000-0000C5010000}"/>
    <cellStyle name="Percent 4 3" xfId="210" xr:uid="{00000000-0005-0000-0000-0000620B0000}"/>
    <cellStyle name="Percent 4 3 2" xfId="6615" xr:uid="{D8843820-0C60-4CAD-A363-20507BEF603B}"/>
    <cellStyle name="Percent 4 3 2 2" xfId="31461" xr:uid="{D8843820-0C60-4CAD-A363-20507BEF603B}"/>
    <cellStyle name="Percent 4 3 2 3" xfId="29702" xr:uid="{00000000-0005-0000-0000-000029020000}"/>
    <cellStyle name="Percent 4 3 3" xfId="27832" xr:uid="{00000000-0005-0000-0000-0000860E0000}"/>
    <cellStyle name="Percent 4 4" xfId="8869" xr:uid="{C115C0C2-F1E0-4F63-8ED7-96EE4032B7E5}"/>
    <cellStyle name="Percent 4 4 2" xfId="27256" xr:uid="{00000000-0005-0000-0000-00002D040000}"/>
    <cellStyle name="Percent 4 4 3" xfId="32104" xr:uid="{C115C0C2-F1E0-4F63-8ED7-96EE4032B7E5}"/>
    <cellStyle name="Percent 4 4 4" xfId="14092" xr:uid="{00000000-0005-0000-0000-0000E4000000}"/>
    <cellStyle name="Percent 4 5" xfId="14795" xr:uid="{00000000-0005-0000-0000-000068020000}"/>
    <cellStyle name="Percent 4 5 2" xfId="19218" xr:uid="{00000000-0005-0000-0000-000068020000}"/>
    <cellStyle name="Percent 4 6" xfId="16026" xr:uid="{00000000-0005-0000-0000-00007D020000}"/>
    <cellStyle name="Percent 4 7" xfId="16319" xr:uid="{00000000-0005-0000-0000-00006C0A0000}"/>
    <cellStyle name="Percent 4 8" xfId="16326" xr:uid="{00000000-0005-0000-0000-0000FB000000}"/>
    <cellStyle name="Percent 4 9" xfId="26065" xr:uid="{00000000-0005-0000-0000-000005040000}"/>
    <cellStyle name="Percent 40" xfId="14127" xr:uid="{00000000-0005-0000-0000-0000DA120000}"/>
    <cellStyle name="Percent 40 2" xfId="18743" xr:uid="{00000000-0005-0000-0000-0000DA120000}"/>
    <cellStyle name="Percent 40 3" xfId="26763" xr:uid="{00000000-0005-0000-0000-00002F040000}"/>
    <cellStyle name="Percent 41" xfId="14069" xr:uid="{00000000-0005-0000-0000-0000DF120000}"/>
    <cellStyle name="Percent 41 2" xfId="18720" xr:uid="{00000000-0005-0000-0000-0000DF120000}"/>
    <cellStyle name="Percent 41 3" xfId="27235" xr:uid="{00000000-0005-0000-0000-000020070000}"/>
    <cellStyle name="Percent 42" xfId="14045" xr:uid="{00000000-0005-0000-0000-0000E4120000}"/>
    <cellStyle name="Percent 42 2" xfId="18706" xr:uid="{00000000-0005-0000-0000-0000E4120000}"/>
    <cellStyle name="Percent 43" xfId="14132" xr:uid="{00000000-0005-0000-0000-0000E9120000}"/>
    <cellStyle name="Percent 43 2" xfId="18748" xr:uid="{00000000-0005-0000-0000-0000E9120000}"/>
    <cellStyle name="Percent 44" xfId="14064" xr:uid="{00000000-0005-0000-0000-0000EE120000}"/>
    <cellStyle name="Percent 44 2" xfId="18717" xr:uid="{00000000-0005-0000-0000-0000EE120000}"/>
    <cellStyle name="Percent 45" xfId="14133" xr:uid="{00000000-0005-0000-0000-0000F4120000}"/>
    <cellStyle name="Percent 45 2" xfId="18749" xr:uid="{00000000-0005-0000-0000-0000F4120000}"/>
    <cellStyle name="Percent 46" xfId="14131" xr:uid="{00000000-0005-0000-0000-0000FA120000}"/>
    <cellStyle name="Percent 46 2" xfId="18747" xr:uid="{00000000-0005-0000-0000-0000FA120000}"/>
    <cellStyle name="Percent 47" xfId="14157" xr:uid="{00000000-0005-0000-0000-0000FF120000}"/>
    <cellStyle name="Percent 47 2" xfId="18762" xr:uid="{00000000-0005-0000-0000-0000FF120000}"/>
    <cellStyle name="Percent 48" xfId="14150" xr:uid="{00000000-0005-0000-0000-000004130000}"/>
    <cellStyle name="Percent 48 2" xfId="18758" xr:uid="{00000000-0005-0000-0000-000004130000}"/>
    <cellStyle name="Percent 49" xfId="14936" xr:uid="{00000000-0005-0000-0000-0000C00D0000}"/>
    <cellStyle name="Percent 5" xfId="211" xr:uid="{00000000-0005-0000-0000-0000630B0000}"/>
    <cellStyle name="Percent 5 2" xfId="212" xr:uid="{00000000-0005-0000-0000-0000640B0000}"/>
    <cellStyle name="Percent 5 2 2" xfId="432" xr:uid="{00000000-0005-0000-0000-0000650B0000}"/>
    <cellStyle name="Percent 5 2 2 2" xfId="27871" xr:uid="{00000000-0005-0000-0000-00008B0E0000}"/>
    <cellStyle name="Percent 5 2 2 3" xfId="13711" xr:uid="{00000000-0005-0000-0000-00000C020000}"/>
    <cellStyle name="Percent 5 2 3" xfId="6616" xr:uid="{34847620-500E-4433-A25C-C140626091DE}"/>
    <cellStyle name="Percent 5 2 3 2" xfId="31462" xr:uid="{34847620-500E-4433-A25C-C140626091DE}"/>
    <cellStyle name="Percent 5 2 3 3" xfId="27111" xr:uid="{00000000-0005-0000-0000-0000C9010000}"/>
    <cellStyle name="Percent 5 3" xfId="4066" xr:uid="{76A1C068-700D-438B-B93E-AD8666307E3C}"/>
    <cellStyle name="Percent 5 3 2" xfId="18371" xr:uid="{00000000-0005-0000-0000-0000EA010000}"/>
    <cellStyle name="Percent 5 3 3" xfId="27906" xr:uid="{00000000-0005-0000-0000-0000890E0000}"/>
    <cellStyle name="Percent 5 3 4" xfId="30319" xr:uid="{76A1C068-700D-438B-B93E-AD8666307E3C}"/>
    <cellStyle name="Percent 5 3 5" xfId="13497" xr:uid="{00000000-0005-0000-0000-0000EA010000}"/>
    <cellStyle name="Percent 5 4" xfId="4065" xr:uid="{10190E69-7819-4136-B0F6-DBC1DE5806D4}"/>
    <cellStyle name="Percent 5 4 2" xfId="30318" xr:uid="{10190E69-7819-4136-B0F6-DBC1DE5806D4}"/>
    <cellStyle name="Percent 5 4 3" xfId="16328" xr:uid="{00000000-0005-0000-0000-0000FD000000}"/>
    <cellStyle name="Percent 50" xfId="14140" xr:uid="{00000000-0005-0000-0000-0000DA160000}"/>
    <cellStyle name="Percent 50 2" xfId="18752" xr:uid="{00000000-0005-0000-0000-0000DA160000}"/>
    <cellStyle name="Percent 51" xfId="14149" xr:uid="{00000000-0005-0000-0000-00009D180000}"/>
    <cellStyle name="Percent 51 2" xfId="18757" xr:uid="{00000000-0005-0000-0000-00009D180000}"/>
    <cellStyle name="Percent 52" xfId="17462" xr:uid="{00000000-0005-0000-0000-00009B140000}"/>
    <cellStyle name="Percent 53" xfId="18361" xr:uid="{00000000-0005-0000-0000-00005F2B0000}"/>
    <cellStyle name="Percent 54" xfId="20669" xr:uid="{00000000-0005-0000-0000-00007F2B0000}"/>
    <cellStyle name="Percent 55" xfId="20779" xr:uid="{00000000-0005-0000-0000-0000B31C0000}"/>
    <cellStyle name="Percent 56" xfId="25972" xr:uid="{00000000-0005-0000-0000-000076420000}"/>
    <cellStyle name="Percent 57" xfId="26642" xr:uid="{00000000-0005-0000-0000-0000B8430000}"/>
    <cellStyle name="Percent 58" xfId="26589" xr:uid="{00000000-0005-0000-0000-000014460000}"/>
    <cellStyle name="Percent 59" xfId="27162" xr:uid="{00000000-0005-0000-0000-000016470000}"/>
    <cellStyle name="Percent 6" xfId="213" xr:uid="{00000000-0005-0000-0000-0000660B0000}"/>
    <cellStyle name="Percent 6 2" xfId="214" xr:uid="{00000000-0005-0000-0000-0000670B0000}"/>
    <cellStyle name="Percent 6 2 2" xfId="6617" xr:uid="{8982944D-93F2-4A51-B2CA-10ACAC58DE63}"/>
    <cellStyle name="Percent 6 2 2 2" xfId="31463" xr:uid="{8982944D-93F2-4A51-B2CA-10ACAC58DE63}"/>
    <cellStyle name="Percent 6 2 2 3" xfId="13712" xr:uid="{00000000-0005-0000-0000-00000D020000}"/>
    <cellStyle name="Percent 6 3" xfId="215" xr:uid="{00000000-0005-0000-0000-0000680B0000}"/>
    <cellStyle name="Percent 6 3 2" xfId="29703" xr:uid="{00000000-0005-0000-0000-00002E020000}"/>
    <cellStyle name="Percent 6 3 3" xfId="27482" xr:uid="{00000000-0005-0000-0000-00008C0E0000}"/>
    <cellStyle name="Percent 6 4" xfId="4067" xr:uid="{0EDD23F8-41F8-40F7-8EA2-698FDD4D6942}"/>
    <cellStyle name="Percent 6 4 2" xfId="30320" xr:uid="{0EDD23F8-41F8-40F7-8EA2-698FDD4D6942}"/>
    <cellStyle name="Percent 6 4 3" xfId="11129" xr:uid="{00000000-0005-0000-0000-0000750A0000}"/>
    <cellStyle name="Percent 6 5" xfId="8915" xr:uid="{F9AAE708-D6DD-4657-9279-F583F529B236}"/>
    <cellStyle name="Percent 6 5 2" xfId="18381" xr:uid="{00000000-0005-0000-0000-0000F1010000}"/>
    <cellStyle name="Percent 6 5 3" xfId="32131" xr:uid="{F9AAE708-D6DD-4657-9279-F583F529B236}"/>
    <cellStyle name="Percent 6 5 4" xfId="13520" xr:uid="{00000000-0005-0000-0000-0000F1010000}"/>
    <cellStyle name="Percent 6 6" xfId="14091" xr:uid="{00000000-0005-0000-0000-0000E7000000}"/>
    <cellStyle name="Percent 6 7" xfId="14257" xr:uid="{00000000-0005-0000-0000-0000720A0000}"/>
    <cellStyle name="Percent 6 8" xfId="16028" xr:uid="{00000000-0005-0000-0000-00007F020000}"/>
    <cellStyle name="Percent 6 9" xfId="16324" xr:uid="{00000000-0005-0000-0000-0000720A0000}"/>
    <cellStyle name="Percent 60" xfId="26690" xr:uid="{00000000-0005-0000-0000-00001A470000}"/>
    <cellStyle name="Percent 61" xfId="26676" xr:uid="{00000000-0005-0000-0000-00001E470000}"/>
    <cellStyle name="Percent 62" xfId="26340" xr:uid="{00000000-0005-0000-0000-000022470000}"/>
    <cellStyle name="Percent 63" xfId="26672" xr:uid="{00000000-0005-0000-0000-000026470000}"/>
    <cellStyle name="Percent 64" xfId="26992" xr:uid="{00000000-0005-0000-0000-00002B470000}"/>
    <cellStyle name="Percent 65" xfId="27447" xr:uid="{00000000-0005-0000-0000-000030470000}"/>
    <cellStyle name="Percent 66" xfId="27454" xr:uid="{00000000-0005-0000-0000-000035470000}"/>
    <cellStyle name="Percent 67" xfId="27475" xr:uid="{00000000-0005-0000-0000-00003A470000}"/>
    <cellStyle name="Percent 68" xfId="27463" xr:uid="{00000000-0005-0000-0000-000043470000}"/>
    <cellStyle name="Percent 69" xfId="27794" xr:uid="{00000000-0005-0000-0000-000048470000}"/>
    <cellStyle name="Percent 7" xfId="216" xr:uid="{00000000-0005-0000-0000-0000690B0000}"/>
    <cellStyle name="Percent 7 2" xfId="4068" xr:uid="{A0806D0A-32EE-4A4E-ADAC-EB52F95D0AF8}"/>
    <cellStyle name="Percent 7 2 2" xfId="13713" xr:uid="{00000000-0005-0000-0000-00000E020000}"/>
    <cellStyle name="Percent 7 2 3" xfId="27291" xr:uid="{00000000-0005-0000-0000-000033040000}"/>
    <cellStyle name="Percent 7 2 4" xfId="27798" xr:uid="{00000000-0005-0000-0000-00008E0E0000}"/>
    <cellStyle name="Percent 7 2 5" xfId="11162" xr:uid="{00000000-0005-0000-0000-0000770A0000}"/>
    <cellStyle name="Percent 7 3" xfId="8935" xr:uid="{CAA49443-E9D6-4C32-AC3C-DB2477220710}"/>
    <cellStyle name="Percent 7 3 2" xfId="27112" xr:uid="{00000000-0005-0000-0000-0000CD010000}"/>
    <cellStyle name="Percent 7 3 3" xfId="32145" xr:uid="{CAA49443-E9D6-4C32-AC3C-DB2477220710}"/>
    <cellStyle name="Percent 7 3 4" xfId="13378" xr:uid="{00000000-0005-0000-0000-00004B010000}"/>
    <cellStyle name="Percent 7 4" xfId="13807" xr:uid="{00000000-0005-0000-0000-0000E8000000}"/>
    <cellStyle name="Percent 7 5" xfId="14258" xr:uid="{00000000-0005-0000-0000-0000760A0000}"/>
    <cellStyle name="Percent 7 6" xfId="14346" xr:uid="{00000000-0005-0000-0000-00006B020000}"/>
    <cellStyle name="Percent 7 7" xfId="16325" xr:uid="{00000000-0005-0000-0000-0000760A0000}"/>
    <cellStyle name="Percent 7 8" xfId="20494" xr:uid="{00000000-0005-0000-0000-0000E6000000}"/>
    <cellStyle name="Percent 7 9" xfId="26152" xr:uid="{00000000-0005-0000-0000-00000A040000}"/>
    <cellStyle name="Percent 70" xfId="27616" xr:uid="{00000000-0005-0000-0000-00004D470000}"/>
    <cellStyle name="Percent 71" xfId="27903" xr:uid="{00000000-0005-0000-0000-000052470000}"/>
    <cellStyle name="Percent 72" xfId="27557" xr:uid="{00000000-0005-0000-0000-00007C570000}"/>
    <cellStyle name="Percent 73" xfId="27709" xr:uid="{00000000-0005-0000-0000-000089580000}"/>
    <cellStyle name="Percent 74" xfId="29753" xr:uid="{00000000-0005-0000-0000-000093580000}"/>
    <cellStyle name="Percent 75" xfId="29948" xr:uid="{00000000-0005-0000-0000-000099580000}"/>
    <cellStyle name="Percent 76" xfId="29940" xr:uid="{00000000-0005-0000-0000-0000A4580000}"/>
    <cellStyle name="Percent 77" xfId="29822" xr:uid="{00000000-0005-0000-0000-0000B2580000}"/>
    <cellStyle name="Percent 78" xfId="29954" xr:uid="{00000000-0005-0000-0000-0000BB580000}"/>
    <cellStyle name="Percent 79" xfId="29933" xr:uid="{00000000-0005-0000-0000-0000C1580000}"/>
    <cellStyle name="Percent 8" xfId="217" xr:uid="{00000000-0005-0000-0000-00006A0B0000}"/>
    <cellStyle name="Percent 8 2" xfId="433" xr:uid="{00000000-0005-0000-0000-00006B0B0000}"/>
    <cellStyle name="Percent 8 2 2" xfId="10258" xr:uid="{FB5E62C9-C4A5-4423-8A14-9BE6940EC730}"/>
    <cellStyle name="Percent 8 2 2 2" xfId="28798" xr:uid="{00000000-0005-0000-0000-0000910E0000}"/>
    <cellStyle name="Percent 8 2 2 3" xfId="13714" xr:uid="{00000000-0005-0000-0000-00000F020000}"/>
    <cellStyle name="Percent 8 2 3" xfId="4069" xr:uid="{8FF91ECC-9596-4185-A9E9-5FA6ED31FB65}"/>
    <cellStyle name="Percent 8 2 3 2" xfId="29705" xr:uid="{00000000-0005-0000-0000-000031020000}"/>
    <cellStyle name="Percent 8 2 4" xfId="28563" xr:uid="{00000000-0005-0000-0000-0000900E0000}"/>
    <cellStyle name="Percent 8 2 5" xfId="30321" xr:uid="{8FF91ECC-9596-4185-A9E9-5FA6ED31FB65}"/>
    <cellStyle name="Percent 8 2 6" xfId="12119" xr:uid="{00000000-0005-0000-0000-0000790A0000}"/>
    <cellStyle name="Percent 8 3" xfId="5473" xr:uid="{DFB81C6B-5FB5-42E2-A31D-24AB3694D91D}"/>
    <cellStyle name="Percent 8 3 2" xfId="27292" xr:uid="{00000000-0005-0000-0000-000034040000}"/>
    <cellStyle name="Percent 8 3 3" xfId="28838" xr:uid="{00000000-0005-0000-0000-0000920E0000}"/>
    <cellStyle name="Percent 8 3 4" xfId="30600" xr:uid="{DFB81C6B-5FB5-42E2-A31D-24AB3694D91D}"/>
    <cellStyle name="Percent 8 3 5" xfId="13521" xr:uid="{00000000-0005-0000-0000-00000C020000}"/>
    <cellStyle name="Percent 8 4" xfId="8911" xr:uid="{5861F83C-C4AD-42DA-8E16-FC6A0830486C}"/>
    <cellStyle name="Percent 8 4 2" xfId="27113" xr:uid="{00000000-0005-0000-0000-0000CE010000}"/>
    <cellStyle name="Percent 8 4 3" xfId="28759" xr:uid="{00000000-0005-0000-0000-0000930E0000}"/>
    <cellStyle name="Percent 8 4 4" xfId="32130" xr:uid="{5861F83C-C4AD-42DA-8E16-FC6A0830486C}"/>
    <cellStyle name="Percent 8 4 5" xfId="14075" xr:uid="{00000000-0005-0000-0000-0000E9000000}"/>
    <cellStyle name="Percent 8 5" xfId="14269" xr:uid="{00000000-0005-0000-0000-0000780A0000}"/>
    <cellStyle name="Percent 8 5 2" xfId="27959" xr:uid="{00000000-0005-0000-0000-00008F0E0000}"/>
    <cellStyle name="Percent 8 6" xfId="14876" xr:uid="{00000000-0005-0000-0000-00000B040000}"/>
    <cellStyle name="Percent 8 6 2" xfId="29704" xr:uid="{00000000-0005-0000-0000-000030020000}"/>
    <cellStyle name="Percent 8 7" xfId="20493" xr:uid="{00000000-0005-0000-0000-0000E7000000}"/>
    <cellStyle name="Percent 8 8" xfId="26153" xr:uid="{00000000-0005-0000-0000-00000B040000}"/>
    <cellStyle name="Percent 80" xfId="28271" xr:uid="{00000000-0005-0000-0000-0000C7580000}"/>
    <cellStyle name="Percent 81" xfId="29820" xr:uid="{00000000-0005-0000-0000-0000CC580000}"/>
    <cellStyle name="Percent 82" xfId="29921" xr:uid="{00000000-0005-0000-0000-00009A650000}"/>
    <cellStyle name="Percent 83" xfId="32061" xr:uid="{00000000-0005-0000-0000-00006C6B0000}"/>
    <cellStyle name="Percent 84" xfId="32096" xr:uid="{00000000-0005-0000-0000-0000826B0000}"/>
    <cellStyle name="Percent 85" xfId="32201" xr:uid="{00000000-0005-0000-0000-0000876B0000}"/>
    <cellStyle name="Percent 86" xfId="33219" xr:uid="{00000000-0005-0000-0000-000086750000}"/>
    <cellStyle name="Percent 87" xfId="36032" xr:uid="{00000000-0005-0000-0000-00002D7A0000}"/>
    <cellStyle name="Percent 88" xfId="37573" xr:uid="{00000000-0005-0000-0000-00000C7C0000}"/>
    <cellStyle name="Percent 89" xfId="12462" xr:uid="{00000000-0005-0000-0000-0000096A0000}"/>
    <cellStyle name="Percent 9" xfId="218" xr:uid="{00000000-0005-0000-0000-00006C0B0000}"/>
    <cellStyle name="Percent 9 10" xfId="15737" xr:uid="{00000000-0005-0000-0000-000042040000}"/>
    <cellStyle name="Percent 9 11" xfId="16379" xr:uid="{00000000-0005-0000-0000-00007A0A0000}"/>
    <cellStyle name="Percent 9 12" xfId="26297" xr:uid="{00000000-0005-0000-0000-00000C040000}"/>
    <cellStyle name="Percent 9 13" xfId="10975" xr:uid="{00000000-0005-0000-0000-00007A0A0000}"/>
    <cellStyle name="Percent 9 2" xfId="5463" xr:uid="{FF053BEF-D127-4AF7-9446-8818248041B9}"/>
    <cellStyle name="Percent 9 2 10" xfId="10986" xr:uid="{00000000-0005-0000-0000-00007B0A0000}"/>
    <cellStyle name="Percent 9 2 2" xfId="10291" xr:uid="{3611F83E-D1C2-4423-89DF-2847030A6348}"/>
    <cellStyle name="Percent 9 2 2 2" xfId="11618" xr:uid="{00000000-0005-0000-0000-00007D0A0000}"/>
    <cellStyle name="Percent 9 2 2 2 2" xfId="12940" xr:uid="{00000000-0005-0000-0000-00007E0A0000}"/>
    <cellStyle name="Percent 9 2 2 2 2 2" xfId="15358" xr:uid="{00000000-0005-0000-0000-00007E0A0000}"/>
    <cellStyle name="Percent 9 2 2 2 2 2 2" xfId="19717" xr:uid="{00000000-0005-0000-0000-00007E0A0000}"/>
    <cellStyle name="Percent 9 2 2 2 2 3" xfId="17913" xr:uid="{00000000-0005-0000-0000-00007E0A0000}"/>
    <cellStyle name="Percent 9 2 2 2 3" xfId="14667" xr:uid="{00000000-0005-0000-0000-00007D0A0000}"/>
    <cellStyle name="Percent 9 2 2 2 3 2" xfId="19146" xr:uid="{00000000-0005-0000-0000-00007D0A0000}"/>
    <cellStyle name="Percent 9 2 2 2 4" xfId="16862" xr:uid="{00000000-0005-0000-0000-00007D0A0000}"/>
    <cellStyle name="Percent 9 2 2 3" xfId="12772" xr:uid="{00000000-0005-0000-0000-00007F0A0000}"/>
    <cellStyle name="Percent 9 2 2 3 2" xfId="15190" xr:uid="{00000000-0005-0000-0000-00007F0A0000}"/>
    <cellStyle name="Percent 9 2 2 3 2 2" xfId="19549" xr:uid="{00000000-0005-0000-0000-00007F0A0000}"/>
    <cellStyle name="Percent 9 2 2 3 3" xfId="17745" xr:uid="{00000000-0005-0000-0000-00007F0A0000}"/>
    <cellStyle name="Percent 9 2 2 4" xfId="14493" xr:uid="{00000000-0005-0000-0000-00007C0A0000}"/>
    <cellStyle name="Percent 9 2 2 4 2" xfId="18975" xr:uid="{00000000-0005-0000-0000-00007C0A0000}"/>
    <cellStyle name="Percent 9 2 2 5" xfId="16690" xr:uid="{00000000-0005-0000-0000-00007C0A0000}"/>
    <cellStyle name="Percent 9 2 2 6" xfId="28793" xr:uid="{00000000-0005-0000-0000-0000960E0000}"/>
    <cellStyle name="Percent 9 2 2 7" xfId="11430" xr:uid="{00000000-0005-0000-0000-00007C0A0000}"/>
    <cellStyle name="Percent 9 2 3" xfId="11541" xr:uid="{00000000-0005-0000-0000-0000800A0000}"/>
    <cellStyle name="Percent 9 2 3 2" xfId="12864" xr:uid="{00000000-0005-0000-0000-0000810A0000}"/>
    <cellStyle name="Percent 9 2 3 2 2" xfId="15282" xr:uid="{00000000-0005-0000-0000-0000810A0000}"/>
    <cellStyle name="Percent 9 2 3 2 2 2" xfId="19641" xr:uid="{00000000-0005-0000-0000-0000810A0000}"/>
    <cellStyle name="Percent 9 2 3 2 3" xfId="17837" xr:uid="{00000000-0005-0000-0000-0000810A0000}"/>
    <cellStyle name="Percent 9 2 3 3" xfId="14591" xr:uid="{00000000-0005-0000-0000-0000800A0000}"/>
    <cellStyle name="Percent 9 2 3 3 2" xfId="19070" xr:uid="{00000000-0005-0000-0000-0000800A0000}"/>
    <cellStyle name="Percent 9 2 3 4" xfId="16786" xr:uid="{00000000-0005-0000-0000-0000800A0000}"/>
    <cellStyle name="Percent 9 2 4" xfId="12616" xr:uid="{00000000-0005-0000-0000-0000820A0000}"/>
    <cellStyle name="Percent 9 2 4 2" xfId="15036" xr:uid="{00000000-0005-0000-0000-0000820A0000}"/>
    <cellStyle name="Percent 9 2 4 2 2" xfId="19395" xr:uid="{00000000-0005-0000-0000-0000820A0000}"/>
    <cellStyle name="Percent 9 2 4 3" xfId="17592" xr:uid="{00000000-0005-0000-0000-0000820A0000}"/>
    <cellStyle name="Percent 9 2 5" xfId="13715" xr:uid="{00000000-0005-0000-0000-000010020000}"/>
    <cellStyle name="Percent 9 2 6" xfId="14296" xr:uid="{00000000-0005-0000-0000-00007B0A0000}"/>
    <cellStyle name="Percent 9 2 6 2" xfId="18830" xr:uid="{00000000-0005-0000-0000-00007B0A0000}"/>
    <cellStyle name="Percent 9 2 7" xfId="16391" xr:uid="{00000000-0005-0000-0000-00007B0A0000}"/>
    <cellStyle name="Percent 9 2 8" xfId="27307" xr:uid="{00000000-0005-0000-0000-000035040000}"/>
    <cellStyle name="Percent 9 2 9" xfId="30598" xr:uid="{FF053BEF-D127-4AF7-9446-8818248041B9}"/>
    <cellStyle name="Percent 9 3" xfId="6830" xr:uid="{CBE0B309-CE01-47C7-AD09-DA9CDD0AAE32}"/>
    <cellStyle name="Percent 9 3 2" xfId="28835" xr:uid="{00000000-0005-0000-0000-0000970E0000}"/>
    <cellStyle name="Percent 9 3 3" xfId="11163" xr:uid="{00000000-0005-0000-0000-0000830A0000}"/>
    <cellStyle name="Percent 9 4" xfId="8917" xr:uid="{C4C7060B-AEC8-49FC-ACA1-D72084160A4D}"/>
    <cellStyle name="Percent 9 4 2" xfId="11588" xr:uid="{00000000-0005-0000-0000-0000850A0000}"/>
    <cellStyle name="Percent 9 4 2 2" xfId="12910" xr:uid="{00000000-0005-0000-0000-0000860A0000}"/>
    <cellStyle name="Percent 9 4 2 2 2" xfId="15328" xr:uid="{00000000-0005-0000-0000-0000860A0000}"/>
    <cellStyle name="Percent 9 4 2 2 2 2" xfId="19687" xr:uid="{00000000-0005-0000-0000-0000860A0000}"/>
    <cellStyle name="Percent 9 4 2 2 3" xfId="17883" xr:uid="{00000000-0005-0000-0000-0000860A0000}"/>
    <cellStyle name="Percent 9 4 2 3" xfId="14637" xr:uid="{00000000-0005-0000-0000-0000850A0000}"/>
    <cellStyle name="Percent 9 4 2 3 2" xfId="19116" xr:uid="{00000000-0005-0000-0000-0000850A0000}"/>
    <cellStyle name="Percent 9 4 2 4" xfId="16832" xr:uid="{00000000-0005-0000-0000-0000850A0000}"/>
    <cellStyle name="Percent 9 4 3" xfId="12725" xr:uid="{00000000-0005-0000-0000-0000870A0000}"/>
    <cellStyle name="Percent 9 4 3 2" xfId="15145" xr:uid="{00000000-0005-0000-0000-0000870A0000}"/>
    <cellStyle name="Percent 9 4 3 2 2" xfId="19504" xr:uid="{00000000-0005-0000-0000-0000870A0000}"/>
    <cellStyle name="Percent 9 4 3 3" xfId="17700" xr:uid="{00000000-0005-0000-0000-0000870A0000}"/>
    <cellStyle name="Percent 9 4 4" xfId="14444" xr:uid="{00000000-0005-0000-0000-0000840A0000}"/>
    <cellStyle name="Percent 9 4 4 2" xfId="18930" xr:uid="{00000000-0005-0000-0000-0000840A0000}"/>
    <cellStyle name="Percent 9 4 5" xfId="16616" xr:uid="{00000000-0005-0000-0000-0000840A0000}"/>
    <cellStyle name="Percent 9 4 6" xfId="28754" xr:uid="{00000000-0005-0000-0000-0000980E0000}"/>
    <cellStyle name="Percent 9 4 7" xfId="32133" xr:uid="{C4C7060B-AEC8-49FC-ACA1-D72084160A4D}"/>
    <cellStyle name="Percent 9 4 8" xfId="11313" xr:uid="{00000000-0005-0000-0000-0000840A0000}"/>
    <cellStyle name="Percent 9 5" xfId="4070" xr:uid="{643E7222-8C30-43D2-B130-6C6DEEC9B2F6}"/>
    <cellStyle name="Percent 9 5 2" xfId="12853" xr:uid="{00000000-0005-0000-0000-0000890A0000}"/>
    <cellStyle name="Percent 9 5 2 2" xfId="15271" xr:uid="{00000000-0005-0000-0000-0000890A0000}"/>
    <cellStyle name="Percent 9 5 2 2 2" xfId="19630" xr:uid="{00000000-0005-0000-0000-0000890A0000}"/>
    <cellStyle name="Percent 9 5 2 3" xfId="17826" xr:uid="{00000000-0005-0000-0000-0000890A0000}"/>
    <cellStyle name="Percent 9 5 3" xfId="14580" xr:uid="{00000000-0005-0000-0000-0000880A0000}"/>
    <cellStyle name="Percent 9 5 3 2" xfId="19059" xr:uid="{00000000-0005-0000-0000-0000880A0000}"/>
    <cellStyle name="Percent 9 5 4" xfId="16775" xr:uid="{00000000-0005-0000-0000-0000880A0000}"/>
    <cellStyle name="Percent 9 5 5" xfId="29706" xr:uid="{00000000-0005-0000-0000-000032020000}"/>
    <cellStyle name="Percent 9 5 6" xfId="11530" xr:uid="{00000000-0005-0000-0000-0000880A0000}"/>
    <cellStyle name="Percent 9 6" xfId="3174" xr:uid="{00000000-0005-0000-0000-000096010000}"/>
    <cellStyle name="Percent 9 6 2" xfId="15025" xr:uid="{00000000-0005-0000-0000-00008A0A0000}"/>
    <cellStyle name="Percent 9 6 2 2" xfId="19384" xr:uid="{00000000-0005-0000-0000-00008A0A0000}"/>
    <cellStyle name="Percent 9 6 3" xfId="17581" xr:uid="{00000000-0005-0000-0000-00008A0A0000}"/>
    <cellStyle name="Percent 9 6 4" xfId="12605" xr:uid="{00000000-0005-0000-0000-00008A0A0000}"/>
    <cellStyle name="Percent 9 7" xfId="13523" xr:uid="{00000000-0005-0000-0000-00000F020000}"/>
    <cellStyle name="Percent 9 8" xfId="14090" xr:uid="{00000000-0005-0000-0000-0000EA000000}"/>
    <cellStyle name="Percent 9 9" xfId="14284" xr:uid="{00000000-0005-0000-0000-00007A0A0000}"/>
    <cellStyle name="Percent 9 9 2" xfId="18819" xr:uid="{00000000-0005-0000-0000-00007A0A0000}"/>
    <cellStyle name="PERCENTAGE" xfId="4402" xr:uid="{592BA2EF-38C3-410C-874E-A75DFA30EB0A}"/>
    <cellStyle name="PERCENTAGE 2" xfId="4403" xr:uid="{A539F500-0600-4E22-AD65-0FC031B07D48}"/>
    <cellStyle name="PERCENTAGE 2 2" xfId="5474" xr:uid="{A3FDF6D3-C47D-4A10-9304-DEF176D8404B}"/>
    <cellStyle name="PERCENTAGE 2 2 2" xfId="10697" xr:uid="{E487199E-4D46-4C99-B541-6FAA9E55CFFD}"/>
    <cellStyle name="PERCENTAGE 2 2 2 2" xfId="37412" xr:uid="{E487199E-4D46-4C99-B541-6FAA9E55CFFD}"/>
    <cellStyle name="PERCENTAGE 2 2 2 3" xfId="37741" xr:uid="{E487199E-4D46-4C99-B541-6FAA9E55CFFD}"/>
    <cellStyle name="PERCENTAGE 2 2 2 4" xfId="37405" xr:uid="{E487199E-4D46-4C99-B541-6FAA9E55CFFD}"/>
    <cellStyle name="PERCENTAGE 2 2 2 5" xfId="33184" xr:uid="{E487199E-4D46-4C99-B541-6FAA9E55CFFD}"/>
    <cellStyle name="PERCENTAGE 2 2 3" xfId="10747" xr:uid="{DA376484-0137-4517-82E2-F31D95F552DA}"/>
    <cellStyle name="PERCENTAGE 2 2 3 2" xfId="37424" xr:uid="{DA376484-0137-4517-82E2-F31D95F552DA}"/>
    <cellStyle name="PERCENTAGE 2 2 3 3" xfId="37749" xr:uid="{DA376484-0137-4517-82E2-F31D95F552DA}"/>
    <cellStyle name="PERCENTAGE 2 2 3 4" xfId="37762" xr:uid="{DA376484-0137-4517-82E2-F31D95F552DA}"/>
    <cellStyle name="PERCENTAGE 2 2 3 5" xfId="33215" xr:uid="{DA376484-0137-4517-82E2-F31D95F552DA}"/>
    <cellStyle name="PERCENTAGE 2 2 4" xfId="34123" xr:uid="{A3FDF6D3-C47D-4A10-9304-DEF176D8404B}"/>
    <cellStyle name="PERCENTAGE 2 2 5" xfId="34051" xr:uid="{A3FDF6D3-C47D-4A10-9304-DEF176D8404B}"/>
    <cellStyle name="PERCENTAGE 2 2 6" xfId="33650" xr:uid="{A3FDF6D3-C47D-4A10-9304-DEF176D8404B}"/>
    <cellStyle name="PERCENTAGE 2 2 7" xfId="30601" xr:uid="{A3FDF6D3-C47D-4A10-9304-DEF176D8404B}"/>
    <cellStyle name="PERCENTAGE 2 3" xfId="10684" xr:uid="{BFCEA928-3940-44E4-B125-2EA82C892A37}"/>
    <cellStyle name="PERCENTAGE 2 3 2" xfId="37408" xr:uid="{BFCEA928-3940-44E4-B125-2EA82C892A37}"/>
    <cellStyle name="PERCENTAGE 2 3 3" xfId="37738" xr:uid="{BFCEA928-3940-44E4-B125-2EA82C892A37}"/>
    <cellStyle name="PERCENTAGE 2 3 4" xfId="34113" xr:uid="{BFCEA928-3940-44E4-B125-2EA82C892A37}"/>
    <cellStyle name="PERCENTAGE 2 3 5" xfId="33171" xr:uid="{BFCEA928-3940-44E4-B125-2EA82C892A37}"/>
    <cellStyle name="PERCENTAGE 2 4" xfId="3762" xr:uid="{7BF1FCAE-2B22-4B82-88E7-6B259CF8EB4F}"/>
    <cellStyle name="PERCENTAGE 2 4 2" xfId="33673" xr:uid="{7BF1FCAE-2B22-4B82-88E7-6B259CF8EB4F}"/>
    <cellStyle name="PERCENTAGE 2 4 3" xfId="33572" xr:uid="{7BF1FCAE-2B22-4B82-88E7-6B259CF8EB4F}"/>
    <cellStyle name="PERCENTAGE 2 4 4" xfId="35998" xr:uid="{7BF1FCAE-2B22-4B82-88E7-6B259CF8EB4F}"/>
    <cellStyle name="PERCENTAGE 2 4 5" xfId="30018" xr:uid="{7BF1FCAE-2B22-4B82-88E7-6B259CF8EB4F}"/>
    <cellStyle name="PERCENTAGE 2 5" xfId="32041" xr:uid="{00000000-0005-0000-0000-0000EC000000}"/>
    <cellStyle name="PERCENTAGE 2 6" xfId="33484" xr:uid="{A539F500-0600-4E22-AD65-0FC031B07D48}"/>
    <cellStyle name="PERCENTAGE 2 7" xfId="36001" xr:uid="{A539F500-0600-4E22-AD65-0FC031B07D48}"/>
    <cellStyle name="PERCENTAGE 2 8" xfId="13380" xr:uid="{00000000-0005-0000-0000-000093000000}"/>
    <cellStyle name="PERCENTAGE 3" xfId="4404" xr:uid="{F37B1CD5-3768-4C70-A6C2-AE125E3DB132}"/>
    <cellStyle name="PERCENTAGE 3 2" xfId="10685" xr:uid="{7519AA0C-553A-47B9-A010-77114A099227}"/>
    <cellStyle name="PERCENTAGE 3 2 2" xfId="37409" xr:uid="{7519AA0C-553A-47B9-A010-77114A099227}"/>
    <cellStyle name="PERCENTAGE 3 2 3" xfId="37739" xr:uid="{7519AA0C-553A-47B9-A010-77114A099227}"/>
    <cellStyle name="PERCENTAGE 3 2 4" xfId="33224" xr:uid="{7519AA0C-553A-47B9-A010-77114A099227}"/>
    <cellStyle name="PERCENTAGE 3 2 5" xfId="33172" xr:uid="{7519AA0C-553A-47B9-A010-77114A099227}"/>
    <cellStyle name="PERCENTAGE 3 3" xfId="4167" xr:uid="{5F38721E-FB40-4CAE-80A2-65A59249C891}"/>
    <cellStyle name="PERCENTAGE 3 3 2" xfId="33929" xr:uid="{5F38721E-FB40-4CAE-80A2-65A59249C891}"/>
    <cellStyle name="PERCENTAGE 3 3 3" xfId="33507" xr:uid="{5F38721E-FB40-4CAE-80A2-65A59249C891}"/>
    <cellStyle name="PERCENTAGE 3 3 4" xfId="34043" xr:uid="{5F38721E-FB40-4CAE-80A2-65A59249C891}"/>
    <cellStyle name="PERCENTAGE 3 3 5" xfId="30365" xr:uid="{5F38721E-FB40-4CAE-80A2-65A59249C891}"/>
    <cellStyle name="PERCENTAGE 3 4" xfId="32188" xr:uid="{00000000-0005-0000-0000-0000ED000000}"/>
    <cellStyle name="PERCENTAGE 3 5" xfId="33483" xr:uid="{F37B1CD5-3768-4C70-A6C2-AE125E3DB132}"/>
    <cellStyle name="PERCENTAGE 3 6" xfId="35751" xr:uid="{F37B1CD5-3768-4C70-A6C2-AE125E3DB132}"/>
    <cellStyle name="PERCENTAGE 3 7" xfId="13381" xr:uid="{00000000-0005-0000-0000-000094000000}"/>
    <cellStyle name="PERCENTAGE 4" xfId="10683" xr:uid="{3CA6A614-5783-4C11-B225-5A51484DA908}"/>
    <cellStyle name="PERCENTAGE 4 2" xfId="37407" xr:uid="{3CA6A614-5783-4C11-B225-5A51484DA908}"/>
    <cellStyle name="PERCENTAGE 4 3" xfId="37737" xr:uid="{3CA6A614-5783-4C11-B225-5A51484DA908}"/>
    <cellStyle name="PERCENTAGE 4 4" xfId="34112" xr:uid="{3CA6A614-5783-4C11-B225-5A51484DA908}"/>
    <cellStyle name="PERCENTAGE 4 5" xfId="33170" xr:uid="{3CA6A614-5783-4C11-B225-5A51484DA908}"/>
    <cellStyle name="PERCENTAGE 5" xfId="10677" xr:uid="{6B5A7248-9A82-4EEF-9382-CCBA694B0899}"/>
    <cellStyle name="PERCENTAGE 5 2" xfId="37401" xr:uid="{6B5A7248-9A82-4EEF-9382-CCBA694B0899}"/>
    <cellStyle name="PERCENTAGE 5 3" xfId="37735" xr:uid="{6B5A7248-9A82-4EEF-9382-CCBA694B0899}"/>
    <cellStyle name="PERCENTAGE 5 4" xfId="33872" xr:uid="{6B5A7248-9A82-4EEF-9382-CCBA694B0899}"/>
    <cellStyle name="PERCENTAGE 5 5" xfId="33164" xr:uid="{6B5A7248-9A82-4EEF-9382-CCBA694B0899}"/>
    <cellStyle name="PERCENTAGE 6" xfId="32042" xr:uid="{00000000-0005-0000-0000-0000EB000000}"/>
    <cellStyle name="PERCENTAGE 7" xfId="33485" xr:uid="{592BA2EF-38C3-410C-874E-A75DFA30EB0A}"/>
    <cellStyle name="PERCENTAGE 8" xfId="37339" xr:uid="{592BA2EF-38C3-410C-874E-A75DFA30EB0A}"/>
    <cellStyle name="PERCENTAGE 9" xfId="13379" xr:uid="{00000000-0005-0000-0000-000092000000}"/>
    <cellStyle name="PERCENTAGE_01.14" xfId="4405" xr:uid="{A5E98E56-87A6-45AD-980E-7CD3EA2E9C57}"/>
    <cellStyle name="PercentSales" xfId="5475" xr:uid="{05CED36C-D8EE-4223-893B-5FAC2C5E8DAA}"/>
    <cellStyle name="PercentSales 2" xfId="5476" xr:uid="{0EF1C324-2B3A-4A30-BD45-AA7E130EDBC4}"/>
    <cellStyle name="P_x0015_Normal_Sheet1_Reserve" xfId="5477" xr:uid="{EF2BCE5A-ADC3-44D3-9CDA-0B32CF7BD669}"/>
    <cellStyle name="Poznámka" xfId="5478" xr:uid="{1CB27AAC-A011-4E58-A221-E4823FF5CE9D}"/>
    <cellStyle name="Poznámka 2" xfId="34124" xr:uid="{1CB27AAC-A011-4E58-A221-E4823FF5CE9D}"/>
    <cellStyle name="Poznámka 3" xfId="33651" xr:uid="{1CB27AAC-A011-4E58-A221-E4823FF5CE9D}"/>
    <cellStyle name="Poznámka 4" xfId="30602" xr:uid="{1CB27AAC-A011-4E58-A221-E4823FF5CE9D}"/>
    <cellStyle name="PrePop Currency (0)" xfId="4406" xr:uid="{A7D4786D-BEF1-48A6-9D14-96F69A8D27DE}"/>
    <cellStyle name="PrePop Currency (0) 2" xfId="4407" xr:uid="{58D0D34E-F497-4C4E-BFF9-BC0AF8EB61E6}"/>
    <cellStyle name="PrePop Currency (0) 2 2" xfId="5480" xr:uid="{EAAE3266-4070-48BD-A393-DD7D11FBB398}"/>
    <cellStyle name="PrePop Currency (0) 2 2 2" xfId="6656" xr:uid="{1B744EA1-8058-4FBB-BB46-5E1C1D76A544}"/>
    <cellStyle name="PrePop Currency (0) 2 3" xfId="30490" xr:uid="{58D0D34E-F497-4C4E-BFF9-BC0AF8EB61E6}"/>
    <cellStyle name="PrePop Currency (0) 3" xfId="4408" xr:uid="{490F806D-CBFD-486F-9DEC-7ABC049E5E50}"/>
    <cellStyle name="PrePop Currency (0) 3 2" xfId="5481" xr:uid="{658E7643-E702-4937-BFE3-68251D5AA137}"/>
    <cellStyle name="PrePop Currency (0) 3 3" xfId="30491" xr:uid="{490F806D-CBFD-486F-9DEC-7ABC049E5E50}"/>
    <cellStyle name="PrePop Currency (0) 4" xfId="5482" xr:uid="{AD982A95-6466-40B0-A088-BDC893080D36}"/>
    <cellStyle name="PrePop Currency (0) 4 2" xfId="6618" xr:uid="{00BBAF5C-2D10-45F9-A98F-733259018FFB}"/>
    <cellStyle name="PrePop Currency (0) 5" xfId="5479" xr:uid="{541424BB-9139-49DD-9FEE-0DECC246C110}"/>
    <cellStyle name="PrePop Currency (0) 5 2" xfId="6655" xr:uid="{86018D06-2295-45BA-8A68-2BBD2E30E549}"/>
    <cellStyle name="PrePop Currency (0) 6" xfId="30489" xr:uid="{A7D4786D-BEF1-48A6-9D14-96F69A8D27DE}"/>
    <cellStyle name="PrePop Currency (0)_Financial statement 03.15- Cyber" xfId="5483" xr:uid="{89683EC6-DA41-4FD5-9210-78AED5663B0A}"/>
    <cellStyle name="PrePop Currency (2)" xfId="5484" xr:uid="{4CB87C31-84C6-4134-8D26-7ED028450A17}"/>
    <cellStyle name="PrePop Currency (2) 2" xfId="5485" xr:uid="{3009943B-233B-44BE-A716-524E00D351F4}"/>
    <cellStyle name="PrePop Units (0)" xfId="5486" xr:uid="{FA1A99B5-F376-4587-B7E4-6D027BEBD327}"/>
    <cellStyle name="PrePop Units (0) 2" xfId="5487" xr:uid="{4CF2E4CF-BE5B-4E65-8A23-E0597478FA29}"/>
    <cellStyle name="PrePop Units (1)" xfId="5488" xr:uid="{98A65A82-34B5-4FDF-9744-FFA7670C40C7}"/>
    <cellStyle name="PrePop Units (1) 2" xfId="5489" xr:uid="{F2FBA619-1FB5-4D4B-AE3C-D547ACCC3871}"/>
    <cellStyle name="PrePop Units (2)" xfId="5490" xr:uid="{C3FD7976-D05E-43C6-B821-12A89B75A30C}"/>
    <cellStyle name="PrePop Units (2) 2" xfId="5491" xr:uid="{3F6C43C4-7D63-47B4-A165-925A549C5A86}"/>
    <cellStyle name="price" xfId="5492" xr:uid="{192C67FD-E2C9-4CF1-BF7E-71CF96153CC8}"/>
    <cellStyle name="Price Line" xfId="5493" xr:uid="{6DB13DB3-FB09-4B37-A616-9480AE53426F}"/>
    <cellStyle name="Price Line 2" xfId="10698" xr:uid="{8A4DF871-DAB3-4BC6-872E-E725955ED720}"/>
    <cellStyle name="Price Line 2 2" xfId="33992" xr:uid="{8A4DF871-DAB3-4BC6-872E-E725955ED720}"/>
    <cellStyle name="Price Line 2 3" xfId="33185" xr:uid="{8A4DF871-DAB3-4BC6-872E-E725955ED720}"/>
    <cellStyle name="Price Line 3" xfId="34128" xr:uid="{6DB13DB3-FB09-4B37-A616-9480AE53426F}"/>
    <cellStyle name="Price Line 4" xfId="30603" xr:uid="{6DB13DB3-FB09-4B37-A616-9480AE53426F}"/>
    <cellStyle name="pricing" xfId="5494" xr:uid="{51EFB544-A494-47D4-8EF6-B00E4A1F99EB}"/>
    <cellStyle name="Propojená buňka" xfId="5495" xr:uid="{AA92B676-DB07-4FAA-8DC5-62198E703A8D}"/>
    <cellStyle name="Propojená buňka 2" xfId="6619" xr:uid="{6163E8C6-76E5-4B93-AC66-EC2031C7C4A0}"/>
    <cellStyle name="PSChar" xfId="5496" xr:uid="{1FF254E5-5EC1-4432-8A2A-55471B8F3356}"/>
    <cellStyle name="PSHeading" xfId="5497" xr:uid="{D487BB37-3850-4481-8686-39B9E71EEDEE}"/>
    <cellStyle name="PSHeading 2" xfId="6620" xr:uid="{7795796C-BD39-4035-95CB-2C85C3BC0D71}"/>
    <cellStyle name="PSHeading 2 2" xfId="31464" xr:uid="{7795796C-BD39-4035-95CB-2C85C3BC0D71}"/>
    <cellStyle name="PSHeading 3" xfId="30604" xr:uid="{D487BB37-3850-4481-8686-39B9E71EEDEE}"/>
    <cellStyle name="PTQ2ACT" xfId="5498" xr:uid="{8EA002CF-DC6E-49C6-8ED8-49F51C74230E}"/>
    <cellStyle name="PTQ3W18orma?ðmaormaormaormaormaormaormaormaormaorma? maormaormaormaormaormaormaorma" xfId="5499" xr:uid="{D7E91BB9-2180-4167-BCC6-E0444B55BBCF}"/>
    <cellStyle name="Quantity" xfId="219" xr:uid="{00000000-0005-0000-0000-00006D0B0000}"/>
    <cellStyle name="Quantity 2" xfId="8741" xr:uid="{C4FF039D-D734-4FF8-BA98-C5EB65399EEF}"/>
    <cellStyle name="Red font" xfId="5500" xr:uid="{C4A46E8D-DEB9-40E3-A0F2-D99793C639F9}"/>
    <cellStyle name="Red font 2" xfId="5501" xr:uid="{C142666B-0EED-48B6-AEA0-03ADAB522665}"/>
    <cellStyle name="regstoresfromspecstores" xfId="5502" xr:uid="{AE37F3EC-7E0C-4B4E-AA22-6DD4F9389C9D}"/>
    <cellStyle name="revised" xfId="5503" xr:uid="{71BE2590-FBBF-46B8-AA51-D17E92EBBC45}"/>
    <cellStyle name="RevList" xfId="5504" xr:uid="{C01A4F42-048A-4AC8-B3C9-F5DDDFDC650F}"/>
    <cellStyle name="rlink_tiªn l­în_x001b_Hyperlink_TONG HOP KINH PHI" xfId="5505" xr:uid="{AC926E63-BB4C-47A1-B684-162195A8D5C9}"/>
    <cellStyle name="rmal_ADAdot" xfId="5506" xr:uid="{09120DC5-510B-4010-91EC-855658EE20EA}"/>
    <cellStyle name="rmaormaormaorma? maormaormaormaormaormaormaormaormaorma?Pmal_TH" xfId="5507" xr:uid="{40DD4238-C666-47EF-A85B-5909D1A5570C}"/>
    <cellStyle name="rmaormaormaormaorma?Pmal_TH" xfId="5508" xr:uid="{FD4C0C03-9127-413D-85EB-9AD275F875D5}"/>
    <cellStyle name="S—_x0008_" xfId="5509" xr:uid="{D1F68957-5B04-4D92-BEDB-A75214319543}"/>
    <cellStyle name="s]_x000d__x000a_spooler=yes_x000d__x000a_load=_x000d__x000a_Beep=yes_x000d__x000a_NullPort=None_x000d__x000a_BorderWidth=3_x000d__x000a_CursorBlinkRate=1200_x000d__x000a_DoubleClickSpeed=452_x000d__x000a_Programs=co" xfId="5510" xr:uid="{9341B221-DF8C-4842-908A-A8063891EDF7}"/>
    <cellStyle name="S—_x0008__03-03-02012 (Thu) OPEX Usaw B1 2012 forecast YTD 18 1 2012" xfId="5511" xr:uid="{9DD1B8F2-C39A-4824-A081-8C3325110FC8}"/>
    <cellStyle name="SAPBEXaggData" xfId="5512" xr:uid="{1ADC8C17-DED9-4E00-ADE7-88077CDB449E}"/>
    <cellStyle name="SAPBEXaggData 2" xfId="33526" xr:uid="{1ADC8C17-DED9-4E00-ADE7-88077CDB449E}"/>
    <cellStyle name="SAPBEXaggData 3" xfId="30605" xr:uid="{1ADC8C17-DED9-4E00-ADE7-88077CDB449E}"/>
    <cellStyle name="SAPBEXaggDataEmph" xfId="5513" xr:uid="{119B8B69-D20E-4664-97E0-2B8D298FD26C}"/>
    <cellStyle name="SAPBEXaggDataEmph 2" xfId="37615" xr:uid="{119B8B69-D20E-4664-97E0-2B8D298FD26C}"/>
    <cellStyle name="SAPBEXaggDataEmph 3" xfId="30606" xr:uid="{119B8B69-D20E-4664-97E0-2B8D298FD26C}"/>
    <cellStyle name="SAPBEXaggItem" xfId="5514" xr:uid="{5AB79844-2738-42D0-9739-C9954F1A2016}"/>
    <cellStyle name="SAPBEXaggItem 2" xfId="37457" xr:uid="{5AB79844-2738-42D0-9739-C9954F1A2016}"/>
    <cellStyle name="SAPBEXaggItem 3" xfId="30607" xr:uid="{5AB79844-2738-42D0-9739-C9954F1A2016}"/>
    <cellStyle name="SAPBEXchaText" xfId="5515" xr:uid="{6BA96ED6-0DE6-4829-B980-7CB107C61492}"/>
    <cellStyle name="SAPBEXexcBad7" xfId="5516" xr:uid="{45FE9949-6F4B-4147-B168-962EE033F2EE}"/>
    <cellStyle name="SAPBEXexcBad7 2" xfId="33533" xr:uid="{45FE9949-6F4B-4147-B168-962EE033F2EE}"/>
    <cellStyle name="SAPBEXexcBad7 3" xfId="30608" xr:uid="{45FE9949-6F4B-4147-B168-962EE033F2EE}"/>
    <cellStyle name="SAPBEXexcBad8" xfId="5517" xr:uid="{1772C05A-0CB1-49AC-B29D-FA0A3C94F1DB}"/>
    <cellStyle name="SAPBEXexcBad8 2" xfId="35905" xr:uid="{1772C05A-0CB1-49AC-B29D-FA0A3C94F1DB}"/>
    <cellStyle name="SAPBEXexcBad8 3" xfId="30609" xr:uid="{1772C05A-0CB1-49AC-B29D-FA0A3C94F1DB}"/>
    <cellStyle name="SAPBEXexcBad9" xfId="5518" xr:uid="{D66C9E0A-F40B-4DD6-BBFF-DE2BC32B7AA2}"/>
    <cellStyle name="SAPBEXexcBad9 2" xfId="37730" xr:uid="{D66C9E0A-F40B-4DD6-BBFF-DE2BC32B7AA2}"/>
    <cellStyle name="SAPBEXexcBad9 3" xfId="30610" xr:uid="{D66C9E0A-F40B-4DD6-BBFF-DE2BC32B7AA2}"/>
    <cellStyle name="SAPBEXexcCritical4" xfId="5519" xr:uid="{B661753E-374F-447E-8F79-A49D147CCFB5}"/>
    <cellStyle name="SAPBEXexcCritical4 2" xfId="37654" xr:uid="{B661753E-374F-447E-8F79-A49D147CCFB5}"/>
    <cellStyle name="SAPBEXexcCritical4 3" xfId="30611" xr:uid="{B661753E-374F-447E-8F79-A49D147CCFB5}"/>
    <cellStyle name="SAPBEXexcCritical5" xfId="5520" xr:uid="{7677C96F-85BC-4BEF-9FE8-BE5B35CC0D93}"/>
    <cellStyle name="SAPBEXexcCritical5 2" xfId="33573" xr:uid="{7677C96F-85BC-4BEF-9FE8-BE5B35CC0D93}"/>
    <cellStyle name="SAPBEXexcCritical5 3" xfId="30612" xr:uid="{7677C96F-85BC-4BEF-9FE8-BE5B35CC0D93}"/>
    <cellStyle name="SAPBEXexcCritical6" xfId="5521" xr:uid="{61E98578-61E1-4C22-92BE-9E2C4A230888}"/>
    <cellStyle name="SAPBEXexcCritical6 2" xfId="33534" xr:uid="{61E98578-61E1-4C22-92BE-9E2C4A230888}"/>
    <cellStyle name="SAPBEXexcCritical6 3" xfId="30613" xr:uid="{61E98578-61E1-4C22-92BE-9E2C4A230888}"/>
    <cellStyle name="SAPBEXexcGood1" xfId="5522" xr:uid="{B27F351F-9F0F-448D-8ADF-781A0B32A8DE}"/>
    <cellStyle name="SAPBEXexcGood1 2" xfId="33652" xr:uid="{B27F351F-9F0F-448D-8ADF-781A0B32A8DE}"/>
    <cellStyle name="SAPBEXexcGood1 3" xfId="30614" xr:uid="{B27F351F-9F0F-448D-8ADF-781A0B32A8DE}"/>
    <cellStyle name="SAPBEXexcGood2" xfId="5523" xr:uid="{658F37C7-96E9-4072-A4AC-01AE82F92195}"/>
    <cellStyle name="SAPBEXexcGood2 2" xfId="37587" xr:uid="{658F37C7-96E9-4072-A4AC-01AE82F92195}"/>
    <cellStyle name="SAPBEXexcGood2 3" xfId="30615" xr:uid="{658F37C7-96E9-4072-A4AC-01AE82F92195}"/>
    <cellStyle name="SAPBEXexcGood3" xfId="5524" xr:uid="{E16433BB-4F54-4C3B-82B6-A3C245730322}"/>
    <cellStyle name="SAPBEXexcGood3 2" xfId="37583" xr:uid="{E16433BB-4F54-4C3B-82B6-A3C245730322}"/>
    <cellStyle name="SAPBEXexcGood3 3" xfId="30616" xr:uid="{E16433BB-4F54-4C3B-82B6-A3C245730322}"/>
    <cellStyle name="SAPBEXfilterDrill" xfId="5525" xr:uid="{A55009D9-8CEA-43D9-8BC8-701AD110EC78}"/>
    <cellStyle name="SAPBEXfilterDrill 2" xfId="10746" xr:uid="{7DCABE95-C58B-49C0-851D-A1B33287B535}"/>
    <cellStyle name="SAPBEXfilterDrill 2 2" xfId="37423" xr:uid="{7DCABE95-C58B-49C0-851D-A1B33287B535}"/>
    <cellStyle name="SAPBEXfilterDrill 2 3" xfId="37748" xr:uid="{7DCABE95-C58B-49C0-851D-A1B33287B535}"/>
    <cellStyle name="SAPBEXfilterDrill 2 4" xfId="37761" xr:uid="{7DCABE95-C58B-49C0-851D-A1B33287B535}"/>
    <cellStyle name="SAPBEXfilterDrill 2 5" xfId="33214" xr:uid="{7DCABE95-C58B-49C0-851D-A1B33287B535}"/>
    <cellStyle name="SAPBEXfilterDrill 3" xfId="10712" xr:uid="{D8066135-B71F-4144-8701-BA1FCA234623}"/>
    <cellStyle name="SAPBEXfilterDrill 3 2" xfId="37419" xr:uid="{D8066135-B71F-4144-8701-BA1FCA234623}"/>
    <cellStyle name="SAPBEXfilterDrill 3 3" xfId="37747" xr:uid="{D8066135-B71F-4144-8701-BA1FCA234623}"/>
    <cellStyle name="SAPBEXfilterDrill 3 4" xfId="36012" xr:uid="{D8066135-B71F-4144-8701-BA1FCA234623}"/>
    <cellStyle name="SAPBEXfilterDrill 3 5" xfId="33198" xr:uid="{D8066135-B71F-4144-8701-BA1FCA234623}"/>
    <cellStyle name="SAPBEXfilterDrill 4" xfId="33682" xr:uid="{A55009D9-8CEA-43D9-8BC8-701AD110EC78}"/>
    <cellStyle name="SAPBEXfilterItem" xfId="5526" xr:uid="{7EAB185E-B9D4-4D09-B482-0656F6B1D01F}"/>
    <cellStyle name="SAPBEXfilterText" xfId="5527" xr:uid="{66C9FF8E-D380-409C-BBF7-A87512279E27}"/>
    <cellStyle name="SAPBEXformats" xfId="5528" xr:uid="{AD0D11E9-D9BE-47EC-935A-FB155A057EF8}"/>
    <cellStyle name="SAPBEXformats 2" xfId="33553" xr:uid="{AD0D11E9-D9BE-47EC-935A-FB155A057EF8}"/>
    <cellStyle name="SAPBEXformats 3" xfId="30617" xr:uid="{AD0D11E9-D9BE-47EC-935A-FB155A057EF8}"/>
    <cellStyle name="SAPBEXheaderItem" xfId="5529" xr:uid="{11CB1B0F-A822-416D-B5F8-D2C89CCE7469}"/>
    <cellStyle name="SAPBEXheaderText" xfId="5530" xr:uid="{1C278239-F91C-46DC-A42F-85C60558040A}"/>
    <cellStyle name="SAPBEXresData" xfId="5531" xr:uid="{99B06B98-57B7-4111-8CED-5C1D463066BD}"/>
    <cellStyle name="SAPBEXresData 2" xfId="33653" xr:uid="{99B06B98-57B7-4111-8CED-5C1D463066BD}"/>
    <cellStyle name="SAPBEXresData 3" xfId="30618" xr:uid="{99B06B98-57B7-4111-8CED-5C1D463066BD}"/>
    <cellStyle name="SAPBEXresDataEmph" xfId="5532" xr:uid="{206ED57F-2CCA-4222-B9AC-0235E6D12D0F}"/>
    <cellStyle name="SAPBEXresDataEmph 2" xfId="35994" xr:uid="{206ED57F-2CCA-4222-B9AC-0235E6D12D0F}"/>
    <cellStyle name="SAPBEXresDataEmph 3" xfId="30619" xr:uid="{206ED57F-2CCA-4222-B9AC-0235E6D12D0F}"/>
    <cellStyle name="SAPBEXresItem" xfId="5533" xr:uid="{4483000D-789B-44C3-A0C4-DE42F90A8410}"/>
    <cellStyle name="SAPBEXresItem 2" xfId="33654" xr:uid="{4483000D-789B-44C3-A0C4-DE42F90A8410}"/>
    <cellStyle name="SAPBEXresItem 3" xfId="30620" xr:uid="{4483000D-789B-44C3-A0C4-DE42F90A8410}"/>
    <cellStyle name="SAPBEXstdData" xfId="5534" xr:uid="{86B7F2A1-862F-4D63-9FAC-F3BC5E9D35DB}"/>
    <cellStyle name="SAPBEXstdData 2" xfId="33655" xr:uid="{86B7F2A1-862F-4D63-9FAC-F3BC5E9D35DB}"/>
    <cellStyle name="SAPBEXstdData 3" xfId="30621" xr:uid="{86B7F2A1-862F-4D63-9FAC-F3BC5E9D35DB}"/>
    <cellStyle name="SAPBEXstdDataEmph" xfId="5535" xr:uid="{741F16F5-61B8-407B-B446-CF15E34C5FC5}"/>
    <cellStyle name="SAPBEXstdDataEmph 2" xfId="33656" xr:uid="{741F16F5-61B8-407B-B446-CF15E34C5FC5}"/>
    <cellStyle name="SAPBEXstdDataEmph 3" xfId="30622" xr:uid="{741F16F5-61B8-407B-B446-CF15E34C5FC5}"/>
    <cellStyle name="SAPBEXstdItem" xfId="5536" xr:uid="{EA3E197B-0D58-4608-9097-8E74FCC409F9}"/>
    <cellStyle name="SAPBEXstdItem 2" xfId="33657" xr:uid="{EA3E197B-0D58-4608-9097-8E74FCC409F9}"/>
    <cellStyle name="SAPBEXstdItem 3" xfId="30623" xr:uid="{EA3E197B-0D58-4608-9097-8E74FCC409F9}"/>
    <cellStyle name="SAPBEXtitle" xfId="5537" xr:uid="{7FDC2D97-C195-4341-AFC8-7C82ED7B1B26}"/>
    <cellStyle name="SAPBEXtitle 2" xfId="33658" xr:uid="{7FDC2D97-C195-4341-AFC8-7C82ED7B1B26}"/>
    <cellStyle name="SAPBEXtitle 3" xfId="30624" xr:uid="{7FDC2D97-C195-4341-AFC8-7C82ED7B1B26}"/>
    <cellStyle name="SAPBEXundefined" xfId="5538" xr:uid="{9DCE27A5-E6BC-4872-AE32-2A72CA025144}"/>
    <cellStyle name="SAPBEXundefined 2" xfId="33659" xr:uid="{9DCE27A5-E6BC-4872-AE32-2A72CA025144}"/>
    <cellStyle name="SAPBEXundefined 3" xfId="30625" xr:uid="{9DCE27A5-E6BC-4872-AE32-2A72CA025144}"/>
    <cellStyle name="_x0001_sç?" xfId="5539" xr:uid="{27296D1C-AA5A-4A7B-BF7B-24B60FA4C50B}"/>
    <cellStyle name="section" xfId="5540" xr:uid="{2CE92843-F855-4C6C-B4E6-3AA91C97D78F}"/>
    <cellStyle name="serJet 1200 Series PCL 6" xfId="5541" xr:uid="{1ECBECF3-C6AB-45A6-9D1B-AD52B81DB5F6}"/>
    <cellStyle name="SHADEDSTORES" xfId="5542" xr:uid="{16AE13D9-A101-40CB-9756-F0B1AC1C89A9}"/>
    <cellStyle name="SHADEDSTORES 2" xfId="34129" xr:uid="{16AE13D9-A101-40CB-9756-F0B1AC1C89A9}"/>
    <cellStyle name="SHADEDSTORES 3" xfId="30626" xr:uid="{16AE13D9-A101-40CB-9756-F0B1AC1C89A9}"/>
    <cellStyle name="Sheet Title" xfId="5543" xr:uid="{417EEDB0-7D44-4068-A01B-1CE36F5EDD40}"/>
    <cellStyle name="Siêu nối kết_23.31" xfId="5544" xr:uid="{C65431A2-C6E7-4796-BC48-0455CB58F4FD}"/>
    <cellStyle name="specstores" xfId="5545" xr:uid="{0D7931E9-7618-4C33-9FC4-068A9E70BC8A}"/>
    <cellStyle name="Správně" xfId="5546" xr:uid="{DA9CCA0C-AA5B-4058-904D-C146AC4991B9}"/>
    <cellStyle name="Standard_Data" xfId="5547" xr:uid="{EE554E87-6D54-4432-AD20-CD324E3A0B55}"/>
    <cellStyle name="Strange" xfId="5548" xr:uid="{CB4B3853-A0DC-4883-9C39-912A74B5735D}"/>
    <cellStyle name="Strange 2" xfId="5549" xr:uid="{E216930F-CAB7-4906-8892-A085D503D85B}"/>
    <cellStyle name="STTDG" xfId="5550" xr:uid="{7C9F1AA8-D9FE-4578-AE29-E36ECF9AB47E}"/>
    <cellStyle name="Style 1" xfId="527" xr:uid="{00000000-0005-0000-0000-00006E0B0000}"/>
    <cellStyle name="Style 1 2" xfId="5552" xr:uid="{07FEA284-3E85-4471-9888-A60680118C92}"/>
    <cellStyle name="Style 1 2 2" xfId="30627" xr:uid="{07FEA284-3E85-4471-9888-A60680118C92}"/>
    <cellStyle name="Style 1 2 3" xfId="17406" xr:uid="{00000000-0005-0000-0000-000000010000}"/>
    <cellStyle name="Style 1 3" xfId="5551" xr:uid="{E2976DE5-40BD-4C72-97BE-671798FE8EB2}"/>
    <cellStyle name="Style 1 4" xfId="4409" xr:uid="{A9E43DA5-23E2-44F2-964B-5A1794DF3632}"/>
    <cellStyle name="Style 1 5" xfId="30074" xr:uid="{FD6F889C-933B-4A87-A647-4442E71C674B}"/>
    <cellStyle name="Style 10" xfId="5553" xr:uid="{1A3B65CD-059F-4992-AF97-F1F19B0B1432}"/>
    <cellStyle name="Style 11" xfId="5554" xr:uid="{68B2E39F-00DC-49AC-B9C0-F45C58571653}"/>
    <cellStyle name="Style 12" xfId="5555" xr:uid="{1200D92F-DD3F-4487-B415-9996671658C1}"/>
    <cellStyle name="Style 13" xfId="5556" xr:uid="{DF0D3D15-5004-4DFF-AE8F-5E5D3B06A176}"/>
    <cellStyle name="Style 14" xfId="5557" xr:uid="{D3A4860B-66E5-4D0D-860F-D100A7EE32B3}"/>
    <cellStyle name="Style 15" xfId="5558" xr:uid="{3E562734-BFF7-462D-A64E-321D7CC9D4F9}"/>
    <cellStyle name="Style 16" xfId="5559" xr:uid="{12D221C8-B072-4971-85B6-F3857699BFC3}"/>
    <cellStyle name="Style 16 2" xfId="34130" xr:uid="{12D221C8-B072-4971-85B6-F3857699BFC3}"/>
    <cellStyle name="Style 16 3" xfId="30628" xr:uid="{12D221C8-B072-4971-85B6-F3857699BFC3}"/>
    <cellStyle name="Style 17" xfId="5560" xr:uid="{4D911CCC-BBD7-4E26-A019-19DB1B0C1441}"/>
    <cellStyle name="Style 17 2" xfId="34131" xr:uid="{4D911CCC-BBD7-4E26-A019-19DB1B0C1441}"/>
    <cellStyle name="Style 17 3" xfId="30629" xr:uid="{4D911CCC-BBD7-4E26-A019-19DB1B0C1441}"/>
    <cellStyle name="Style 18" xfId="5561" xr:uid="{CD258CB9-0C35-4392-A532-8799840A7B2F}"/>
    <cellStyle name="Style 18 2" xfId="34132" xr:uid="{CD258CB9-0C35-4392-A532-8799840A7B2F}"/>
    <cellStyle name="Style 18 3" xfId="30630" xr:uid="{CD258CB9-0C35-4392-A532-8799840A7B2F}"/>
    <cellStyle name="Style 19" xfId="5562" xr:uid="{7416B110-A5D7-4BD4-888E-36F5DE500EBA}"/>
    <cellStyle name="Style 19 2" xfId="34133" xr:uid="{7416B110-A5D7-4BD4-888E-36F5DE500EBA}"/>
    <cellStyle name="Style 19 3" xfId="30631" xr:uid="{7416B110-A5D7-4BD4-888E-36F5DE500EBA}"/>
    <cellStyle name="Style 2" xfId="5563" xr:uid="{9CF1ABE4-883B-4EB8-B012-5786B103372C}"/>
    <cellStyle name="Style 20" xfId="5564" xr:uid="{5F0BE84D-F0DD-45AE-BD3A-B436701D3ED1}"/>
    <cellStyle name="Style 20 2" xfId="10699" xr:uid="{69B791BE-64E7-4A9D-96BB-FC3AB8208F50}"/>
    <cellStyle name="Style 20 2 2" xfId="37413" xr:uid="{69B791BE-64E7-4A9D-96BB-FC3AB8208F50}"/>
    <cellStyle name="Style 20 2 3" xfId="37742" xr:uid="{69B791BE-64E7-4A9D-96BB-FC3AB8208F50}"/>
    <cellStyle name="Style 20 2 4" xfId="37406" xr:uid="{69B791BE-64E7-4A9D-96BB-FC3AB8208F50}"/>
    <cellStyle name="Style 20 2 5" xfId="33186" xr:uid="{69B791BE-64E7-4A9D-96BB-FC3AB8208F50}"/>
    <cellStyle name="Style 20 3" xfId="34134" xr:uid="{5F0BE84D-F0DD-45AE-BD3A-B436701D3ED1}"/>
    <cellStyle name="Style 20 4" xfId="30632" xr:uid="{5F0BE84D-F0DD-45AE-BD3A-B436701D3ED1}"/>
    <cellStyle name="Style 21" xfId="5565" xr:uid="{1D93BA21-AD02-4A18-A7D2-B21105DCD23B}"/>
    <cellStyle name="Style 21 2" xfId="10700" xr:uid="{DA42E443-15DC-46D0-AFE6-55809ADA1351}"/>
    <cellStyle name="Style 21 2 2" xfId="37414" xr:uid="{DA42E443-15DC-46D0-AFE6-55809ADA1351}"/>
    <cellStyle name="Style 21 2 3" xfId="37743" xr:uid="{DA42E443-15DC-46D0-AFE6-55809ADA1351}"/>
    <cellStyle name="Style 21 2 4" xfId="34114" xr:uid="{DA42E443-15DC-46D0-AFE6-55809ADA1351}"/>
    <cellStyle name="Style 21 2 5" xfId="33187" xr:uid="{DA42E443-15DC-46D0-AFE6-55809ADA1351}"/>
    <cellStyle name="Style 21 3" xfId="34135" xr:uid="{1D93BA21-AD02-4A18-A7D2-B21105DCD23B}"/>
    <cellStyle name="Style 21 4" xfId="30633" xr:uid="{1D93BA21-AD02-4A18-A7D2-B21105DCD23B}"/>
    <cellStyle name="Style 22" xfId="5566" xr:uid="{83F2B3C8-D79D-4F4F-AEE8-FE1B24861E8C}"/>
    <cellStyle name="Style 22 2" xfId="10701" xr:uid="{EB171C94-49DC-45CB-BA55-F13E1E78C7B5}"/>
    <cellStyle name="Style 22 2 2" xfId="37415" xr:uid="{EB171C94-49DC-45CB-BA55-F13E1E78C7B5}"/>
    <cellStyle name="Style 22 2 3" xfId="37744" xr:uid="{EB171C94-49DC-45CB-BA55-F13E1E78C7B5}"/>
    <cellStyle name="Style 22 2 4" xfId="37411" xr:uid="{EB171C94-49DC-45CB-BA55-F13E1E78C7B5}"/>
    <cellStyle name="Style 22 2 5" xfId="33188" xr:uid="{EB171C94-49DC-45CB-BA55-F13E1E78C7B5}"/>
    <cellStyle name="Style 22 3" xfId="34136" xr:uid="{83F2B3C8-D79D-4F4F-AEE8-FE1B24861E8C}"/>
    <cellStyle name="Style 22 4" xfId="30634" xr:uid="{83F2B3C8-D79D-4F4F-AEE8-FE1B24861E8C}"/>
    <cellStyle name="Style 23" xfId="5567" xr:uid="{7B3C0919-F13D-4A96-9E47-FE10A79D06B3}"/>
    <cellStyle name="Style 23 2" xfId="10702" xr:uid="{17BBDDFE-6888-40A6-8DA1-1AA1793BB0F5}"/>
    <cellStyle name="Style 23 2 2" xfId="37416" xr:uid="{17BBDDFE-6888-40A6-8DA1-1AA1793BB0F5}"/>
    <cellStyle name="Style 23 2 3" xfId="37745" xr:uid="{17BBDDFE-6888-40A6-8DA1-1AA1793BB0F5}"/>
    <cellStyle name="Style 23 2 4" xfId="37403" xr:uid="{17BBDDFE-6888-40A6-8DA1-1AA1793BB0F5}"/>
    <cellStyle name="Style 23 2 5" xfId="33189" xr:uid="{17BBDDFE-6888-40A6-8DA1-1AA1793BB0F5}"/>
    <cellStyle name="Style 23 3" xfId="34137" xr:uid="{7B3C0919-F13D-4A96-9E47-FE10A79D06B3}"/>
    <cellStyle name="Style 23 4" xfId="30635" xr:uid="{7B3C0919-F13D-4A96-9E47-FE10A79D06B3}"/>
    <cellStyle name="Style 24" xfId="5568" xr:uid="{5F201FB0-D59D-49A2-8DBE-79AD17819B45}"/>
    <cellStyle name="Style 25" xfId="5569" xr:uid="{598EE214-F59E-490F-AB18-2BC31D9CBC92}"/>
    <cellStyle name="Style 26" xfId="5570" xr:uid="{C01BFC13-D252-473A-A547-3C00FE16A4E9}"/>
    <cellStyle name="Style 27" xfId="5571" xr:uid="{6DFB3AA4-8985-4328-AEAE-7AA2F4F7AAE2}"/>
    <cellStyle name="Style 28" xfId="5572" xr:uid="{100718D6-9260-4EFB-A232-F9B307F589EF}"/>
    <cellStyle name="Style 29" xfId="5573" xr:uid="{10CAF455-807F-4406-A323-8271D28E2000}"/>
    <cellStyle name="Style 3" xfId="5574" xr:uid="{4A4001DC-7D5B-4A0E-B025-535A57A29B07}"/>
    <cellStyle name="Style 30" xfId="5575" xr:uid="{13162021-87C6-44C4-B74A-BF01E08222CB}"/>
    <cellStyle name="Style 31" xfId="5576" xr:uid="{869722AF-6D67-4BC3-AC95-EFDFFC23017F}"/>
    <cellStyle name="Style 32" xfId="5577" xr:uid="{1D091641-EBB7-455B-A340-33C0622BD75E}"/>
    <cellStyle name="Style 33" xfId="5578" xr:uid="{09AB1DA9-5758-401C-AB06-5A3FADAE6A3E}"/>
    <cellStyle name="Style 34" xfId="5579" xr:uid="{9177F052-3AFF-4922-AC8A-75628DB34752}"/>
    <cellStyle name="Style 35" xfId="5580" xr:uid="{B9E2CF5B-3891-49EF-B9FC-2037D87D1627}"/>
    <cellStyle name="Style 36" xfId="5581" xr:uid="{DECF5D1E-B247-4E67-95B6-77F95319C71C}"/>
    <cellStyle name="Style 37" xfId="5582" xr:uid="{2437BF64-90D6-4282-BBB3-9DE1C7D7DBF7}"/>
    <cellStyle name="Style 38" xfId="5583" xr:uid="{50F2438F-6D82-4878-A921-EC5CD0BB82AE}"/>
    <cellStyle name="Style 39" xfId="5584" xr:uid="{67692069-DD13-4428-8473-8109333D9CAD}"/>
    <cellStyle name="Style 4" xfId="5585" xr:uid="{4AC755C3-CC47-4AF0-94AC-67E49B13CDBB}"/>
    <cellStyle name="Style 40" xfId="5586" xr:uid="{3E64BC22-9896-46E4-A2B3-314E4F142BFE}"/>
    <cellStyle name="Style 41" xfId="5587" xr:uid="{CD6D4632-1630-4ADE-9E8B-A48C10CDE9D3}"/>
    <cellStyle name="Style 42" xfId="5588" xr:uid="{C70AFD2D-8A84-4764-A9EC-7F28C8238AA1}"/>
    <cellStyle name="Style 43" xfId="5589" xr:uid="{860160C4-3700-47F5-AFC5-738E5A729F84}"/>
    <cellStyle name="Style 44" xfId="5590" xr:uid="{2BA79ABD-99C7-41F4-B9AF-16A022BF68DE}"/>
    <cellStyle name="Style 45" xfId="5591" xr:uid="{B78CBE48-CBEA-450E-8184-96FB6A79925D}"/>
    <cellStyle name="Style 46" xfId="5592" xr:uid="{7418E678-32A7-4032-9C7D-067B79E5F2CD}"/>
    <cellStyle name="Style 47" xfId="5593" xr:uid="{602953C8-3DB8-4DA2-A4FB-8A5BBC500FE5}"/>
    <cellStyle name="Style 47 2" xfId="6621" xr:uid="{23EFCCF8-CAAD-4B1F-BE2F-06CC30C20CE4}"/>
    <cellStyle name="Style 47 2 2" xfId="6671" xr:uid="{214531C8-C179-45AA-9757-84C0D2CAEE6E}"/>
    <cellStyle name="Style 48" xfId="5594" xr:uid="{E1076AAD-9A36-404A-AB70-4DFF9AA07EF0}"/>
    <cellStyle name="Style 49" xfId="5595" xr:uid="{A2170B5A-3E15-44EB-864E-8DD9ADA080DF}"/>
    <cellStyle name="Style 5" xfId="5596" xr:uid="{53FACCEA-C7A1-491B-BF31-85BB686F4D55}"/>
    <cellStyle name="Style 50" xfId="5597" xr:uid="{883F9BDF-6DC4-456A-AC4A-0C229889E435}"/>
    <cellStyle name="Style 51" xfId="5598" xr:uid="{64739E98-4488-479D-83A9-EF8A8CED1EF3}"/>
    <cellStyle name="Style 52" xfId="5599" xr:uid="{9947FB80-884B-4F04-A9EB-BF38A8F68B13}"/>
    <cellStyle name="Style 53" xfId="5600" xr:uid="{81D1AE02-4817-4C7D-B8F8-F3C083E96A15}"/>
    <cellStyle name="Style 54" xfId="5601" xr:uid="{5B22C27B-E4E2-4125-907F-12EF0649780D}"/>
    <cellStyle name="Style 55" xfId="5602" xr:uid="{324BB959-432F-4EAB-AEF6-55689A49AB9C}"/>
    <cellStyle name="Style 55 2" xfId="6622" xr:uid="{EF101128-BB85-45C4-B752-AF6E592C545E}"/>
    <cellStyle name="Style 55 2 2" xfId="6672" xr:uid="{EF4BC170-C800-4088-8F59-820C3E14EE5D}"/>
    <cellStyle name="Style 56" xfId="5603" xr:uid="{D38CFD32-204E-45EA-9520-1440605DE24E}"/>
    <cellStyle name="Style 57" xfId="5604" xr:uid="{B5B90C43-A817-49BE-9EA5-2234F994BD7E}"/>
    <cellStyle name="Style 58" xfId="5605" xr:uid="{0742F767-85B8-45FE-ABC8-C4214E7FE24E}"/>
    <cellStyle name="Style 59" xfId="5606" xr:uid="{B975D8D1-9161-41F4-A887-597FF42F5C17}"/>
    <cellStyle name="Style 6" xfId="5607" xr:uid="{359D340C-3258-4F76-AC43-00A9806C88BC}"/>
    <cellStyle name="Style 60" xfId="5608" xr:uid="{79722A6D-E56B-4003-A5E1-817712F51365}"/>
    <cellStyle name="Style 61" xfId="5609" xr:uid="{CDC83331-8040-47C1-BF34-ADFBE1E92255}"/>
    <cellStyle name="Style 62" xfId="5610" xr:uid="{94D25DE8-4B1F-40A7-BCA8-79326335E882}"/>
    <cellStyle name="Style 63" xfId="5611" xr:uid="{C4039DDC-8B1E-4CBB-9459-500C913BFC34}"/>
    <cellStyle name="Style 64" xfId="5612" xr:uid="{DE90E193-E946-4607-B51C-341210CD5CD2}"/>
    <cellStyle name="Style 64 2" xfId="6623" xr:uid="{3C1949D0-3E71-4BF5-B87D-92D3534B740A}"/>
    <cellStyle name="Style 64 2 2" xfId="6673" xr:uid="{C3679183-FCC2-4E7B-97E0-8FB6CFDEF45E}"/>
    <cellStyle name="Style 65" xfId="5613" xr:uid="{4AA4D98B-4207-4A24-9C02-FF64FAF170F4}"/>
    <cellStyle name="Style 66" xfId="5614" xr:uid="{AD43E001-20EE-4DBB-A58F-68EE0C374132}"/>
    <cellStyle name="Style 67" xfId="5615" xr:uid="{B1358FD1-A808-4187-8106-7AF616D365BF}"/>
    <cellStyle name="Style 68" xfId="5616" xr:uid="{E2C9BD25-F6AB-4365-93A4-167428EBD876}"/>
    <cellStyle name="Style 69" xfId="5617" xr:uid="{562DED5E-6876-4221-9939-84ABE640E343}"/>
    <cellStyle name="Style 7" xfId="5618" xr:uid="{9E4E04AD-0380-4563-BC1D-B66847DD4469}"/>
    <cellStyle name="Style 70" xfId="5619" xr:uid="{6F7A2BE2-03F0-44DB-90E0-0CABC686CEE6}"/>
    <cellStyle name="Style 71" xfId="5620" xr:uid="{7519F9C8-9A10-49EC-A5C4-A76ECC0FB9D3}"/>
    <cellStyle name="Style 72" xfId="5621" xr:uid="{E107A45D-95B4-4A9B-A651-CD709499546A}"/>
    <cellStyle name="Style 73" xfId="5622" xr:uid="{27F2AAC7-FAD8-479E-872B-D8F5645713D7}"/>
    <cellStyle name="Style 73 2" xfId="6624" xr:uid="{823F59BE-8607-4BB8-A7B2-729649152F57}"/>
    <cellStyle name="Style 73 2 2" xfId="6674" xr:uid="{BEBF26DD-479E-4425-B6DB-A51DD0994AFD}"/>
    <cellStyle name="Style 74" xfId="5623" xr:uid="{D516FBAD-A4FD-4115-A03D-5471A716F34E}"/>
    <cellStyle name="Style 75" xfId="5624" xr:uid="{5B0A6634-89C0-472D-95BC-AE2E8ADCCCAA}"/>
    <cellStyle name="Style 76" xfId="5625" xr:uid="{E3CFF026-C8D6-4C87-AAC8-D1410605A20D}"/>
    <cellStyle name="Style 77" xfId="5626" xr:uid="{7B7C65FC-01AA-4206-A7E6-02A004FBC46C}"/>
    <cellStyle name="Style 78" xfId="5627" xr:uid="{E558181B-3684-45F5-9C1E-E27BBB219D98}"/>
    <cellStyle name="Style 79" xfId="5628" xr:uid="{466DF646-868E-4093-A6E4-F44D7A70C6AE}"/>
    <cellStyle name="Style 8" xfId="5629" xr:uid="{AE3D40A0-73FD-46A4-9E4D-AAEBE74582DE}"/>
    <cellStyle name="Style 80" xfId="5630" xr:uid="{5EE7218B-05C9-4286-88DE-62345FC93181}"/>
    <cellStyle name="Style 81" xfId="5631" xr:uid="{CAD27A67-38EE-4569-B962-EBF3A68C5024}"/>
    <cellStyle name="Style 82" xfId="5632" xr:uid="{C6EB0365-D16B-452A-9D4F-A3D267BE2FFF}"/>
    <cellStyle name="Style 83" xfId="5633" xr:uid="{5E4721E3-8118-4C9E-A758-BF64C19A5BC9}"/>
    <cellStyle name="Style 84" xfId="5634" xr:uid="{7BEE3DA3-9ABC-4688-B536-079D1B45BC60}"/>
    <cellStyle name="Style 84 2" xfId="6625" xr:uid="{20918A5A-E670-4E77-B160-1D1014B0AEC4}"/>
    <cellStyle name="Style 84 2 2" xfId="6675" xr:uid="{C6076061-FC55-4F92-8C88-BE8C6FC64AB6}"/>
    <cellStyle name="Style 85" xfId="5635" xr:uid="{60B5D9A4-ECAD-4CFE-8682-A46EBD1326FA}"/>
    <cellStyle name="Style 86" xfId="5636" xr:uid="{7B6CDB96-6569-413D-BA97-82C84FE6025A}"/>
    <cellStyle name="Style 87" xfId="5637" xr:uid="{09FDFB60-758E-4E72-BC6A-0A5ED6182475}"/>
    <cellStyle name="Style 88" xfId="5638" xr:uid="{28C23581-D56C-4E94-B125-0A3631D8DADF}"/>
    <cellStyle name="Style 9" xfId="5639" xr:uid="{63490C8C-F434-4780-B2B8-A095C57D37D0}"/>
    <cellStyle name="Style Date" xfId="5640" xr:uid="{ECA6B358-7188-4D1B-B23C-14215F6CAD76}"/>
    <cellStyle name="style_1" xfId="5641" xr:uid="{7CDD5E5E-409C-4E2A-94F1-9E60B1181DE5}"/>
    <cellStyle name="subhead" xfId="5642" xr:uid="{09724917-CB60-4C3E-940A-6333F3CB59D2}"/>
    <cellStyle name="Subtotal" xfId="5643" xr:uid="{1544F63C-7026-47CC-AE2C-ED66D08F21D4}"/>
    <cellStyle name="Summary" xfId="220" xr:uid="{00000000-0005-0000-0000-00006F0B0000}"/>
    <cellStyle name="Summary 2" xfId="2844" xr:uid="{00000000-0005-0000-0000-0000700B0000}"/>
    <cellStyle name="Summary 3" xfId="2845" xr:uid="{00000000-0005-0000-0000-0000710B0000}"/>
    <cellStyle name="Summary 4" xfId="2846" xr:uid="{00000000-0005-0000-0000-0000720B0000}"/>
    <cellStyle name="symbol" xfId="5644" xr:uid="{B1FC57BE-17B2-4AAA-9AC7-40CED2C563A4}"/>
    <cellStyle name="T" xfId="4410" xr:uid="{D4FB1A4C-C401-400A-BFAC-AF51985B2A00}"/>
    <cellStyle name="T 10" xfId="13382" xr:uid="{00000000-0005-0000-0000-00009A000000}"/>
    <cellStyle name="T 2" xfId="4411" xr:uid="{3041F9FB-A9FD-4605-9C54-14EE67AFA2E1}"/>
    <cellStyle name="T 2 10" xfId="13383" xr:uid="{00000000-0005-0000-0000-00009B000000}"/>
    <cellStyle name="T 2 2" xfId="13753" xr:uid="{00000000-0005-0000-0000-00009B000000}"/>
    <cellStyle name="T 2 2 2" xfId="15787" xr:uid="{00000000-0005-0000-0000-00009B000000}"/>
    <cellStyle name="T 2 2 2 2" xfId="20127" xr:uid="{00000000-0005-0000-0000-00009B000000}"/>
    <cellStyle name="T 2 2 2 2 2" xfId="23769" xr:uid="{00000000-0005-0000-0000-00009B000000}"/>
    <cellStyle name="T 2 2 2 2 3" xfId="25163" xr:uid="{00000000-0005-0000-0000-00009B000000}"/>
    <cellStyle name="T 2 2 2 3" xfId="21428" xr:uid="{00000000-0005-0000-0000-00009B000000}"/>
    <cellStyle name="T 2 2 2 3 2" xfId="24546" xr:uid="{00000000-0005-0000-0000-00009B000000}"/>
    <cellStyle name="T 2 2 2 3 3" xfId="25926" xr:uid="{00000000-0005-0000-0000-00009B000000}"/>
    <cellStyle name="T 2 2 2 4" xfId="22300" xr:uid="{00000000-0005-0000-0000-00009B000000}"/>
    <cellStyle name="T 2 2 2 5" xfId="21192" xr:uid="{00000000-0005-0000-0000-00009B000000}"/>
    <cellStyle name="T 2 2 3" xfId="18539" xr:uid="{00000000-0005-0000-0000-00009B000000}"/>
    <cellStyle name="T 2 2 3 2" xfId="23122" xr:uid="{00000000-0005-0000-0000-00009B000000}"/>
    <cellStyle name="T 2 2 3 3" xfId="24688" xr:uid="{00000000-0005-0000-0000-00009B000000}"/>
    <cellStyle name="T 2 2 4" xfId="20664" xr:uid="{00000000-0005-0000-0000-00009B000000}"/>
    <cellStyle name="T 2 2 4 2" xfId="24078" xr:uid="{00000000-0005-0000-0000-00009B000000}"/>
    <cellStyle name="T 2 2 4 3" xfId="25463" xr:uid="{00000000-0005-0000-0000-00009B000000}"/>
    <cellStyle name="T 2 2 5" xfId="21605" xr:uid="{00000000-0005-0000-0000-00009B000000}"/>
    <cellStyle name="T 2 3" xfId="15688" xr:uid="{00000000-0005-0000-0000-00009B000000}"/>
    <cellStyle name="T 2 3 2" xfId="20041" xr:uid="{00000000-0005-0000-0000-00009B000000}"/>
    <cellStyle name="T 2 3 2 2" xfId="23694" xr:uid="{00000000-0005-0000-0000-00009B000000}"/>
    <cellStyle name="T 2 3 2 3" xfId="25089" xr:uid="{00000000-0005-0000-0000-00009B000000}"/>
    <cellStyle name="T 2 3 3" xfId="21351" xr:uid="{00000000-0005-0000-0000-00009B000000}"/>
    <cellStyle name="T 2 3 3 2" xfId="24472" xr:uid="{00000000-0005-0000-0000-00009B000000}"/>
    <cellStyle name="T 2 3 3 3" xfId="25852" xr:uid="{00000000-0005-0000-0000-00009B000000}"/>
    <cellStyle name="T 2 3 4" xfId="22224" xr:uid="{00000000-0005-0000-0000-00009B000000}"/>
    <cellStyle name="T 2 3 5" xfId="20617" xr:uid="{00000000-0005-0000-0000-00009B000000}"/>
    <cellStyle name="T 2 4" xfId="18311" xr:uid="{00000000-0005-0000-0000-00009B000000}"/>
    <cellStyle name="T 2 4 2" xfId="23034" xr:uid="{00000000-0005-0000-0000-00009B000000}"/>
    <cellStyle name="T 2 4 3" xfId="24615" xr:uid="{00000000-0005-0000-0000-00009B000000}"/>
    <cellStyle name="T 2 5" xfId="20539" xr:uid="{00000000-0005-0000-0000-00009B000000}"/>
    <cellStyle name="T 2 5 2" xfId="23999" xr:uid="{00000000-0005-0000-0000-00009B000000}"/>
    <cellStyle name="T 2 5 3" xfId="25390" xr:uid="{00000000-0005-0000-0000-00009B000000}"/>
    <cellStyle name="T 2 6" xfId="21483" xr:uid="{00000000-0005-0000-0000-00009B000000}"/>
    <cellStyle name="T 2 7" xfId="21901" xr:uid="{00000000-0005-0000-0000-00009B000000}"/>
    <cellStyle name="T 2 8" xfId="30492" xr:uid="{3041F9FB-A9FD-4605-9C54-14EE67AFA2E1}"/>
    <cellStyle name="T 2 9" xfId="33998" xr:uid="{3041F9FB-A9FD-4605-9C54-14EE67AFA2E1}"/>
    <cellStyle name="T 3" xfId="4412" xr:uid="{F9410F24-C91D-47B5-8FCF-B536AC146B83}"/>
    <cellStyle name="T 3 2" xfId="5645" xr:uid="{5EC45C49-DFDF-4CEB-B84E-98BB8C6538EC}"/>
    <cellStyle name="T 3 2 2" xfId="15786" xr:uid="{00000000-0005-0000-0000-00009C000000}"/>
    <cellStyle name="T 3 2 2 2" xfId="20126" xr:uid="{00000000-0005-0000-0000-00009C000000}"/>
    <cellStyle name="T 3 2 2 2 2" xfId="23768" xr:uid="{00000000-0005-0000-0000-00009C000000}"/>
    <cellStyle name="T 3 2 2 2 3" xfId="25162" xr:uid="{00000000-0005-0000-0000-00009C000000}"/>
    <cellStyle name="T 3 2 2 3" xfId="21427" xr:uid="{00000000-0005-0000-0000-00009C000000}"/>
    <cellStyle name="T 3 2 2 3 2" xfId="24545" xr:uid="{00000000-0005-0000-0000-00009C000000}"/>
    <cellStyle name="T 3 2 2 3 3" xfId="25925" xr:uid="{00000000-0005-0000-0000-00009C000000}"/>
    <cellStyle name="T 3 2 2 4" xfId="22299" xr:uid="{00000000-0005-0000-0000-00009C000000}"/>
    <cellStyle name="T 3 2 2 5" xfId="20709" xr:uid="{00000000-0005-0000-0000-00009C000000}"/>
    <cellStyle name="T 3 2 3" xfId="18538" xr:uid="{00000000-0005-0000-0000-00009C000000}"/>
    <cellStyle name="T 3 2 3 2" xfId="23121" xr:uid="{00000000-0005-0000-0000-00009C000000}"/>
    <cellStyle name="T 3 2 3 3" xfId="24687" xr:uid="{00000000-0005-0000-0000-00009C000000}"/>
    <cellStyle name="T 3 2 4" xfId="20663" xr:uid="{00000000-0005-0000-0000-00009C000000}"/>
    <cellStyle name="T 3 2 4 2" xfId="24077" xr:uid="{00000000-0005-0000-0000-00009C000000}"/>
    <cellStyle name="T 3 2 4 3" xfId="25462" xr:uid="{00000000-0005-0000-0000-00009C000000}"/>
    <cellStyle name="T 3 2 5" xfId="21604" xr:uid="{00000000-0005-0000-0000-00009C000000}"/>
    <cellStyle name="T 3 2 6" xfId="13752" xr:uid="{00000000-0005-0000-0000-00009C000000}"/>
    <cellStyle name="T 3 3" xfId="15689" xr:uid="{00000000-0005-0000-0000-00009C000000}"/>
    <cellStyle name="T 3 3 2" xfId="20042" xr:uid="{00000000-0005-0000-0000-00009C000000}"/>
    <cellStyle name="T 3 3 2 2" xfId="23695" xr:uid="{00000000-0005-0000-0000-00009C000000}"/>
    <cellStyle name="T 3 3 2 3" xfId="25090" xr:uid="{00000000-0005-0000-0000-00009C000000}"/>
    <cellStyle name="T 3 3 3" xfId="21352" xr:uid="{00000000-0005-0000-0000-00009C000000}"/>
    <cellStyle name="T 3 3 3 2" xfId="24473" xr:uid="{00000000-0005-0000-0000-00009C000000}"/>
    <cellStyle name="T 3 3 3 3" xfId="25853" xr:uid="{00000000-0005-0000-0000-00009C000000}"/>
    <cellStyle name="T 3 3 4" xfId="22225" xr:uid="{00000000-0005-0000-0000-00009C000000}"/>
    <cellStyle name="T 3 3 5" xfId="22696" xr:uid="{00000000-0005-0000-0000-00009C000000}"/>
    <cellStyle name="T 3 4" xfId="18312" xr:uid="{00000000-0005-0000-0000-00009C000000}"/>
    <cellStyle name="T 3 4 2" xfId="23035" xr:uid="{00000000-0005-0000-0000-00009C000000}"/>
    <cellStyle name="T 3 4 3" xfId="24616" xr:uid="{00000000-0005-0000-0000-00009C000000}"/>
    <cellStyle name="T 3 5" xfId="20540" xr:uid="{00000000-0005-0000-0000-00009C000000}"/>
    <cellStyle name="T 3 5 2" xfId="24000" xr:uid="{00000000-0005-0000-0000-00009C000000}"/>
    <cellStyle name="T 3 5 3" xfId="25391" xr:uid="{00000000-0005-0000-0000-00009C000000}"/>
    <cellStyle name="T 3 6" xfId="21484" xr:uid="{00000000-0005-0000-0000-00009C000000}"/>
    <cellStyle name="T 3 7" xfId="22967" xr:uid="{00000000-0005-0000-0000-00009C000000}"/>
    <cellStyle name="T 3 8" xfId="13384" xr:uid="{00000000-0005-0000-0000-00009C000000}"/>
    <cellStyle name="T 4" xfId="13754" xr:uid="{00000000-0005-0000-0000-00009A000000}"/>
    <cellStyle name="T 4 2" xfId="15788" xr:uid="{00000000-0005-0000-0000-00009A000000}"/>
    <cellStyle name="T 4 2 2" xfId="20128" xr:uid="{00000000-0005-0000-0000-00009A000000}"/>
    <cellStyle name="T 4 2 2 2" xfId="23770" xr:uid="{00000000-0005-0000-0000-00009A000000}"/>
    <cellStyle name="T 4 2 2 3" xfId="25164" xr:uid="{00000000-0005-0000-0000-00009A000000}"/>
    <cellStyle name="T 4 2 3" xfId="21429" xr:uid="{00000000-0005-0000-0000-00009A000000}"/>
    <cellStyle name="T 4 2 3 2" xfId="24547" xr:uid="{00000000-0005-0000-0000-00009A000000}"/>
    <cellStyle name="T 4 2 3 3" xfId="25927" xr:uid="{00000000-0005-0000-0000-00009A000000}"/>
    <cellStyle name="T 4 2 4" xfId="22301" xr:uid="{00000000-0005-0000-0000-00009A000000}"/>
    <cellStyle name="T 4 2 5" xfId="20933" xr:uid="{00000000-0005-0000-0000-00009A000000}"/>
    <cellStyle name="T 4 3" xfId="18540" xr:uid="{00000000-0005-0000-0000-00009A000000}"/>
    <cellStyle name="T 4 3 2" xfId="23123" xr:uid="{00000000-0005-0000-0000-00009A000000}"/>
    <cellStyle name="T 4 3 3" xfId="24689" xr:uid="{00000000-0005-0000-0000-00009A000000}"/>
    <cellStyle name="T 4 4" xfId="20665" xr:uid="{00000000-0005-0000-0000-00009A000000}"/>
    <cellStyle name="T 4 4 2" xfId="24079" xr:uid="{00000000-0005-0000-0000-00009A000000}"/>
    <cellStyle name="T 4 4 3" xfId="25464" xr:uid="{00000000-0005-0000-0000-00009A000000}"/>
    <cellStyle name="T 4 5" xfId="21606" xr:uid="{00000000-0005-0000-0000-00009A000000}"/>
    <cellStyle name="T 5" xfId="15687" xr:uid="{00000000-0005-0000-0000-00009A000000}"/>
    <cellStyle name="T 5 2" xfId="20040" xr:uid="{00000000-0005-0000-0000-00009A000000}"/>
    <cellStyle name="T 5 2 2" xfId="23693" xr:uid="{00000000-0005-0000-0000-00009A000000}"/>
    <cellStyle name="T 5 2 3" xfId="25088" xr:uid="{00000000-0005-0000-0000-00009A000000}"/>
    <cellStyle name="T 5 3" xfId="21350" xr:uid="{00000000-0005-0000-0000-00009A000000}"/>
    <cellStyle name="T 5 3 2" xfId="24471" xr:uid="{00000000-0005-0000-0000-00009A000000}"/>
    <cellStyle name="T 5 3 3" xfId="25851" xr:uid="{00000000-0005-0000-0000-00009A000000}"/>
    <cellStyle name="T 5 4" xfId="22223" xr:uid="{00000000-0005-0000-0000-00009A000000}"/>
    <cellStyle name="T 5 5" xfId="16060" xr:uid="{00000000-0005-0000-0000-00009A000000}"/>
    <cellStyle name="T 6" xfId="18310" xr:uid="{00000000-0005-0000-0000-00009A000000}"/>
    <cellStyle name="T 6 2" xfId="23033" xr:uid="{00000000-0005-0000-0000-00009A000000}"/>
    <cellStyle name="T 6 3" xfId="24614" xr:uid="{00000000-0005-0000-0000-00009A000000}"/>
    <cellStyle name="T 7" xfId="20538" xr:uid="{00000000-0005-0000-0000-00009A000000}"/>
    <cellStyle name="T 7 2" xfId="23998" xr:uid="{00000000-0005-0000-0000-00009A000000}"/>
    <cellStyle name="T 7 3" xfId="25389" xr:uid="{00000000-0005-0000-0000-00009A000000}"/>
    <cellStyle name="T 8" xfId="21482" xr:uid="{00000000-0005-0000-0000-00009A000000}"/>
    <cellStyle name="T 9" xfId="23366" xr:uid="{00000000-0005-0000-0000-00009A000000}"/>
    <cellStyle name="T_01.14" xfId="4413" xr:uid="{F64E4176-5D87-4BAE-91C4-B0E3EC3B955B}"/>
    <cellStyle name="T_01.14 10" xfId="13385" xr:uid="{00000000-0005-0000-0000-00009D000000}"/>
    <cellStyle name="T_01.14 2" xfId="13751" xr:uid="{00000000-0005-0000-0000-00009D000000}"/>
    <cellStyle name="T_01.14 2 2" xfId="15785" xr:uid="{00000000-0005-0000-0000-00009D000000}"/>
    <cellStyle name="T_01.14 2 2 2" xfId="20125" xr:uid="{00000000-0005-0000-0000-00009D000000}"/>
    <cellStyle name="T_01.14 2 2 2 2" xfId="23767" xr:uid="{00000000-0005-0000-0000-00009D000000}"/>
    <cellStyle name="T_01.14 2 2 2 3" xfId="25161" xr:uid="{00000000-0005-0000-0000-00009D000000}"/>
    <cellStyle name="T_01.14 2 2 3" xfId="21426" xr:uid="{00000000-0005-0000-0000-00009D000000}"/>
    <cellStyle name="T_01.14 2 2 3 2" xfId="24544" xr:uid="{00000000-0005-0000-0000-00009D000000}"/>
    <cellStyle name="T_01.14 2 2 3 3" xfId="25924" xr:uid="{00000000-0005-0000-0000-00009D000000}"/>
    <cellStyle name="T_01.14 2 2 4" xfId="22298" xr:uid="{00000000-0005-0000-0000-00009D000000}"/>
    <cellStyle name="T_01.14 2 2 5" xfId="20346" xr:uid="{00000000-0005-0000-0000-00009D000000}"/>
    <cellStyle name="T_01.14 2 3" xfId="18537" xr:uid="{00000000-0005-0000-0000-00009D000000}"/>
    <cellStyle name="T_01.14 2 3 2" xfId="23120" xr:uid="{00000000-0005-0000-0000-00009D000000}"/>
    <cellStyle name="T_01.14 2 3 3" xfId="24686" xr:uid="{00000000-0005-0000-0000-00009D000000}"/>
    <cellStyle name="T_01.14 2 4" xfId="20662" xr:uid="{00000000-0005-0000-0000-00009D000000}"/>
    <cellStyle name="T_01.14 2 4 2" xfId="24076" xr:uid="{00000000-0005-0000-0000-00009D000000}"/>
    <cellStyle name="T_01.14 2 4 3" xfId="25461" xr:uid="{00000000-0005-0000-0000-00009D000000}"/>
    <cellStyle name="T_01.14 2 5" xfId="21603" xr:uid="{00000000-0005-0000-0000-00009D000000}"/>
    <cellStyle name="T_01.14 3" xfId="15690" xr:uid="{00000000-0005-0000-0000-00009D000000}"/>
    <cellStyle name="T_01.14 3 2" xfId="20043" xr:uid="{00000000-0005-0000-0000-00009D000000}"/>
    <cellStyle name="T_01.14 3 2 2" xfId="23696" xr:uid="{00000000-0005-0000-0000-00009D000000}"/>
    <cellStyle name="T_01.14 3 2 3" xfId="25091" xr:uid="{00000000-0005-0000-0000-00009D000000}"/>
    <cellStyle name="T_01.14 3 3" xfId="21353" xr:uid="{00000000-0005-0000-0000-00009D000000}"/>
    <cellStyle name="T_01.14 3 3 2" xfId="24474" xr:uid="{00000000-0005-0000-0000-00009D000000}"/>
    <cellStyle name="T_01.14 3 3 3" xfId="25854" xr:uid="{00000000-0005-0000-0000-00009D000000}"/>
    <cellStyle name="T_01.14 3 4" xfId="22226" xr:uid="{00000000-0005-0000-0000-00009D000000}"/>
    <cellStyle name="T_01.14 3 5" xfId="22426" xr:uid="{00000000-0005-0000-0000-00009D000000}"/>
    <cellStyle name="T_01.14 4" xfId="18313" xr:uid="{00000000-0005-0000-0000-00009D000000}"/>
    <cellStyle name="T_01.14 4 2" xfId="23036" xr:uid="{00000000-0005-0000-0000-00009D000000}"/>
    <cellStyle name="T_01.14 4 3" xfId="24617" xr:uid="{00000000-0005-0000-0000-00009D000000}"/>
    <cellStyle name="T_01.14 5" xfId="20541" xr:uid="{00000000-0005-0000-0000-00009D000000}"/>
    <cellStyle name="T_01.14 5 2" xfId="24001" xr:uid="{00000000-0005-0000-0000-00009D000000}"/>
    <cellStyle name="T_01.14 5 3" xfId="25392" xr:uid="{00000000-0005-0000-0000-00009D000000}"/>
    <cellStyle name="T_01.14 6" xfId="21485" xr:uid="{00000000-0005-0000-0000-00009D000000}"/>
    <cellStyle name="T_01.14 7" xfId="23654" xr:uid="{00000000-0005-0000-0000-00009D000000}"/>
    <cellStyle name="T_01.14 8" xfId="30493" xr:uid="{F64E4176-5D87-4BAE-91C4-B0E3EC3B955B}"/>
    <cellStyle name="T_01.14 9" xfId="33999" xr:uid="{F64E4176-5D87-4BAE-91C4-B0E3EC3B955B}"/>
    <cellStyle name="T_01.14_Financial statement 03.15- Cyber" xfId="5646" xr:uid="{51DD9F37-8EBD-43D5-8A7C-363C8DACAC83}"/>
    <cellStyle name="T_01.14_Financial statement 03.15- Cyber 2" xfId="6626" xr:uid="{F68A527E-D3B3-4EBE-9893-0FCA55BC05E4}"/>
    <cellStyle name="T_01.14_Financial statement 03.15- Cyber 2 2" xfId="34960" xr:uid="{F68A527E-D3B3-4EBE-9893-0FCA55BC05E4}"/>
    <cellStyle name="T_01.14_Financial statement 03.15- Cyber 2 3" xfId="31465" xr:uid="{F68A527E-D3B3-4EBE-9893-0FCA55BC05E4}"/>
    <cellStyle name="T_01.14_Financial statement 03.15- Cyber 3" xfId="34138" xr:uid="{51DD9F37-8EBD-43D5-8A7C-363C8DACAC83}"/>
    <cellStyle name="T_01.14_Financial statement 03.15- Cyber 4" xfId="30636" xr:uid="{51DD9F37-8EBD-43D5-8A7C-363C8DACAC83}"/>
    <cellStyle name="T_02.14" xfId="4414" xr:uid="{C674C7C2-DC91-4A1E-8980-2F87CE0D51F4}"/>
    <cellStyle name="T_02.14 10" xfId="13386" xr:uid="{00000000-0005-0000-0000-00009E000000}"/>
    <cellStyle name="T_02.14 2" xfId="13750" xr:uid="{00000000-0005-0000-0000-00009E000000}"/>
    <cellStyle name="T_02.14 2 2" xfId="15784" xr:uid="{00000000-0005-0000-0000-00009E000000}"/>
    <cellStyle name="T_02.14 2 2 2" xfId="20124" xr:uid="{00000000-0005-0000-0000-00009E000000}"/>
    <cellStyle name="T_02.14 2 2 2 2" xfId="23766" xr:uid="{00000000-0005-0000-0000-00009E000000}"/>
    <cellStyle name="T_02.14 2 2 2 3" xfId="25160" xr:uid="{00000000-0005-0000-0000-00009E000000}"/>
    <cellStyle name="T_02.14 2 2 3" xfId="21425" xr:uid="{00000000-0005-0000-0000-00009E000000}"/>
    <cellStyle name="T_02.14 2 2 3 2" xfId="24543" xr:uid="{00000000-0005-0000-0000-00009E000000}"/>
    <cellStyle name="T_02.14 2 2 3 3" xfId="25923" xr:uid="{00000000-0005-0000-0000-00009E000000}"/>
    <cellStyle name="T_02.14 2 2 4" xfId="22297" xr:uid="{00000000-0005-0000-0000-00009E000000}"/>
    <cellStyle name="T_02.14 2 2 5" xfId="21514" xr:uid="{00000000-0005-0000-0000-00009E000000}"/>
    <cellStyle name="T_02.14 2 3" xfId="18536" xr:uid="{00000000-0005-0000-0000-00009E000000}"/>
    <cellStyle name="T_02.14 2 3 2" xfId="23119" xr:uid="{00000000-0005-0000-0000-00009E000000}"/>
    <cellStyle name="T_02.14 2 3 3" xfId="24685" xr:uid="{00000000-0005-0000-0000-00009E000000}"/>
    <cellStyle name="T_02.14 2 4" xfId="20661" xr:uid="{00000000-0005-0000-0000-00009E000000}"/>
    <cellStyle name="T_02.14 2 4 2" xfId="24075" xr:uid="{00000000-0005-0000-0000-00009E000000}"/>
    <cellStyle name="T_02.14 2 4 3" xfId="25460" xr:uid="{00000000-0005-0000-0000-00009E000000}"/>
    <cellStyle name="T_02.14 2 5" xfId="21602" xr:uid="{00000000-0005-0000-0000-00009E000000}"/>
    <cellStyle name="T_02.14 3" xfId="15691" xr:uid="{00000000-0005-0000-0000-00009E000000}"/>
    <cellStyle name="T_02.14 3 2" xfId="20044" xr:uid="{00000000-0005-0000-0000-00009E000000}"/>
    <cellStyle name="T_02.14 3 2 2" xfId="23697" xr:uid="{00000000-0005-0000-0000-00009E000000}"/>
    <cellStyle name="T_02.14 3 2 3" xfId="25092" xr:uid="{00000000-0005-0000-0000-00009E000000}"/>
    <cellStyle name="T_02.14 3 3" xfId="21354" xr:uid="{00000000-0005-0000-0000-00009E000000}"/>
    <cellStyle name="T_02.14 3 3 2" xfId="24475" xr:uid="{00000000-0005-0000-0000-00009E000000}"/>
    <cellStyle name="T_02.14 3 3 3" xfId="25855" xr:uid="{00000000-0005-0000-0000-00009E000000}"/>
    <cellStyle name="T_02.14 3 4" xfId="22227" xr:uid="{00000000-0005-0000-0000-00009E000000}"/>
    <cellStyle name="T_02.14 3 5" xfId="22618" xr:uid="{00000000-0005-0000-0000-00009E000000}"/>
    <cellStyle name="T_02.14 4" xfId="18314" xr:uid="{00000000-0005-0000-0000-00009E000000}"/>
    <cellStyle name="T_02.14 4 2" xfId="23037" xr:uid="{00000000-0005-0000-0000-00009E000000}"/>
    <cellStyle name="T_02.14 4 3" xfId="24618" xr:uid="{00000000-0005-0000-0000-00009E000000}"/>
    <cellStyle name="T_02.14 5" xfId="20542" xr:uid="{00000000-0005-0000-0000-00009E000000}"/>
    <cellStyle name="T_02.14 5 2" xfId="24002" xr:uid="{00000000-0005-0000-0000-00009E000000}"/>
    <cellStyle name="T_02.14 5 3" xfId="25393" xr:uid="{00000000-0005-0000-0000-00009E000000}"/>
    <cellStyle name="T_02.14 6" xfId="21486" xr:uid="{00000000-0005-0000-0000-00009E000000}"/>
    <cellStyle name="T_02.14 7" xfId="22184" xr:uid="{00000000-0005-0000-0000-00009E000000}"/>
    <cellStyle name="T_02.14 8" xfId="30494" xr:uid="{C674C7C2-DC91-4A1E-8980-2F87CE0D51F4}"/>
    <cellStyle name="T_02.14 9" xfId="34000" xr:uid="{C674C7C2-DC91-4A1E-8980-2F87CE0D51F4}"/>
    <cellStyle name="T_02.14_Financial statement 03.15- Cyber" xfId="5647" xr:uid="{DC4A223B-B9CD-4D0A-8ACE-3EACE1053EF1}"/>
    <cellStyle name="T_02.14_Financial statement 03.15- Cyber 2" xfId="6627" xr:uid="{7E0CDA59-646A-45B0-89E5-13ED0A169C84}"/>
    <cellStyle name="T_02.14_Financial statement 03.15- Cyber 2 2" xfId="34961" xr:uid="{7E0CDA59-646A-45B0-89E5-13ED0A169C84}"/>
    <cellStyle name="T_02.14_Financial statement 03.15- Cyber 2 3" xfId="31466" xr:uid="{7E0CDA59-646A-45B0-89E5-13ED0A169C84}"/>
    <cellStyle name="T_02.14_Financial statement 03.15- Cyber 3" xfId="34139" xr:uid="{DC4A223B-B9CD-4D0A-8ACE-3EACE1053EF1}"/>
    <cellStyle name="T_02.14_Financial statement 03.15- Cyber 4" xfId="30637" xr:uid="{DC4A223B-B9CD-4D0A-8ACE-3EACE1053EF1}"/>
    <cellStyle name="T_03.14" xfId="4415" xr:uid="{75532888-003D-44AF-9DB4-9FB6478AD689}"/>
    <cellStyle name="T_03.14 10" xfId="13387" xr:uid="{00000000-0005-0000-0000-00009F000000}"/>
    <cellStyle name="T_03.14 2" xfId="13749" xr:uid="{00000000-0005-0000-0000-00009F000000}"/>
    <cellStyle name="T_03.14 2 2" xfId="15783" xr:uid="{00000000-0005-0000-0000-00009F000000}"/>
    <cellStyle name="T_03.14 2 2 2" xfId="20123" xr:uid="{00000000-0005-0000-0000-00009F000000}"/>
    <cellStyle name="T_03.14 2 2 2 2" xfId="23765" xr:uid="{00000000-0005-0000-0000-00009F000000}"/>
    <cellStyle name="T_03.14 2 2 2 3" xfId="25159" xr:uid="{00000000-0005-0000-0000-00009F000000}"/>
    <cellStyle name="T_03.14 2 2 3" xfId="21424" xr:uid="{00000000-0005-0000-0000-00009F000000}"/>
    <cellStyle name="T_03.14 2 2 3 2" xfId="24542" xr:uid="{00000000-0005-0000-0000-00009F000000}"/>
    <cellStyle name="T_03.14 2 2 3 3" xfId="25922" xr:uid="{00000000-0005-0000-0000-00009F000000}"/>
    <cellStyle name="T_03.14 2 2 4" xfId="22296" xr:uid="{00000000-0005-0000-0000-00009F000000}"/>
    <cellStyle name="T_03.14 2 2 5" xfId="21894" xr:uid="{00000000-0005-0000-0000-00009F000000}"/>
    <cellStyle name="T_03.14 2 3" xfId="18535" xr:uid="{00000000-0005-0000-0000-00009F000000}"/>
    <cellStyle name="T_03.14 2 3 2" xfId="23118" xr:uid="{00000000-0005-0000-0000-00009F000000}"/>
    <cellStyle name="T_03.14 2 3 3" xfId="24684" xr:uid="{00000000-0005-0000-0000-00009F000000}"/>
    <cellStyle name="T_03.14 2 4" xfId="20660" xr:uid="{00000000-0005-0000-0000-00009F000000}"/>
    <cellStyle name="T_03.14 2 4 2" xfId="24074" xr:uid="{00000000-0005-0000-0000-00009F000000}"/>
    <cellStyle name="T_03.14 2 4 3" xfId="25459" xr:uid="{00000000-0005-0000-0000-00009F000000}"/>
    <cellStyle name="T_03.14 2 5" xfId="21601" xr:uid="{00000000-0005-0000-0000-00009F000000}"/>
    <cellStyle name="T_03.14 3" xfId="15692" xr:uid="{00000000-0005-0000-0000-00009F000000}"/>
    <cellStyle name="T_03.14 3 2" xfId="20045" xr:uid="{00000000-0005-0000-0000-00009F000000}"/>
    <cellStyle name="T_03.14 3 2 2" xfId="23698" xr:uid="{00000000-0005-0000-0000-00009F000000}"/>
    <cellStyle name="T_03.14 3 2 3" xfId="25093" xr:uid="{00000000-0005-0000-0000-00009F000000}"/>
    <cellStyle name="T_03.14 3 3" xfId="21355" xr:uid="{00000000-0005-0000-0000-00009F000000}"/>
    <cellStyle name="T_03.14 3 3 2" xfId="24476" xr:uid="{00000000-0005-0000-0000-00009F000000}"/>
    <cellStyle name="T_03.14 3 3 3" xfId="25856" xr:uid="{00000000-0005-0000-0000-00009F000000}"/>
    <cellStyle name="T_03.14 3 4" xfId="22228" xr:uid="{00000000-0005-0000-0000-00009F000000}"/>
    <cellStyle name="T_03.14 3 5" xfId="21187" xr:uid="{00000000-0005-0000-0000-00009F000000}"/>
    <cellStyle name="T_03.14 4" xfId="18315" xr:uid="{00000000-0005-0000-0000-00009F000000}"/>
    <cellStyle name="T_03.14 4 2" xfId="23038" xr:uid="{00000000-0005-0000-0000-00009F000000}"/>
    <cellStyle name="T_03.14 4 3" xfId="24619" xr:uid="{00000000-0005-0000-0000-00009F000000}"/>
    <cellStyle name="T_03.14 5" xfId="20543" xr:uid="{00000000-0005-0000-0000-00009F000000}"/>
    <cellStyle name="T_03.14 5 2" xfId="24003" xr:uid="{00000000-0005-0000-0000-00009F000000}"/>
    <cellStyle name="T_03.14 5 3" xfId="25394" xr:uid="{00000000-0005-0000-0000-00009F000000}"/>
    <cellStyle name="T_03.14 6" xfId="21487" xr:uid="{00000000-0005-0000-0000-00009F000000}"/>
    <cellStyle name="T_03.14 7" xfId="15910" xr:uid="{00000000-0005-0000-0000-00009F000000}"/>
    <cellStyle name="T_03.14 8" xfId="30495" xr:uid="{75532888-003D-44AF-9DB4-9FB6478AD689}"/>
    <cellStyle name="T_03.14 9" xfId="34001" xr:uid="{75532888-003D-44AF-9DB4-9FB6478AD689}"/>
    <cellStyle name="T_03.14_Financial statement 03.15- Cyber" xfId="5648" xr:uid="{90565850-A6A4-40B1-A647-B091C366F85E}"/>
    <cellStyle name="T_03.14_Financial statement 03.15- Cyber 2" xfId="6628" xr:uid="{04EB45BA-2F37-4B8E-9451-174D986E417A}"/>
    <cellStyle name="T_03.14_Financial statement 03.15- Cyber 2 2" xfId="34962" xr:uid="{04EB45BA-2F37-4B8E-9451-174D986E417A}"/>
    <cellStyle name="T_03.14_Financial statement 03.15- Cyber 2 3" xfId="31467" xr:uid="{04EB45BA-2F37-4B8E-9451-174D986E417A}"/>
    <cellStyle name="T_03.14_Financial statement 03.15- Cyber 3" xfId="34140" xr:uid="{90565850-A6A4-40B1-A647-B091C366F85E}"/>
    <cellStyle name="T_03.14_Financial statement 03.15- Cyber 4" xfId="30638" xr:uid="{90565850-A6A4-40B1-A647-B091C366F85E}"/>
    <cellStyle name="T_03-03-02012 (Thu) OPEX Usaw B1 2012 forecast YTD 18 1 2012" xfId="5649" xr:uid="{C7AC7894-4811-4BD0-8265-F871028F5A78}"/>
    <cellStyle name="T_03-03-02012 (Thu) OPEX Usaw B1 2012 forecast YTD 18 1 2012 2" xfId="34141" xr:uid="{C7AC7894-4811-4BD0-8265-F871028F5A78}"/>
    <cellStyle name="T_03-03-02012 (Thu) OPEX Usaw B1 2012 forecast YTD 18 1 2012 3" xfId="30639" xr:uid="{C7AC7894-4811-4BD0-8265-F871028F5A78}"/>
    <cellStyle name="T_03-03-02012 (Thu) OPEX Usaw B1 2012 forecast YTD 18 1 2012_20-11-2012 Recap on Capex 2012 - Nov (Hai)" xfId="5650" xr:uid="{3FD97BF4-E12D-48B9-BD36-BEF2CCCADE05}"/>
    <cellStyle name="T_03-03-02012 (Thu) OPEX Usaw B1 2012 forecast YTD 18 1 2012_20-11-2012 Recap on Capex 2012 - Nov (Hai) 2" xfId="34142" xr:uid="{3FD97BF4-E12D-48B9-BD36-BEF2CCCADE05}"/>
    <cellStyle name="T_03-03-02012 (Thu) OPEX Usaw B1 2012 forecast YTD 18 1 2012_20-11-2012 Recap on Capex 2012 - Nov (Hai) 3" xfId="30640" xr:uid="{3FD97BF4-E12D-48B9-BD36-BEF2CCCADE05}"/>
    <cellStyle name="T_03-03-02012 (Thu) OPEX Usaw B1 2012 forecast YTD 18 1 2012_20-11-2012 Recap on Capex 2012 - Nov (Hai)_Capex monitoring 2015" xfId="5651" xr:uid="{3BB8D24B-5662-44D8-B9D7-6690E0DF56C9}"/>
    <cellStyle name="T_03-03-02012 (Thu) OPEX Usaw B1 2012 forecast YTD 18 1 2012_20-11-2012 Recap on Capex 2012 - Nov (Hai)_Capex monitoring 2015 2" xfId="34143" xr:uid="{3BB8D24B-5662-44D8-B9D7-6690E0DF56C9}"/>
    <cellStyle name="T_03-03-02012 (Thu) OPEX Usaw B1 2012 forecast YTD 18 1 2012_20-11-2012 Recap on Capex 2012 - Nov (Hai)_Capex monitoring 2015 3" xfId="30641" xr:uid="{3BB8D24B-5662-44D8-B9D7-6690E0DF56C9}"/>
    <cellStyle name="T_03-03-02012 (Thu) OPEX Usaw B1 2012 forecast YTD 18 1 2012_20-11-2012 Recap on Capex 2012 - Nov (Hai)_Capex monitoring 2016 v2" xfId="5652" xr:uid="{B8EF4ED1-F368-4929-B486-3F63FB820135}"/>
    <cellStyle name="T_03-03-02012 (Thu) OPEX Usaw B1 2012 forecast YTD 18 1 2012_20-11-2012 Recap on Capex 2012 - Nov (Hai)_Capex monitoring 2016 v2 2" xfId="34144" xr:uid="{B8EF4ED1-F368-4929-B486-3F63FB820135}"/>
    <cellStyle name="T_03-03-02012 (Thu) OPEX Usaw B1 2012 forecast YTD 18 1 2012_20-11-2012 Recap on Capex 2012 - Nov (Hai)_Capex monitoring 2016 v2 3" xfId="30642" xr:uid="{B8EF4ED1-F368-4929-B486-3F63FB820135}"/>
    <cellStyle name="T_03-03-02012 (Thu) OPEX Usaw B1 2012 forecast YTD 18 1 2012_Capex 2013 to Dept v1" xfId="5653" xr:uid="{3762381C-6CFE-4BBB-A7BD-24026AD38D1A}"/>
    <cellStyle name="T_03-03-02012 (Thu) OPEX Usaw B1 2012 forecast YTD 18 1 2012_Capex 2013 to Dept v1 2" xfId="34145" xr:uid="{3762381C-6CFE-4BBB-A7BD-24026AD38D1A}"/>
    <cellStyle name="T_03-03-02012 (Thu) OPEX Usaw B1 2012 forecast YTD 18 1 2012_Capex 2013 to Dept v1 3" xfId="30643" xr:uid="{3762381C-6CFE-4BBB-A7BD-24026AD38D1A}"/>
    <cellStyle name="T_03-03-02012 (Thu) OPEX Usaw B1 2012 forecast YTD 18 1 2012_Capex 2013 to Dept v1_Capex monitoring 2015" xfId="5654" xr:uid="{F001620A-8E0D-4244-83E2-6A097C1601E6}"/>
    <cellStyle name="T_03-03-02012 (Thu) OPEX Usaw B1 2012 forecast YTD 18 1 2012_Capex 2013 to Dept v1_Capex monitoring 2015 2" xfId="34146" xr:uid="{F001620A-8E0D-4244-83E2-6A097C1601E6}"/>
    <cellStyle name="T_03-03-02012 (Thu) OPEX Usaw B1 2012 forecast YTD 18 1 2012_Capex 2013 to Dept v1_Capex monitoring 2015 3" xfId="30644" xr:uid="{F001620A-8E0D-4244-83E2-6A097C1601E6}"/>
    <cellStyle name="T_03-03-02012 (Thu) OPEX Usaw B1 2012 forecast YTD 18 1 2012_Capex 2013 to Dept v1_Capex monitoring 2016 v2" xfId="5655" xr:uid="{E4C04D3E-D40D-48CB-9530-4CDD6B81D9C5}"/>
    <cellStyle name="T_03-03-02012 (Thu) OPEX Usaw B1 2012 forecast YTD 18 1 2012_Capex 2013 to Dept v1_Capex monitoring 2016 v2 2" xfId="34147" xr:uid="{E4C04D3E-D40D-48CB-9530-4CDD6B81D9C5}"/>
    <cellStyle name="T_03-03-02012 (Thu) OPEX Usaw B1 2012 forecast YTD 18 1 2012_Capex 2013 to Dept v1_Capex monitoring 2016 v2 3" xfId="30645" xr:uid="{E4C04D3E-D40D-48CB-9530-4CDD6B81D9C5}"/>
    <cellStyle name="T_04.14" xfId="4416" xr:uid="{568F54B2-42B2-443B-9F14-FA9AAA9EA529}"/>
    <cellStyle name="T_04.14 10" xfId="13388" xr:uid="{00000000-0005-0000-0000-0000A0000000}"/>
    <cellStyle name="T_04.14 2" xfId="13748" xr:uid="{00000000-0005-0000-0000-0000A0000000}"/>
    <cellStyle name="T_04.14 2 2" xfId="15782" xr:uid="{00000000-0005-0000-0000-0000A0000000}"/>
    <cellStyle name="T_04.14 2 2 2" xfId="20122" xr:uid="{00000000-0005-0000-0000-0000A0000000}"/>
    <cellStyle name="T_04.14 2 2 2 2" xfId="23764" xr:uid="{00000000-0005-0000-0000-0000A0000000}"/>
    <cellStyle name="T_04.14 2 2 2 3" xfId="25158" xr:uid="{00000000-0005-0000-0000-0000A0000000}"/>
    <cellStyle name="T_04.14 2 2 3" xfId="21423" xr:uid="{00000000-0005-0000-0000-0000A0000000}"/>
    <cellStyle name="T_04.14 2 2 3 2" xfId="24541" xr:uid="{00000000-0005-0000-0000-0000A0000000}"/>
    <cellStyle name="T_04.14 2 2 3 3" xfId="25921" xr:uid="{00000000-0005-0000-0000-0000A0000000}"/>
    <cellStyle name="T_04.14 2 2 4" xfId="22295" xr:uid="{00000000-0005-0000-0000-0000A0000000}"/>
    <cellStyle name="T_04.14 2 2 5" xfId="16999" xr:uid="{00000000-0005-0000-0000-0000A0000000}"/>
    <cellStyle name="T_04.14 2 3" xfId="18534" xr:uid="{00000000-0005-0000-0000-0000A0000000}"/>
    <cellStyle name="T_04.14 2 3 2" xfId="23117" xr:uid="{00000000-0005-0000-0000-0000A0000000}"/>
    <cellStyle name="T_04.14 2 3 3" xfId="24683" xr:uid="{00000000-0005-0000-0000-0000A0000000}"/>
    <cellStyle name="T_04.14 2 4" xfId="20659" xr:uid="{00000000-0005-0000-0000-0000A0000000}"/>
    <cellStyle name="T_04.14 2 4 2" xfId="24073" xr:uid="{00000000-0005-0000-0000-0000A0000000}"/>
    <cellStyle name="T_04.14 2 4 3" xfId="25458" xr:uid="{00000000-0005-0000-0000-0000A0000000}"/>
    <cellStyle name="T_04.14 2 5" xfId="21600" xr:uid="{00000000-0005-0000-0000-0000A0000000}"/>
    <cellStyle name="T_04.14 3" xfId="15693" xr:uid="{00000000-0005-0000-0000-0000A0000000}"/>
    <cellStyle name="T_04.14 3 2" xfId="20046" xr:uid="{00000000-0005-0000-0000-0000A0000000}"/>
    <cellStyle name="T_04.14 3 2 2" xfId="23699" xr:uid="{00000000-0005-0000-0000-0000A0000000}"/>
    <cellStyle name="T_04.14 3 2 3" xfId="25094" xr:uid="{00000000-0005-0000-0000-0000A0000000}"/>
    <cellStyle name="T_04.14 3 3" xfId="21356" xr:uid="{00000000-0005-0000-0000-0000A0000000}"/>
    <cellStyle name="T_04.14 3 3 2" xfId="24477" xr:uid="{00000000-0005-0000-0000-0000A0000000}"/>
    <cellStyle name="T_04.14 3 3 3" xfId="25857" xr:uid="{00000000-0005-0000-0000-0000A0000000}"/>
    <cellStyle name="T_04.14 3 4" xfId="22229" xr:uid="{00000000-0005-0000-0000-0000A0000000}"/>
    <cellStyle name="T_04.14 3 5" xfId="21228" xr:uid="{00000000-0005-0000-0000-0000A0000000}"/>
    <cellStyle name="T_04.14 4" xfId="18316" xr:uid="{00000000-0005-0000-0000-0000A0000000}"/>
    <cellStyle name="T_04.14 4 2" xfId="23039" xr:uid="{00000000-0005-0000-0000-0000A0000000}"/>
    <cellStyle name="T_04.14 4 3" xfId="24620" xr:uid="{00000000-0005-0000-0000-0000A0000000}"/>
    <cellStyle name="T_04.14 5" xfId="20544" xr:uid="{00000000-0005-0000-0000-0000A0000000}"/>
    <cellStyle name="T_04.14 5 2" xfId="24004" xr:uid="{00000000-0005-0000-0000-0000A0000000}"/>
    <cellStyle name="T_04.14 5 3" xfId="25395" xr:uid="{00000000-0005-0000-0000-0000A0000000}"/>
    <cellStyle name="T_04.14 6" xfId="21488" xr:uid="{00000000-0005-0000-0000-0000A0000000}"/>
    <cellStyle name="T_04.14 7" xfId="15961" xr:uid="{00000000-0005-0000-0000-0000A0000000}"/>
    <cellStyle name="T_04.14 8" xfId="30496" xr:uid="{568F54B2-42B2-443B-9F14-FA9AAA9EA529}"/>
    <cellStyle name="T_04.14 9" xfId="34002" xr:uid="{568F54B2-42B2-443B-9F14-FA9AAA9EA529}"/>
    <cellStyle name="T_04.14_Financial statement 03.15- Cyber" xfId="5656" xr:uid="{6B9C6DAF-D0CC-4725-A0AB-3C934E840C03}"/>
    <cellStyle name="T_04.14_Financial statement 03.15- Cyber 2" xfId="6629" xr:uid="{4130D2CE-FEF2-4519-808E-1A04A8908C07}"/>
    <cellStyle name="T_04.14_Financial statement 03.15- Cyber 2 2" xfId="34963" xr:uid="{4130D2CE-FEF2-4519-808E-1A04A8908C07}"/>
    <cellStyle name="T_04.14_Financial statement 03.15- Cyber 2 3" xfId="31468" xr:uid="{4130D2CE-FEF2-4519-808E-1A04A8908C07}"/>
    <cellStyle name="T_04.14_Financial statement 03.15- Cyber 3" xfId="34148" xr:uid="{6B9C6DAF-D0CC-4725-A0AB-3C934E840C03}"/>
    <cellStyle name="T_04.14_Financial statement 03.15- Cyber 4" xfId="30646" xr:uid="{6B9C6DAF-D0CC-4725-A0AB-3C934E840C03}"/>
    <cellStyle name="T_04.15" xfId="4417" xr:uid="{B063E427-9E87-40FE-A62E-15AA61D3C153}"/>
    <cellStyle name="T_04.15 10" xfId="13389" xr:uid="{00000000-0005-0000-0000-0000A1000000}"/>
    <cellStyle name="T_04.15 2" xfId="13747" xr:uid="{00000000-0005-0000-0000-0000A1000000}"/>
    <cellStyle name="T_04.15 2 2" xfId="15781" xr:uid="{00000000-0005-0000-0000-0000A1000000}"/>
    <cellStyle name="T_04.15 2 2 2" xfId="20121" xr:uid="{00000000-0005-0000-0000-0000A1000000}"/>
    <cellStyle name="T_04.15 2 2 2 2" xfId="23763" xr:uid="{00000000-0005-0000-0000-0000A1000000}"/>
    <cellStyle name="T_04.15 2 2 2 3" xfId="25157" xr:uid="{00000000-0005-0000-0000-0000A1000000}"/>
    <cellStyle name="T_04.15 2 2 3" xfId="21422" xr:uid="{00000000-0005-0000-0000-0000A1000000}"/>
    <cellStyle name="T_04.15 2 2 3 2" xfId="24540" xr:uid="{00000000-0005-0000-0000-0000A1000000}"/>
    <cellStyle name="T_04.15 2 2 3 3" xfId="25920" xr:uid="{00000000-0005-0000-0000-0000A1000000}"/>
    <cellStyle name="T_04.15 2 2 4" xfId="22294" xr:uid="{00000000-0005-0000-0000-0000A1000000}"/>
    <cellStyle name="T_04.15 2 2 5" xfId="16160" xr:uid="{00000000-0005-0000-0000-0000A1000000}"/>
    <cellStyle name="T_04.15 2 3" xfId="18533" xr:uid="{00000000-0005-0000-0000-0000A1000000}"/>
    <cellStyle name="T_04.15 2 3 2" xfId="23116" xr:uid="{00000000-0005-0000-0000-0000A1000000}"/>
    <cellStyle name="T_04.15 2 3 3" xfId="24682" xr:uid="{00000000-0005-0000-0000-0000A1000000}"/>
    <cellStyle name="T_04.15 2 4" xfId="20658" xr:uid="{00000000-0005-0000-0000-0000A1000000}"/>
    <cellStyle name="T_04.15 2 4 2" xfId="24072" xr:uid="{00000000-0005-0000-0000-0000A1000000}"/>
    <cellStyle name="T_04.15 2 4 3" xfId="25457" xr:uid="{00000000-0005-0000-0000-0000A1000000}"/>
    <cellStyle name="T_04.15 2 5" xfId="21599" xr:uid="{00000000-0005-0000-0000-0000A1000000}"/>
    <cellStyle name="T_04.15 3" xfId="15694" xr:uid="{00000000-0005-0000-0000-0000A1000000}"/>
    <cellStyle name="T_04.15 3 2" xfId="20047" xr:uid="{00000000-0005-0000-0000-0000A1000000}"/>
    <cellStyle name="T_04.15 3 2 2" xfId="23700" xr:uid="{00000000-0005-0000-0000-0000A1000000}"/>
    <cellStyle name="T_04.15 3 2 3" xfId="25095" xr:uid="{00000000-0005-0000-0000-0000A1000000}"/>
    <cellStyle name="T_04.15 3 3" xfId="21357" xr:uid="{00000000-0005-0000-0000-0000A1000000}"/>
    <cellStyle name="T_04.15 3 3 2" xfId="24478" xr:uid="{00000000-0005-0000-0000-0000A1000000}"/>
    <cellStyle name="T_04.15 3 3 3" xfId="25858" xr:uid="{00000000-0005-0000-0000-0000A1000000}"/>
    <cellStyle name="T_04.15 3 4" xfId="22230" xr:uid="{00000000-0005-0000-0000-0000A1000000}"/>
    <cellStyle name="T_04.15 3 5" xfId="20623" xr:uid="{00000000-0005-0000-0000-0000A1000000}"/>
    <cellStyle name="T_04.15 4" xfId="18317" xr:uid="{00000000-0005-0000-0000-0000A1000000}"/>
    <cellStyle name="T_04.15 4 2" xfId="23040" xr:uid="{00000000-0005-0000-0000-0000A1000000}"/>
    <cellStyle name="T_04.15 4 3" xfId="24621" xr:uid="{00000000-0005-0000-0000-0000A1000000}"/>
    <cellStyle name="T_04.15 5" xfId="20545" xr:uid="{00000000-0005-0000-0000-0000A1000000}"/>
    <cellStyle name="T_04.15 5 2" xfId="24005" xr:uid="{00000000-0005-0000-0000-0000A1000000}"/>
    <cellStyle name="T_04.15 5 3" xfId="25396" xr:uid="{00000000-0005-0000-0000-0000A1000000}"/>
    <cellStyle name="T_04.15 6" xfId="21489" xr:uid="{00000000-0005-0000-0000-0000A1000000}"/>
    <cellStyle name="T_04.15 7" xfId="16556" xr:uid="{00000000-0005-0000-0000-0000A1000000}"/>
    <cellStyle name="T_04.15 8" xfId="30497" xr:uid="{B063E427-9E87-40FE-A62E-15AA61D3C153}"/>
    <cellStyle name="T_04.15 9" xfId="34003" xr:uid="{B063E427-9E87-40FE-A62E-15AA61D3C153}"/>
    <cellStyle name="T_05.14" xfId="4418" xr:uid="{F4E0FB33-0DE6-44C2-9559-D4B3747005E0}"/>
    <cellStyle name="T_05.14 10" xfId="13390" xr:uid="{00000000-0005-0000-0000-0000A2000000}"/>
    <cellStyle name="T_05.14 2" xfId="13746" xr:uid="{00000000-0005-0000-0000-0000A2000000}"/>
    <cellStyle name="T_05.14 2 2" xfId="15780" xr:uid="{00000000-0005-0000-0000-0000A2000000}"/>
    <cellStyle name="T_05.14 2 2 2" xfId="20120" xr:uid="{00000000-0005-0000-0000-0000A2000000}"/>
    <cellStyle name="T_05.14 2 2 2 2" xfId="23762" xr:uid="{00000000-0005-0000-0000-0000A2000000}"/>
    <cellStyle name="T_05.14 2 2 2 3" xfId="25156" xr:uid="{00000000-0005-0000-0000-0000A2000000}"/>
    <cellStyle name="T_05.14 2 2 3" xfId="21421" xr:uid="{00000000-0005-0000-0000-0000A2000000}"/>
    <cellStyle name="T_05.14 2 2 3 2" xfId="24539" xr:uid="{00000000-0005-0000-0000-0000A2000000}"/>
    <cellStyle name="T_05.14 2 2 3 3" xfId="25919" xr:uid="{00000000-0005-0000-0000-0000A2000000}"/>
    <cellStyle name="T_05.14 2 2 4" xfId="22293" xr:uid="{00000000-0005-0000-0000-0000A2000000}"/>
    <cellStyle name="T_05.14 2 2 5" xfId="17317" xr:uid="{00000000-0005-0000-0000-0000A2000000}"/>
    <cellStyle name="T_05.14 2 3" xfId="18532" xr:uid="{00000000-0005-0000-0000-0000A2000000}"/>
    <cellStyle name="T_05.14 2 3 2" xfId="23115" xr:uid="{00000000-0005-0000-0000-0000A2000000}"/>
    <cellStyle name="T_05.14 2 3 3" xfId="24681" xr:uid="{00000000-0005-0000-0000-0000A2000000}"/>
    <cellStyle name="T_05.14 2 4" xfId="20657" xr:uid="{00000000-0005-0000-0000-0000A2000000}"/>
    <cellStyle name="T_05.14 2 4 2" xfId="24071" xr:uid="{00000000-0005-0000-0000-0000A2000000}"/>
    <cellStyle name="T_05.14 2 4 3" xfId="25456" xr:uid="{00000000-0005-0000-0000-0000A2000000}"/>
    <cellStyle name="T_05.14 2 5" xfId="21598" xr:uid="{00000000-0005-0000-0000-0000A2000000}"/>
    <cellStyle name="T_05.14 3" xfId="15695" xr:uid="{00000000-0005-0000-0000-0000A2000000}"/>
    <cellStyle name="T_05.14 3 2" xfId="20048" xr:uid="{00000000-0005-0000-0000-0000A2000000}"/>
    <cellStyle name="T_05.14 3 2 2" xfId="23701" xr:uid="{00000000-0005-0000-0000-0000A2000000}"/>
    <cellStyle name="T_05.14 3 2 3" xfId="25096" xr:uid="{00000000-0005-0000-0000-0000A2000000}"/>
    <cellStyle name="T_05.14 3 3" xfId="21358" xr:uid="{00000000-0005-0000-0000-0000A2000000}"/>
    <cellStyle name="T_05.14 3 3 2" xfId="24479" xr:uid="{00000000-0005-0000-0000-0000A2000000}"/>
    <cellStyle name="T_05.14 3 3 3" xfId="25859" xr:uid="{00000000-0005-0000-0000-0000A2000000}"/>
    <cellStyle name="T_05.14 3 4" xfId="22231" xr:uid="{00000000-0005-0000-0000-0000A2000000}"/>
    <cellStyle name="T_05.14 3 5" xfId="22692" xr:uid="{00000000-0005-0000-0000-0000A2000000}"/>
    <cellStyle name="T_05.14 4" xfId="18318" xr:uid="{00000000-0005-0000-0000-0000A2000000}"/>
    <cellStyle name="T_05.14 4 2" xfId="23041" xr:uid="{00000000-0005-0000-0000-0000A2000000}"/>
    <cellStyle name="T_05.14 4 3" xfId="24622" xr:uid="{00000000-0005-0000-0000-0000A2000000}"/>
    <cellStyle name="T_05.14 5" xfId="20546" xr:uid="{00000000-0005-0000-0000-0000A2000000}"/>
    <cellStyle name="T_05.14 5 2" xfId="24006" xr:uid="{00000000-0005-0000-0000-0000A2000000}"/>
    <cellStyle name="T_05.14 5 3" xfId="25397" xr:uid="{00000000-0005-0000-0000-0000A2000000}"/>
    <cellStyle name="T_05.14 6" xfId="21490" xr:uid="{00000000-0005-0000-0000-0000A2000000}"/>
    <cellStyle name="T_05.14 7" xfId="16078" xr:uid="{00000000-0005-0000-0000-0000A2000000}"/>
    <cellStyle name="T_05.14 8" xfId="30498" xr:uid="{F4E0FB33-0DE6-44C2-9559-D4B3747005E0}"/>
    <cellStyle name="T_05.14 9" xfId="34004" xr:uid="{F4E0FB33-0DE6-44C2-9559-D4B3747005E0}"/>
    <cellStyle name="T_05.14_Financial statement 03.15- Cyber" xfId="5657" xr:uid="{974124B1-18E7-4D5C-9D49-247D18666D24}"/>
    <cellStyle name="T_05.14_Financial statement 03.15- Cyber 2" xfId="6630" xr:uid="{1C8E8EA3-C4B3-496D-913C-09DFCF37EE9B}"/>
    <cellStyle name="T_05.14_Financial statement 03.15- Cyber 2 2" xfId="34964" xr:uid="{1C8E8EA3-C4B3-496D-913C-09DFCF37EE9B}"/>
    <cellStyle name="T_05.14_Financial statement 03.15- Cyber 2 3" xfId="31469" xr:uid="{1C8E8EA3-C4B3-496D-913C-09DFCF37EE9B}"/>
    <cellStyle name="T_05.14_Financial statement 03.15- Cyber 3" xfId="34149" xr:uid="{974124B1-18E7-4D5C-9D49-247D18666D24}"/>
    <cellStyle name="T_05.14_Financial statement 03.15- Cyber 4" xfId="30647" xr:uid="{974124B1-18E7-4D5C-9D49-247D18666D24}"/>
    <cellStyle name="T_08.14" xfId="4419" xr:uid="{E0C90A01-540C-490A-A1D7-CA470D999BC1}"/>
    <cellStyle name="T_08.14 10" xfId="13391" xr:uid="{00000000-0005-0000-0000-0000A3000000}"/>
    <cellStyle name="T_08.14 2" xfId="13745" xr:uid="{00000000-0005-0000-0000-0000A3000000}"/>
    <cellStyle name="T_08.14 2 2" xfId="15779" xr:uid="{00000000-0005-0000-0000-0000A3000000}"/>
    <cellStyle name="T_08.14 2 2 2" xfId="20119" xr:uid="{00000000-0005-0000-0000-0000A3000000}"/>
    <cellStyle name="T_08.14 2 2 2 2" xfId="23761" xr:uid="{00000000-0005-0000-0000-0000A3000000}"/>
    <cellStyle name="T_08.14 2 2 2 3" xfId="25155" xr:uid="{00000000-0005-0000-0000-0000A3000000}"/>
    <cellStyle name="T_08.14 2 2 3" xfId="21420" xr:uid="{00000000-0005-0000-0000-0000A3000000}"/>
    <cellStyle name="T_08.14 2 2 3 2" xfId="24538" xr:uid="{00000000-0005-0000-0000-0000A3000000}"/>
    <cellStyle name="T_08.14 2 2 3 3" xfId="25918" xr:uid="{00000000-0005-0000-0000-0000A3000000}"/>
    <cellStyle name="T_08.14 2 2 4" xfId="22292" xr:uid="{00000000-0005-0000-0000-0000A3000000}"/>
    <cellStyle name="T_08.14 2 2 5" xfId="20607" xr:uid="{00000000-0005-0000-0000-0000A3000000}"/>
    <cellStyle name="T_08.14 2 3" xfId="18531" xr:uid="{00000000-0005-0000-0000-0000A3000000}"/>
    <cellStyle name="T_08.14 2 3 2" xfId="23114" xr:uid="{00000000-0005-0000-0000-0000A3000000}"/>
    <cellStyle name="T_08.14 2 3 3" xfId="24680" xr:uid="{00000000-0005-0000-0000-0000A3000000}"/>
    <cellStyle name="T_08.14 2 4" xfId="20656" xr:uid="{00000000-0005-0000-0000-0000A3000000}"/>
    <cellStyle name="T_08.14 2 4 2" xfId="24070" xr:uid="{00000000-0005-0000-0000-0000A3000000}"/>
    <cellStyle name="T_08.14 2 4 3" xfId="25455" xr:uid="{00000000-0005-0000-0000-0000A3000000}"/>
    <cellStyle name="T_08.14 2 5" xfId="21597" xr:uid="{00000000-0005-0000-0000-0000A3000000}"/>
    <cellStyle name="T_08.14 3" xfId="15696" xr:uid="{00000000-0005-0000-0000-0000A3000000}"/>
    <cellStyle name="T_08.14 3 2" xfId="20049" xr:uid="{00000000-0005-0000-0000-0000A3000000}"/>
    <cellStyle name="T_08.14 3 2 2" xfId="23702" xr:uid="{00000000-0005-0000-0000-0000A3000000}"/>
    <cellStyle name="T_08.14 3 2 3" xfId="25097" xr:uid="{00000000-0005-0000-0000-0000A3000000}"/>
    <cellStyle name="T_08.14 3 3" xfId="21359" xr:uid="{00000000-0005-0000-0000-0000A3000000}"/>
    <cellStyle name="T_08.14 3 3 2" xfId="24480" xr:uid="{00000000-0005-0000-0000-0000A3000000}"/>
    <cellStyle name="T_08.14 3 3 3" xfId="25860" xr:uid="{00000000-0005-0000-0000-0000A3000000}"/>
    <cellStyle name="T_08.14 3 4" xfId="22232" xr:uid="{00000000-0005-0000-0000-0000A3000000}"/>
    <cellStyle name="T_08.14 3 5" xfId="16056" xr:uid="{00000000-0005-0000-0000-0000A3000000}"/>
    <cellStyle name="T_08.14 4" xfId="18319" xr:uid="{00000000-0005-0000-0000-0000A3000000}"/>
    <cellStyle name="T_08.14 4 2" xfId="23042" xr:uid="{00000000-0005-0000-0000-0000A3000000}"/>
    <cellStyle name="T_08.14 4 3" xfId="24623" xr:uid="{00000000-0005-0000-0000-0000A3000000}"/>
    <cellStyle name="T_08.14 5" xfId="20547" xr:uid="{00000000-0005-0000-0000-0000A3000000}"/>
    <cellStyle name="T_08.14 5 2" xfId="24007" xr:uid="{00000000-0005-0000-0000-0000A3000000}"/>
    <cellStyle name="T_08.14 5 3" xfId="25398" xr:uid="{00000000-0005-0000-0000-0000A3000000}"/>
    <cellStyle name="T_08.14 6" xfId="21491" xr:uid="{00000000-0005-0000-0000-0000A3000000}"/>
    <cellStyle name="T_08.14 7" xfId="22550" xr:uid="{00000000-0005-0000-0000-0000A3000000}"/>
    <cellStyle name="T_08.14 8" xfId="30499" xr:uid="{E0C90A01-540C-490A-A1D7-CA470D999BC1}"/>
    <cellStyle name="T_08.14 9" xfId="34005" xr:uid="{E0C90A01-540C-490A-A1D7-CA470D999BC1}"/>
    <cellStyle name="T_08.14_Financial statement 03.15- Cyber" xfId="5658" xr:uid="{FFDC2B5F-5155-433F-A79E-D22A2D8396C0}"/>
    <cellStyle name="T_08.14_Financial statement 03.15- Cyber 2" xfId="6631" xr:uid="{932C9545-083A-450A-BE63-41C78E589B9B}"/>
    <cellStyle name="T_08.14_Financial statement 03.15- Cyber 2 2" xfId="34965" xr:uid="{932C9545-083A-450A-BE63-41C78E589B9B}"/>
    <cellStyle name="T_08.14_Financial statement 03.15- Cyber 2 3" xfId="31470" xr:uid="{932C9545-083A-450A-BE63-41C78E589B9B}"/>
    <cellStyle name="T_08.14_Financial statement 03.15- Cyber 3" xfId="34150" xr:uid="{FFDC2B5F-5155-433F-A79E-D22A2D8396C0}"/>
    <cellStyle name="T_08.14_Financial statement 03.15- Cyber 4" xfId="30648" xr:uid="{FFDC2B5F-5155-433F-A79E-D22A2D8396C0}"/>
    <cellStyle name="T_09.13" xfId="4420" xr:uid="{741C5994-CD88-4C15-AE4D-087A80811C5E}"/>
    <cellStyle name="T_09.13 10" xfId="13392" xr:uid="{00000000-0005-0000-0000-0000A4000000}"/>
    <cellStyle name="T_09.13 2" xfId="13744" xr:uid="{00000000-0005-0000-0000-0000A4000000}"/>
    <cellStyle name="T_09.13 2 2" xfId="15778" xr:uid="{00000000-0005-0000-0000-0000A4000000}"/>
    <cellStyle name="T_09.13 2 2 2" xfId="20118" xr:uid="{00000000-0005-0000-0000-0000A4000000}"/>
    <cellStyle name="T_09.13 2 2 2 2" xfId="23760" xr:uid="{00000000-0005-0000-0000-0000A4000000}"/>
    <cellStyle name="T_09.13 2 2 2 3" xfId="25154" xr:uid="{00000000-0005-0000-0000-0000A4000000}"/>
    <cellStyle name="T_09.13 2 2 3" xfId="21419" xr:uid="{00000000-0005-0000-0000-0000A4000000}"/>
    <cellStyle name="T_09.13 2 2 3 2" xfId="24537" xr:uid="{00000000-0005-0000-0000-0000A4000000}"/>
    <cellStyle name="T_09.13 2 2 3 3" xfId="25917" xr:uid="{00000000-0005-0000-0000-0000A4000000}"/>
    <cellStyle name="T_09.13 2 2 4" xfId="22291" xr:uid="{00000000-0005-0000-0000-0000A4000000}"/>
    <cellStyle name="T_09.13 2 2 5" xfId="21515" xr:uid="{00000000-0005-0000-0000-0000A4000000}"/>
    <cellStyle name="T_09.13 2 3" xfId="18530" xr:uid="{00000000-0005-0000-0000-0000A4000000}"/>
    <cellStyle name="T_09.13 2 3 2" xfId="23113" xr:uid="{00000000-0005-0000-0000-0000A4000000}"/>
    <cellStyle name="T_09.13 2 3 3" xfId="24679" xr:uid="{00000000-0005-0000-0000-0000A4000000}"/>
    <cellStyle name="T_09.13 2 4" xfId="20655" xr:uid="{00000000-0005-0000-0000-0000A4000000}"/>
    <cellStyle name="T_09.13 2 4 2" xfId="24069" xr:uid="{00000000-0005-0000-0000-0000A4000000}"/>
    <cellStyle name="T_09.13 2 4 3" xfId="25454" xr:uid="{00000000-0005-0000-0000-0000A4000000}"/>
    <cellStyle name="T_09.13 2 5" xfId="21596" xr:uid="{00000000-0005-0000-0000-0000A4000000}"/>
    <cellStyle name="T_09.13 3" xfId="15697" xr:uid="{00000000-0005-0000-0000-0000A4000000}"/>
    <cellStyle name="T_09.13 3 2" xfId="20050" xr:uid="{00000000-0005-0000-0000-0000A4000000}"/>
    <cellStyle name="T_09.13 3 2 2" xfId="23703" xr:uid="{00000000-0005-0000-0000-0000A4000000}"/>
    <cellStyle name="T_09.13 3 2 3" xfId="25098" xr:uid="{00000000-0005-0000-0000-0000A4000000}"/>
    <cellStyle name="T_09.13 3 3" xfId="21360" xr:uid="{00000000-0005-0000-0000-0000A4000000}"/>
    <cellStyle name="T_09.13 3 3 2" xfId="24481" xr:uid="{00000000-0005-0000-0000-0000A4000000}"/>
    <cellStyle name="T_09.13 3 3 3" xfId="25861" xr:uid="{00000000-0005-0000-0000-0000A4000000}"/>
    <cellStyle name="T_09.13 3 4" xfId="22233" xr:uid="{00000000-0005-0000-0000-0000A4000000}"/>
    <cellStyle name="T_09.13 3 5" xfId="20826" xr:uid="{00000000-0005-0000-0000-0000A4000000}"/>
    <cellStyle name="T_09.13 4" xfId="18320" xr:uid="{00000000-0005-0000-0000-0000A4000000}"/>
    <cellStyle name="T_09.13 4 2" xfId="23043" xr:uid="{00000000-0005-0000-0000-0000A4000000}"/>
    <cellStyle name="T_09.13 4 3" xfId="24624" xr:uid="{00000000-0005-0000-0000-0000A4000000}"/>
    <cellStyle name="T_09.13 5" xfId="20548" xr:uid="{00000000-0005-0000-0000-0000A4000000}"/>
    <cellStyle name="T_09.13 5 2" xfId="24008" xr:uid="{00000000-0005-0000-0000-0000A4000000}"/>
    <cellStyle name="T_09.13 5 3" xfId="25399" xr:uid="{00000000-0005-0000-0000-0000A4000000}"/>
    <cellStyle name="T_09.13 6" xfId="21492" xr:uid="{00000000-0005-0000-0000-0000A4000000}"/>
    <cellStyle name="T_09.13 7" xfId="17373" xr:uid="{00000000-0005-0000-0000-0000A4000000}"/>
    <cellStyle name="T_09.13 8" xfId="30500" xr:uid="{741C5994-CD88-4C15-AE4D-087A80811C5E}"/>
    <cellStyle name="T_09.13 9" xfId="34006" xr:uid="{741C5994-CD88-4C15-AE4D-087A80811C5E}"/>
    <cellStyle name="T_09.13_B2 sent to Hoa" xfId="4421" xr:uid="{8F35F302-AD1C-4377-B54A-64DF347E2C9B}"/>
    <cellStyle name="T_09.13_B2 sent to Hoa 2" xfId="5659" xr:uid="{90ED12E8-CA88-4ED1-AD69-8B8D725446BB}"/>
    <cellStyle name="T_09.13_B2 sent to Hoa 2 2" xfId="15777" xr:uid="{00000000-0005-0000-0000-0000A5000000}"/>
    <cellStyle name="T_09.13_B2 sent to Hoa 2 2 2" xfId="20117" xr:uid="{00000000-0005-0000-0000-0000A5000000}"/>
    <cellStyle name="T_09.13_B2 sent to Hoa 2 2 2 2" xfId="23759" xr:uid="{00000000-0005-0000-0000-0000A5000000}"/>
    <cellStyle name="T_09.13_B2 sent to Hoa 2 2 2 3" xfId="25153" xr:uid="{00000000-0005-0000-0000-0000A5000000}"/>
    <cellStyle name="T_09.13_B2 sent to Hoa 2 2 3" xfId="21418" xr:uid="{00000000-0005-0000-0000-0000A5000000}"/>
    <cellStyle name="T_09.13_B2 sent to Hoa 2 2 3 2" xfId="24536" xr:uid="{00000000-0005-0000-0000-0000A5000000}"/>
    <cellStyle name="T_09.13_B2 sent to Hoa 2 2 3 3" xfId="25916" xr:uid="{00000000-0005-0000-0000-0000A5000000}"/>
    <cellStyle name="T_09.13_B2 sent to Hoa 2 2 4" xfId="22290" xr:uid="{00000000-0005-0000-0000-0000A5000000}"/>
    <cellStyle name="T_09.13_B2 sent to Hoa 2 2 5" xfId="21855" xr:uid="{00000000-0005-0000-0000-0000A5000000}"/>
    <cellStyle name="T_09.13_B2 sent to Hoa 2 3" xfId="18529" xr:uid="{00000000-0005-0000-0000-0000A5000000}"/>
    <cellStyle name="T_09.13_B2 sent to Hoa 2 3 2" xfId="23112" xr:uid="{00000000-0005-0000-0000-0000A5000000}"/>
    <cellStyle name="T_09.13_B2 sent to Hoa 2 3 3" xfId="24678" xr:uid="{00000000-0005-0000-0000-0000A5000000}"/>
    <cellStyle name="T_09.13_B2 sent to Hoa 2 4" xfId="20654" xr:uid="{00000000-0005-0000-0000-0000A5000000}"/>
    <cellStyle name="T_09.13_B2 sent to Hoa 2 4 2" xfId="24068" xr:uid="{00000000-0005-0000-0000-0000A5000000}"/>
    <cellStyle name="T_09.13_B2 sent to Hoa 2 4 3" xfId="25453" xr:uid="{00000000-0005-0000-0000-0000A5000000}"/>
    <cellStyle name="T_09.13_B2 sent to Hoa 2 5" xfId="21595" xr:uid="{00000000-0005-0000-0000-0000A5000000}"/>
    <cellStyle name="T_09.13_B2 sent to Hoa 2 6" xfId="13743" xr:uid="{00000000-0005-0000-0000-0000A5000000}"/>
    <cellStyle name="T_09.13_B2 sent to Hoa 3" xfId="15698" xr:uid="{00000000-0005-0000-0000-0000A5000000}"/>
    <cellStyle name="T_09.13_B2 sent to Hoa 3 2" xfId="20051" xr:uid="{00000000-0005-0000-0000-0000A5000000}"/>
    <cellStyle name="T_09.13_B2 sent to Hoa 3 2 2" xfId="23704" xr:uid="{00000000-0005-0000-0000-0000A5000000}"/>
    <cellStyle name="T_09.13_B2 sent to Hoa 3 2 3" xfId="25099" xr:uid="{00000000-0005-0000-0000-0000A5000000}"/>
    <cellStyle name="T_09.13_B2 sent to Hoa 3 3" xfId="21361" xr:uid="{00000000-0005-0000-0000-0000A5000000}"/>
    <cellStyle name="T_09.13_B2 sent to Hoa 3 3 2" xfId="24482" xr:uid="{00000000-0005-0000-0000-0000A5000000}"/>
    <cellStyle name="T_09.13_B2 sent to Hoa 3 3 3" xfId="25862" xr:uid="{00000000-0005-0000-0000-0000A5000000}"/>
    <cellStyle name="T_09.13_B2 sent to Hoa 3 4" xfId="22234" xr:uid="{00000000-0005-0000-0000-0000A5000000}"/>
    <cellStyle name="T_09.13_B2 sent to Hoa 3 5" xfId="20432" xr:uid="{00000000-0005-0000-0000-0000A5000000}"/>
    <cellStyle name="T_09.13_B2 sent to Hoa 4" xfId="18321" xr:uid="{00000000-0005-0000-0000-0000A5000000}"/>
    <cellStyle name="T_09.13_B2 sent to Hoa 4 2" xfId="23044" xr:uid="{00000000-0005-0000-0000-0000A5000000}"/>
    <cellStyle name="T_09.13_B2 sent to Hoa 4 3" xfId="24625" xr:uid="{00000000-0005-0000-0000-0000A5000000}"/>
    <cellStyle name="T_09.13_B2 sent to Hoa 5" xfId="20549" xr:uid="{00000000-0005-0000-0000-0000A5000000}"/>
    <cellStyle name="T_09.13_B2 sent to Hoa 5 2" xfId="24009" xr:uid="{00000000-0005-0000-0000-0000A5000000}"/>
    <cellStyle name="T_09.13_B2 sent to Hoa 5 3" xfId="25400" xr:uid="{00000000-0005-0000-0000-0000A5000000}"/>
    <cellStyle name="T_09.13_B2 sent to Hoa 6" xfId="21493" xr:uid="{00000000-0005-0000-0000-0000A5000000}"/>
    <cellStyle name="T_09.13_B2 sent to Hoa 7" xfId="22669" xr:uid="{00000000-0005-0000-0000-0000A5000000}"/>
    <cellStyle name="T_09.13_B2 sent to Hoa 8" xfId="13393" xr:uid="{00000000-0005-0000-0000-0000A5000000}"/>
    <cellStyle name="T_09.13_B2 sent to Hoa_Financial statement 01.16- Cyber" xfId="5660" xr:uid="{C759E333-F7F1-4C0B-ACA9-98C96496A95E}"/>
    <cellStyle name="T_09.13_B2 sent to Hoa_Financial statement 01.16- Cyber 2" xfId="34151" xr:uid="{C759E333-F7F1-4C0B-ACA9-98C96496A95E}"/>
    <cellStyle name="T_09.13_B2 sent to Hoa_Financial statement 01.16- Cyber 3" xfId="30649" xr:uid="{C759E333-F7F1-4C0B-ACA9-98C96496A95E}"/>
    <cellStyle name="T_09.13_B2 sent to Hoa_Financial statement 02.16- Cyber (revsed 4.3.16)" xfId="5661" xr:uid="{BCC159F0-131D-450D-82C8-4A8EA47268AC}"/>
    <cellStyle name="T_09.13_B2 sent to Hoa_Financial statement 02.16- Cyber (revsed 4.3.16) 2" xfId="34152" xr:uid="{BCC159F0-131D-450D-82C8-4A8EA47268AC}"/>
    <cellStyle name="T_09.13_B2 sent to Hoa_Financial statement 02.16- Cyber (revsed 4.3.16) 3" xfId="30650" xr:uid="{BCC159F0-131D-450D-82C8-4A8EA47268AC}"/>
    <cellStyle name="T_09.13_B2 sent to Hoa_Financial statement 03.15- Cyber" xfId="5662" xr:uid="{C95741F7-FDCD-403A-B17E-5AC4668EE8DC}"/>
    <cellStyle name="T_09.13_B2 sent to Hoa_Financial statement 03.15- Cyber 2" xfId="34153" xr:uid="{C95741F7-FDCD-403A-B17E-5AC4668EE8DC}"/>
    <cellStyle name="T_09.13_B2 sent to Hoa_Financial statement 03.15- Cyber 3" xfId="30651" xr:uid="{C95741F7-FDCD-403A-B17E-5AC4668EE8DC}"/>
    <cellStyle name="T_09.13_B2 sent to Hoa_Summary- Slide to Tipco 3.2016" xfId="5663" xr:uid="{9D951BE0-A564-4190-8E21-4FAC62C7E119}"/>
    <cellStyle name="T_09.13_B2 sent to Hoa_Summary- Slide to Tipco 3.2016 2" xfId="34154" xr:uid="{9D951BE0-A564-4190-8E21-4FAC62C7E119}"/>
    <cellStyle name="T_09.13_B2 sent to Hoa_Summary- Slide to Tipco 3.2016 3" xfId="30652" xr:uid="{9D951BE0-A564-4190-8E21-4FAC62C7E119}"/>
    <cellStyle name="T_09.13_Budget B2 2015 (6.11.2015)" xfId="5664" xr:uid="{8C84AFBA-E8BE-4809-9E26-48A922897593}"/>
    <cellStyle name="T_09.13_Budget B2 2015 (6.11.2015) 2" xfId="6632" xr:uid="{E3AAFA33-1492-4216-9514-715E287258C4}"/>
    <cellStyle name="T_09.13_Budget B2 2015 (6.11.2015) 2 2" xfId="34966" xr:uid="{E3AAFA33-1492-4216-9514-715E287258C4}"/>
    <cellStyle name="T_09.13_Budget B2 2015 (6.11.2015) 2 3" xfId="31471" xr:uid="{E3AAFA33-1492-4216-9514-715E287258C4}"/>
    <cellStyle name="T_09.13_Budget B2 2015 (6.11.2015) 3" xfId="34155" xr:uid="{8C84AFBA-E8BE-4809-9E26-48A922897593}"/>
    <cellStyle name="T_09.13_Budget B2 2015 (6.11.2015) 4" xfId="30653" xr:uid="{8C84AFBA-E8BE-4809-9E26-48A922897593}"/>
    <cellStyle name="T_09.13_Budget B2 2015 (6.11.2015)_Financial statement 01.16- Cyber" xfId="5665" xr:uid="{4363CDE1-D989-4465-84E5-A6AA1E39630D}"/>
    <cellStyle name="T_09.13_Budget B2 2015 (6.11.2015)_Financial statement 01.16- Cyber 2" xfId="34156" xr:uid="{4363CDE1-D989-4465-84E5-A6AA1E39630D}"/>
    <cellStyle name="T_09.13_Budget B2 2015 (6.11.2015)_Financial statement 01.16- Cyber 3" xfId="30654" xr:uid="{4363CDE1-D989-4465-84E5-A6AA1E39630D}"/>
    <cellStyle name="T_09.13_Budget B2 2015 (6.11.2015)_Financial statement 02.16- Cyber (revsed 4.3.16)" xfId="5666" xr:uid="{F89FED1B-A598-4A9B-998E-8456C9FBB893}"/>
    <cellStyle name="T_09.13_Budget B2 2015 (6.11.2015)_Financial statement 02.16- Cyber (revsed 4.3.16) 2" xfId="34157" xr:uid="{F89FED1B-A598-4A9B-998E-8456C9FBB893}"/>
    <cellStyle name="T_09.13_Budget B2 2015 (6.11.2015)_Financial statement 02.16- Cyber (revsed 4.3.16) 3" xfId="30655" xr:uid="{F89FED1B-A598-4A9B-998E-8456C9FBB893}"/>
    <cellStyle name="T_09.13_Budget B2 2015 (6.11.2015)_Summary- Slide to Tipco 3.2016" xfId="5667" xr:uid="{223E5237-3260-4159-AE7F-3A53B6E9566F}"/>
    <cellStyle name="T_09.13_Budget B2 2015 (6.11.2015)_Summary- Slide to Tipco 3.2016 2" xfId="34158" xr:uid="{223E5237-3260-4159-AE7F-3A53B6E9566F}"/>
    <cellStyle name="T_09.13_Budget B2 2015 (6.11.2015)_Summary- Slide to Tipco 3.2016 3" xfId="30656" xr:uid="{223E5237-3260-4159-AE7F-3A53B6E9566F}"/>
    <cellStyle name="T_09.13_Financial statement 03.15- Cyber" xfId="5668" xr:uid="{4931FA9C-2F29-46B6-8169-0873E655C883}"/>
    <cellStyle name="T_09.13_Financial statement 03.15- Cyber 2" xfId="6633" xr:uid="{B812EDD8-E7B6-45B7-99A7-4A827BD09F2A}"/>
    <cellStyle name="T_09.13_Financial statement 03.15- Cyber 2 2" xfId="34967" xr:uid="{B812EDD8-E7B6-45B7-99A7-4A827BD09F2A}"/>
    <cellStyle name="T_09.13_Financial statement 03.15- Cyber 2 3" xfId="31472" xr:uid="{B812EDD8-E7B6-45B7-99A7-4A827BD09F2A}"/>
    <cellStyle name="T_09.13_Financial statement 03.15- Cyber 3" xfId="34159" xr:uid="{4931FA9C-2F29-46B6-8169-0873E655C883}"/>
    <cellStyle name="T_09.13_Financial statement 03.15- Cyber 4" xfId="30657" xr:uid="{4931FA9C-2F29-46B6-8169-0873E655C883}"/>
    <cellStyle name="T_11.13" xfId="4422" xr:uid="{5ABDE9D9-55CA-4A55-974D-77647A81D3A6}"/>
    <cellStyle name="T_11.13 10" xfId="13394" xr:uid="{00000000-0005-0000-0000-0000A6000000}"/>
    <cellStyle name="T_11.13 2" xfId="13742" xr:uid="{00000000-0005-0000-0000-0000A6000000}"/>
    <cellStyle name="T_11.13 2 2" xfId="15776" xr:uid="{00000000-0005-0000-0000-0000A6000000}"/>
    <cellStyle name="T_11.13 2 2 2" xfId="20116" xr:uid="{00000000-0005-0000-0000-0000A6000000}"/>
    <cellStyle name="T_11.13 2 2 2 2" xfId="23758" xr:uid="{00000000-0005-0000-0000-0000A6000000}"/>
    <cellStyle name="T_11.13 2 2 2 3" xfId="25152" xr:uid="{00000000-0005-0000-0000-0000A6000000}"/>
    <cellStyle name="T_11.13 2 2 3" xfId="21417" xr:uid="{00000000-0005-0000-0000-0000A6000000}"/>
    <cellStyle name="T_11.13 2 2 3 2" xfId="24535" xr:uid="{00000000-0005-0000-0000-0000A6000000}"/>
    <cellStyle name="T_11.13 2 2 3 3" xfId="25915" xr:uid="{00000000-0005-0000-0000-0000A6000000}"/>
    <cellStyle name="T_11.13 2 2 4" xfId="22289" xr:uid="{00000000-0005-0000-0000-0000A6000000}"/>
    <cellStyle name="T_11.13 2 2 5" xfId="20191" xr:uid="{00000000-0005-0000-0000-0000A6000000}"/>
    <cellStyle name="T_11.13 2 3" xfId="18528" xr:uid="{00000000-0005-0000-0000-0000A6000000}"/>
    <cellStyle name="T_11.13 2 3 2" xfId="23111" xr:uid="{00000000-0005-0000-0000-0000A6000000}"/>
    <cellStyle name="T_11.13 2 3 3" xfId="24677" xr:uid="{00000000-0005-0000-0000-0000A6000000}"/>
    <cellStyle name="T_11.13 2 4" xfId="20653" xr:uid="{00000000-0005-0000-0000-0000A6000000}"/>
    <cellStyle name="T_11.13 2 4 2" xfId="24067" xr:uid="{00000000-0005-0000-0000-0000A6000000}"/>
    <cellStyle name="T_11.13 2 4 3" xfId="25452" xr:uid="{00000000-0005-0000-0000-0000A6000000}"/>
    <cellStyle name="T_11.13 2 5" xfId="21594" xr:uid="{00000000-0005-0000-0000-0000A6000000}"/>
    <cellStyle name="T_11.13 3" xfId="15699" xr:uid="{00000000-0005-0000-0000-0000A6000000}"/>
    <cellStyle name="T_11.13 3 2" xfId="20052" xr:uid="{00000000-0005-0000-0000-0000A6000000}"/>
    <cellStyle name="T_11.13 3 2 2" xfId="23705" xr:uid="{00000000-0005-0000-0000-0000A6000000}"/>
    <cellStyle name="T_11.13 3 2 3" xfId="25100" xr:uid="{00000000-0005-0000-0000-0000A6000000}"/>
    <cellStyle name="T_11.13 3 3" xfId="21362" xr:uid="{00000000-0005-0000-0000-0000A6000000}"/>
    <cellStyle name="T_11.13 3 3 2" xfId="24483" xr:uid="{00000000-0005-0000-0000-0000A6000000}"/>
    <cellStyle name="T_11.13 3 3 3" xfId="25863" xr:uid="{00000000-0005-0000-0000-0000A6000000}"/>
    <cellStyle name="T_11.13 3 4" xfId="22235" xr:uid="{00000000-0005-0000-0000-0000A6000000}"/>
    <cellStyle name="T_11.13 3 5" xfId="20740" xr:uid="{00000000-0005-0000-0000-0000A6000000}"/>
    <cellStyle name="T_11.13 4" xfId="18322" xr:uid="{00000000-0005-0000-0000-0000A6000000}"/>
    <cellStyle name="T_11.13 4 2" xfId="23045" xr:uid="{00000000-0005-0000-0000-0000A6000000}"/>
    <cellStyle name="T_11.13 4 3" xfId="24626" xr:uid="{00000000-0005-0000-0000-0000A6000000}"/>
    <cellStyle name="T_11.13 5" xfId="20550" xr:uid="{00000000-0005-0000-0000-0000A6000000}"/>
    <cellStyle name="T_11.13 5 2" xfId="24010" xr:uid="{00000000-0005-0000-0000-0000A6000000}"/>
    <cellStyle name="T_11.13 5 3" xfId="25401" xr:uid="{00000000-0005-0000-0000-0000A6000000}"/>
    <cellStyle name="T_11.13 6" xfId="21494" xr:uid="{00000000-0005-0000-0000-0000A6000000}"/>
    <cellStyle name="T_11.13 7" xfId="23361" xr:uid="{00000000-0005-0000-0000-0000A6000000}"/>
    <cellStyle name="T_11.13 8" xfId="30501" xr:uid="{5ABDE9D9-55CA-4A55-974D-77647A81D3A6}"/>
    <cellStyle name="T_11.13 9" xfId="34007" xr:uid="{5ABDE9D9-55CA-4A55-974D-77647A81D3A6}"/>
    <cellStyle name="T_11.13_Financial statement 03.15- Cyber" xfId="5669" xr:uid="{CC341549-B773-43D5-84B0-042AA4A5CD39}"/>
    <cellStyle name="T_11.13_Financial statement 03.15- Cyber 2" xfId="6634" xr:uid="{BC5DD68B-BF15-4F6F-8186-95BC1F69BD6A}"/>
    <cellStyle name="T_11.13_Financial statement 03.15- Cyber 2 2" xfId="34968" xr:uid="{BC5DD68B-BF15-4F6F-8186-95BC1F69BD6A}"/>
    <cellStyle name="T_11.13_Financial statement 03.15- Cyber 2 3" xfId="31473" xr:uid="{BC5DD68B-BF15-4F6F-8186-95BC1F69BD6A}"/>
    <cellStyle name="T_11.13_Financial statement 03.15- Cyber 3" xfId="34160" xr:uid="{CC341549-B773-43D5-84B0-042AA4A5CD39}"/>
    <cellStyle name="T_11.13_Financial statement 03.15- Cyber 4" xfId="30658" xr:uid="{CC341549-B773-43D5-84B0-042AA4A5CD39}"/>
    <cellStyle name="T_12.14" xfId="4423" xr:uid="{E0EF14AC-6B92-4806-AF69-DB050E0D778C}"/>
    <cellStyle name="T_12.14 10" xfId="13395" xr:uid="{00000000-0005-0000-0000-0000A7000000}"/>
    <cellStyle name="T_12.14 2" xfId="13741" xr:uid="{00000000-0005-0000-0000-0000A7000000}"/>
    <cellStyle name="T_12.14 2 2" xfId="15775" xr:uid="{00000000-0005-0000-0000-0000A7000000}"/>
    <cellStyle name="T_12.14 2 2 2" xfId="20115" xr:uid="{00000000-0005-0000-0000-0000A7000000}"/>
    <cellStyle name="T_12.14 2 2 2 2" xfId="23757" xr:uid="{00000000-0005-0000-0000-0000A7000000}"/>
    <cellStyle name="T_12.14 2 2 2 3" xfId="25151" xr:uid="{00000000-0005-0000-0000-0000A7000000}"/>
    <cellStyle name="T_12.14 2 2 3" xfId="21416" xr:uid="{00000000-0005-0000-0000-0000A7000000}"/>
    <cellStyle name="T_12.14 2 2 3 2" xfId="24534" xr:uid="{00000000-0005-0000-0000-0000A7000000}"/>
    <cellStyle name="T_12.14 2 2 3 3" xfId="25914" xr:uid="{00000000-0005-0000-0000-0000A7000000}"/>
    <cellStyle name="T_12.14 2 2 4" xfId="22288" xr:uid="{00000000-0005-0000-0000-0000A7000000}"/>
    <cellStyle name="T_12.14 2 2 5" xfId="20597" xr:uid="{00000000-0005-0000-0000-0000A7000000}"/>
    <cellStyle name="T_12.14 2 3" xfId="18527" xr:uid="{00000000-0005-0000-0000-0000A7000000}"/>
    <cellStyle name="T_12.14 2 3 2" xfId="23110" xr:uid="{00000000-0005-0000-0000-0000A7000000}"/>
    <cellStyle name="T_12.14 2 3 3" xfId="24676" xr:uid="{00000000-0005-0000-0000-0000A7000000}"/>
    <cellStyle name="T_12.14 2 4" xfId="20652" xr:uid="{00000000-0005-0000-0000-0000A7000000}"/>
    <cellStyle name="T_12.14 2 4 2" xfId="24066" xr:uid="{00000000-0005-0000-0000-0000A7000000}"/>
    <cellStyle name="T_12.14 2 4 3" xfId="25451" xr:uid="{00000000-0005-0000-0000-0000A7000000}"/>
    <cellStyle name="T_12.14 2 5" xfId="21593" xr:uid="{00000000-0005-0000-0000-0000A7000000}"/>
    <cellStyle name="T_12.14 3" xfId="15700" xr:uid="{00000000-0005-0000-0000-0000A7000000}"/>
    <cellStyle name="T_12.14 3 2" xfId="20053" xr:uid="{00000000-0005-0000-0000-0000A7000000}"/>
    <cellStyle name="T_12.14 3 2 2" xfId="23706" xr:uid="{00000000-0005-0000-0000-0000A7000000}"/>
    <cellStyle name="T_12.14 3 2 3" xfId="25101" xr:uid="{00000000-0005-0000-0000-0000A7000000}"/>
    <cellStyle name="T_12.14 3 3" xfId="21363" xr:uid="{00000000-0005-0000-0000-0000A7000000}"/>
    <cellStyle name="T_12.14 3 3 2" xfId="24484" xr:uid="{00000000-0005-0000-0000-0000A7000000}"/>
    <cellStyle name="T_12.14 3 3 3" xfId="25864" xr:uid="{00000000-0005-0000-0000-0000A7000000}"/>
    <cellStyle name="T_12.14 3 4" xfId="22236" xr:uid="{00000000-0005-0000-0000-0000A7000000}"/>
    <cellStyle name="T_12.14 3 5" xfId="22686" xr:uid="{00000000-0005-0000-0000-0000A7000000}"/>
    <cellStyle name="T_12.14 4" xfId="18323" xr:uid="{00000000-0005-0000-0000-0000A7000000}"/>
    <cellStyle name="T_12.14 4 2" xfId="23046" xr:uid="{00000000-0005-0000-0000-0000A7000000}"/>
    <cellStyle name="T_12.14 4 3" xfId="24627" xr:uid="{00000000-0005-0000-0000-0000A7000000}"/>
    <cellStyle name="T_12.14 5" xfId="20551" xr:uid="{00000000-0005-0000-0000-0000A7000000}"/>
    <cellStyle name="T_12.14 5 2" xfId="24011" xr:uid="{00000000-0005-0000-0000-0000A7000000}"/>
    <cellStyle name="T_12.14 5 3" xfId="25402" xr:uid="{00000000-0005-0000-0000-0000A7000000}"/>
    <cellStyle name="T_12.14 6" xfId="21495" xr:uid="{00000000-0005-0000-0000-0000A7000000}"/>
    <cellStyle name="T_12.14 7" xfId="21897" xr:uid="{00000000-0005-0000-0000-0000A7000000}"/>
    <cellStyle name="T_12.14 8" xfId="30502" xr:uid="{E0EF14AC-6B92-4806-AF69-DB050E0D778C}"/>
    <cellStyle name="T_12.14 9" xfId="34008" xr:uid="{E0EF14AC-6B92-4806-AF69-DB050E0D778C}"/>
    <cellStyle name="T_12.14_Financial statement 03.15- Cyber" xfId="5670" xr:uid="{7872C8E8-631E-4316-AA69-DFBCD9FCCD93}"/>
    <cellStyle name="T_12.14_Financial statement 03.15- Cyber 2" xfId="6635" xr:uid="{32A1064B-AD43-43FD-B831-0D7D27B9C008}"/>
    <cellStyle name="T_12.14_Financial statement 03.15- Cyber 2 2" xfId="34969" xr:uid="{32A1064B-AD43-43FD-B831-0D7D27B9C008}"/>
    <cellStyle name="T_12.14_Financial statement 03.15- Cyber 2 3" xfId="31474" xr:uid="{32A1064B-AD43-43FD-B831-0D7D27B9C008}"/>
    <cellStyle name="T_12.14_Financial statement 03.15- Cyber 3" xfId="34161" xr:uid="{7872C8E8-631E-4316-AA69-DFBCD9FCCD93}"/>
    <cellStyle name="T_12.14_Financial statement 03.15- Cyber 4" xfId="30659" xr:uid="{7872C8E8-631E-4316-AA69-DFBCD9FCCD93}"/>
    <cellStyle name="T_20-11-2012 Recap on Capex 2012 - Nov (Hai)" xfId="5671" xr:uid="{0EA27F81-23C0-4E3C-8E2A-FA058F235833}"/>
    <cellStyle name="T_20-11-2012 Recap on Capex 2012 - Nov (Hai) 2" xfId="34162" xr:uid="{0EA27F81-23C0-4E3C-8E2A-FA058F235833}"/>
    <cellStyle name="T_20-11-2012 Recap on Capex 2012 - Nov (Hai) 3" xfId="30660" xr:uid="{0EA27F81-23C0-4E3C-8E2A-FA058F235833}"/>
    <cellStyle name="T_20-11-2012 Recap on Capex 2012 - Nov (Hai)_Capex monitoring 2015" xfId="5672" xr:uid="{3A0B640F-3518-4E4F-A41C-05C56D5EC4F9}"/>
    <cellStyle name="T_20-11-2012 Recap on Capex 2012 - Nov (Hai)_Capex monitoring 2015 2" xfId="34163" xr:uid="{3A0B640F-3518-4E4F-A41C-05C56D5EC4F9}"/>
    <cellStyle name="T_20-11-2012 Recap on Capex 2012 - Nov (Hai)_Capex monitoring 2015 3" xfId="30661" xr:uid="{3A0B640F-3518-4E4F-A41C-05C56D5EC4F9}"/>
    <cellStyle name="T_20-11-2012 Recap on Capex 2012 - Nov (Hai)_Capex monitoring 2016 v2" xfId="5673" xr:uid="{984176B8-5E7A-40C3-918D-1DAAFF6F89BA}"/>
    <cellStyle name="T_20-11-2012 Recap on Capex 2012 - Nov (Hai)_Capex monitoring 2016 v2 2" xfId="34164" xr:uid="{984176B8-5E7A-40C3-918D-1DAAFF6F89BA}"/>
    <cellStyle name="T_20-11-2012 Recap on Capex 2012 - Nov (Hai)_Capex monitoring 2016 v2 3" xfId="30662" xr:uid="{984176B8-5E7A-40C3-918D-1DAAFF6F89BA}"/>
    <cellStyle name="T_Bang cham cong" xfId="5674" xr:uid="{E6D8BEEE-5A4A-4C98-99A1-1164A171F7E0}"/>
    <cellStyle name="T_Bang cham cong 2" xfId="34165" xr:uid="{E6D8BEEE-5A4A-4C98-99A1-1164A171F7E0}"/>
    <cellStyle name="T_Bang cham cong 3" xfId="30663" xr:uid="{E6D8BEEE-5A4A-4C98-99A1-1164A171F7E0}"/>
    <cellStyle name="T_Bang cham cong_Capex monitoring 2015" xfId="5675" xr:uid="{5A628DFB-0DE7-41EC-9248-DA5D6B694988}"/>
    <cellStyle name="T_Bang cham cong_Capex monitoring 2015 2" xfId="34166" xr:uid="{5A628DFB-0DE7-41EC-9248-DA5D6B694988}"/>
    <cellStyle name="T_Bang cham cong_Capex monitoring 2015 3" xfId="30664" xr:uid="{5A628DFB-0DE7-41EC-9248-DA5D6B694988}"/>
    <cellStyle name="T_Bang cham cong_Capex monitoring 2016 v2" xfId="5676" xr:uid="{0C7D51D3-580D-4F0F-8DBB-44D9392C67BE}"/>
    <cellStyle name="T_Bang cham cong_Capex monitoring 2016 v2 2" xfId="34167" xr:uid="{0C7D51D3-580D-4F0F-8DBB-44D9392C67BE}"/>
    <cellStyle name="T_Bang cham cong_Capex monitoring 2016 v2 3" xfId="30665" xr:uid="{0C7D51D3-580D-4F0F-8DBB-44D9392C67BE}"/>
    <cellStyle name="T_bang tong hop khoi luong cac mau nha" xfId="5677" xr:uid="{0905BE0A-1887-4A75-BA26-78131B2B44A8}"/>
    <cellStyle name="T_bang tong hop khoi luong cac mau nha 2" xfId="34168" xr:uid="{0905BE0A-1887-4A75-BA26-78131B2B44A8}"/>
    <cellStyle name="T_bang tong hop khoi luong cac mau nha 3" xfId="30666" xr:uid="{0905BE0A-1887-4A75-BA26-78131B2B44A8}"/>
    <cellStyle name="T_bang tong hop khoi luong cac mau nha_Capex monitoring 2015" xfId="5678" xr:uid="{3179EDBD-E1FB-43F1-95B7-890080ADB4AB}"/>
    <cellStyle name="T_bang tong hop khoi luong cac mau nha_Capex monitoring 2015 2" xfId="34169" xr:uid="{3179EDBD-E1FB-43F1-95B7-890080ADB4AB}"/>
    <cellStyle name="T_bang tong hop khoi luong cac mau nha_Capex monitoring 2015 3" xfId="30667" xr:uid="{3179EDBD-E1FB-43F1-95B7-890080ADB4AB}"/>
    <cellStyle name="T_bang tong hop khoi luong cac mau nha_Capex monitoring 2016 v2" xfId="5679" xr:uid="{AA2E3FDF-B743-4574-AB0F-B71322074B2D}"/>
    <cellStyle name="T_bang tong hop khoi luong cac mau nha_Capex monitoring 2016 v2 2" xfId="34170" xr:uid="{AA2E3FDF-B743-4574-AB0F-B71322074B2D}"/>
    <cellStyle name="T_bang tong hop khoi luong cac mau nha_Capex monitoring 2016 v2 3" xfId="30668" xr:uid="{AA2E3FDF-B743-4574-AB0F-B71322074B2D}"/>
    <cellStyle name="T_Bao cao xay gach.tong" xfId="5680" xr:uid="{2BE0740A-8101-4284-80F6-2A6BB0BD12B2}"/>
    <cellStyle name="T_Bao cao xay gach.tong 2" xfId="34171" xr:uid="{2BE0740A-8101-4284-80F6-2A6BB0BD12B2}"/>
    <cellStyle name="T_Bao cao xay gach.tong 3" xfId="30669" xr:uid="{2BE0740A-8101-4284-80F6-2A6BB0BD12B2}"/>
    <cellStyle name="T_Bao cao xay gach.tong_03-03-02012 (Thu) OPEX Usaw B1 2012 forecast YTD 18 1 2012" xfId="5681" xr:uid="{1EE507DE-AD6F-4248-975F-4AF61905CB1A}"/>
    <cellStyle name="T_Bao cao xay gach.tong_03-03-02012 (Thu) OPEX Usaw B1 2012 forecast YTD 18 1 2012 2" xfId="34172" xr:uid="{1EE507DE-AD6F-4248-975F-4AF61905CB1A}"/>
    <cellStyle name="T_Bao cao xay gach.tong_03-03-02012 (Thu) OPEX Usaw B1 2012 forecast YTD 18 1 2012 3" xfId="30670" xr:uid="{1EE507DE-AD6F-4248-975F-4AF61905CB1A}"/>
    <cellStyle name="T_Bao cao xay gach.tong_03-03-02012 (Thu) OPEX Usaw B1 2012 forecast YTD 18 1 2012_20-11-2012 Recap on Capex 2012 - Nov (Hai)" xfId="5682" xr:uid="{81AC6763-B8F6-4107-B45A-0BCD8943C916}"/>
    <cellStyle name="T_Bao cao xay gach.tong_03-03-02012 (Thu) OPEX Usaw B1 2012 forecast YTD 18 1 2012_20-11-2012 Recap on Capex 2012 - Nov (Hai) 2" xfId="34173" xr:uid="{81AC6763-B8F6-4107-B45A-0BCD8943C916}"/>
    <cellStyle name="T_Bao cao xay gach.tong_03-03-02012 (Thu) OPEX Usaw B1 2012 forecast YTD 18 1 2012_20-11-2012 Recap on Capex 2012 - Nov (Hai) 3" xfId="30671" xr:uid="{81AC6763-B8F6-4107-B45A-0BCD8943C916}"/>
    <cellStyle name="T_Bao cao xay gach.tong_03-03-02012 (Thu) OPEX Usaw B1 2012 forecast YTD 18 1 2012_20-11-2012 Recap on Capex 2012 - Nov (Hai)_Capex monitoring 2015" xfId="5683" xr:uid="{4E6634A2-5809-44E1-8081-329B6BA0BE04}"/>
    <cellStyle name="T_Bao cao xay gach.tong_03-03-02012 (Thu) OPEX Usaw B1 2012 forecast YTD 18 1 2012_20-11-2012 Recap on Capex 2012 - Nov (Hai)_Capex monitoring 2015 2" xfId="34174" xr:uid="{4E6634A2-5809-44E1-8081-329B6BA0BE04}"/>
    <cellStyle name="T_Bao cao xay gach.tong_03-03-02012 (Thu) OPEX Usaw B1 2012 forecast YTD 18 1 2012_20-11-2012 Recap on Capex 2012 - Nov (Hai)_Capex monitoring 2015 3" xfId="30672" xr:uid="{4E6634A2-5809-44E1-8081-329B6BA0BE04}"/>
    <cellStyle name="T_Bao cao xay gach.tong_03-03-02012 (Thu) OPEX Usaw B1 2012 forecast YTD 18 1 2012_20-11-2012 Recap on Capex 2012 - Nov (Hai)_Capex monitoring 2016 v2" xfId="5684" xr:uid="{62C53996-E3F8-4E43-8538-EE72005706A2}"/>
    <cellStyle name="T_Bao cao xay gach.tong_03-03-02012 (Thu) OPEX Usaw B1 2012 forecast YTD 18 1 2012_20-11-2012 Recap on Capex 2012 - Nov (Hai)_Capex monitoring 2016 v2 2" xfId="34175" xr:uid="{62C53996-E3F8-4E43-8538-EE72005706A2}"/>
    <cellStyle name="T_Bao cao xay gach.tong_03-03-02012 (Thu) OPEX Usaw B1 2012 forecast YTD 18 1 2012_20-11-2012 Recap on Capex 2012 - Nov (Hai)_Capex monitoring 2016 v2 3" xfId="30673" xr:uid="{62C53996-E3F8-4E43-8538-EE72005706A2}"/>
    <cellStyle name="T_Bao cao xay gach.tong_03-03-02012 (Thu) OPEX Usaw B1 2012 forecast YTD 18 1 2012_Capex 2013 to Dept v1" xfId="5685" xr:uid="{11DE3080-66F5-443C-878D-A723D36EE4E4}"/>
    <cellStyle name="T_Bao cao xay gach.tong_03-03-02012 (Thu) OPEX Usaw B1 2012 forecast YTD 18 1 2012_Capex 2013 to Dept v1 2" xfId="34176" xr:uid="{11DE3080-66F5-443C-878D-A723D36EE4E4}"/>
    <cellStyle name="T_Bao cao xay gach.tong_03-03-02012 (Thu) OPEX Usaw B1 2012 forecast YTD 18 1 2012_Capex 2013 to Dept v1 3" xfId="30674" xr:uid="{11DE3080-66F5-443C-878D-A723D36EE4E4}"/>
    <cellStyle name="T_Bao cao xay gach.tong_03-03-02012 (Thu) OPEX Usaw B1 2012 forecast YTD 18 1 2012_Capex 2013 to Dept v1_Capex monitoring 2015" xfId="5686" xr:uid="{877F3DAE-B187-4304-8B8F-F09405848463}"/>
    <cellStyle name="T_Bao cao xay gach.tong_03-03-02012 (Thu) OPEX Usaw B1 2012 forecast YTD 18 1 2012_Capex 2013 to Dept v1_Capex monitoring 2015 2" xfId="34177" xr:uid="{877F3DAE-B187-4304-8B8F-F09405848463}"/>
    <cellStyle name="T_Bao cao xay gach.tong_03-03-02012 (Thu) OPEX Usaw B1 2012 forecast YTD 18 1 2012_Capex 2013 to Dept v1_Capex monitoring 2015 3" xfId="30675" xr:uid="{877F3DAE-B187-4304-8B8F-F09405848463}"/>
    <cellStyle name="T_Bao cao xay gach.tong_03-03-02012 (Thu) OPEX Usaw B1 2012 forecast YTD 18 1 2012_Capex 2013 to Dept v1_Capex monitoring 2016 v2" xfId="5687" xr:uid="{E64D4CBB-BE1B-4A3C-811E-03B55BBE06DC}"/>
    <cellStyle name="T_Bao cao xay gach.tong_03-03-02012 (Thu) OPEX Usaw B1 2012 forecast YTD 18 1 2012_Capex 2013 to Dept v1_Capex monitoring 2016 v2 2" xfId="34178" xr:uid="{E64D4CBB-BE1B-4A3C-811E-03B55BBE06DC}"/>
    <cellStyle name="T_Bao cao xay gach.tong_03-03-02012 (Thu) OPEX Usaw B1 2012 forecast YTD 18 1 2012_Capex 2013 to Dept v1_Capex monitoring 2016 v2 3" xfId="30676" xr:uid="{E64D4CBB-BE1B-4A3C-811E-03B55BBE06DC}"/>
    <cellStyle name="T_Bao cao xay gach.tong_20-11-2012 Recap on Capex 2012 - Nov (Hai)" xfId="5688" xr:uid="{6C586738-59A2-4B0E-AA47-94801BF4895C}"/>
    <cellStyle name="T_Bao cao xay gach.tong_20-11-2012 Recap on Capex 2012 - Nov (Hai) 2" xfId="34179" xr:uid="{6C586738-59A2-4B0E-AA47-94801BF4895C}"/>
    <cellStyle name="T_Bao cao xay gach.tong_20-11-2012 Recap on Capex 2012 - Nov (Hai) 3" xfId="30677" xr:uid="{6C586738-59A2-4B0E-AA47-94801BF4895C}"/>
    <cellStyle name="T_Bao cao xay gach.tong_20-11-2012 Recap on Capex 2012 - Nov (Hai)_Capex monitoring 2015" xfId="5689" xr:uid="{1D9B3EE7-A46A-43C9-9B74-85785D764051}"/>
    <cellStyle name="T_Bao cao xay gach.tong_20-11-2012 Recap on Capex 2012 - Nov (Hai)_Capex monitoring 2015 2" xfId="34180" xr:uid="{1D9B3EE7-A46A-43C9-9B74-85785D764051}"/>
    <cellStyle name="T_Bao cao xay gach.tong_20-11-2012 Recap on Capex 2012 - Nov (Hai)_Capex monitoring 2015 3" xfId="30678" xr:uid="{1D9B3EE7-A46A-43C9-9B74-85785D764051}"/>
    <cellStyle name="T_Bao cao xay gach.tong_20-11-2012 Recap on Capex 2012 - Nov (Hai)_Capex monitoring 2016 v2" xfId="5690" xr:uid="{9A7FFC18-D9C5-4D2D-A0F5-A442C98FE701}"/>
    <cellStyle name="T_Bao cao xay gach.tong_20-11-2012 Recap on Capex 2012 - Nov (Hai)_Capex monitoring 2016 v2 2" xfId="34181" xr:uid="{9A7FFC18-D9C5-4D2D-A0F5-A442C98FE701}"/>
    <cellStyle name="T_Bao cao xay gach.tong_20-11-2012 Recap on Capex 2012 - Nov (Hai)_Capex monitoring 2016 v2 3" xfId="30679" xr:uid="{9A7FFC18-D9C5-4D2D-A0F5-A442C98FE701}"/>
    <cellStyle name="T_Bao cao xay gach.tong_Capex 2012 report to BOM" xfId="5691" xr:uid="{DE5F99A9-7C99-41CB-B253-3347D3B0C033}"/>
    <cellStyle name="T_Bao cao xay gach.tong_Capex 2012 report to BOM 2" xfId="34182" xr:uid="{DE5F99A9-7C99-41CB-B253-3347D3B0C033}"/>
    <cellStyle name="T_Bao cao xay gach.tong_Capex 2012 report to BOM 3" xfId="30680" xr:uid="{DE5F99A9-7C99-41CB-B253-3347D3B0C033}"/>
    <cellStyle name="T_Bao cao xay gach.tong_Capex 2012 report to BOM_20-11-2012 Recap on Capex 2012 - Nov (Hai)" xfId="5692" xr:uid="{AB64D4C6-636A-44CF-AB1F-22B562D8E8F7}"/>
    <cellStyle name="T_Bao cao xay gach.tong_Capex 2012 report to BOM_20-11-2012 Recap on Capex 2012 - Nov (Hai) 2" xfId="34183" xr:uid="{AB64D4C6-636A-44CF-AB1F-22B562D8E8F7}"/>
    <cellStyle name="T_Bao cao xay gach.tong_Capex 2012 report to BOM_20-11-2012 Recap on Capex 2012 - Nov (Hai) 3" xfId="30681" xr:uid="{AB64D4C6-636A-44CF-AB1F-22B562D8E8F7}"/>
    <cellStyle name="T_Bao cao xay gach.tong_Capex 2012 report to BOM_20-11-2012 Recap on Capex 2012 - Nov (Hai)_Capex monitoring 2015" xfId="5693" xr:uid="{EEFDABD6-A783-4BCA-906E-BE2E2867412A}"/>
    <cellStyle name="T_Bao cao xay gach.tong_Capex 2012 report to BOM_20-11-2012 Recap on Capex 2012 - Nov (Hai)_Capex monitoring 2015 2" xfId="34184" xr:uid="{EEFDABD6-A783-4BCA-906E-BE2E2867412A}"/>
    <cellStyle name="T_Bao cao xay gach.tong_Capex 2012 report to BOM_20-11-2012 Recap on Capex 2012 - Nov (Hai)_Capex monitoring 2015 3" xfId="30682" xr:uid="{EEFDABD6-A783-4BCA-906E-BE2E2867412A}"/>
    <cellStyle name="T_Bao cao xay gach.tong_Capex 2012 report to BOM_20-11-2012 Recap on Capex 2012 - Nov (Hai)_Capex monitoring 2016 v2" xfId="5694" xr:uid="{A9E79827-49BF-4D1E-9B45-7C70E75E5CA8}"/>
    <cellStyle name="T_Bao cao xay gach.tong_Capex 2012 report to BOM_20-11-2012 Recap on Capex 2012 - Nov (Hai)_Capex monitoring 2016 v2 2" xfId="34185" xr:uid="{A9E79827-49BF-4D1E-9B45-7C70E75E5CA8}"/>
    <cellStyle name="T_Bao cao xay gach.tong_Capex 2012 report to BOM_20-11-2012 Recap on Capex 2012 - Nov (Hai)_Capex monitoring 2016 v2 3" xfId="30683" xr:uid="{A9E79827-49BF-4D1E-9B45-7C70E75E5CA8}"/>
    <cellStyle name="T_Bao cao xay gach.tong_Capex 2012 report to BOM_Capex monitoring 2015" xfId="5695" xr:uid="{477CA572-F67B-402C-88DE-2C3BB93B822E}"/>
    <cellStyle name="T_Bao cao xay gach.tong_Capex 2012 report to BOM_Capex monitoring 2015 2" xfId="34186" xr:uid="{477CA572-F67B-402C-88DE-2C3BB93B822E}"/>
    <cellStyle name="T_Bao cao xay gach.tong_Capex 2012 report to BOM_Capex monitoring 2015 3" xfId="30684" xr:uid="{477CA572-F67B-402C-88DE-2C3BB93B822E}"/>
    <cellStyle name="T_Bao cao xay gach.tong_Capex 2012 report to BOM_Capex monitoring 2016 v2" xfId="5696" xr:uid="{5F619224-031D-412E-94D8-71D09C9164EB}"/>
    <cellStyle name="T_Bao cao xay gach.tong_Capex 2012 report to BOM_Capex monitoring 2016 v2 2" xfId="34187" xr:uid="{5F619224-031D-412E-94D8-71D09C9164EB}"/>
    <cellStyle name="T_Bao cao xay gach.tong_Capex 2012 report to BOM_Capex monitoring 2016 v2 3" xfId="30685" xr:uid="{5F619224-031D-412E-94D8-71D09C9164EB}"/>
    <cellStyle name="T_Bao cao xay gach.tong_Capex 2013 to Dept v1" xfId="5697" xr:uid="{662809F1-7F7B-4AF8-B54A-D568E0C33A25}"/>
    <cellStyle name="T_Bao cao xay gach.tong_Capex 2013 to Dept v1 2" xfId="34188" xr:uid="{662809F1-7F7B-4AF8-B54A-D568E0C33A25}"/>
    <cellStyle name="T_Bao cao xay gach.tong_Capex 2013 to Dept v1 3" xfId="30686" xr:uid="{662809F1-7F7B-4AF8-B54A-D568E0C33A25}"/>
    <cellStyle name="T_Bao cao xay gach.tong_Capex 2013 to Dept v1_Capex monitoring 2015" xfId="5698" xr:uid="{E3F91025-3C69-4B13-8108-DCE615091A16}"/>
    <cellStyle name="T_Bao cao xay gach.tong_Capex 2013 to Dept v1_Capex monitoring 2015 2" xfId="34189" xr:uid="{E3F91025-3C69-4B13-8108-DCE615091A16}"/>
    <cellStyle name="T_Bao cao xay gach.tong_Capex 2013 to Dept v1_Capex monitoring 2015 3" xfId="30687" xr:uid="{E3F91025-3C69-4B13-8108-DCE615091A16}"/>
    <cellStyle name="T_Bao cao xay gach.tong_Capex 2013 to Dept v1_Capex monitoring 2016 v2" xfId="5699" xr:uid="{91808850-4F17-47BC-9F76-5B52D376FEC5}"/>
    <cellStyle name="T_Bao cao xay gach.tong_Capex 2013 to Dept v1_Capex monitoring 2016 v2 2" xfId="34190" xr:uid="{91808850-4F17-47BC-9F76-5B52D376FEC5}"/>
    <cellStyle name="T_Bao cao xay gach.tong_Capex 2013 to Dept v1_Capex monitoring 2016 v2 3" xfId="30688" xr:uid="{91808850-4F17-47BC-9F76-5B52D376FEC5}"/>
    <cellStyle name="T_Bao cao xay gach.tong_Copy of 13-07-2012 (2012 Capex to Mr Tam) (2)" xfId="5700" xr:uid="{52F72809-60C6-484B-8085-90918289AD93}"/>
    <cellStyle name="T_Bao cao xay gach.tong_Copy of 13-07-2012 (2012 Capex to Mr Tam) (2) 2" xfId="34191" xr:uid="{52F72809-60C6-484B-8085-90918289AD93}"/>
    <cellStyle name="T_Bao cao xay gach.tong_Copy of 13-07-2012 (2012 Capex to Mr Tam) (2) 3" xfId="30689" xr:uid="{52F72809-60C6-484B-8085-90918289AD93}"/>
    <cellStyle name="T_Bao cao xay gach.tong_Copy of 13-07-2012 (2012 Capex to Mr Tam) (2)_20-11-2012 Recap on Capex 2012 - Nov (Hai)" xfId="5701" xr:uid="{A37E31CA-60D0-4AF2-B155-99FD74135A8C}"/>
    <cellStyle name="T_Bao cao xay gach.tong_Copy of 13-07-2012 (2012 Capex to Mr Tam) (2)_20-11-2012 Recap on Capex 2012 - Nov (Hai) 2" xfId="34192" xr:uid="{A37E31CA-60D0-4AF2-B155-99FD74135A8C}"/>
    <cellStyle name="T_Bao cao xay gach.tong_Copy of 13-07-2012 (2012 Capex to Mr Tam) (2)_20-11-2012 Recap on Capex 2012 - Nov (Hai) 3" xfId="30690" xr:uid="{A37E31CA-60D0-4AF2-B155-99FD74135A8C}"/>
    <cellStyle name="T_Bao cao xay gach.tong_Copy of 13-07-2012 (2012 Capex to Mr Tam) (2)_20-11-2012 Recap on Capex 2012 - Nov (Hai)_Capex monitoring 2015" xfId="5702" xr:uid="{085729DB-25C5-495C-8A3D-1C390EE81830}"/>
    <cellStyle name="T_Bao cao xay gach.tong_Copy of 13-07-2012 (2012 Capex to Mr Tam) (2)_20-11-2012 Recap on Capex 2012 - Nov (Hai)_Capex monitoring 2015 2" xfId="34193" xr:uid="{085729DB-25C5-495C-8A3D-1C390EE81830}"/>
    <cellStyle name="T_Bao cao xay gach.tong_Copy of 13-07-2012 (2012 Capex to Mr Tam) (2)_20-11-2012 Recap on Capex 2012 - Nov (Hai)_Capex monitoring 2015 3" xfId="30691" xr:uid="{085729DB-25C5-495C-8A3D-1C390EE81830}"/>
    <cellStyle name="T_Bao cao xay gach.tong_Copy of 13-07-2012 (2012 Capex to Mr Tam) (2)_20-11-2012 Recap on Capex 2012 - Nov (Hai)_Capex monitoring 2016 v2" xfId="5703" xr:uid="{953126C8-9AD3-4B7E-A4AA-08E3E501FEA1}"/>
    <cellStyle name="T_Bao cao xay gach.tong_Copy of 13-07-2012 (2012 Capex to Mr Tam) (2)_20-11-2012 Recap on Capex 2012 - Nov (Hai)_Capex monitoring 2016 v2 2" xfId="34194" xr:uid="{953126C8-9AD3-4B7E-A4AA-08E3E501FEA1}"/>
    <cellStyle name="T_Bao cao xay gach.tong_Copy of 13-07-2012 (2012 Capex to Mr Tam) (2)_20-11-2012 Recap on Capex 2012 - Nov (Hai)_Capex monitoring 2016 v2 3" xfId="30692" xr:uid="{953126C8-9AD3-4B7E-A4AA-08E3E501FEA1}"/>
    <cellStyle name="T_Bao cao xay gach.tong_Copy of 13-07-2012 (2012 Capex to Mr Tam) (2)_Capex monitoring 2015" xfId="5704" xr:uid="{46EF4FEA-91BE-41C3-B097-8898113C550E}"/>
    <cellStyle name="T_Bao cao xay gach.tong_Copy of 13-07-2012 (2012 Capex to Mr Tam) (2)_Capex monitoring 2015 2" xfId="34195" xr:uid="{46EF4FEA-91BE-41C3-B097-8898113C550E}"/>
    <cellStyle name="T_Bao cao xay gach.tong_Copy of 13-07-2012 (2012 Capex to Mr Tam) (2)_Capex monitoring 2015 3" xfId="30693" xr:uid="{46EF4FEA-91BE-41C3-B097-8898113C550E}"/>
    <cellStyle name="T_Bao cao xay gach.tong_Copy of 13-07-2012 (2012 Capex to Mr Tam) (2)_Capex monitoring 2016 v2" xfId="5705" xr:uid="{D973977F-713D-4817-AB0D-F99071E4BCDD}"/>
    <cellStyle name="T_Bao cao xay gach.tong_Copy of 13-07-2012 (2012 Capex to Mr Tam) (2)_Capex monitoring 2016 v2 2" xfId="34196" xr:uid="{D973977F-713D-4817-AB0D-F99071E4BCDD}"/>
    <cellStyle name="T_Bao cao xay gach.tong_Copy of 13-07-2012 (2012 Capex to Mr Tam) (2)_Capex monitoring 2016 v2 3" xfId="30694" xr:uid="{D973977F-713D-4817-AB0D-F99071E4BCDD}"/>
    <cellStyle name="T_Bao cao xay gach.tong_Copy of Bao gia - bon chua nhua PMB 200M3 - Go Dau" xfId="5706" xr:uid="{AF6A4F77-E08F-4F8D-93C3-3A24EABFC3C7}"/>
    <cellStyle name="T_Bao cao xay gach.tong_Copy of Bao gia - bon chua nhua PMB 200M3 - Go Dau 2" xfId="34197" xr:uid="{AF6A4F77-E08F-4F8D-93C3-3A24EABFC3C7}"/>
    <cellStyle name="T_Bao cao xay gach.tong_Copy of Bao gia - bon chua nhua PMB 200M3 - Go Dau 3" xfId="30695" xr:uid="{AF6A4F77-E08F-4F8D-93C3-3A24EABFC3C7}"/>
    <cellStyle name="T_Bao cao xay gach.tong_Copy of Bao gia - bon chua nhua PMB 200M3 - Go Dau_20-11-2012 Recap on Capex 2012 - Nov (Hai)" xfId="5707" xr:uid="{7C82CA8A-6CF5-4A7B-A7E1-230C46866536}"/>
    <cellStyle name="T_Bao cao xay gach.tong_Copy of Bao gia - bon chua nhua PMB 200M3 - Go Dau_20-11-2012 Recap on Capex 2012 - Nov (Hai) 2" xfId="34198" xr:uid="{7C82CA8A-6CF5-4A7B-A7E1-230C46866536}"/>
    <cellStyle name="T_Bao cao xay gach.tong_Copy of Bao gia - bon chua nhua PMB 200M3 - Go Dau_20-11-2012 Recap on Capex 2012 - Nov (Hai) 3" xfId="30696" xr:uid="{7C82CA8A-6CF5-4A7B-A7E1-230C46866536}"/>
    <cellStyle name="T_Bao cao xay gach.tong_Copy of Bao gia - bon chua nhua PMB 200M3 - Go Dau_20-11-2012 Recap on Capex 2012 - Nov (Hai)_Capex monitoring 2015" xfId="5708" xr:uid="{C9F45560-04FB-4096-9584-9179E449A2AC}"/>
    <cellStyle name="T_Bao cao xay gach.tong_Copy of Bao gia - bon chua nhua PMB 200M3 - Go Dau_20-11-2012 Recap on Capex 2012 - Nov (Hai)_Capex monitoring 2015 2" xfId="34199" xr:uid="{C9F45560-04FB-4096-9584-9179E449A2AC}"/>
    <cellStyle name="T_Bao cao xay gach.tong_Copy of Bao gia - bon chua nhua PMB 200M3 - Go Dau_20-11-2012 Recap on Capex 2012 - Nov (Hai)_Capex monitoring 2015 3" xfId="30697" xr:uid="{C9F45560-04FB-4096-9584-9179E449A2AC}"/>
    <cellStyle name="T_Bao cao xay gach.tong_Copy of Bao gia - bon chua nhua PMB 200M3 - Go Dau_20-11-2012 Recap on Capex 2012 - Nov (Hai)_Capex monitoring 2016 v2" xfId="5709" xr:uid="{9B61F98F-EE3C-4073-8227-2CF4537E67F0}"/>
    <cellStyle name="T_Bao cao xay gach.tong_Copy of Bao gia - bon chua nhua PMB 200M3 - Go Dau_20-11-2012 Recap on Capex 2012 - Nov (Hai)_Capex monitoring 2016 v2 2" xfId="34200" xr:uid="{9B61F98F-EE3C-4073-8227-2CF4537E67F0}"/>
    <cellStyle name="T_Bao cao xay gach.tong_Copy of Bao gia - bon chua nhua PMB 200M3 - Go Dau_20-11-2012 Recap on Capex 2012 - Nov (Hai)_Capex monitoring 2016 v2 3" xfId="30698" xr:uid="{9B61F98F-EE3C-4073-8227-2CF4537E67F0}"/>
    <cellStyle name="T_Bao cao xay gach.tong_Copy of Bao gia - bon chua nhua PMB 200M3 - Go Dau_Capex 2013 to Dept v1" xfId="5710" xr:uid="{552D28C8-9BAE-453A-9FA0-73A94F444022}"/>
    <cellStyle name="T_Bao cao xay gach.tong_Copy of Bao gia - bon chua nhua PMB 200M3 - Go Dau_Capex 2013 to Dept v1 2" xfId="34201" xr:uid="{552D28C8-9BAE-453A-9FA0-73A94F444022}"/>
    <cellStyle name="T_Bao cao xay gach.tong_Copy of Bao gia - bon chua nhua PMB 200M3 - Go Dau_Capex 2013 to Dept v1 3" xfId="30699" xr:uid="{552D28C8-9BAE-453A-9FA0-73A94F444022}"/>
    <cellStyle name="T_Bao cao xay gach.tong_Copy of Bao gia - bon chua nhua PMB 200M3 - Go Dau_Capex 2013 to Dept v1_Capex monitoring 2015" xfId="5711" xr:uid="{720BED5C-F9DB-4DB0-9E1F-D9540570BA1E}"/>
    <cellStyle name="T_Bao cao xay gach.tong_Copy of Bao gia - bon chua nhua PMB 200M3 - Go Dau_Capex 2013 to Dept v1_Capex monitoring 2015 2" xfId="34202" xr:uid="{720BED5C-F9DB-4DB0-9E1F-D9540570BA1E}"/>
    <cellStyle name="T_Bao cao xay gach.tong_Copy of Bao gia - bon chua nhua PMB 200M3 - Go Dau_Capex 2013 to Dept v1_Capex monitoring 2015 3" xfId="30700" xr:uid="{720BED5C-F9DB-4DB0-9E1F-D9540570BA1E}"/>
    <cellStyle name="T_Bao cao xay gach.tong_Copy of Bao gia - bon chua nhua PMB 200M3 - Go Dau_Capex 2013 to Dept v1_Capex monitoring 2016 v2" xfId="5712" xr:uid="{CD0EC5CE-FB0D-4E54-A61A-E6ABD738EB42}"/>
    <cellStyle name="T_Bao cao xay gach.tong_Copy of Bao gia - bon chua nhua PMB 200M3 - Go Dau_Capex 2013 to Dept v1_Capex monitoring 2016 v2 2" xfId="34203" xr:uid="{CD0EC5CE-FB0D-4E54-A61A-E6ABD738EB42}"/>
    <cellStyle name="T_Bao cao xay gach.tong_Copy of Bao gia - bon chua nhua PMB 200M3 - Go Dau_Capex 2013 to Dept v1_Capex monitoring 2016 v2 3" xfId="30701" xr:uid="{CD0EC5CE-FB0D-4E54-A61A-E6ABD738EB42}"/>
    <cellStyle name="T_Bao gia PMB (02-04)" xfId="5713" xr:uid="{B7687F4F-AB0E-47EA-AF7D-F38C53F64E98}"/>
    <cellStyle name="T_Bao gia PMB (02-04) 2" xfId="34204" xr:uid="{B7687F4F-AB0E-47EA-AF7D-F38C53F64E98}"/>
    <cellStyle name="T_Bao gia PMB (02-04) 3" xfId="30702" xr:uid="{B7687F4F-AB0E-47EA-AF7D-F38C53F64E98}"/>
    <cellStyle name="T_Bao gia PMB (02-04)_03-03-02012 (Thu) OPEX Usaw B1 2012 forecast YTD 18 1 2012" xfId="5714" xr:uid="{FD3AA342-1620-4921-BCED-7CFAF70F85FE}"/>
    <cellStyle name="T_Bao gia PMB (02-04)_03-03-02012 (Thu) OPEX Usaw B1 2012 forecast YTD 18 1 2012 2" xfId="34205" xr:uid="{FD3AA342-1620-4921-BCED-7CFAF70F85FE}"/>
    <cellStyle name="T_Bao gia PMB (02-04)_03-03-02012 (Thu) OPEX Usaw B1 2012 forecast YTD 18 1 2012 3" xfId="30703" xr:uid="{FD3AA342-1620-4921-BCED-7CFAF70F85FE}"/>
    <cellStyle name="T_Bao gia PMB (02-04)_03-03-02012 (Thu) OPEX Usaw B1 2012 forecast YTD 18 1 2012_Capex 2013 to Dept v1" xfId="5715" xr:uid="{D816B7BC-150C-433A-9B63-39B90C644566}"/>
    <cellStyle name="T_Bao gia PMB (02-04)_03-03-02012 (Thu) OPEX Usaw B1 2012 forecast YTD 18 1 2012_Capex 2013 to Dept v1 2" xfId="34206" xr:uid="{D816B7BC-150C-433A-9B63-39B90C644566}"/>
    <cellStyle name="T_Bao gia PMB (02-04)_03-03-02012 (Thu) OPEX Usaw B1 2012 forecast YTD 18 1 2012_Capex 2013 to Dept v1 3" xfId="30704" xr:uid="{D816B7BC-150C-433A-9B63-39B90C644566}"/>
    <cellStyle name="T_Bao gia PMB (02-04)_03-03-02012 (Thu) OPEX Usaw B1 2012 forecast YTD 18 1 2012_Capex 2013 to Dept v1_Capex monitoring 2015" xfId="5716" xr:uid="{4BBB47BC-7116-4E1E-B919-AB1367C50E68}"/>
    <cellStyle name="T_Bao gia PMB (02-04)_03-03-02012 (Thu) OPEX Usaw B1 2012 forecast YTD 18 1 2012_Capex 2013 to Dept v1_Capex monitoring 2015 2" xfId="34207" xr:uid="{4BBB47BC-7116-4E1E-B919-AB1367C50E68}"/>
    <cellStyle name="T_Bao gia PMB (02-04)_03-03-02012 (Thu) OPEX Usaw B1 2012 forecast YTD 18 1 2012_Capex 2013 to Dept v1_Capex monitoring 2015 3" xfId="30705" xr:uid="{4BBB47BC-7116-4E1E-B919-AB1367C50E68}"/>
    <cellStyle name="T_Bao gia PMB (02-04)_03-03-02012 (Thu) OPEX Usaw B1 2012 forecast YTD 18 1 2012_Capex 2013 to Dept v1_Capex monitoring 2016 v2" xfId="5717" xr:uid="{82FDE7D3-D054-421F-B936-52133F6D1717}"/>
    <cellStyle name="T_Bao gia PMB (02-04)_03-03-02012 (Thu) OPEX Usaw B1 2012 forecast YTD 18 1 2012_Capex 2013 to Dept v1_Capex monitoring 2016 v2 2" xfId="34208" xr:uid="{82FDE7D3-D054-421F-B936-52133F6D1717}"/>
    <cellStyle name="T_Bao gia PMB (02-04)_03-03-02012 (Thu) OPEX Usaw B1 2012 forecast YTD 18 1 2012_Capex 2013 to Dept v1_Capex monitoring 2016 v2 3" xfId="30706" xr:uid="{82FDE7D3-D054-421F-B936-52133F6D1717}"/>
    <cellStyle name="T_Bao gia PMB (02-04)_03-03-02012 (Thu) OPEX Usaw B1 2012 forecast YTD 18 1 2012_Capex monitoring 2015" xfId="5718" xr:uid="{D02D776B-9BE6-4D47-8614-4C96BE3A5A20}"/>
    <cellStyle name="T_Bao gia PMB (02-04)_03-03-02012 (Thu) OPEX Usaw B1 2012 forecast YTD 18 1 2012_Capex monitoring 2015 2" xfId="34209" xr:uid="{D02D776B-9BE6-4D47-8614-4C96BE3A5A20}"/>
    <cellStyle name="T_Bao gia PMB (02-04)_03-03-02012 (Thu) OPEX Usaw B1 2012 forecast YTD 18 1 2012_Capex monitoring 2015 3" xfId="30707" xr:uid="{D02D776B-9BE6-4D47-8614-4C96BE3A5A20}"/>
    <cellStyle name="T_Bao gia PMB (02-04)_03-03-02012 (Thu) OPEX Usaw B1 2012 forecast YTD 18 1 2012_Capex monitoring 2016 v2" xfId="5719" xr:uid="{BC300415-B3A4-46D3-942D-C613A3DEC8FE}"/>
    <cellStyle name="T_Bao gia PMB (02-04)_03-03-02012 (Thu) OPEX Usaw B1 2012 forecast YTD 18 1 2012_Capex monitoring 2016 v2 2" xfId="34210" xr:uid="{BC300415-B3A4-46D3-942D-C613A3DEC8FE}"/>
    <cellStyle name="T_Bao gia PMB (02-04)_03-03-02012 (Thu) OPEX Usaw B1 2012 forecast YTD 18 1 2012_Capex monitoring 2016 v2 3" xfId="30708" xr:uid="{BC300415-B3A4-46D3-942D-C613A3DEC8FE}"/>
    <cellStyle name="T_Bao gia PMB (02-04)_20-11-2012 Recap on Capex 2012 - Nov (Hai)" xfId="5720" xr:uid="{24FFF6A0-0E5C-498A-90DD-5E10BBD183A6}"/>
    <cellStyle name="T_Bao gia PMB (02-04)_20-11-2012 Recap on Capex 2012 - Nov (Hai) 2" xfId="34211" xr:uid="{24FFF6A0-0E5C-498A-90DD-5E10BBD183A6}"/>
    <cellStyle name="T_Bao gia PMB (02-04)_20-11-2012 Recap on Capex 2012 - Nov (Hai) 3" xfId="30709" xr:uid="{24FFF6A0-0E5C-498A-90DD-5E10BBD183A6}"/>
    <cellStyle name="T_Bao gia PMB (02-04)_20-11-2012 Recap on Capex 2012 - Nov (Hai)_Capex monitoring 2015" xfId="5721" xr:uid="{283A7405-550E-488A-9CF5-D2E7E1E61542}"/>
    <cellStyle name="T_Bao gia PMB (02-04)_20-11-2012 Recap on Capex 2012 - Nov (Hai)_Capex monitoring 2015 2" xfId="34212" xr:uid="{283A7405-550E-488A-9CF5-D2E7E1E61542}"/>
    <cellStyle name="T_Bao gia PMB (02-04)_20-11-2012 Recap on Capex 2012 - Nov (Hai)_Capex monitoring 2015 3" xfId="30710" xr:uid="{283A7405-550E-488A-9CF5-D2E7E1E61542}"/>
    <cellStyle name="T_Bao gia PMB (02-04)_20-11-2012 Recap on Capex 2012 - Nov (Hai)_Capex monitoring 2016 v2" xfId="5722" xr:uid="{C6590160-F8D7-4A92-8C46-3BDE0FB8E5EC}"/>
    <cellStyle name="T_Bao gia PMB (02-04)_20-11-2012 Recap on Capex 2012 - Nov (Hai)_Capex monitoring 2016 v2 2" xfId="34213" xr:uid="{C6590160-F8D7-4A92-8C46-3BDE0FB8E5EC}"/>
    <cellStyle name="T_Bao gia PMB (02-04)_20-11-2012 Recap on Capex 2012 - Nov (Hai)_Capex monitoring 2016 v2 3" xfId="30711" xr:uid="{C6590160-F8D7-4A92-8C46-3BDE0FB8E5EC}"/>
    <cellStyle name="T_Bao gia PMB (02-04)_Capex monitoring 2015" xfId="5723" xr:uid="{893110EB-1B91-4590-AF43-024CD40C434D}"/>
    <cellStyle name="T_Bao gia PMB (02-04)_Capex monitoring 2015 2" xfId="34214" xr:uid="{893110EB-1B91-4590-AF43-024CD40C434D}"/>
    <cellStyle name="T_Bao gia PMB (02-04)_Capex monitoring 2015 3" xfId="30712" xr:uid="{893110EB-1B91-4590-AF43-024CD40C434D}"/>
    <cellStyle name="T_Bao gia PMB (02-04)_Capex monitoring 2016 v2" xfId="5724" xr:uid="{18729241-F127-477C-B6CF-D0DFFDA91F5D}"/>
    <cellStyle name="T_Bao gia PMB (02-04)_Capex monitoring 2016 v2 2" xfId="34215" xr:uid="{18729241-F127-477C-B6CF-D0DFFDA91F5D}"/>
    <cellStyle name="T_Bao gia PMB (02-04)_Capex monitoring 2016 v2 3" xfId="30713" xr:uid="{18729241-F127-477C-B6CF-D0DFFDA91F5D}"/>
    <cellStyle name="T_Bao gia PMB (02-04)_Copy of Bao gia - bon chua nhua PMB 200M3 - Go Dau" xfId="5725" xr:uid="{CABB93C5-095E-4B8B-9825-D3D319E5F770}"/>
    <cellStyle name="T_Bao gia PMB (02-04)_Copy of Bao gia - bon chua nhua PMB 200M3 - Go Dau 2" xfId="34216" xr:uid="{CABB93C5-095E-4B8B-9825-D3D319E5F770}"/>
    <cellStyle name="T_Bao gia PMB (02-04)_Copy of Bao gia - bon chua nhua PMB 200M3 - Go Dau 3" xfId="30714" xr:uid="{CABB93C5-095E-4B8B-9825-D3D319E5F770}"/>
    <cellStyle name="T_Bao gia PMB (02-04)_Copy of Bao gia - bon chua nhua PMB 200M3 - Go Dau_Capex 2013 to Dept v1" xfId="5726" xr:uid="{A90E6D46-61DC-4C45-ADDC-CB8A29045E1C}"/>
    <cellStyle name="T_Bao gia PMB (02-04)_Copy of Bao gia - bon chua nhua PMB 200M3 - Go Dau_Capex 2013 to Dept v1 2" xfId="34217" xr:uid="{A90E6D46-61DC-4C45-ADDC-CB8A29045E1C}"/>
    <cellStyle name="T_Bao gia PMB (02-04)_Copy of Bao gia - bon chua nhua PMB 200M3 - Go Dau_Capex 2013 to Dept v1 3" xfId="30715" xr:uid="{A90E6D46-61DC-4C45-ADDC-CB8A29045E1C}"/>
    <cellStyle name="T_Bao gia PMB (02-04)_Copy of Bao gia - bon chua nhua PMB 200M3 - Go Dau_Capex 2013 to Dept v1_Capex monitoring 2015" xfId="5727" xr:uid="{C254CF8A-C029-4FA3-91C4-268688963FDA}"/>
    <cellStyle name="T_Bao gia PMB (02-04)_Copy of Bao gia - bon chua nhua PMB 200M3 - Go Dau_Capex 2013 to Dept v1_Capex monitoring 2015 2" xfId="34218" xr:uid="{C254CF8A-C029-4FA3-91C4-268688963FDA}"/>
    <cellStyle name="T_Bao gia PMB (02-04)_Copy of Bao gia - bon chua nhua PMB 200M3 - Go Dau_Capex 2013 to Dept v1_Capex monitoring 2015 3" xfId="30716" xr:uid="{C254CF8A-C029-4FA3-91C4-268688963FDA}"/>
    <cellStyle name="T_Bao gia PMB (02-04)_Copy of Bao gia - bon chua nhua PMB 200M3 - Go Dau_Capex 2013 to Dept v1_Capex monitoring 2016 v2" xfId="5728" xr:uid="{E93503EE-1C0B-4746-9E8D-C9EB2353EC3E}"/>
    <cellStyle name="T_Bao gia PMB (02-04)_Copy of Bao gia - bon chua nhua PMB 200M3 - Go Dau_Capex 2013 to Dept v1_Capex monitoring 2016 v2 2" xfId="34219" xr:uid="{E93503EE-1C0B-4746-9E8D-C9EB2353EC3E}"/>
    <cellStyle name="T_Bao gia PMB (02-04)_Copy of Bao gia - bon chua nhua PMB 200M3 - Go Dau_Capex 2013 to Dept v1_Capex monitoring 2016 v2 3" xfId="30717" xr:uid="{E93503EE-1C0B-4746-9E8D-C9EB2353EC3E}"/>
    <cellStyle name="T_Bao gia PMB (02-04)_Copy of Bao gia - bon chua nhua PMB 200M3 - Go Dau_Capex monitoring 2015" xfId="5729" xr:uid="{922E9FFF-D210-403E-A55E-35299BCDF854}"/>
    <cellStyle name="T_Bao gia PMB (02-04)_Copy of Bao gia - bon chua nhua PMB 200M3 - Go Dau_Capex monitoring 2015 2" xfId="34220" xr:uid="{922E9FFF-D210-403E-A55E-35299BCDF854}"/>
    <cellStyle name="T_Bao gia PMB (02-04)_Copy of Bao gia - bon chua nhua PMB 200M3 - Go Dau_Capex monitoring 2015 3" xfId="30718" xr:uid="{922E9FFF-D210-403E-A55E-35299BCDF854}"/>
    <cellStyle name="T_Bao gia PMB (02-04)_Copy of Bao gia - bon chua nhua PMB 200M3 - Go Dau_Capex monitoring 2016 v2" xfId="5730" xr:uid="{F52FC9C6-1A00-4631-88E6-EDF95F03849B}"/>
    <cellStyle name="T_Bao gia PMB (02-04)_Copy of Bao gia - bon chua nhua PMB 200M3 - Go Dau_Capex monitoring 2016 v2 2" xfId="34221" xr:uid="{F52FC9C6-1A00-4631-88E6-EDF95F03849B}"/>
    <cellStyle name="T_Bao gia PMB (02-04)_Copy of Bao gia - bon chua nhua PMB 200M3 - Go Dau_Capex monitoring 2016 v2 3" xfId="30719" xr:uid="{F52FC9C6-1A00-4631-88E6-EDF95F03849B}"/>
    <cellStyle name="T_BCCT5" xfId="5731" xr:uid="{FCD795CD-7261-4D4C-BCB6-1370C3142028}"/>
    <cellStyle name="T_BCCT5 2" xfId="34222" xr:uid="{FCD795CD-7261-4D4C-BCB6-1370C3142028}"/>
    <cellStyle name="T_BCCT5 3" xfId="30720" xr:uid="{FCD795CD-7261-4D4C-BCB6-1370C3142028}"/>
    <cellStyle name="T_BCCT5_03-03-02012 (Thu) OPEX Usaw B1 2012 forecast YTD 18 1 2012" xfId="5732" xr:uid="{943B8BC9-7DB0-40FA-8B31-ECA50A47AB85}"/>
    <cellStyle name="T_BCCT5_03-03-02012 (Thu) OPEX Usaw B1 2012 forecast YTD 18 1 2012 2" xfId="34223" xr:uid="{943B8BC9-7DB0-40FA-8B31-ECA50A47AB85}"/>
    <cellStyle name="T_BCCT5_03-03-02012 (Thu) OPEX Usaw B1 2012 forecast YTD 18 1 2012 3" xfId="30721" xr:uid="{943B8BC9-7DB0-40FA-8B31-ECA50A47AB85}"/>
    <cellStyle name="T_BCCT5_03-03-02012 (Thu) OPEX Usaw B1 2012 forecast YTD 18 1 2012_20-11-2012 Recap on Capex 2012 - Nov (Hai)" xfId="5733" xr:uid="{DD31FDE1-74F2-410B-8A31-A7E584A07882}"/>
    <cellStyle name="T_BCCT5_03-03-02012 (Thu) OPEX Usaw B1 2012 forecast YTD 18 1 2012_20-11-2012 Recap on Capex 2012 - Nov (Hai) 2" xfId="34224" xr:uid="{DD31FDE1-74F2-410B-8A31-A7E584A07882}"/>
    <cellStyle name="T_BCCT5_03-03-02012 (Thu) OPEX Usaw B1 2012 forecast YTD 18 1 2012_20-11-2012 Recap on Capex 2012 - Nov (Hai) 3" xfId="30722" xr:uid="{DD31FDE1-74F2-410B-8A31-A7E584A07882}"/>
    <cellStyle name="T_BCCT5_03-03-02012 (Thu) OPEX Usaw B1 2012 forecast YTD 18 1 2012_20-11-2012 Recap on Capex 2012 - Nov (Hai)_Capex monitoring 2015" xfId="5734" xr:uid="{D5820246-6F3B-48A6-8078-9A90930D6C95}"/>
    <cellStyle name="T_BCCT5_03-03-02012 (Thu) OPEX Usaw B1 2012 forecast YTD 18 1 2012_20-11-2012 Recap on Capex 2012 - Nov (Hai)_Capex monitoring 2015 2" xfId="34225" xr:uid="{D5820246-6F3B-48A6-8078-9A90930D6C95}"/>
    <cellStyle name="T_BCCT5_03-03-02012 (Thu) OPEX Usaw B1 2012 forecast YTD 18 1 2012_20-11-2012 Recap on Capex 2012 - Nov (Hai)_Capex monitoring 2015 3" xfId="30723" xr:uid="{D5820246-6F3B-48A6-8078-9A90930D6C95}"/>
    <cellStyle name="T_BCCT5_03-03-02012 (Thu) OPEX Usaw B1 2012 forecast YTD 18 1 2012_20-11-2012 Recap on Capex 2012 - Nov (Hai)_Capex monitoring 2016 v2" xfId="5735" xr:uid="{B963F08F-885F-43A7-BA8F-8BD97B374BDE}"/>
    <cellStyle name="T_BCCT5_03-03-02012 (Thu) OPEX Usaw B1 2012 forecast YTD 18 1 2012_20-11-2012 Recap on Capex 2012 - Nov (Hai)_Capex monitoring 2016 v2 2" xfId="34226" xr:uid="{B963F08F-885F-43A7-BA8F-8BD97B374BDE}"/>
    <cellStyle name="T_BCCT5_03-03-02012 (Thu) OPEX Usaw B1 2012 forecast YTD 18 1 2012_20-11-2012 Recap on Capex 2012 - Nov (Hai)_Capex monitoring 2016 v2 3" xfId="30724" xr:uid="{B963F08F-885F-43A7-BA8F-8BD97B374BDE}"/>
    <cellStyle name="T_BCCT5_03-03-02012 (Thu) OPEX Usaw B1 2012 forecast YTD 18 1 2012_Capex 2013 to Dept v1" xfId="5736" xr:uid="{32125F7E-2D2A-4116-AF9C-3EE5E45F92B6}"/>
    <cellStyle name="T_BCCT5_03-03-02012 (Thu) OPEX Usaw B1 2012 forecast YTD 18 1 2012_Capex 2013 to Dept v1 2" xfId="34227" xr:uid="{32125F7E-2D2A-4116-AF9C-3EE5E45F92B6}"/>
    <cellStyle name="T_BCCT5_03-03-02012 (Thu) OPEX Usaw B1 2012 forecast YTD 18 1 2012_Capex 2013 to Dept v1 3" xfId="30725" xr:uid="{32125F7E-2D2A-4116-AF9C-3EE5E45F92B6}"/>
    <cellStyle name="T_BCCT5_03-03-02012 (Thu) OPEX Usaw B1 2012 forecast YTD 18 1 2012_Capex 2013 to Dept v1_Capex monitoring 2015" xfId="5737" xr:uid="{BCAE0076-B96E-4035-BD6A-B2C4B14AC7D5}"/>
    <cellStyle name="T_BCCT5_03-03-02012 (Thu) OPEX Usaw B1 2012 forecast YTD 18 1 2012_Capex 2013 to Dept v1_Capex monitoring 2015 2" xfId="34228" xr:uid="{BCAE0076-B96E-4035-BD6A-B2C4B14AC7D5}"/>
    <cellStyle name="T_BCCT5_03-03-02012 (Thu) OPEX Usaw B1 2012 forecast YTD 18 1 2012_Capex 2013 to Dept v1_Capex monitoring 2015 3" xfId="30726" xr:uid="{BCAE0076-B96E-4035-BD6A-B2C4B14AC7D5}"/>
    <cellStyle name="T_BCCT5_03-03-02012 (Thu) OPEX Usaw B1 2012 forecast YTD 18 1 2012_Capex 2013 to Dept v1_Capex monitoring 2016 v2" xfId="5738" xr:uid="{3BDBBEED-CC7B-4DB3-B206-683A7AAC99BB}"/>
    <cellStyle name="T_BCCT5_03-03-02012 (Thu) OPEX Usaw B1 2012 forecast YTD 18 1 2012_Capex 2013 to Dept v1_Capex monitoring 2016 v2 2" xfId="34229" xr:uid="{3BDBBEED-CC7B-4DB3-B206-683A7AAC99BB}"/>
    <cellStyle name="T_BCCT5_03-03-02012 (Thu) OPEX Usaw B1 2012 forecast YTD 18 1 2012_Capex 2013 to Dept v1_Capex monitoring 2016 v2 3" xfId="30727" xr:uid="{3BDBBEED-CC7B-4DB3-B206-683A7AAC99BB}"/>
    <cellStyle name="T_BCCT5_20-11-2012 Recap on Capex 2012 - Nov (Hai)" xfId="5739" xr:uid="{D3BB3C45-9418-4D8B-9509-997DEA4A4539}"/>
    <cellStyle name="T_BCCT5_20-11-2012 Recap on Capex 2012 - Nov (Hai) 2" xfId="34230" xr:uid="{D3BB3C45-9418-4D8B-9509-997DEA4A4539}"/>
    <cellStyle name="T_BCCT5_20-11-2012 Recap on Capex 2012 - Nov (Hai) 3" xfId="30728" xr:uid="{D3BB3C45-9418-4D8B-9509-997DEA4A4539}"/>
    <cellStyle name="T_BCCT5_20-11-2012 Recap on Capex 2012 - Nov (Hai)_Capex monitoring 2015" xfId="5740" xr:uid="{02F61C4A-259A-487B-BF3F-B9A06E48BE3D}"/>
    <cellStyle name="T_BCCT5_20-11-2012 Recap on Capex 2012 - Nov (Hai)_Capex monitoring 2015 2" xfId="34231" xr:uid="{02F61C4A-259A-487B-BF3F-B9A06E48BE3D}"/>
    <cellStyle name="T_BCCT5_20-11-2012 Recap on Capex 2012 - Nov (Hai)_Capex monitoring 2015 3" xfId="30729" xr:uid="{02F61C4A-259A-487B-BF3F-B9A06E48BE3D}"/>
    <cellStyle name="T_BCCT5_20-11-2012 Recap on Capex 2012 - Nov (Hai)_Capex monitoring 2016 v2" xfId="5741" xr:uid="{21D9E5DB-643C-47B5-8ECD-5A52BF401F5C}"/>
    <cellStyle name="T_BCCT5_20-11-2012 Recap on Capex 2012 - Nov (Hai)_Capex monitoring 2016 v2 2" xfId="34232" xr:uid="{21D9E5DB-643C-47B5-8ECD-5A52BF401F5C}"/>
    <cellStyle name="T_BCCT5_20-11-2012 Recap on Capex 2012 - Nov (Hai)_Capex monitoring 2016 v2 3" xfId="30730" xr:uid="{21D9E5DB-643C-47B5-8ECD-5A52BF401F5C}"/>
    <cellStyle name="T_BCCT5_Capex 2012 report to BOM" xfId="5742" xr:uid="{CA541C5A-4D15-40AA-9250-16302D9C6E2D}"/>
    <cellStyle name="T_BCCT5_Capex 2012 report to BOM 2" xfId="34233" xr:uid="{CA541C5A-4D15-40AA-9250-16302D9C6E2D}"/>
    <cellStyle name="T_BCCT5_Capex 2012 report to BOM 3" xfId="30731" xr:uid="{CA541C5A-4D15-40AA-9250-16302D9C6E2D}"/>
    <cellStyle name="T_BCCT5_Capex 2012 report to BOM_20-11-2012 Recap on Capex 2012 - Nov (Hai)" xfId="5743" xr:uid="{47EE1690-847E-496D-B680-323C9654EDCD}"/>
    <cellStyle name="T_BCCT5_Capex 2012 report to BOM_20-11-2012 Recap on Capex 2012 - Nov (Hai) 2" xfId="34234" xr:uid="{47EE1690-847E-496D-B680-323C9654EDCD}"/>
    <cellStyle name="T_BCCT5_Capex 2012 report to BOM_20-11-2012 Recap on Capex 2012 - Nov (Hai) 3" xfId="30732" xr:uid="{47EE1690-847E-496D-B680-323C9654EDCD}"/>
    <cellStyle name="T_BCCT5_Capex 2012 report to BOM_20-11-2012 Recap on Capex 2012 - Nov (Hai)_Capex monitoring 2015" xfId="5744" xr:uid="{7A15962D-35C5-4DAC-8DD4-9F2C3C9BC152}"/>
    <cellStyle name="T_BCCT5_Capex 2012 report to BOM_20-11-2012 Recap on Capex 2012 - Nov (Hai)_Capex monitoring 2015 2" xfId="34235" xr:uid="{7A15962D-35C5-4DAC-8DD4-9F2C3C9BC152}"/>
    <cellStyle name="T_BCCT5_Capex 2012 report to BOM_20-11-2012 Recap on Capex 2012 - Nov (Hai)_Capex monitoring 2015 3" xfId="30733" xr:uid="{7A15962D-35C5-4DAC-8DD4-9F2C3C9BC152}"/>
    <cellStyle name="T_BCCT5_Capex 2012 report to BOM_20-11-2012 Recap on Capex 2012 - Nov (Hai)_Capex monitoring 2016 v2" xfId="5745" xr:uid="{B046CB17-86D6-47E3-9D72-759675C52E81}"/>
    <cellStyle name="T_BCCT5_Capex 2012 report to BOM_20-11-2012 Recap on Capex 2012 - Nov (Hai)_Capex monitoring 2016 v2 2" xfId="34236" xr:uid="{B046CB17-86D6-47E3-9D72-759675C52E81}"/>
    <cellStyle name="T_BCCT5_Capex 2012 report to BOM_20-11-2012 Recap on Capex 2012 - Nov (Hai)_Capex monitoring 2016 v2 3" xfId="30734" xr:uid="{B046CB17-86D6-47E3-9D72-759675C52E81}"/>
    <cellStyle name="T_BCCT5_Capex 2012 report to BOM_Capex monitoring 2015" xfId="5746" xr:uid="{C1556914-1EE0-4B07-9960-54910027417F}"/>
    <cellStyle name="T_BCCT5_Capex 2012 report to BOM_Capex monitoring 2015 2" xfId="34237" xr:uid="{C1556914-1EE0-4B07-9960-54910027417F}"/>
    <cellStyle name="T_BCCT5_Capex 2012 report to BOM_Capex monitoring 2015 3" xfId="30735" xr:uid="{C1556914-1EE0-4B07-9960-54910027417F}"/>
    <cellStyle name="T_BCCT5_Capex 2012 report to BOM_Capex monitoring 2016 v2" xfId="5747" xr:uid="{C4F5F448-AA6A-4611-915F-7EB7E611C216}"/>
    <cellStyle name="T_BCCT5_Capex 2012 report to BOM_Capex monitoring 2016 v2 2" xfId="34238" xr:uid="{C4F5F448-AA6A-4611-915F-7EB7E611C216}"/>
    <cellStyle name="T_BCCT5_Capex 2012 report to BOM_Capex monitoring 2016 v2 3" xfId="30736" xr:uid="{C4F5F448-AA6A-4611-915F-7EB7E611C216}"/>
    <cellStyle name="T_BCCT5_Capex 2013 to Dept v1" xfId="5748" xr:uid="{5B8C16B3-DCAB-4F7D-B93C-20C8094506A8}"/>
    <cellStyle name="T_BCCT5_Capex 2013 to Dept v1 2" xfId="34239" xr:uid="{5B8C16B3-DCAB-4F7D-B93C-20C8094506A8}"/>
    <cellStyle name="T_BCCT5_Capex 2013 to Dept v1 3" xfId="30737" xr:uid="{5B8C16B3-DCAB-4F7D-B93C-20C8094506A8}"/>
    <cellStyle name="T_BCCT5_Capex 2013 to Dept v1_Capex monitoring 2015" xfId="5749" xr:uid="{9468DCEB-4073-43EF-814B-E62E3938D3CC}"/>
    <cellStyle name="T_BCCT5_Capex 2013 to Dept v1_Capex monitoring 2015 2" xfId="34240" xr:uid="{9468DCEB-4073-43EF-814B-E62E3938D3CC}"/>
    <cellStyle name="T_BCCT5_Capex 2013 to Dept v1_Capex monitoring 2015 3" xfId="30738" xr:uid="{9468DCEB-4073-43EF-814B-E62E3938D3CC}"/>
    <cellStyle name="T_BCCT5_Capex 2013 to Dept v1_Capex monitoring 2016 v2" xfId="5750" xr:uid="{B317DAF4-964B-4813-864A-54AFECDC8873}"/>
    <cellStyle name="T_BCCT5_Capex 2013 to Dept v1_Capex monitoring 2016 v2 2" xfId="34241" xr:uid="{B317DAF4-964B-4813-864A-54AFECDC8873}"/>
    <cellStyle name="T_BCCT5_Capex 2013 to Dept v1_Capex monitoring 2016 v2 3" xfId="30739" xr:uid="{B317DAF4-964B-4813-864A-54AFECDC8873}"/>
    <cellStyle name="T_BCCT5_Copy of 13-07-2012 (2012 Capex to Mr Tam) (2)" xfId="5751" xr:uid="{3E6C58C0-A520-4330-8128-53039F9D2BF7}"/>
    <cellStyle name="T_BCCT5_Copy of 13-07-2012 (2012 Capex to Mr Tam) (2) 2" xfId="34242" xr:uid="{3E6C58C0-A520-4330-8128-53039F9D2BF7}"/>
    <cellStyle name="T_BCCT5_Copy of 13-07-2012 (2012 Capex to Mr Tam) (2) 3" xfId="30740" xr:uid="{3E6C58C0-A520-4330-8128-53039F9D2BF7}"/>
    <cellStyle name="T_BCCT5_Copy of 13-07-2012 (2012 Capex to Mr Tam) (2)_20-11-2012 Recap on Capex 2012 - Nov (Hai)" xfId="5752" xr:uid="{5B817EE7-3E2E-4D54-AB0A-4092F3C674DF}"/>
    <cellStyle name="T_BCCT5_Copy of 13-07-2012 (2012 Capex to Mr Tam) (2)_20-11-2012 Recap on Capex 2012 - Nov (Hai) 2" xfId="34243" xr:uid="{5B817EE7-3E2E-4D54-AB0A-4092F3C674DF}"/>
    <cellStyle name="T_BCCT5_Copy of 13-07-2012 (2012 Capex to Mr Tam) (2)_20-11-2012 Recap on Capex 2012 - Nov (Hai) 3" xfId="30741" xr:uid="{5B817EE7-3E2E-4D54-AB0A-4092F3C674DF}"/>
    <cellStyle name="T_BCCT5_Copy of 13-07-2012 (2012 Capex to Mr Tam) (2)_20-11-2012 Recap on Capex 2012 - Nov (Hai)_Capex monitoring 2015" xfId="5753" xr:uid="{041FB5FC-4AAA-4107-B56F-803B3BCE5CDA}"/>
    <cellStyle name="T_BCCT5_Copy of 13-07-2012 (2012 Capex to Mr Tam) (2)_20-11-2012 Recap on Capex 2012 - Nov (Hai)_Capex monitoring 2015 2" xfId="34244" xr:uid="{041FB5FC-4AAA-4107-B56F-803B3BCE5CDA}"/>
    <cellStyle name="T_BCCT5_Copy of 13-07-2012 (2012 Capex to Mr Tam) (2)_20-11-2012 Recap on Capex 2012 - Nov (Hai)_Capex monitoring 2015 3" xfId="30742" xr:uid="{041FB5FC-4AAA-4107-B56F-803B3BCE5CDA}"/>
    <cellStyle name="T_BCCT5_Copy of 13-07-2012 (2012 Capex to Mr Tam) (2)_20-11-2012 Recap on Capex 2012 - Nov (Hai)_Capex monitoring 2016 v2" xfId="5754" xr:uid="{783FF72F-A767-41C8-B1C5-2BD32DF965A0}"/>
    <cellStyle name="T_BCCT5_Copy of 13-07-2012 (2012 Capex to Mr Tam) (2)_20-11-2012 Recap on Capex 2012 - Nov (Hai)_Capex monitoring 2016 v2 2" xfId="34245" xr:uid="{783FF72F-A767-41C8-B1C5-2BD32DF965A0}"/>
    <cellStyle name="T_BCCT5_Copy of 13-07-2012 (2012 Capex to Mr Tam) (2)_20-11-2012 Recap on Capex 2012 - Nov (Hai)_Capex monitoring 2016 v2 3" xfId="30743" xr:uid="{783FF72F-A767-41C8-B1C5-2BD32DF965A0}"/>
    <cellStyle name="T_BCCT5_Copy of 13-07-2012 (2012 Capex to Mr Tam) (2)_Capex monitoring 2015" xfId="5755" xr:uid="{74421CFB-AF92-490B-9176-21A2AE9A3B94}"/>
    <cellStyle name="T_BCCT5_Copy of 13-07-2012 (2012 Capex to Mr Tam) (2)_Capex monitoring 2015 2" xfId="34246" xr:uid="{74421CFB-AF92-490B-9176-21A2AE9A3B94}"/>
    <cellStyle name="T_BCCT5_Copy of 13-07-2012 (2012 Capex to Mr Tam) (2)_Capex monitoring 2015 3" xfId="30744" xr:uid="{74421CFB-AF92-490B-9176-21A2AE9A3B94}"/>
    <cellStyle name="T_BCCT5_Copy of 13-07-2012 (2012 Capex to Mr Tam) (2)_Capex monitoring 2016 v2" xfId="5756" xr:uid="{CC2F6B47-A489-475F-9965-4AFEE17406B5}"/>
    <cellStyle name="T_BCCT5_Copy of 13-07-2012 (2012 Capex to Mr Tam) (2)_Capex monitoring 2016 v2 2" xfId="34247" xr:uid="{CC2F6B47-A489-475F-9965-4AFEE17406B5}"/>
    <cellStyle name="T_BCCT5_Copy of 13-07-2012 (2012 Capex to Mr Tam) (2)_Capex monitoring 2016 v2 3" xfId="30745" xr:uid="{CC2F6B47-A489-475F-9965-4AFEE17406B5}"/>
    <cellStyle name="T_BCCT5_Copy of Bao gia - bon chua nhua PMB 200M3 - Go Dau" xfId="5757" xr:uid="{3E5C11D1-DBF2-41FB-B44E-57352529A902}"/>
    <cellStyle name="T_BCCT5_Copy of Bao gia - bon chua nhua PMB 200M3 - Go Dau 2" xfId="34248" xr:uid="{3E5C11D1-DBF2-41FB-B44E-57352529A902}"/>
    <cellStyle name="T_BCCT5_Copy of Bao gia - bon chua nhua PMB 200M3 - Go Dau 3" xfId="30746" xr:uid="{3E5C11D1-DBF2-41FB-B44E-57352529A902}"/>
    <cellStyle name="T_BCCT5_Copy of Bao gia - bon chua nhua PMB 200M3 - Go Dau_20-11-2012 Recap on Capex 2012 - Nov (Hai)" xfId="5758" xr:uid="{6A69C588-58BA-4801-BEBD-ECCDB91B6205}"/>
    <cellStyle name="T_BCCT5_Copy of Bao gia - bon chua nhua PMB 200M3 - Go Dau_20-11-2012 Recap on Capex 2012 - Nov (Hai) 2" xfId="34249" xr:uid="{6A69C588-58BA-4801-BEBD-ECCDB91B6205}"/>
    <cellStyle name="T_BCCT5_Copy of Bao gia - bon chua nhua PMB 200M3 - Go Dau_20-11-2012 Recap on Capex 2012 - Nov (Hai) 3" xfId="30747" xr:uid="{6A69C588-58BA-4801-BEBD-ECCDB91B6205}"/>
    <cellStyle name="T_BCCT5_Copy of Bao gia - bon chua nhua PMB 200M3 - Go Dau_20-11-2012 Recap on Capex 2012 - Nov (Hai)_Capex monitoring 2015" xfId="5759" xr:uid="{6EEC8DE9-A408-46CB-9208-010D7DDC7C5E}"/>
    <cellStyle name="T_BCCT5_Copy of Bao gia - bon chua nhua PMB 200M3 - Go Dau_20-11-2012 Recap on Capex 2012 - Nov (Hai)_Capex monitoring 2015 2" xfId="34250" xr:uid="{6EEC8DE9-A408-46CB-9208-010D7DDC7C5E}"/>
    <cellStyle name="T_BCCT5_Copy of Bao gia - bon chua nhua PMB 200M3 - Go Dau_20-11-2012 Recap on Capex 2012 - Nov (Hai)_Capex monitoring 2015 3" xfId="30748" xr:uid="{6EEC8DE9-A408-46CB-9208-010D7DDC7C5E}"/>
    <cellStyle name="T_BCCT5_Copy of Bao gia - bon chua nhua PMB 200M3 - Go Dau_20-11-2012 Recap on Capex 2012 - Nov (Hai)_Capex monitoring 2016 v2" xfId="5760" xr:uid="{CFC1B187-78D7-41E8-B548-CF3480CAC14D}"/>
    <cellStyle name="T_BCCT5_Copy of Bao gia - bon chua nhua PMB 200M3 - Go Dau_20-11-2012 Recap on Capex 2012 - Nov (Hai)_Capex monitoring 2016 v2 2" xfId="34251" xr:uid="{CFC1B187-78D7-41E8-B548-CF3480CAC14D}"/>
    <cellStyle name="T_BCCT5_Copy of Bao gia - bon chua nhua PMB 200M3 - Go Dau_20-11-2012 Recap on Capex 2012 - Nov (Hai)_Capex monitoring 2016 v2 3" xfId="30749" xr:uid="{CFC1B187-78D7-41E8-B548-CF3480CAC14D}"/>
    <cellStyle name="T_BCCT5_Copy of Bao gia - bon chua nhua PMB 200M3 - Go Dau_Capex 2013 to Dept v1" xfId="5761" xr:uid="{2FC8B573-EF45-461E-9B17-F69D47DA9006}"/>
    <cellStyle name="T_BCCT5_Copy of Bao gia - bon chua nhua PMB 200M3 - Go Dau_Capex 2013 to Dept v1 2" xfId="34252" xr:uid="{2FC8B573-EF45-461E-9B17-F69D47DA9006}"/>
    <cellStyle name="T_BCCT5_Copy of Bao gia - bon chua nhua PMB 200M3 - Go Dau_Capex 2013 to Dept v1 3" xfId="30750" xr:uid="{2FC8B573-EF45-461E-9B17-F69D47DA9006}"/>
    <cellStyle name="T_BCCT5_Copy of Bao gia - bon chua nhua PMB 200M3 - Go Dau_Capex 2013 to Dept v1_Capex monitoring 2015" xfId="5762" xr:uid="{443E42A1-51CF-4875-8C92-7A422F88265C}"/>
    <cellStyle name="T_BCCT5_Copy of Bao gia - bon chua nhua PMB 200M3 - Go Dau_Capex 2013 to Dept v1_Capex monitoring 2015 2" xfId="34253" xr:uid="{443E42A1-51CF-4875-8C92-7A422F88265C}"/>
    <cellStyle name="T_BCCT5_Copy of Bao gia - bon chua nhua PMB 200M3 - Go Dau_Capex 2013 to Dept v1_Capex monitoring 2015 3" xfId="30751" xr:uid="{443E42A1-51CF-4875-8C92-7A422F88265C}"/>
    <cellStyle name="T_BCCT5_Copy of Bao gia - bon chua nhua PMB 200M3 - Go Dau_Capex 2013 to Dept v1_Capex monitoring 2016 v2" xfId="5763" xr:uid="{A53FF5EE-5774-438E-B25D-33243E499F63}"/>
    <cellStyle name="T_BCCT5_Copy of Bao gia - bon chua nhua PMB 200M3 - Go Dau_Capex 2013 to Dept v1_Capex monitoring 2016 v2 2" xfId="34254" xr:uid="{A53FF5EE-5774-438E-B25D-33243E499F63}"/>
    <cellStyle name="T_BCCT5_Copy of Bao gia - bon chua nhua PMB 200M3 - Go Dau_Capex 2013 to Dept v1_Capex monitoring 2016 v2 3" xfId="30752" xr:uid="{A53FF5EE-5774-438E-B25D-33243E499F63}"/>
    <cellStyle name="T_Book1" xfId="5764" xr:uid="{F2F33872-DAA1-41A0-BB47-B71B25AF5A2D}"/>
    <cellStyle name="T_Book1 2" xfId="34255" xr:uid="{F2F33872-DAA1-41A0-BB47-B71B25AF5A2D}"/>
    <cellStyle name="T_Book1 3" xfId="30753" xr:uid="{F2F33872-DAA1-41A0-BB47-B71B25AF5A2D}"/>
    <cellStyle name="T_Book1_03-03-02012 (Thu) OPEX Usaw B1 2012 forecast YTD 18 1 2012" xfId="5765" xr:uid="{314E916A-9333-467F-806D-9B0B49D347E8}"/>
    <cellStyle name="T_Book1_03-03-02012 (Thu) OPEX Usaw B1 2012 forecast YTD 18 1 2012 2" xfId="34256" xr:uid="{314E916A-9333-467F-806D-9B0B49D347E8}"/>
    <cellStyle name="T_Book1_03-03-02012 (Thu) OPEX Usaw B1 2012 forecast YTD 18 1 2012 3" xfId="30754" xr:uid="{314E916A-9333-467F-806D-9B0B49D347E8}"/>
    <cellStyle name="T_Book1_03-03-02012 (Thu) OPEX Usaw B1 2012 forecast YTD 18 1 2012_Capex 2013 to Dept v1" xfId="5766" xr:uid="{0DD57C44-65BB-4238-97EE-E43C3BB92283}"/>
    <cellStyle name="T_Book1_03-03-02012 (Thu) OPEX Usaw B1 2012 forecast YTD 18 1 2012_Capex 2013 to Dept v1 2" xfId="34257" xr:uid="{0DD57C44-65BB-4238-97EE-E43C3BB92283}"/>
    <cellStyle name="T_Book1_03-03-02012 (Thu) OPEX Usaw B1 2012 forecast YTD 18 1 2012_Capex 2013 to Dept v1 3" xfId="30755" xr:uid="{0DD57C44-65BB-4238-97EE-E43C3BB92283}"/>
    <cellStyle name="T_Book1_03-03-02012 (Thu) OPEX Usaw B1 2012 forecast YTD 18 1 2012_Capex 2013 to Dept v1_Capex monitoring 2015" xfId="5767" xr:uid="{BB0766BD-32C1-468E-B9A1-9F91F5558336}"/>
    <cellStyle name="T_Book1_03-03-02012 (Thu) OPEX Usaw B1 2012 forecast YTD 18 1 2012_Capex 2013 to Dept v1_Capex monitoring 2015 2" xfId="34258" xr:uid="{BB0766BD-32C1-468E-B9A1-9F91F5558336}"/>
    <cellStyle name="T_Book1_03-03-02012 (Thu) OPEX Usaw B1 2012 forecast YTD 18 1 2012_Capex 2013 to Dept v1_Capex monitoring 2015 3" xfId="30756" xr:uid="{BB0766BD-32C1-468E-B9A1-9F91F5558336}"/>
    <cellStyle name="T_Book1_03-03-02012 (Thu) OPEX Usaw B1 2012 forecast YTD 18 1 2012_Capex 2013 to Dept v1_Capex monitoring 2016 v2" xfId="5768" xr:uid="{408AC51E-28A3-4464-AD16-B3900F7DF7D3}"/>
    <cellStyle name="T_Book1_03-03-02012 (Thu) OPEX Usaw B1 2012 forecast YTD 18 1 2012_Capex 2013 to Dept v1_Capex monitoring 2016 v2 2" xfId="34259" xr:uid="{408AC51E-28A3-4464-AD16-B3900F7DF7D3}"/>
    <cellStyle name="T_Book1_03-03-02012 (Thu) OPEX Usaw B1 2012 forecast YTD 18 1 2012_Capex 2013 to Dept v1_Capex monitoring 2016 v2 3" xfId="30757" xr:uid="{408AC51E-28A3-4464-AD16-B3900F7DF7D3}"/>
    <cellStyle name="T_Book1_03-03-02012 (Thu) OPEX Usaw B1 2012 forecast YTD 18 1 2012_Capex monitoring 2015" xfId="5769" xr:uid="{B3B30380-AC26-443E-BD7E-F0A821261EA7}"/>
    <cellStyle name="T_Book1_03-03-02012 (Thu) OPEX Usaw B1 2012 forecast YTD 18 1 2012_Capex monitoring 2015 2" xfId="34260" xr:uid="{B3B30380-AC26-443E-BD7E-F0A821261EA7}"/>
    <cellStyle name="T_Book1_03-03-02012 (Thu) OPEX Usaw B1 2012 forecast YTD 18 1 2012_Capex monitoring 2015 3" xfId="30758" xr:uid="{B3B30380-AC26-443E-BD7E-F0A821261EA7}"/>
    <cellStyle name="T_Book1_03-03-02012 (Thu) OPEX Usaw B1 2012 forecast YTD 18 1 2012_Capex monitoring 2016 v2" xfId="5770" xr:uid="{0EFC8B88-18EC-421B-99C8-5E7D95BF173E}"/>
    <cellStyle name="T_Book1_03-03-02012 (Thu) OPEX Usaw B1 2012 forecast YTD 18 1 2012_Capex monitoring 2016 v2 2" xfId="34261" xr:uid="{0EFC8B88-18EC-421B-99C8-5E7D95BF173E}"/>
    <cellStyle name="T_Book1_03-03-02012 (Thu) OPEX Usaw B1 2012 forecast YTD 18 1 2012_Capex monitoring 2016 v2 3" xfId="30759" xr:uid="{0EFC8B88-18EC-421B-99C8-5E7D95BF173E}"/>
    <cellStyle name="T_Book1_1" xfId="5771" xr:uid="{6C29BB03-074D-4E9E-83CD-462ECB86AA66}"/>
    <cellStyle name="T_Book1_1 2" xfId="34262" xr:uid="{6C29BB03-074D-4E9E-83CD-462ECB86AA66}"/>
    <cellStyle name="T_Book1_1 3" xfId="30760" xr:uid="{6C29BB03-074D-4E9E-83CD-462ECB86AA66}"/>
    <cellStyle name="T_Book1_1_03-03-02012 (Thu) OPEX Usaw B1 2012 forecast YTD 18 1 2012" xfId="5772" xr:uid="{63290B31-F4D5-4CD6-8257-833CC35D9319}"/>
    <cellStyle name="T_Book1_1_03-03-02012 (Thu) OPEX Usaw B1 2012 forecast YTD 18 1 2012 2" xfId="34263" xr:uid="{63290B31-F4D5-4CD6-8257-833CC35D9319}"/>
    <cellStyle name="T_Book1_1_03-03-02012 (Thu) OPEX Usaw B1 2012 forecast YTD 18 1 2012 3" xfId="30761" xr:uid="{63290B31-F4D5-4CD6-8257-833CC35D9319}"/>
    <cellStyle name="T_Book1_1_03-03-02012 (Thu) OPEX Usaw B1 2012 forecast YTD 18 1 2012_20-11-2012 Recap on Capex 2012 - Nov (Hai)" xfId="5773" xr:uid="{CA58E5DB-38F4-4639-91E9-72F876A17C23}"/>
    <cellStyle name="T_Book1_1_03-03-02012 (Thu) OPEX Usaw B1 2012 forecast YTD 18 1 2012_20-11-2012 Recap on Capex 2012 - Nov (Hai) 2" xfId="34264" xr:uid="{CA58E5DB-38F4-4639-91E9-72F876A17C23}"/>
    <cellStyle name="T_Book1_1_03-03-02012 (Thu) OPEX Usaw B1 2012 forecast YTD 18 1 2012_20-11-2012 Recap on Capex 2012 - Nov (Hai) 3" xfId="30762" xr:uid="{CA58E5DB-38F4-4639-91E9-72F876A17C23}"/>
    <cellStyle name="T_Book1_1_03-03-02012 (Thu) OPEX Usaw B1 2012 forecast YTD 18 1 2012_20-11-2012 Recap on Capex 2012 - Nov (Hai)_Capex monitoring 2015" xfId="5774" xr:uid="{BEE1E8E6-46EA-4BE3-8708-995C237AB4E4}"/>
    <cellStyle name="T_Book1_1_03-03-02012 (Thu) OPEX Usaw B1 2012 forecast YTD 18 1 2012_20-11-2012 Recap on Capex 2012 - Nov (Hai)_Capex monitoring 2015 2" xfId="34265" xr:uid="{BEE1E8E6-46EA-4BE3-8708-995C237AB4E4}"/>
    <cellStyle name="T_Book1_1_03-03-02012 (Thu) OPEX Usaw B1 2012 forecast YTD 18 1 2012_20-11-2012 Recap on Capex 2012 - Nov (Hai)_Capex monitoring 2015 3" xfId="30763" xr:uid="{BEE1E8E6-46EA-4BE3-8708-995C237AB4E4}"/>
    <cellStyle name="T_Book1_1_03-03-02012 (Thu) OPEX Usaw B1 2012 forecast YTD 18 1 2012_20-11-2012 Recap on Capex 2012 - Nov (Hai)_Capex monitoring 2016 v2" xfId="5775" xr:uid="{3BF9F316-F435-42B8-99A3-1354EFF0485F}"/>
    <cellStyle name="T_Book1_1_03-03-02012 (Thu) OPEX Usaw B1 2012 forecast YTD 18 1 2012_20-11-2012 Recap on Capex 2012 - Nov (Hai)_Capex monitoring 2016 v2 2" xfId="34266" xr:uid="{3BF9F316-F435-42B8-99A3-1354EFF0485F}"/>
    <cellStyle name="T_Book1_1_03-03-02012 (Thu) OPEX Usaw B1 2012 forecast YTD 18 1 2012_20-11-2012 Recap on Capex 2012 - Nov (Hai)_Capex monitoring 2016 v2 3" xfId="30764" xr:uid="{3BF9F316-F435-42B8-99A3-1354EFF0485F}"/>
    <cellStyle name="T_Book1_1_03-03-02012 (Thu) OPEX Usaw B1 2012 forecast YTD 18 1 2012_Capex 2013 to Dept v1" xfId="5776" xr:uid="{40134595-75B8-4C5C-90C7-947A244448B5}"/>
    <cellStyle name="T_Book1_1_03-03-02012 (Thu) OPEX Usaw B1 2012 forecast YTD 18 1 2012_Capex 2013 to Dept v1 2" xfId="34267" xr:uid="{40134595-75B8-4C5C-90C7-947A244448B5}"/>
    <cellStyle name="T_Book1_1_03-03-02012 (Thu) OPEX Usaw B1 2012 forecast YTD 18 1 2012_Capex 2013 to Dept v1 3" xfId="30765" xr:uid="{40134595-75B8-4C5C-90C7-947A244448B5}"/>
    <cellStyle name="T_Book1_1_03-03-02012 (Thu) OPEX Usaw B1 2012 forecast YTD 18 1 2012_Capex 2013 to Dept v1_Capex monitoring 2015" xfId="5777" xr:uid="{4C20624F-9936-4071-844D-3620D25E4646}"/>
    <cellStyle name="T_Book1_1_03-03-02012 (Thu) OPEX Usaw B1 2012 forecast YTD 18 1 2012_Capex 2013 to Dept v1_Capex monitoring 2015 2" xfId="34268" xr:uid="{4C20624F-9936-4071-844D-3620D25E4646}"/>
    <cellStyle name="T_Book1_1_03-03-02012 (Thu) OPEX Usaw B1 2012 forecast YTD 18 1 2012_Capex 2013 to Dept v1_Capex monitoring 2015 3" xfId="30766" xr:uid="{4C20624F-9936-4071-844D-3620D25E4646}"/>
    <cellStyle name="T_Book1_1_03-03-02012 (Thu) OPEX Usaw B1 2012 forecast YTD 18 1 2012_Capex 2013 to Dept v1_Capex monitoring 2016 v2" xfId="5778" xr:uid="{E6419B00-F8F6-49C9-A12F-15A21C8DD933}"/>
    <cellStyle name="T_Book1_1_03-03-02012 (Thu) OPEX Usaw B1 2012 forecast YTD 18 1 2012_Capex 2013 to Dept v1_Capex monitoring 2016 v2 2" xfId="34269" xr:uid="{E6419B00-F8F6-49C9-A12F-15A21C8DD933}"/>
    <cellStyle name="T_Book1_1_03-03-02012 (Thu) OPEX Usaw B1 2012 forecast YTD 18 1 2012_Capex 2013 to Dept v1_Capex monitoring 2016 v2 3" xfId="30767" xr:uid="{E6419B00-F8F6-49C9-A12F-15A21C8DD933}"/>
    <cellStyle name="T_Book1_1_20-11-2012 Recap on Capex 2012 - Nov (Hai)" xfId="5779" xr:uid="{692F0D9E-00D2-4D85-96D5-7134DB931AE5}"/>
    <cellStyle name="T_Book1_1_20-11-2012 Recap on Capex 2012 - Nov (Hai) 2" xfId="34270" xr:uid="{692F0D9E-00D2-4D85-96D5-7134DB931AE5}"/>
    <cellStyle name="T_Book1_1_20-11-2012 Recap on Capex 2012 - Nov (Hai) 3" xfId="30768" xr:uid="{692F0D9E-00D2-4D85-96D5-7134DB931AE5}"/>
    <cellStyle name="T_Book1_1_20-11-2012 Recap on Capex 2012 - Nov (Hai)_Capex monitoring 2015" xfId="5780" xr:uid="{F48D35F7-602B-4D62-96C6-B1D23C65F64F}"/>
    <cellStyle name="T_Book1_1_20-11-2012 Recap on Capex 2012 - Nov (Hai)_Capex monitoring 2015 2" xfId="34271" xr:uid="{F48D35F7-602B-4D62-96C6-B1D23C65F64F}"/>
    <cellStyle name="T_Book1_1_20-11-2012 Recap on Capex 2012 - Nov (Hai)_Capex monitoring 2015 3" xfId="30769" xr:uid="{F48D35F7-602B-4D62-96C6-B1D23C65F64F}"/>
    <cellStyle name="T_Book1_1_20-11-2012 Recap on Capex 2012 - Nov (Hai)_Capex monitoring 2016 v2" xfId="5781" xr:uid="{DF55D8DE-DE48-46CC-BEDB-57A81B47EB24}"/>
    <cellStyle name="T_Book1_1_20-11-2012 Recap on Capex 2012 - Nov (Hai)_Capex monitoring 2016 v2 2" xfId="34272" xr:uid="{DF55D8DE-DE48-46CC-BEDB-57A81B47EB24}"/>
    <cellStyle name="T_Book1_1_20-11-2012 Recap on Capex 2012 - Nov (Hai)_Capex monitoring 2016 v2 3" xfId="30770" xr:uid="{DF55D8DE-DE48-46CC-BEDB-57A81B47EB24}"/>
    <cellStyle name="T_Book1_1_Capex 2012 report to BOM" xfId="5782" xr:uid="{105BA550-72B8-46FE-AD48-DF36A6A5958E}"/>
    <cellStyle name="T_Book1_1_Capex 2012 report to BOM 2" xfId="34273" xr:uid="{105BA550-72B8-46FE-AD48-DF36A6A5958E}"/>
    <cellStyle name="T_Book1_1_Capex 2012 report to BOM 3" xfId="30771" xr:uid="{105BA550-72B8-46FE-AD48-DF36A6A5958E}"/>
    <cellStyle name="T_Book1_1_Capex 2012 report to BOM_20-11-2012 Recap on Capex 2012 - Nov (Hai)" xfId="5783" xr:uid="{B2347CF4-37E9-443B-A0D5-FC2F7FB37F55}"/>
    <cellStyle name="T_Book1_1_Capex 2012 report to BOM_20-11-2012 Recap on Capex 2012 - Nov (Hai) 2" xfId="34274" xr:uid="{B2347CF4-37E9-443B-A0D5-FC2F7FB37F55}"/>
    <cellStyle name="T_Book1_1_Capex 2012 report to BOM_20-11-2012 Recap on Capex 2012 - Nov (Hai) 3" xfId="30772" xr:uid="{B2347CF4-37E9-443B-A0D5-FC2F7FB37F55}"/>
    <cellStyle name="T_Book1_1_Capex 2012 report to BOM_20-11-2012 Recap on Capex 2012 - Nov (Hai)_Capex monitoring 2015" xfId="5784" xr:uid="{68FFDB67-841B-4E54-86C6-4026FABB1D5F}"/>
    <cellStyle name="T_Book1_1_Capex 2012 report to BOM_20-11-2012 Recap on Capex 2012 - Nov (Hai)_Capex monitoring 2015 2" xfId="34275" xr:uid="{68FFDB67-841B-4E54-86C6-4026FABB1D5F}"/>
    <cellStyle name="T_Book1_1_Capex 2012 report to BOM_20-11-2012 Recap on Capex 2012 - Nov (Hai)_Capex monitoring 2015 3" xfId="30773" xr:uid="{68FFDB67-841B-4E54-86C6-4026FABB1D5F}"/>
    <cellStyle name="T_Book1_1_Capex 2012 report to BOM_20-11-2012 Recap on Capex 2012 - Nov (Hai)_Capex monitoring 2016 v2" xfId="5785" xr:uid="{1E1001E0-0E4F-406B-BCC6-A8AF1C6BA7A9}"/>
    <cellStyle name="T_Book1_1_Capex 2012 report to BOM_20-11-2012 Recap on Capex 2012 - Nov (Hai)_Capex monitoring 2016 v2 2" xfId="34276" xr:uid="{1E1001E0-0E4F-406B-BCC6-A8AF1C6BA7A9}"/>
    <cellStyle name="T_Book1_1_Capex 2012 report to BOM_20-11-2012 Recap on Capex 2012 - Nov (Hai)_Capex monitoring 2016 v2 3" xfId="30774" xr:uid="{1E1001E0-0E4F-406B-BCC6-A8AF1C6BA7A9}"/>
    <cellStyle name="T_Book1_1_Capex 2012 report to BOM_Capex monitoring 2015" xfId="5786" xr:uid="{B57274D7-4579-4629-8FC3-0687135AA96B}"/>
    <cellStyle name="T_Book1_1_Capex 2012 report to BOM_Capex monitoring 2015 2" xfId="34277" xr:uid="{B57274D7-4579-4629-8FC3-0687135AA96B}"/>
    <cellStyle name="T_Book1_1_Capex 2012 report to BOM_Capex monitoring 2015 3" xfId="30775" xr:uid="{B57274D7-4579-4629-8FC3-0687135AA96B}"/>
    <cellStyle name="T_Book1_1_Capex 2012 report to BOM_Capex monitoring 2016 v2" xfId="5787" xr:uid="{675A6888-D84D-46F5-9388-3ACCCB200C3A}"/>
    <cellStyle name="T_Book1_1_Capex 2012 report to BOM_Capex monitoring 2016 v2 2" xfId="34278" xr:uid="{675A6888-D84D-46F5-9388-3ACCCB200C3A}"/>
    <cellStyle name="T_Book1_1_Capex 2012 report to BOM_Capex monitoring 2016 v2 3" xfId="30776" xr:uid="{675A6888-D84D-46F5-9388-3ACCCB200C3A}"/>
    <cellStyle name="T_Book1_1_Capex 2013 to Dept v1" xfId="5788" xr:uid="{AF2AA013-FE5E-4716-8E17-AD00EEC1FEA5}"/>
    <cellStyle name="T_Book1_1_Capex 2013 to Dept v1 2" xfId="34279" xr:uid="{AF2AA013-FE5E-4716-8E17-AD00EEC1FEA5}"/>
    <cellStyle name="T_Book1_1_Capex 2013 to Dept v1 3" xfId="30777" xr:uid="{AF2AA013-FE5E-4716-8E17-AD00EEC1FEA5}"/>
    <cellStyle name="T_Book1_1_Capex 2013 to Dept v1_Capex monitoring 2015" xfId="5789" xr:uid="{3D1B1C10-CDD6-497D-A46A-0096E2D9ADE9}"/>
    <cellStyle name="T_Book1_1_Capex 2013 to Dept v1_Capex monitoring 2015 2" xfId="34280" xr:uid="{3D1B1C10-CDD6-497D-A46A-0096E2D9ADE9}"/>
    <cellStyle name="T_Book1_1_Capex 2013 to Dept v1_Capex monitoring 2015 3" xfId="30778" xr:uid="{3D1B1C10-CDD6-497D-A46A-0096E2D9ADE9}"/>
    <cellStyle name="T_Book1_1_Capex 2013 to Dept v1_Capex monitoring 2016 v2" xfId="5790" xr:uid="{7297600E-6236-4E77-AF61-7D169BB0B07A}"/>
    <cellStyle name="T_Book1_1_Capex 2013 to Dept v1_Capex monitoring 2016 v2 2" xfId="34281" xr:uid="{7297600E-6236-4E77-AF61-7D169BB0B07A}"/>
    <cellStyle name="T_Book1_1_Capex 2013 to Dept v1_Capex monitoring 2016 v2 3" xfId="30779" xr:uid="{7297600E-6236-4E77-AF61-7D169BB0B07A}"/>
    <cellStyle name="T_Book1_1_Copy of 13-07-2012 (2012 Capex to Mr Tam) (2)" xfId="5791" xr:uid="{F5409864-2B42-4D8F-8DB4-9AA7DCFF228F}"/>
    <cellStyle name="T_Book1_1_Copy of 13-07-2012 (2012 Capex to Mr Tam) (2) 2" xfId="34282" xr:uid="{F5409864-2B42-4D8F-8DB4-9AA7DCFF228F}"/>
    <cellStyle name="T_Book1_1_Copy of 13-07-2012 (2012 Capex to Mr Tam) (2) 3" xfId="30780" xr:uid="{F5409864-2B42-4D8F-8DB4-9AA7DCFF228F}"/>
    <cellStyle name="T_Book1_1_Copy of 13-07-2012 (2012 Capex to Mr Tam) (2)_20-11-2012 Recap on Capex 2012 - Nov (Hai)" xfId="5792" xr:uid="{2A3279AF-102B-472F-BA26-4C8A72F5A684}"/>
    <cellStyle name="T_Book1_1_Copy of 13-07-2012 (2012 Capex to Mr Tam) (2)_20-11-2012 Recap on Capex 2012 - Nov (Hai) 2" xfId="34283" xr:uid="{2A3279AF-102B-472F-BA26-4C8A72F5A684}"/>
    <cellStyle name="T_Book1_1_Copy of 13-07-2012 (2012 Capex to Mr Tam) (2)_20-11-2012 Recap on Capex 2012 - Nov (Hai) 3" xfId="30781" xr:uid="{2A3279AF-102B-472F-BA26-4C8A72F5A684}"/>
    <cellStyle name="T_Book1_1_Copy of 13-07-2012 (2012 Capex to Mr Tam) (2)_20-11-2012 Recap on Capex 2012 - Nov (Hai)_Capex monitoring 2015" xfId="5793" xr:uid="{95EB1A12-8144-48E8-9586-08312A729893}"/>
    <cellStyle name="T_Book1_1_Copy of 13-07-2012 (2012 Capex to Mr Tam) (2)_20-11-2012 Recap on Capex 2012 - Nov (Hai)_Capex monitoring 2015 2" xfId="34284" xr:uid="{95EB1A12-8144-48E8-9586-08312A729893}"/>
    <cellStyle name="T_Book1_1_Copy of 13-07-2012 (2012 Capex to Mr Tam) (2)_20-11-2012 Recap on Capex 2012 - Nov (Hai)_Capex monitoring 2015 3" xfId="30782" xr:uid="{95EB1A12-8144-48E8-9586-08312A729893}"/>
    <cellStyle name="T_Book1_1_Copy of 13-07-2012 (2012 Capex to Mr Tam) (2)_20-11-2012 Recap on Capex 2012 - Nov (Hai)_Capex monitoring 2016 v2" xfId="5794" xr:uid="{45B6F00C-E964-4D77-8731-D350EAEED8BF}"/>
    <cellStyle name="T_Book1_1_Copy of 13-07-2012 (2012 Capex to Mr Tam) (2)_20-11-2012 Recap on Capex 2012 - Nov (Hai)_Capex monitoring 2016 v2 2" xfId="34285" xr:uid="{45B6F00C-E964-4D77-8731-D350EAEED8BF}"/>
    <cellStyle name="T_Book1_1_Copy of 13-07-2012 (2012 Capex to Mr Tam) (2)_20-11-2012 Recap on Capex 2012 - Nov (Hai)_Capex monitoring 2016 v2 3" xfId="30783" xr:uid="{45B6F00C-E964-4D77-8731-D350EAEED8BF}"/>
    <cellStyle name="T_Book1_1_Copy of 13-07-2012 (2012 Capex to Mr Tam) (2)_Capex monitoring 2015" xfId="5795" xr:uid="{74A01AA0-ED7A-423E-911C-3B5579593CF0}"/>
    <cellStyle name="T_Book1_1_Copy of 13-07-2012 (2012 Capex to Mr Tam) (2)_Capex monitoring 2015 2" xfId="34286" xr:uid="{74A01AA0-ED7A-423E-911C-3B5579593CF0}"/>
    <cellStyle name="T_Book1_1_Copy of 13-07-2012 (2012 Capex to Mr Tam) (2)_Capex monitoring 2015 3" xfId="30784" xr:uid="{74A01AA0-ED7A-423E-911C-3B5579593CF0}"/>
    <cellStyle name="T_Book1_1_Copy of 13-07-2012 (2012 Capex to Mr Tam) (2)_Capex monitoring 2016 v2" xfId="5796" xr:uid="{0E15247F-6E4D-446E-8500-922DA90D43FB}"/>
    <cellStyle name="T_Book1_1_Copy of 13-07-2012 (2012 Capex to Mr Tam) (2)_Capex monitoring 2016 v2 2" xfId="34287" xr:uid="{0E15247F-6E4D-446E-8500-922DA90D43FB}"/>
    <cellStyle name="T_Book1_1_Copy of 13-07-2012 (2012 Capex to Mr Tam) (2)_Capex monitoring 2016 v2 3" xfId="30785" xr:uid="{0E15247F-6E4D-446E-8500-922DA90D43FB}"/>
    <cellStyle name="T_Book1_1_Copy of Bao gia - bon chua nhua PMB 200M3 - Go Dau" xfId="5797" xr:uid="{E8631ADF-3D76-474C-8037-7A26DC080A4C}"/>
    <cellStyle name="T_Book1_1_Copy of Bao gia - bon chua nhua PMB 200M3 - Go Dau 2" xfId="34288" xr:uid="{E8631ADF-3D76-474C-8037-7A26DC080A4C}"/>
    <cellStyle name="T_Book1_1_Copy of Bao gia - bon chua nhua PMB 200M3 - Go Dau 3" xfId="30786" xr:uid="{E8631ADF-3D76-474C-8037-7A26DC080A4C}"/>
    <cellStyle name="T_Book1_1_Copy of Bao gia - bon chua nhua PMB 200M3 - Go Dau_20-11-2012 Recap on Capex 2012 - Nov (Hai)" xfId="5798" xr:uid="{B02E6AE5-0DC0-412A-9FB2-D29EEE3A04FB}"/>
    <cellStyle name="T_Book1_1_Copy of Bao gia - bon chua nhua PMB 200M3 - Go Dau_20-11-2012 Recap on Capex 2012 - Nov (Hai) 2" xfId="34289" xr:uid="{B02E6AE5-0DC0-412A-9FB2-D29EEE3A04FB}"/>
    <cellStyle name="T_Book1_1_Copy of Bao gia - bon chua nhua PMB 200M3 - Go Dau_20-11-2012 Recap on Capex 2012 - Nov (Hai) 3" xfId="30787" xr:uid="{B02E6AE5-0DC0-412A-9FB2-D29EEE3A04FB}"/>
    <cellStyle name="T_Book1_1_Copy of Bao gia - bon chua nhua PMB 200M3 - Go Dau_20-11-2012 Recap on Capex 2012 - Nov (Hai)_Capex monitoring 2015" xfId="5799" xr:uid="{ED19A899-A8B3-4FCE-8458-F340A6DBE9EC}"/>
    <cellStyle name="T_Book1_1_Copy of Bao gia - bon chua nhua PMB 200M3 - Go Dau_20-11-2012 Recap on Capex 2012 - Nov (Hai)_Capex monitoring 2015 2" xfId="34290" xr:uid="{ED19A899-A8B3-4FCE-8458-F340A6DBE9EC}"/>
    <cellStyle name="T_Book1_1_Copy of Bao gia - bon chua nhua PMB 200M3 - Go Dau_20-11-2012 Recap on Capex 2012 - Nov (Hai)_Capex monitoring 2015 3" xfId="30788" xr:uid="{ED19A899-A8B3-4FCE-8458-F340A6DBE9EC}"/>
    <cellStyle name="T_Book1_1_Copy of Bao gia - bon chua nhua PMB 200M3 - Go Dau_20-11-2012 Recap on Capex 2012 - Nov (Hai)_Capex monitoring 2016 v2" xfId="5800" xr:uid="{E8841AA3-1F94-4E9B-B1EE-5B22C692A4C4}"/>
    <cellStyle name="T_Book1_1_Copy of Bao gia - bon chua nhua PMB 200M3 - Go Dau_20-11-2012 Recap on Capex 2012 - Nov (Hai)_Capex monitoring 2016 v2 2" xfId="34291" xr:uid="{E8841AA3-1F94-4E9B-B1EE-5B22C692A4C4}"/>
    <cellStyle name="T_Book1_1_Copy of Bao gia - bon chua nhua PMB 200M3 - Go Dau_20-11-2012 Recap on Capex 2012 - Nov (Hai)_Capex monitoring 2016 v2 3" xfId="30789" xr:uid="{E8841AA3-1F94-4E9B-B1EE-5B22C692A4C4}"/>
    <cellStyle name="T_Book1_1_Copy of Bao gia - bon chua nhua PMB 200M3 - Go Dau_Capex 2013 to Dept v1" xfId="5801" xr:uid="{12A838B5-88D0-448F-938D-D837C6691DC4}"/>
    <cellStyle name="T_Book1_1_Copy of Bao gia - bon chua nhua PMB 200M3 - Go Dau_Capex 2013 to Dept v1 2" xfId="34292" xr:uid="{12A838B5-88D0-448F-938D-D837C6691DC4}"/>
    <cellStyle name="T_Book1_1_Copy of Bao gia - bon chua nhua PMB 200M3 - Go Dau_Capex 2013 to Dept v1 3" xfId="30790" xr:uid="{12A838B5-88D0-448F-938D-D837C6691DC4}"/>
    <cellStyle name="T_Book1_1_Copy of Bao gia - bon chua nhua PMB 200M3 - Go Dau_Capex 2013 to Dept v1_Capex monitoring 2015" xfId="5802" xr:uid="{DB6F85C1-E196-4F92-A7AD-66810B431D95}"/>
    <cellStyle name="T_Book1_1_Copy of Bao gia - bon chua nhua PMB 200M3 - Go Dau_Capex 2013 to Dept v1_Capex monitoring 2015 2" xfId="34293" xr:uid="{DB6F85C1-E196-4F92-A7AD-66810B431D95}"/>
    <cellStyle name="T_Book1_1_Copy of Bao gia - bon chua nhua PMB 200M3 - Go Dau_Capex 2013 to Dept v1_Capex monitoring 2015 3" xfId="30791" xr:uid="{DB6F85C1-E196-4F92-A7AD-66810B431D95}"/>
    <cellStyle name="T_Book1_1_Copy of Bao gia - bon chua nhua PMB 200M3 - Go Dau_Capex 2013 to Dept v1_Capex monitoring 2016 v2" xfId="5803" xr:uid="{E4454699-9209-45BD-87C3-952E9FC8A409}"/>
    <cellStyle name="T_Book1_1_Copy of Bao gia - bon chua nhua PMB 200M3 - Go Dau_Capex 2013 to Dept v1_Capex monitoring 2016 v2 2" xfId="34294" xr:uid="{E4454699-9209-45BD-87C3-952E9FC8A409}"/>
    <cellStyle name="T_Book1_1_Copy of Bao gia - bon chua nhua PMB 200M3 - Go Dau_Capex 2013 to Dept v1_Capex monitoring 2016 v2 3" xfId="30792" xr:uid="{E4454699-9209-45BD-87C3-952E9FC8A409}"/>
    <cellStyle name="T_Book1_2" xfId="5804" xr:uid="{17E38396-B21A-4DD0-B790-799E6D905D6B}"/>
    <cellStyle name="T_Book1_2 2" xfId="34295" xr:uid="{17E38396-B21A-4DD0-B790-799E6D905D6B}"/>
    <cellStyle name="T_Book1_2 3" xfId="30793" xr:uid="{17E38396-B21A-4DD0-B790-799E6D905D6B}"/>
    <cellStyle name="T_Book1_2_03-03-02012 (Thu) OPEX Usaw B1 2012 forecast YTD 18 1 2012" xfId="5805" xr:uid="{160984F0-E9AD-4857-998B-402299A1C75F}"/>
    <cellStyle name="T_Book1_2_03-03-02012 (Thu) OPEX Usaw B1 2012 forecast YTD 18 1 2012 2" xfId="34296" xr:uid="{160984F0-E9AD-4857-998B-402299A1C75F}"/>
    <cellStyle name="T_Book1_2_03-03-02012 (Thu) OPEX Usaw B1 2012 forecast YTD 18 1 2012 3" xfId="30794" xr:uid="{160984F0-E9AD-4857-998B-402299A1C75F}"/>
    <cellStyle name="T_Book1_2_03-03-02012 (Thu) OPEX Usaw B1 2012 forecast YTD 18 1 2012_20-11-2012 Recap on Capex 2012 - Nov (Hai)" xfId="5806" xr:uid="{34A1DCD7-D606-4106-BC3D-A2FDCF3A8140}"/>
    <cellStyle name="T_Book1_2_03-03-02012 (Thu) OPEX Usaw B1 2012 forecast YTD 18 1 2012_20-11-2012 Recap on Capex 2012 - Nov (Hai) 2" xfId="34297" xr:uid="{34A1DCD7-D606-4106-BC3D-A2FDCF3A8140}"/>
    <cellStyle name="T_Book1_2_03-03-02012 (Thu) OPEX Usaw B1 2012 forecast YTD 18 1 2012_20-11-2012 Recap on Capex 2012 - Nov (Hai) 3" xfId="30795" xr:uid="{34A1DCD7-D606-4106-BC3D-A2FDCF3A8140}"/>
    <cellStyle name="T_Book1_2_03-03-02012 (Thu) OPEX Usaw B1 2012 forecast YTD 18 1 2012_20-11-2012 Recap on Capex 2012 - Nov (Hai)_Capex monitoring 2015" xfId="5807" xr:uid="{78F7F45C-9D25-4809-B788-779E68E24A57}"/>
    <cellStyle name="T_Book1_2_03-03-02012 (Thu) OPEX Usaw B1 2012 forecast YTD 18 1 2012_20-11-2012 Recap on Capex 2012 - Nov (Hai)_Capex monitoring 2015 2" xfId="34298" xr:uid="{78F7F45C-9D25-4809-B788-779E68E24A57}"/>
    <cellStyle name="T_Book1_2_03-03-02012 (Thu) OPEX Usaw B1 2012 forecast YTD 18 1 2012_20-11-2012 Recap on Capex 2012 - Nov (Hai)_Capex monitoring 2015 3" xfId="30796" xr:uid="{78F7F45C-9D25-4809-B788-779E68E24A57}"/>
    <cellStyle name="T_Book1_2_03-03-02012 (Thu) OPEX Usaw B1 2012 forecast YTD 18 1 2012_20-11-2012 Recap on Capex 2012 - Nov (Hai)_Capex monitoring 2016 v2" xfId="5808" xr:uid="{1B9A4D44-1E6E-4E80-A6C4-127A42603A24}"/>
    <cellStyle name="T_Book1_2_03-03-02012 (Thu) OPEX Usaw B1 2012 forecast YTD 18 1 2012_20-11-2012 Recap on Capex 2012 - Nov (Hai)_Capex monitoring 2016 v2 2" xfId="34299" xr:uid="{1B9A4D44-1E6E-4E80-A6C4-127A42603A24}"/>
    <cellStyle name="T_Book1_2_03-03-02012 (Thu) OPEX Usaw B1 2012 forecast YTD 18 1 2012_20-11-2012 Recap on Capex 2012 - Nov (Hai)_Capex monitoring 2016 v2 3" xfId="30797" xr:uid="{1B9A4D44-1E6E-4E80-A6C4-127A42603A24}"/>
    <cellStyle name="T_Book1_2_03-03-02012 (Thu) OPEX Usaw B1 2012 forecast YTD 18 1 2012_Capex 2013 to Dept v1" xfId="5809" xr:uid="{08DB3270-68A5-4D29-A48B-FECA8365F859}"/>
    <cellStyle name="T_Book1_2_03-03-02012 (Thu) OPEX Usaw B1 2012 forecast YTD 18 1 2012_Capex 2013 to Dept v1 2" xfId="34300" xr:uid="{08DB3270-68A5-4D29-A48B-FECA8365F859}"/>
    <cellStyle name="T_Book1_2_03-03-02012 (Thu) OPEX Usaw B1 2012 forecast YTD 18 1 2012_Capex 2013 to Dept v1 3" xfId="30798" xr:uid="{08DB3270-68A5-4D29-A48B-FECA8365F859}"/>
    <cellStyle name="T_Book1_2_03-03-02012 (Thu) OPEX Usaw B1 2012 forecast YTD 18 1 2012_Capex 2013 to Dept v1_Capex monitoring 2015" xfId="5810" xr:uid="{8C2C9953-188D-441D-9CF7-AB7C064EB03F}"/>
    <cellStyle name="T_Book1_2_03-03-02012 (Thu) OPEX Usaw B1 2012 forecast YTD 18 1 2012_Capex 2013 to Dept v1_Capex monitoring 2015 2" xfId="34301" xr:uid="{8C2C9953-188D-441D-9CF7-AB7C064EB03F}"/>
    <cellStyle name="T_Book1_2_03-03-02012 (Thu) OPEX Usaw B1 2012 forecast YTD 18 1 2012_Capex 2013 to Dept v1_Capex monitoring 2015 3" xfId="30799" xr:uid="{8C2C9953-188D-441D-9CF7-AB7C064EB03F}"/>
    <cellStyle name="T_Book1_2_03-03-02012 (Thu) OPEX Usaw B1 2012 forecast YTD 18 1 2012_Capex 2013 to Dept v1_Capex monitoring 2016 v2" xfId="5811" xr:uid="{21906FAD-29D7-4AF9-90A3-1B063D420FA2}"/>
    <cellStyle name="T_Book1_2_03-03-02012 (Thu) OPEX Usaw B1 2012 forecast YTD 18 1 2012_Capex 2013 to Dept v1_Capex monitoring 2016 v2 2" xfId="34302" xr:uid="{21906FAD-29D7-4AF9-90A3-1B063D420FA2}"/>
    <cellStyle name="T_Book1_2_03-03-02012 (Thu) OPEX Usaw B1 2012 forecast YTD 18 1 2012_Capex 2013 to Dept v1_Capex monitoring 2016 v2 3" xfId="30800" xr:uid="{21906FAD-29D7-4AF9-90A3-1B063D420FA2}"/>
    <cellStyle name="T_Book1_2_20-11-2012 Recap on Capex 2012 - Nov (Hai)" xfId="5812" xr:uid="{BF9D1757-3AB6-4BF2-9825-1F6B6D975862}"/>
    <cellStyle name="T_Book1_2_20-11-2012 Recap on Capex 2012 - Nov (Hai) 2" xfId="34303" xr:uid="{BF9D1757-3AB6-4BF2-9825-1F6B6D975862}"/>
    <cellStyle name="T_Book1_2_20-11-2012 Recap on Capex 2012 - Nov (Hai) 3" xfId="30801" xr:uid="{BF9D1757-3AB6-4BF2-9825-1F6B6D975862}"/>
    <cellStyle name="T_Book1_2_20-11-2012 Recap on Capex 2012 - Nov (Hai)_Capex monitoring 2015" xfId="5813" xr:uid="{04F24323-AEA4-4359-AF06-25D706E13CCB}"/>
    <cellStyle name="T_Book1_2_20-11-2012 Recap on Capex 2012 - Nov (Hai)_Capex monitoring 2015 2" xfId="34304" xr:uid="{04F24323-AEA4-4359-AF06-25D706E13CCB}"/>
    <cellStyle name="T_Book1_2_20-11-2012 Recap on Capex 2012 - Nov (Hai)_Capex monitoring 2015 3" xfId="30802" xr:uid="{04F24323-AEA4-4359-AF06-25D706E13CCB}"/>
    <cellStyle name="T_Book1_2_20-11-2012 Recap on Capex 2012 - Nov (Hai)_Capex monitoring 2016 v2" xfId="5814" xr:uid="{5B0A4F8D-D4C9-47FC-9EEA-A3724DF4006F}"/>
    <cellStyle name="T_Book1_2_20-11-2012 Recap on Capex 2012 - Nov (Hai)_Capex monitoring 2016 v2 2" xfId="34305" xr:uid="{5B0A4F8D-D4C9-47FC-9EEA-A3724DF4006F}"/>
    <cellStyle name="T_Book1_2_20-11-2012 Recap on Capex 2012 - Nov (Hai)_Capex monitoring 2016 v2 3" xfId="30803" xr:uid="{5B0A4F8D-D4C9-47FC-9EEA-A3724DF4006F}"/>
    <cellStyle name="T_Book1_2_Capex 2012 report to BOM" xfId="5815" xr:uid="{880382AD-2D6F-43E4-AD42-565CB85E4BAE}"/>
    <cellStyle name="T_Book1_2_Capex 2012 report to BOM 2" xfId="34306" xr:uid="{880382AD-2D6F-43E4-AD42-565CB85E4BAE}"/>
    <cellStyle name="T_Book1_2_Capex 2012 report to BOM 3" xfId="30804" xr:uid="{880382AD-2D6F-43E4-AD42-565CB85E4BAE}"/>
    <cellStyle name="T_Book1_2_Capex 2012 report to BOM_20-11-2012 Recap on Capex 2012 - Nov (Hai)" xfId="5816" xr:uid="{3505A6FB-4972-4E09-852B-1E98D01AAE79}"/>
    <cellStyle name="T_Book1_2_Capex 2012 report to BOM_20-11-2012 Recap on Capex 2012 - Nov (Hai) 2" xfId="34307" xr:uid="{3505A6FB-4972-4E09-852B-1E98D01AAE79}"/>
    <cellStyle name="T_Book1_2_Capex 2012 report to BOM_20-11-2012 Recap on Capex 2012 - Nov (Hai) 3" xfId="30805" xr:uid="{3505A6FB-4972-4E09-852B-1E98D01AAE79}"/>
    <cellStyle name="T_Book1_2_Capex 2012 report to BOM_20-11-2012 Recap on Capex 2012 - Nov (Hai)_Capex monitoring 2015" xfId="5817" xr:uid="{163D6029-2AAF-46A6-B6DD-5E05A7352F47}"/>
    <cellStyle name="T_Book1_2_Capex 2012 report to BOM_20-11-2012 Recap on Capex 2012 - Nov (Hai)_Capex monitoring 2015 2" xfId="34308" xr:uid="{163D6029-2AAF-46A6-B6DD-5E05A7352F47}"/>
    <cellStyle name="T_Book1_2_Capex 2012 report to BOM_20-11-2012 Recap on Capex 2012 - Nov (Hai)_Capex monitoring 2015 3" xfId="30806" xr:uid="{163D6029-2AAF-46A6-B6DD-5E05A7352F47}"/>
    <cellStyle name="T_Book1_2_Capex 2012 report to BOM_20-11-2012 Recap on Capex 2012 - Nov (Hai)_Capex monitoring 2016 v2" xfId="5818" xr:uid="{329273B4-A394-42F8-BEAE-ADF8E4C15CE7}"/>
    <cellStyle name="T_Book1_2_Capex 2012 report to BOM_20-11-2012 Recap on Capex 2012 - Nov (Hai)_Capex monitoring 2016 v2 2" xfId="34309" xr:uid="{329273B4-A394-42F8-BEAE-ADF8E4C15CE7}"/>
    <cellStyle name="T_Book1_2_Capex 2012 report to BOM_20-11-2012 Recap on Capex 2012 - Nov (Hai)_Capex monitoring 2016 v2 3" xfId="30807" xr:uid="{329273B4-A394-42F8-BEAE-ADF8E4C15CE7}"/>
    <cellStyle name="T_Book1_2_Capex 2012 report to BOM_Capex monitoring 2015" xfId="5819" xr:uid="{5E45E744-DC92-4F26-8000-F966113ED3D8}"/>
    <cellStyle name="T_Book1_2_Capex 2012 report to BOM_Capex monitoring 2015 2" xfId="34310" xr:uid="{5E45E744-DC92-4F26-8000-F966113ED3D8}"/>
    <cellStyle name="T_Book1_2_Capex 2012 report to BOM_Capex monitoring 2015 3" xfId="30808" xr:uid="{5E45E744-DC92-4F26-8000-F966113ED3D8}"/>
    <cellStyle name="T_Book1_2_Capex 2012 report to BOM_Capex monitoring 2016 v2" xfId="5820" xr:uid="{E54D6414-449E-4336-B9DA-3C37833D099E}"/>
    <cellStyle name="T_Book1_2_Capex 2012 report to BOM_Capex monitoring 2016 v2 2" xfId="34311" xr:uid="{E54D6414-449E-4336-B9DA-3C37833D099E}"/>
    <cellStyle name="T_Book1_2_Capex 2012 report to BOM_Capex monitoring 2016 v2 3" xfId="30809" xr:uid="{E54D6414-449E-4336-B9DA-3C37833D099E}"/>
    <cellStyle name="T_Book1_2_Capex 2013 to Dept v1" xfId="5821" xr:uid="{AE1692C7-729D-476C-BB55-619A30966D79}"/>
    <cellStyle name="T_Book1_2_Capex 2013 to Dept v1 2" xfId="34312" xr:uid="{AE1692C7-729D-476C-BB55-619A30966D79}"/>
    <cellStyle name="T_Book1_2_Capex 2013 to Dept v1 3" xfId="30810" xr:uid="{AE1692C7-729D-476C-BB55-619A30966D79}"/>
    <cellStyle name="T_Book1_2_Capex 2013 to Dept v1_Capex monitoring 2015" xfId="5822" xr:uid="{5D88A25F-9ED4-48F7-B9B2-9429932A9533}"/>
    <cellStyle name="T_Book1_2_Capex 2013 to Dept v1_Capex monitoring 2015 2" xfId="34313" xr:uid="{5D88A25F-9ED4-48F7-B9B2-9429932A9533}"/>
    <cellStyle name="T_Book1_2_Capex 2013 to Dept v1_Capex monitoring 2015 3" xfId="30811" xr:uid="{5D88A25F-9ED4-48F7-B9B2-9429932A9533}"/>
    <cellStyle name="T_Book1_2_Capex 2013 to Dept v1_Capex monitoring 2016 v2" xfId="5823" xr:uid="{E5B011CB-1966-4B8D-871E-A53AB0B62713}"/>
    <cellStyle name="T_Book1_2_Capex 2013 to Dept v1_Capex monitoring 2016 v2 2" xfId="34314" xr:uid="{E5B011CB-1966-4B8D-871E-A53AB0B62713}"/>
    <cellStyle name="T_Book1_2_Capex 2013 to Dept v1_Capex monitoring 2016 v2 3" xfId="30812" xr:uid="{E5B011CB-1966-4B8D-871E-A53AB0B62713}"/>
    <cellStyle name="T_Book1_2_Copy of 13-07-2012 (2012 Capex to Mr Tam) (2)" xfId="5824" xr:uid="{043FD05D-D40B-49A5-8668-918FFBB1360E}"/>
    <cellStyle name="T_Book1_2_Copy of 13-07-2012 (2012 Capex to Mr Tam) (2) 2" xfId="34315" xr:uid="{043FD05D-D40B-49A5-8668-918FFBB1360E}"/>
    <cellStyle name="T_Book1_2_Copy of 13-07-2012 (2012 Capex to Mr Tam) (2) 3" xfId="30813" xr:uid="{043FD05D-D40B-49A5-8668-918FFBB1360E}"/>
    <cellStyle name="T_Book1_2_Copy of 13-07-2012 (2012 Capex to Mr Tam) (2)_20-11-2012 Recap on Capex 2012 - Nov (Hai)" xfId="5825" xr:uid="{70376A6B-0F78-4792-AB3D-42824FEBBF54}"/>
    <cellStyle name="T_Book1_2_Copy of 13-07-2012 (2012 Capex to Mr Tam) (2)_20-11-2012 Recap on Capex 2012 - Nov (Hai) 2" xfId="34316" xr:uid="{70376A6B-0F78-4792-AB3D-42824FEBBF54}"/>
    <cellStyle name="T_Book1_2_Copy of 13-07-2012 (2012 Capex to Mr Tam) (2)_20-11-2012 Recap on Capex 2012 - Nov (Hai) 3" xfId="30814" xr:uid="{70376A6B-0F78-4792-AB3D-42824FEBBF54}"/>
    <cellStyle name="T_Book1_2_Copy of 13-07-2012 (2012 Capex to Mr Tam) (2)_20-11-2012 Recap on Capex 2012 - Nov (Hai)_Capex monitoring 2015" xfId="5826" xr:uid="{47B0B55D-A9B4-4C9C-B0ED-DACF841F3BE0}"/>
    <cellStyle name="T_Book1_2_Copy of 13-07-2012 (2012 Capex to Mr Tam) (2)_20-11-2012 Recap on Capex 2012 - Nov (Hai)_Capex monitoring 2015 2" xfId="34317" xr:uid="{47B0B55D-A9B4-4C9C-B0ED-DACF841F3BE0}"/>
    <cellStyle name="T_Book1_2_Copy of 13-07-2012 (2012 Capex to Mr Tam) (2)_20-11-2012 Recap on Capex 2012 - Nov (Hai)_Capex monitoring 2015 3" xfId="30815" xr:uid="{47B0B55D-A9B4-4C9C-B0ED-DACF841F3BE0}"/>
    <cellStyle name="T_Book1_2_Copy of 13-07-2012 (2012 Capex to Mr Tam) (2)_20-11-2012 Recap on Capex 2012 - Nov (Hai)_Capex monitoring 2016 v2" xfId="5827" xr:uid="{9532A50F-FC42-41CA-8387-2194D3C7059E}"/>
    <cellStyle name="T_Book1_2_Copy of 13-07-2012 (2012 Capex to Mr Tam) (2)_20-11-2012 Recap on Capex 2012 - Nov (Hai)_Capex monitoring 2016 v2 2" xfId="34318" xr:uid="{9532A50F-FC42-41CA-8387-2194D3C7059E}"/>
    <cellStyle name="T_Book1_2_Copy of 13-07-2012 (2012 Capex to Mr Tam) (2)_20-11-2012 Recap on Capex 2012 - Nov (Hai)_Capex monitoring 2016 v2 3" xfId="30816" xr:uid="{9532A50F-FC42-41CA-8387-2194D3C7059E}"/>
    <cellStyle name="T_Book1_2_Copy of 13-07-2012 (2012 Capex to Mr Tam) (2)_Capex monitoring 2015" xfId="5828" xr:uid="{607CE907-FABB-410D-AA93-ABAF4835C26E}"/>
    <cellStyle name="T_Book1_2_Copy of 13-07-2012 (2012 Capex to Mr Tam) (2)_Capex monitoring 2015 2" xfId="34319" xr:uid="{607CE907-FABB-410D-AA93-ABAF4835C26E}"/>
    <cellStyle name="T_Book1_2_Copy of 13-07-2012 (2012 Capex to Mr Tam) (2)_Capex monitoring 2015 3" xfId="30817" xr:uid="{607CE907-FABB-410D-AA93-ABAF4835C26E}"/>
    <cellStyle name="T_Book1_2_Copy of 13-07-2012 (2012 Capex to Mr Tam) (2)_Capex monitoring 2016 v2" xfId="5829" xr:uid="{6DE893B8-4346-4BCD-B47E-4087BDFA1C49}"/>
    <cellStyle name="T_Book1_2_Copy of 13-07-2012 (2012 Capex to Mr Tam) (2)_Capex monitoring 2016 v2 2" xfId="34320" xr:uid="{6DE893B8-4346-4BCD-B47E-4087BDFA1C49}"/>
    <cellStyle name="T_Book1_2_Copy of 13-07-2012 (2012 Capex to Mr Tam) (2)_Capex monitoring 2016 v2 3" xfId="30818" xr:uid="{6DE893B8-4346-4BCD-B47E-4087BDFA1C49}"/>
    <cellStyle name="T_Book1_2_Copy of Bao gia - bon chua nhua PMB 200M3 - Go Dau" xfId="5830" xr:uid="{10F18686-A5F4-4826-A1E0-D44171172CFD}"/>
    <cellStyle name="T_Book1_2_Copy of Bao gia - bon chua nhua PMB 200M3 - Go Dau 2" xfId="34321" xr:uid="{10F18686-A5F4-4826-A1E0-D44171172CFD}"/>
    <cellStyle name="T_Book1_2_Copy of Bao gia - bon chua nhua PMB 200M3 - Go Dau 3" xfId="30819" xr:uid="{10F18686-A5F4-4826-A1E0-D44171172CFD}"/>
    <cellStyle name="T_Book1_2_Copy of Bao gia - bon chua nhua PMB 200M3 - Go Dau_20-11-2012 Recap on Capex 2012 - Nov (Hai)" xfId="5831" xr:uid="{4B9CCAF5-1513-425D-9E8F-17DDDE9E9394}"/>
    <cellStyle name="T_Book1_2_Copy of Bao gia - bon chua nhua PMB 200M3 - Go Dau_20-11-2012 Recap on Capex 2012 - Nov (Hai) 2" xfId="34322" xr:uid="{4B9CCAF5-1513-425D-9E8F-17DDDE9E9394}"/>
    <cellStyle name="T_Book1_2_Copy of Bao gia - bon chua nhua PMB 200M3 - Go Dau_20-11-2012 Recap on Capex 2012 - Nov (Hai) 3" xfId="30820" xr:uid="{4B9CCAF5-1513-425D-9E8F-17DDDE9E9394}"/>
    <cellStyle name="T_Book1_2_Copy of Bao gia - bon chua nhua PMB 200M3 - Go Dau_20-11-2012 Recap on Capex 2012 - Nov (Hai)_Capex monitoring 2015" xfId="5832" xr:uid="{241C4260-15A7-4C1D-A394-6A159E14EE71}"/>
    <cellStyle name="T_Book1_2_Copy of Bao gia - bon chua nhua PMB 200M3 - Go Dau_20-11-2012 Recap on Capex 2012 - Nov (Hai)_Capex monitoring 2015 2" xfId="34323" xr:uid="{241C4260-15A7-4C1D-A394-6A159E14EE71}"/>
    <cellStyle name="T_Book1_2_Copy of Bao gia - bon chua nhua PMB 200M3 - Go Dau_20-11-2012 Recap on Capex 2012 - Nov (Hai)_Capex monitoring 2015 3" xfId="30821" xr:uid="{241C4260-15A7-4C1D-A394-6A159E14EE71}"/>
    <cellStyle name="T_Book1_2_Copy of Bao gia - bon chua nhua PMB 200M3 - Go Dau_20-11-2012 Recap on Capex 2012 - Nov (Hai)_Capex monitoring 2016 v2" xfId="5833" xr:uid="{FF1492FF-B69D-47BE-971E-612622B7C32B}"/>
    <cellStyle name="T_Book1_2_Copy of Bao gia - bon chua nhua PMB 200M3 - Go Dau_20-11-2012 Recap on Capex 2012 - Nov (Hai)_Capex monitoring 2016 v2 2" xfId="34324" xr:uid="{FF1492FF-B69D-47BE-971E-612622B7C32B}"/>
    <cellStyle name="T_Book1_2_Copy of Bao gia - bon chua nhua PMB 200M3 - Go Dau_20-11-2012 Recap on Capex 2012 - Nov (Hai)_Capex monitoring 2016 v2 3" xfId="30822" xr:uid="{FF1492FF-B69D-47BE-971E-612622B7C32B}"/>
    <cellStyle name="T_Book1_2_Copy of Bao gia - bon chua nhua PMB 200M3 - Go Dau_Capex 2013 to Dept v1" xfId="5834" xr:uid="{11DAAD66-7B2C-4AB6-BD40-438DAADBCE6B}"/>
    <cellStyle name="T_Book1_2_Copy of Bao gia - bon chua nhua PMB 200M3 - Go Dau_Capex 2013 to Dept v1 2" xfId="34325" xr:uid="{11DAAD66-7B2C-4AB6-BD40-438DAADBCE6B}"/>
    <cellStyle name="T_Book1_2_Copy of Bao gia - bon chua nhua PMB 200M3 - Go Dau_Capex 2013 to Dept v1 3" xfId="30823" xr:uid="{11DAAD66-7B2C-4AB6-BD40-438DAADBCE6B}"/>
    <cellStyle name="T_Book1_2_Copy of Bao gia - bon chua nhua PMB 200M3 - Go Dau_Capex 2013 to Dept v1_Capex monitoring 2015" xfId="5835" xr:uid="{F480B184-9BFD-468C-B7E4-C88DA7A04376}"/>
    <cellStyle name="T_Book1_2_Copy of Bao gia - bon chua nhua PMB 200M3 - Go Dau_Capex 2013 to Dept v1_Capex monitoring 2015 2" xfId="34326" xr:uid="{F480B184-9BFD-468C-B7E4-C88DA7A04376}"/>
    <cellStyle name="T_Book1_2_Copy of Bao gia - bon chua nhua PMB 200M3 - Go Dau_Capex 2013 to Dept v1_Capex monitoring 2015 3" xfId="30824" xr:uid="{F480B184-9BFD-468C-B7E4-C88DA7A04376}"/>
    <cellStyle name="T_Book1_2_Copy of Bao gia - bon chua nhua PMB 200M3 - Go Dau_Capex 2013 to Dept v1_Capex monitoring 2016 v2" xfId="5836" xr:uid="{42F4AD5F-53ED-407C-BFF1-DB56B26EAEBA}"/>
    <cellStyle name="T_Book1_2_Copy of Bao gia - bon chua nhua PMB 200M3 - Go Dau_Capex 2013 to Dept v1_Capex monitoring 2016 v2 2" xfId="34327" xr:uid="{42F4AD5F-53ED-407C-BFF1-DB56B26EAEBA}"/>
    <cellStyle name="T_Book1_2_Copy of Bao gia - bon chua nhua PMB 200M3 - Go Dau_Capex 2013 to Dept v1_Capex monitoring 2016 v2 3" xfId="30825" xr:uid="{42F4AD5F-53ED-407C-BFF1-DB56B26EAEBA}"/>
    <cellStyle name="T_Book1_20-11-2012 Recap on Capex 2012 - Nov (Hai)" xfId="5837" xr:uid="{E229FB2E-12E4-46AB-B4D3-340B90AEF49D}"/>
    <cellStyle name="T_Book1_20-11-2012 Recap on Capex 2012 - Nov (Hai) 2" xfId="34328" xr:uid="{E229FB2E-12E4-46AB-B4D3-340B90AEF49D}"/>
    <cellStyle name="T_Book1_20-11-2012 Recap on Capex 2012 - Nov (Hai) 3" xfId="30826" xr:uid="{E229FB2E-12E4-46AB-B4D3-340B90AEF49D}"/>
    <cellStyle name="T_Book1_20-11-2012 Recap on Capex 2012 - Nov (Hai)_Capex monitoring 2015" xfId="5838" xr:uid="{DF7884BD-FEF9-4D12-AE49-53B0AF97B640}"/>
    <cellStyle name="T_Book1_20-11-2012 Recap on Capex 2012 - Nov (Hai)_Capex monitoring 2015 2" xfId="34329" xr:uid="{DF7884BD-FEF9-4D12-AE49-53B0AF97B640}"/>
    <cellStyle name="T_Book1_20-11-2012 Recap on Capex 2012 - Nov (Hai)_Capex monitoring 2015 3" xfId="30827" xr:uid="{DF7884BD-FEF9-4D12-AE49-53B0AF97B640}"/>
    <cellStyle name="T_Book1_20-11-2012 Recap on Capex 2012 - Nov (Hai)_Capex monitoring 2016 v2" xfId="5839" xr:uid="{8B1EA398-5EA8-4499-A086-56B805322191}"/>
    <cellStyle name="T_Book1_20-11-2012 Recap on Capex 2012 - Nov (Hai)_Capex monitoring 2016 v2 2" xfId="34330" xr:uid="{8B1EA398-5EA8-4499-A086-56B805322191}"/>
    <cellStyle name="T_Book1_20-11-2012 Recap on Capex 2012 - Nov (Hai)_Capex monitoring 2016 v2 3" xfId="30828" xr:uid="{8B1EA398-5EA8-4499-A086-56B805322191}"/>
    <cellStyle name="T_Book1_Bang cham cong" xfId="5840" xr:uid="{9D4A294D-8FEE-48CB-ADF9-18D0EAE4B9CD}"/>
    <cellStyle name="T_Book1_Bang cham cong 2" xfId="34331" xr:uid="{9D4A294D-8FEE-48CB-ADF9-18D0EAE4B9CD}"/>
    <cellStyle name="T_Book1_Bang cham cong 3" xfId="30829" xr:uid="{9D4A294D-8FEE-48CB-ADF9-18D0EAE4B9CD}"/>
    <cellStyle name="T_Book1_Bang cham cong_Capex monitoring 2015" xfId="5841" xr:uid="{C82B6E27-31D2-4683-A8BA-74A144A8D32C}"/>
    <cellStyle name="T_Book1_Bang cham cong_Capex monitoring 2015 2" xfId="34332" xr:uid="{C82B6E27-31D2-4683-A8BA-74A144A8D32C}"/>
    <cellStyle name="T_Book1_Bang cham cong_Capex monitoring 2015 3" xfId="30830" xr:uid="{C82B6E27-31D2-4683-A8BA-74A144A8D32C}"/>
    <cellStyle name="T_Book1_Bang cham cong_Capex monitoring 2016 v2" xfId="5842" xr:uid="{9AE560E8-F1D0-4CAF-9E68-CBF1F87DD97C}"/>
    <cellStyle name="T_Book1_Bang cham cong_Capex monitoring 2016 v2 2" xfId="34333" xr:uid="{9AE560E8-F1D0-4CAF-9E68-CBF1F87DD97C}"/>
    <cellStyle name="T_Book1_Bang cham cong_Capex monitoring 2016 v2 3" xfId="30831" xr:uid="{9AE560E8-F1D0-4CAF-9E68-CBF1F87DD97C}"/>
    <cellStyle name="T_Book1_bang tong hop khoi luong cac mau nha" xfId="5843" xr:uid="{B825548D-24AA-40AB-9C4A-9248A254BDB9}"/>
    <cellStyle name="T_Book1_bang tong hop khoi luong cac mau nha 2" xfId="34334" xr:uid="{B825548D-24AA-40AB-9C4A-9248A254BDB9}"/>
    <cellStyle name="T_Book1_bang tong hop khoi luong cac mau nha 3" xfId="30832" xr:uid="{B825548D-24AA-40AB-9C4A-9248A254BDB9}"/>
    <cellStyle name="T_Book1_bang tong hop khoi luong cac mau nha_Capex monitoring 2015" xfId="5844" xr:uid="{ACEAA76F-C69F-4AFF-96C6-29810D7705E1}"/>
    <cellStyle name="T_Book1_bang tong hop khoi luong cac mau nha_Capex monitoring 2015 2" xfId="34335" xr:uid="{ACEAA76F-C69F-4AFF-96C6-29810D7705E1}"/>
    <cellStyle name="T_Book1_bang tong hop khoi luong cac mau nha_Capex monitoring 2015 3" xfId="30833" xr:uid="{ACEAA76F-C69F-4AFF-96C6-29810D7705E1}"/>
    <cellStyle name="T_Book1_bang tong hop khoi luong cac mau nha_Capex monitoring 2016 v2" xfId="5845" xr:uid="{5B223C82-6D03-4839-8C63-1F09CF5ED3C2}"/>
    <cellStyle name="T_Book1_bang tong hop khoi luong cac mau nha_Capex monitoring 2016 v2 2" xfId="34336" xr:uid="{5B223C82-6D03-4839-8C63-1F09CF5ED3C2}"/>
    <cellStyle name="T_Book1_bang tong hop khoi luong cac mau nha_Capex monitoring 2016 v2 3" xfId="30834" xr:uid="{5B223C82-6D03-4839-8C63-1F09CF5ED3C2}"/>
    <cellStyle name="T_Book1_Book1" xfId="5846" xr:uid="{36F5DB2A-1551-40F3-AAA6-92A8967900AD}"/>
    <cellStyle name="T_Book1_Book1 2" xfId="34337" xr:uid="{36F5DB2A-1551-40F3-AAA6-92A8967900AD}"/>
    <cellStyle name="T_Book1_Book1 3" xfId="30835" xr:uid="{36F5DB2A-1551-40F3-AAA6-92A8967900AD}"/>
    <cellStyle name="T_Book1_Book1_03-03-02012 (Thu) OPEX Usaw B1 2012 forecast YTD 18 1 2012" xfId="5847" xr:uid="{0F6A2579-B467-4717-B5CA-BCF903315B80}"/>
    <cellStyle name="T_Book1_Book1_03-03-02012 (Thu) OPEX Usaw B1 2012 forecast YTD 18 1 2012 2" xfId="34338" xr:uid="{0F6A2579-B467-4717-B5CA-BCF903315B80}"/>
    <cellStyle name="T_Book1_Book1_03-03-02012 (Thu) OPEX Usaw B1 2012 forecast YTD 18 1 2012 3" xfId="30836" xr:uid="{0F6A2579-B467-4717-B5CA-BCF903315B80}"/>
    <cellStyle name="T_Book1_Book1_03-03-02012 (Thu) OPEX Usaw B1 2012 forecast YTD 18 1 2012_20-11-2012 Recap on Capex 2012 - Nov (Hai)" xfId="5848" xr:uid="{8A9474C0-42F7-47C5-B63E-BEB3643D60F6}"/>
    <cellStyle name="T_Book1_Book1_03-03-02012 (Thu) OPEX Usaw B1 2012 forecast YTD 18 1 2012_20-11-2012 Recap on Capex 2012 - Nov (Hai) 2" xfId="34339" xr:uid="{8A9474C0-42F7-47C5-B63E-BEB3643D60F6}"/>
    <cellStyle name="T_Book1_Book1_03-03-02012 (Thu) OPEX Usaw B1 2012 forecast YTD 18 1 2012_20-11-2012 Recap on Capex 2012 - Nov (Hai) 3" xfId="30837" xr:uid="{8A9474C0-42F7-47C5-B63E-BEB3643D60F6}"/>
    <cellStyle name="T_Book1_Book1_03-03-02012 (Thu) OPEX Usaw B1 2012 forecast YTD 18 1 2012_20-11-2012 Recap on Capex 2012 - Nov (Hai)_Capex monitoring 2015" xfId="5849" xr:uid="{3B5CEADD-9AFD-4654-85F4-E2FC31730010}"/>
    <cellStyle name="T_Book1_Book1_03-03-02012 (Thu) OPEX Usaw B1 2012 forecast YTD 18 1 2012_20-11-2012 Recap on Capex 2012 - Nov (Hai)_Capex monitoring 2015 2" xfId="34340" xr:uid="{3B5CEADD-9AFD-4654-85F4-E2FC31730010}"/>
    <cellStyle name="T_Book1_Book1_03-03-02012 (Thu) OPEX Usaw B1 2012 forecast YTD 18 1 2012_20-11-2012 Recap on Capex 2012 - Nov (Hai)_Capex monitoring 2015 3" xfId="30838" xr:uid="{3B5CEADD-9AFD-4654-85F4-E2FC31730010}"/>
    <cellStyle name="T_Book1_Book1_03-03-02012 (Thu) OPEX Usaw B1 2012 forecast YTD 18 1 2012_20-11-2012 Recap on Capex 2012 - Nov (Hai)_Capex monitoring 2016 v2" xfId="5850" xr:uid="{F4B5CD1B-6235-4C1C-8EA4-8AEC456B1C5B}"/>
    <cellStyle name="T_Book1_Book1_03-03-02012 (Thu) OPEX Usaw B1 2012 forecast YTD 18 1 2012_20-11-2012 Recap on Capex 2012 - Nov (Hai)_Capex monitoring 2016 v2 2" xfId="34341" xr:uid="{F4B5CD1B-6235-4C1C-8EA4-8AEC456B1C5B}"/>
    <cellStyle name="T_Book1_Book1_03-03-02012 (Thu) OPEX Usaw B1 2012 forecast YTD 18 1 2012_20-11-2012 Recap on Capex 2012 - Nov (Hai)_Capex monitoring 2016 v2 3" xfId="30839" xr:uid="{F4B5CD1B-6235-4C1C-8EA4-8AEC456B1C5B}"/>
    <cellStyle name="T_Book1_Book1_03-03-02012 (Thu) OPEX Usaw B1 2012 forecast YTD 18 1 2012_Capex 2013 to Dept v1" xfId="5851" xr:uid="{135E7DB1-8459-4B3B-B2BD-94E46734EF10}"/>
    <cellStyle name="T_Book1_Book1_03-03-02012 (Thu) OPEX Usaw B1 2012 forecast YTD 18 1 2012_Capex 2013 to Dept v1 2" xfId="34342" xr:uid="{135E7DB1-8459-4B3B-B2BD-94E46734EF10}"/>
    <cellStyle name="T_Book1_Book1_03-03-02012 (Thu) OPEX Usaw B1 2012 forecast YTD 18 1 2012_Capex 2013 to Dept v1 3" xfId="30840" xr:uid="{135E7DB1-8459-4B3B-B2BD-94E46734EF10}"/>
    <cellStyle name="T_Book1_Book1_03-03-02012 (Thu) OPEX Usaw B1 2012 forecast YTD 18 1 2012_Capex 2013 to Dept v1_Capex monitoring 2015" xfId="5852" xr:uid="{1BD12FB8-4D91-4717-8F38-FCCE6BE7B92A}"/>
    <cellStyle name="T_Book1_Book1_03-03-02012 (Thu) OPEX Usaw B1 2012 forecast YTD 18 1 2012_Capex 2013 to Dept v1_Capex monitoring 2015 2" xfId="34343" xr:uid="{1BD12FB8-4D91-4717-8F38-FCCE6BE7B92A}"/>
    <cellStyle name="T_Book1_Book1_03-03-02012 (Thu) OPEX Usaw B1 2012 forecast YTD 18 1 2012_Capex 2013 to Dept v1_Capex monitoring 2015 3" xfId="30841" xr:uid="{1BD12FB8-4D91-4717-8F38-FCCE6BE7B92A}"/>
    <cellStyle name="T_Book1_Book1_03-03-02012 (Thu) OPEX Usaw B1 2012 forecast YTD 18 1 2012_Capex 2013 to Dept v1_Capex monitoring 2016 v2" xfId="5853" xr:uid="{D200E32F-2B0C-48CC-9ABC-BB02E3F2D3E0}"/>
    <cellStyle name="T_Book1_Book1_03-03-02012 (Thu) OPEX Usaw B1 2012 forecast YTD 18 1 2012_Capex 2013 to Dept v1_Capex monitoring 2016 v2 2" xfId="34344" xr:uid="{D200E32F-2B0C-48CC-9ABC-BB02E3F2D3E0}"/>
    <cellStyle name="T_Book1_Book1_03-03-02012 (Thu) OPEX Usaw B1 2012 forecast YTD 18 1 2012_Capex 2013 to Dept v1_Capex monitoring 2016 v2 3" xfId="30842" xr:uid="{D200E32F-2B0C-48CC-9ABC-BB02E3F2D3E0}"/>
    <cellStyle name="T_Book1_Book1_1" xfId="5854" xr:uid="{D1C45FE1-461D-4634-B568-EED2BA29FAC6}"/>
    <cellStyle name="T_Book1_Book1_1 2" xfId="34345" xr:uid="{D1C45FE1-461D-4634-B568-EED2BA29FAC6}"/>
    <cellStyle name="T_Book1_Book1_1 3" xfId="30843" xr:uid="{D1C45FE1-461D-4634-B568-EED2BA29FAC6}"/>
    <cellStyle name="T_Book1_Book1_1_20-11-2012 Recap on Capex 2012 - Nov (Hai)" xfId="5855" xr:uid="{D9537F84-27F7-46F3-8007-F7B21708AE85}"/>
    <cellStyle name="T_Book1_Book1_1_20-11-2012 Recap on Capex 2012 - Nov (Hai) 2" xfId="34346" xr:uid="{D9537F84-27F7-46F3-8007-F7B21708AE85}"/>
    <cellStyle name="T_Book1_Book1_1_20-11-2012 Recap on Capex 2012 - Nov (Hai) 3" xfId="30844" xr:uid="{D9537F84-27F7-46F3-8007-F7B21708AE85}"/>
    <cellStyle name="T_Book1_Book1_1_20-11-2012 Recap on Capex 2012 - Nov (Hai)_Capex monitoring 2015" xfId="5856" xr:uid="{84D3E45B-017B-4417-B279-CFD412FA583D}"/>
    <cellStyle name="T_Book1_Book1_1_20-11-2012 Recap on Capex 2012 - Nov (Hai)_Capex monitoring 2015 2" xfId="34347" xr:uid="{84D3E45B-017B-4417-B279-CFD412FA583D}"/>
    <cellStyle name="T_Book1_Book1_1_20-11-2012 Recap on Capex 2012 - Nov (Hai)_Capex monitoring 2015 3" xfId="30845" xr:uid="{84D3E45B-017B-4417-B279-CFD412FA583D}"/>
    <cellStyle name="T_Book1_Book1_1_20-11-2012 Recap on Capex 2012 - Nov (Hai)_Capex monitoring 2016 v2" xfId="5857" xr:uid="{E327B7EB-20CA-41F8-8CF1-F071BA5C4E0D}"/>
    <cellStyle name="T_Book1_Book1_1_20-11-2012 Recap on Capex 2012 - Nov (Hai)_Capex monitoring 2016 v2 2" xfId="34348" xr:uid="{E327B7EB-20CA-41F8-8CF1-F071BA5C4E0D}"/>
    <cellStyle name="T_Book1_Book1_1_20-11-2012 Recap on Capex 2012 - Nov (Hai)_Capex monitoring 2016 v2 3" xfId="30846" xr:uid="{E327B7EB-20CA-41F8-8CF1-F071BA5C4E0D}"/>
    <cellStyle name="T_Book1_Book1_1_Capex monitoring 2015" xfId="5858" xr:uid="{4B3C123B-BB82-406B-A233-77199DEB3932}"/>
    <cellStyle name="T_Book1_Book1_1_Capex monitoring 2015 2" xfId="34349" xr:uid="{4B3C123B-BB82-406B-A233-77199DEB3932}"/>
    <cellStyle name="T_Book1_Book1_1_Capex monitoring 2015 3" xfId="30847" xr:uid="{4B3C123B-BB82-406B-A233-77199DEB3932}"/>
    <cellStyle name="T_Book1_Book1_1_Capex monitoring 2016 v2" xfId="5859" xr:uid="{FE8FDD14-3DFF-44FD-93CE-9AA3ED179E9F}"/>
    <cellStyle name="T_Book1_Book1_1_Capex monitoring 2016 v2 2" xfId="34350" xr:uid="{FE8FDD14-3DFF-44FD-93CE-9AA3ED179E9F}"/>
    <cellStyle name="T_Book1_Book1_1_Capex monitoring 2016 v2 3" xfId="30848" xr:uid="{FE8FDD14-3DFF-44FD-93CE-9AA3ED179E9F}"/>
    <cellStyle name="T_Book1_Book1_2" xfId="5860" xr:uid="{142B7DB8-9F69-4CE3-91F4-76BD4E2E02E0}"/>
    <cellStyle name="T_Book1_Book1_2 2" xfId="34351" xr:uid="{142B7DB8-9F69-4CE3-91F4-76BD4E2E02E0}"/>
    <cellStyle name="T_Book1_Book1_2 3" xfId="30849" xr:uid="{142B7DB8-9F69-4CE3-91F4-76BD4E2E02E0}"/>
    <cellStyle name="T_Book1_Book1_2_Capex monitoring 2015" xfId="5861" xr:uid="{ABA55BB9-8685-4536-BAC1-02C14D4D75E7}"/>
    <cellStyle name="T_Book1_Book1_2_Capex monitoring 2015 2" xfId="34352" xr:uid="{ABA55BB9-8685-4536-BAC1-02C14D4D75E7}"/>
    <cellStyle name="T_Book1_Book1_2_Capex monitoring 2015 3" xfId="30850" xr:uid="{ABA55BB9-8685-4536-BAC1-02C14D4D75E7}"/>
    <cellStyle name="T_Book1_Book1_2_Capex monitoring 2016 v2" xfId="5862" xr:uid="{F7C3A787-CF31-460D-B878-9246B57D029B}"/>
    <cellStyle name="T_Book1_Book1_2_Capex monitoring 2016 v2 2" xfId="34353" xr:uid="{F7C3A787-CF31-460D-B878-9246B57D029B}"/>
    <cellStyle name="T_Book1_Book1_2_Capex monitoring 2016 v2 3" xfId="30851" xr:uid="{F7C3A787-CF31-460D-B878-9246B57D029B}"/>
    <cellStyle name="T_Book1_Book1_20-11-2012 Recap on Capex 2012 - Nov (Hai)" xfId="5863" xr:uid="{71AABB9B-869F-470B-A5A0-93DD46A8C98E}"/>
    <cellStyle name="T_Book1_Book1_20-11-2012 Recap on Capex 2012 - Nov (Hai) 2" xfId="34354" xr:uid="{71AABB9B-869F-470B-A5A0-93DD46A8C98E}"/>
    <cellStyle name="T_Book1_Book1_20-11-2012 Recap on Capex 2012 - Nov (Hai) 3" xfId="30852" xr:uid="{71AABB9B-869F-470B-A5A0-93DD46A8C98E}"/>
    <cellStyle name="T_Book1_Book1_20-11-2012 Recap on Capex 2012 - Nov (Hai)_Capex monitoring 2015" xfId="5864" xr:uid="{3DC79419-9080-4E20-8623-91005CC8C1B3}"/>
    <cellStyle name="T_Book1_Book1_20-11-2012 Recap on Capex 2012 - Nov (Hai)_Capex monitoring 2015 2" xfId="34355" xr:uid="{3DC79419-9080-4E20-8623-91005CC8C1B3}"/>
    <cellStyle name="T_Book1_Book1_20-11-2012 Recap on Capex 2012 - Nov (Hai)_Capex monitoring 2015 3" xfId="30853" xr:uid="{3DC79419-9080-4E20-8623-91005CC8C1B3}"/>
    <cellStyle name="T_Book1_Book1_20-11-2012 Recap on Capex 2012 - Nov (Hai)_Capex monitoring 2016 v2" xfId="5865" xr:uid="{EAAE103E-6A26-40B8-A346-A7F1A1CDD9A5}"/>
    <cellStyle name="T_Book1_Book1_20-11-2012 Recap on Capex 2012 - Nov (Hai)_Capex monitoring 2016 v2 2" xfId="34356" xr:uid="{EAAE103E-6A26-40B8-A346-A7F1A1CDD9A5}"/>
    <cellStyle name="T_Book1_Book1_20-11-2012 Recap on Capex 2012 - Nov (Hai)_Capex monitoring 2016 v2 3" xfId="30854" xr:uid="{EAAE103E-6A26-40B8-A346-A7F1A1CDD9A5}"/>
    <cellStyle name="T_Book1_Book1_Capex 2012 report to BOM" xfId="5866" xr:uid="{2955F2D1-E65B-4890-970D-4D7B255C76A5}"/>
    <cellStyle name="T_Book1_Book1_Capex 2012 report to BOM 2" xfId="34357" xr:uid="{2955F2D1-E65B-4890-970D-4D7B255C76A5}"/>
    <cellStyle name="T_Book1_Book1_Capex 2012 report to BOM 3" xfId="30855" xr:uid="{2955F2D1-E65B-4890-970D-4D7B255C76A5}"/>
    <cellStyle name="T_Book1_Book1_Capex 2012 report to BOM_20-11-2012 Recap on Capex 2012 - Nov (Hai)" xfId="5867" xr:uid="{0C2F1EDC-D53F-45F5-A046-41A8B3AA0237}"/>
    <cellStyle name="T_Book1_Book1_Capex 2012 report to BOM_20-11-2012 Recap on Capex 2012 - Nov (Hai) 2" xfId="34358" xr:uid="{0C2F1EDC-D53F-45F5-A046-41A8B3AA0237}"/>
    <cellStyle name="T_Book1_Book1_Capex 2012 report to BOM_20-11-2012 Recap on Capex 2012 - Nov (Hai) 3" xfId="30856" xr:uid="{0C2F1EDC-D53F-45F5-A046-41A8B3AA0237}"/>
    <cellStyle name="T_Book1_Book1_Capex 2012 report to BOM_20-11-2012 Recap on Capex 2012 - Nov (Hai)_Capex monitoring 2015" xfId="5868" xr:uid="{DC0BA0FD-C25E-48E6-9D54-4ACA8152C72F}"/>
    <cellStyle name="T_Book1_Book1_Capex 2012 report to BOM_20-11-2012 Recap on Capex 2012 - Nov (Hai)_Capex monitoring 2015 2" xfId="34359" xr:uid="{DC0BA0FD-C25E-48E6-9D54-4ACA8152C72F}"/>
    <cellStyle name="T_Book1_Book1_Capex 2012 report to BOM_20-11-2012 Recap on Capex 2012 - Nov (Hai)_Capex monitoring 2015 3" xfId="30857" xr:uid="{DC0BA0FD-C25E-48E6-9D54-4ACA8152C72F}"/>
    <cellStyle name="T_Book1_Book1_Capex 2012 report to BOM_20-11-2012 Recap on Capex 2012 - Nov (Hai)_Capex monitoring 2016 v2" xfId="5869" xr:uid="{356147E1-9362-45C2-8FAA-77A6543968DA}"/>
    <cellStyle name="T_Book1_Book1_Capex 2012 report to BOM_20-11-2012 Recap on Capex 2012 - Nov (Hai)_Capex monitoring 2016 v2 2" xfId="34360" xr:uid="{356147E1-9362-45C2-8FAA-77A6543968DA}"/>
    <cellStyle name="T_Book1_Book1_Capex 2012 report to BOM_20-11-2012 Recap on Capex 2012 - Nov (Hai)_Capex monitoring 2016 v2 3" xfId="30858" xr:uid="{356147E1-9362-45C2-8FAA-77A6543968DA}"/>
    <cellStyle name="T_Book1_Book1_Capex 2012 report to BOM_Capex monitoring 2015" xfId="5870" xr:uid="{647404AA-25C2-4B51-AE25-0CBC5772C43F}"/>
    <cellStyle name="T_Book1_Book1_Capex 2012 report to BOM_Capex monitoring 2015 2" xfId="34361" xr:uid="{647404AA-25C2-4B51-AE25-0CBC5772C43F}"/>
    <cellStyle name="T_Book1_Book1_Capex 2012 report to BOM_Capex monitoring 2015 3" xfId="30859" xr:uid="{647404AA-25C2-4B51-AE25-0CBC5772C43F}"/>
    <cellStyle name="T_Book1_Book1_Capex 2012 report to BOM_Capex monitoring 2016 v2" xfId="5871" xr:uid="{8DE8268A-74C4-49EC-B594-DB7DD5CACDFE}"/>
    <cellStyle name="T_Book1_Book1_Capex 2012 report to BOM_Capex monitoring 2016 v2 2" xfId="34362" xr:uid="{8DE8268A-74C4-49EC-B594-DB7DD5CACDFE}"/>
    <cellStyle name="T_Book1_Book1_Capex 2012 report to BOM_Capex monitoring 2016 v2 3" xfId="30860" xr:uid="{8DE8268A-74C4-49EC-B594-DB7DD5CACDFE}"/>
    <cellStyle name="T_Book1_Book1_Capex 2013 to Dept v1" xfId="5872" xr:uid="{AA8FA85B-4E0F-4E8D-AEA8-E908BD7DB4FE}"/>
    <cellStyle name="T_Book1_Book1_Capex 2013 to Dept v1 2" xfId="34363" xr:uid="{AA8FA85B-4E0F-4E8D-AEA8-E908BD7DB4FE}"/>
    <cellStyle name="T_Book1_Book1_Capex 2013 to Dept v1 3" xfId="30861" xr:uid="{AA8FA85B-4E0F-4E8D-AEA8-E908BD7DB4FE}"/>
    <cellStyle name="T_Book1_Book1_Capex 2013 to Dept v1_Capex monitoring 2015" xfId="5873" xr:uid="{27C5F6BA-F230-4D45-99DB-66F49A53551F}"/>
    <cellStyle name="T_Book1_Book1_Capex 2013 to Dept v1_Capex monitoring 2015 2" xfId="34364" xr:uid="{27C5F6BA-F230-4D45-99DB-66F49A53551F}"/>
    <cellStyle name="T_Book1_Book1_Capex 2013 to Dept v1_Capex monitoring 2015 3" xfId="30862" xr:uid="{27C5F6BA-F230-4D45-99DB-66F49A53551F}"/>
    <cellStyle name="T_Book1_Book1_Capex 2013 to Dept v1_Capex monitoring 2016 v2" xfId="5874" xr:uid="{7074AF30-24A3-4E96-87B0-2686EF0309D8}"/>
    <cellStyle name="T_Book1_Book1_Capex 2013 to Dept v1_Capex monitoring 2016 v2 2" xfId="34365" xr:uid="{7074AF30-24A3-4E96-87B0-2686EF0309D8}"/>
    <cellStyle name="T_Book1_Book1_Capex 2013 to Dept v1_Capex monitoring 2016 v2 3" xfId="30863" xr:uid="{7074AF30-24A3-4E96-87B0-2686EF0309D8}"/>
    <cellStyle name="T_Book1_Book1_Copy of 13-07-2012 (2012 Capex to Mr Tam) (2)" xfId="5875" xr:uid="{E0103E06-D594-4943-8AE5-186D2EFE4C84}"/>
    <cellStyle name="T_Book1_Book1_Copy of 13-07-2012 (2012 Capex to Mr Tam) (2) 2" xfId="34366" xr:uid="{E0103E06-D594-4943-8AE5-186D2EFE4C84}"/>
    <cellStyle name="T_Book1_Book1_Copy of 13-07-2012 (2012 Capex to Mr Tam) (2) 3" xfId="30864" xr:uid="{E0103E06-D594-4943-8AE5-186D2EFE4C84}"/>
    <cellStyle name="T_Book1_Book1_Copy of 13-07-2012 (2012 Capex to Mr Tam) (2)_20-11-2012 Recap on Capex 2012 - Nov (Hai)" xfId="5876" xr:uid="{CFFE6BEA-A5C9-4CB3-BA19-B075264B7D1E}"/>
    <cellStyle name="T_Book1_Book1_Copy of 13-07-2012 (2012 Capex to Mr Tam) (2)_20-11-2012 Recap on Capex 2012 - Nov (Hai) 2" xfId="34367" xr:uid="{CFFE6BEA-A5C9-4CB3-BA19-B075264B7D1E}"/>
    <cellStyle name="T_Book1_Book1_Copy of 13-07-2012 (2012 Capex to Mr Tam) (2)_20-11-2012 Recap on Capex 2012 - Nov (Hai) 3" xfId="30865" xr:uid="{CFFE6BEA-A5C9-4CB3-BA19-B075264B7D1E}"/>
    <cellStyle name="T_Book1_Book1_Copy of 13-07-2012 (2012 Capex to Mr Tam) (2)_20-11-2012 Recap on Capex 2012 - Nov (Hai)_Capex monitoring 2015" xfId="5877" xr:uid="{9F922ADC-128F-46A4-A115-AA971A06FE72}"/>
    <cellStyle name="T_Book1_Book1_Copy of 13-07-2012 (2012 Capex to Mr Tam) (2)_20-11-2012 Recap on Capex 2012 - Nov (Hai)_Capex monitoring 2015 2" xfId="34368" xr:uid="{9F922ADC-128F-46A4-A115-AA971A06FE72}"/>
    <cellStyle name="T_Book1_Book1_Copy of 13-07-2012 (2012 Capex to Mr Tam) (2)_20-11-2012 Recap on Capex 2012 - Nov (Hai)_Capex monitoring 2015 3" xfId="30866" xr:uid="{9F922ADC-128F-46A4-A115-AA971A06FE72}"/>
    <cellStyle name="T_Book1_Book1_Copy of 13-07-2012 (2012 Capex to Mr Tam) (2)_20-11-2012 Recap on Capex 2012 - Nov (Hai)_Capex monitoring 2016 v2" xfId="5878" xr:uid="{BED6BDC0-CD58-44E4-BEF2-9CC0D453BC45}"/>
    <cellStyle name="T_Book1_Book1_Copy of 13-07-2012 (2012 Capex to Mr Tam) (2)_20-11-2012 Recap on Capex 2012 - Nov (Hai)_Capex monitoring 2016 v2 2" xfId="34369" xr:uid="{BED6BDC0-CD58-44E4-BEF2-9CC0D453BC45}"/>
    <cellStyle name="T_Book1_Book1_Copy of 13-07-2012 (2012 Capex to Mr Tam) (2)_20-11-2012 Recap on Capex 2012 - Nov (Hai)_Capex monitoring 2016 v2 3" xfId="30867" xr:uid="{BED6BDC0-CD58-44E4-BEF2-9CC0D453BC45}"/>
    <cellStyle name="T_Book1_Book1_Copy of 13-07-2012 (2012 Capex to Mr Tam) (2)_Capex monitoring 2015" xfId="5879" xr:uid="{682651CE-B38C-4F8A-BE1E-F77F2F406DC1}"/>
    <cellStyle name="T_Book1_Book1_Copy of 13-07-2012 (2012 Capex to Mr Tam) (2)_Capex monitoring 2015 2" xfId="34370" xr:uid="{682651CE-B38C-4F8A-BE1E-F77F2F406DC1}"/>
    <cellStyle name="T_Book1_Book1_Copy of 13-07-2012 (2012 Capex to Mr Tam) (2)_Capex monitoring 2015 3" xfId="30868" xr:uid="{682651CE-B38C-4F8A-BE1E-F77F2F406DC1}"/>
    <cellStyle name="T_Book1_Book1_Copy of 13-07-2012 (2012 Capex to Mr Tam) (2)_Capex monitoring 2016 v2" xfId="5880" xr:uid="{8C7C6EC9-EB92-4B1D-A069-AA4CC9BB878C}"/>
    <cellStyle name="T_Book1_Book1_Copy of 13-07-2012 (2012 Capex to Mr Tam) (2)_Capex monitoring 2016 v2 2" xfId="34371" xr:uid="{8C7C6EC9-EB92-4B1D-A069-AA4CC9BB878C}"/>
    <cellStyle name="T_Book1_Book1_Copy of 13-07-2012 (2012 Capex to Mr Tam) (2)_Capex monitoring 2016 v2 3" xfId="30869" xr:uid="{8C7C6EC9-EB92-4B1D-A069-AA4CC9BB878C}"/>
    <cellStyle name="T_Book1_Book1_Copy of Bao gia - bon chua nhua PMB 200M3 - Go Dau" xfId="5881" xr:uid="{F1492B0A-2C75-47C9-B44D-CCA147614AEA}"/>
    <cellStyle name="T_Book1_Book1_Copy of Bao gia - bon chua nhua PMB 200M3 - Go Dau 2" xfId="34372" xr:uid="{F1492B0A-2C75-47C9-B44D-CCA147614AEA}"/>
    <cellStyle name="T_Book1_Book1_Copy of Bao gia - bon chua nhua PMB 200M3 - Go Dau 3" xfId="30870" xr:uid="{F1492B0A-2C75-47C9-B44D-CCA147614AEA}"/>
    <cellStyle name="T_Book1_Book1_Copy of Bao gia - bon chua nhua PMB 200M3 - Go Dau_20-11-2012 Recap on Capex 2012 - Nov (Hai)" xfId="5882" xr:uid="{C994F983-0A33-4815-A980-BF18487C1CEF}"/>
    <cellStyle name="T_Book1_Book1_Copy of Bao gia - bon chua nhua PMB 200M3 - Go Dau_20-11-2012 Recap on Capex 2012 - Nov (Hai) 2" xfId="34373" xr:uid="{C994F983-0A33-4815-A980-BF18487C1CEF}"/>
    <cellStyle name="T_Book1_Book1_Copy of Bao gia - bon chua nhua PMB 200M3 - Go Dau_20-11-2012 Recap on Capex 2012 - Nov (Hai) 3" xfId="30871" xr:uid="{C994F983-0A33-4815-A980-BF18487C1CEF}"/>
    <cellStyle name="T_Book1_Book1_Copy of Bao gia - bon chua nhua PMB 200M3 - Go Dau_20-11-2012 Recap on Capex 2012 - Nov (Hai)_Capex monitoring 2015" xfId="5883" xr:uid="{70326F87-70BD-4F9A-AD57-D0B93DA32497}"/>
    <cellStyle name="T_Book1_Book1_Copy of Bao gia - bon chua nhua PMB 200M3 - Go Dau_20-11-2012 Recap on Capex 2012 - Nov (Hai)_Capex monitoring 2015 2" xfId="34374" xr:uid="{70326F87-70BD-4F9A-AD57-D0B93DA32497}"/>
    <cellStyle name="T_Book1_Book1_Copy of Bao gia - bon chua nhua PMB 200M3 - Go Dau_20-11-2012 Recap on Capex 2012 - Nov (Hai)_Capex monitoring 2015 3" xfId="30872" xr:uid="{70326F87-70BD-4F9A-AD57-D0B93DA32497}"/>
    <cellStyle name="T_Book1_Book1_Copy of Bao gia - bon chua nhua PMB 200M3 - Go Dau_20-11-2012 Recap on Capex 2012 - Nov (Hai)_Capex monitoring 2016 v2" xfId="5884" xr:uid="{7A91253A-77F0-45E9-A7CA-03A213779CCE}"/>
    <cellStyle name="T_Book1_Book1_Copy of Bao gia - bon chua nhua PMB 200M3 - Go Dau_20-11-2012 Recap on Capex 2012 - Nov (Hai)_Capex monitoring 2016 v2 2" xfId="34375" xr:uid="{7A91253A-77F0-45E9-A7CA-03A213779CCE}"/>
    <cellStyle name="T_Book1_Book1_Copy of Bao gia - bon chua nhua PMB 200M3 - Go Dau_20-11-2012 Recap on Capex 2012 - Nov (Hai)_Capex monitoring 2016 v2 3" xfId="30873" xr:uid="{7A91253A-77F0-45E9-A7CA-03A213779CCE}"/>
    <cellStyle name="T_Book1_Book1_Copy of Bao gia - bon chua nhua PMB 200M3 - Go Dau_Capex 2013 to Dept v1" xfId="5885" xr:uid="{03E7F1E9-668A-47D6-9F73-CC34362D0293}"/>
    <cellStyle name="T_Book1_Book1_Copy of Bao gia - bon chua nhua PMB 200M3 - Go Dau_Capex 2013 to Dept v1 2" xfId="34376" xr:uid="{03E7F1E9-668A-47D6-9F73-CC34362D0293}"/>
    <cellStyle name="T_Book1_Book1_Copy of Bao gia - bon chua nhua PMB 200M3 - Go Dau_Capex 2013 to Dept v1 3" xfId="30874" xr:uid="{03E7F1E9-668A-47D6-9F73-CC34362D0293}"/>
    <cellStyle name="T_Book1_Book1_Copy of Bao gia - bon chua nhua PMB 200M3 - Go Dau_Capex 2013 to Dept v1_Capex monitoring 2015" xfId="5886" xr:uid="{81DD49D3-DB75-4357-B0E9-FF9ED6866B2C}"/>
    <cellStyle name="T_Book1_Book1_Copy of Bao gia - bon chua nhua PMB 200M3 - Go Dau_Capex 2013 to Dept v1_Capex monitoring 2015 2" xfId="34377" xr:uid="{81DD49D3-DB75-4357-B0E9-FF9ED6866B2C}"/>
    <cellStyle name="T_Book1_Book1_Copy of Bao gia - bon chua nhua PMB 200M3 - Go Dau_Capex 2013 to Dept v1_Capex monitoring 2015 3" xfId="30875" xr:uid="{81DD49D3-DB75-4357-B0E9-FF9ED6866B2C}"/>
    <cellStyle name="T_Book1_Book1_Copy of Bao gia - bon chua nhua PMB 200M3 - Go Dau_Capex 2013 to Dept v1_Capex monitoring 2016 v2" xfId="5887" xr:uid="{51F2C1F1-D114-4B69-9F87-41438283ED7E}"/>
    <cellStyle name="T_Book1_Book1_Copy of Bao gia - bon chua nhua PMB 200M3 - Go Dau_Capex 2013 to Dept v1_Capex monitoring 2016 v2 2" xfId="34378" xr:uid="{51F2C1F1-D114-4B69-9F87-41438283ED7E}"/>
    <cellStyle name="T_Book1_Book1_Copy of Bao gia - bon chua nhua PMB 200M3 - Go Dau_Capex 2013 to Dept v1_Capex monitoring 2016 v2 3" xfId="30876" xr:uid="{51F2C1F1-D114-4B69-9F87-41438283ED7E}"/>
    <cellStyle name="T_Book1_Capex monitoring 2015" xfId="5888" xr:uid="{FB153394-2125-493E-824D-1F70BF933394}"/>
    <cellStyle name="T_Book1_Capex monitoring 2015 2" xfId="34379" xr:uid="{FB153394-2125-493E-824D-1F70BF933394}"/>
    <cellStyle name="T_Book1_Capex monitoring 2015 3" xfId="30877" xr:uid="{FB153394-2125-493E-824D-1F70BF933394}"/>
    <cellStyle name="T_Book1_Capex monitoring 2016 v2" xfId="5889" xr:uid="{332187B0-0933-4D34-8BE4-03268D17E280}"/>
    <cellStyle name="T_Book1_Capex monitoring 2016 v2 2" xfId="34380" xr:uid="{332187B0-0933-4D34-8BE4-03268D17E280}"/>
    <cellStyle name="T_Book1_Capex monitoring 2016 v2 3" xfId="30878" xr:uid="{332187B0-0933-4D34-8BE4-03268D17E280}"/>
    <cellStyle name="T_Book1_Copy of Bao gia - bon chua nhua PMB 200M3 - Go Dau" xfId="5890" xr:uid="{7CAF516F-A57A-42C0-94A7-4ABB3F44B032}"/>
    <cellStyle name="T_Book1_Copy of Bao gia - bon chua nhua PMB 200M3 - Go Dau 2" xfId="34381" xr:uid="{7CAF516F-A57A-42C0-94A7-4ABB3F44B032}"/>
    <cellStyle name="T_Book1_Copy of Bao gia - bon chua nhua PMB 200M3 - Go Dau 3" xfId="30879" xr:uid="{7CAF516F-A57A-42C0-94A7-4ABB3F44B032}"/>
    <cellStyle name="T_Book1_Copy of Bao gia - bon chua nhua PMB 200M3 - Go Dau_Capex 2013 to Dept v1" xfId="5891" xr:uid="{637609F5-F95B-49DA-B831-91628D981AAE}"/>
    <cellStyle name="T_Book1_Copy of Bao gia - bon chua nhua PMB 200M3 - Go Dau_Capex 2013 to Dept v1 2" xfId="34382" xr:uid="{637609F5-F95B-49DA-B831-91628D981AAE}"/>
    <cellStyle name="T_Book1_Copy of Bao gia - bon chua nhua PMB 200M3 - Go Dau_Capex 2013 to Dept v1 3" xfId="30880" xr:uid="{637609F5-F95B-49DA-B831-91628D981AAE}"/>
    <cellStyle name="T_Book1_Copy of Bao gia - bon chua nhua PMB 200M3 - Go Dau_Capex 2013 to Dept v1_Capex monitoring 2015" xfId="5892" xr:uid="{45334601-BC49-42CB-B356-CA5864DCE0F1}"/>
    <cellStyle name="T_Book1_Copy of Bao gia - bon chua nhua PMB 200M3 - Go Dau_Capex 2013 to Dept v1_Capex monitoring 2015 2" xfId="34383" xr:uid="{45334601-BC49-42CB-B356-CA5864DCE0F1}"/>
    <cellStyle name="T_Book1_Copy of Bao gia - bon chua nhua PMB 200M3 - Go Dau_Capex 2013 to Dept v1_Capex monitoring 2015 3" xfId="30881" xr:uid="{45334601-BC49-42CB-B356-CA5864DCE0F1}"/>
    <cellStyle name="T_Book1_Copy of Bao gia - bon chua nhua PMB 200M3 - Go Dau_Capex 2013 to Dept v1_Capex monitoring 2016 v2" xfId="5893" xr:uid="{751A43AF-AA1E-4BE1-B285-360C48F23AEC}"/>
    <cellStyle name="T_Book1_Copy of Bao gia - bon chua nhua PMB 200M3 - Go Dau_Capex 2013 to Dept v1_Capex monitoring 2016 v2 2" xfId="34384" xr:uid="{751A43AF-AA1E-4BE1-B285-360C48F23AEC}"/>
    <cellStyle name="T_Book1_Copy of Bao gia - bon chua nhua PMB 200M3 - Go Dau_Capex 2013 to Dept v1_Capex monitoring 2016 v2 3" xfId="30882" xr:uid="{751A43AF-AA1E-4BE1-B285-360C48F23AEC}"/>
    <cellStyle name="T_Book1_Copy of Bao gia - bon chua nhua PMB 200M3 - Go Dau_Capex monitoring 2015" xfId="5894" xr:uid="{17F612C5-91BD-4B21-BC5E-53DAF92436A4}"/>
    <cellStyle name="T_Book1_Copy of Bao gia - bon chua nhua PMB 200M3 - Go Dau_Capex monitoring 2015 2" xfId="34385" xr:uid="{17F612C5-91BD-4B21-BC5E-53DAF92436A4}"/>
    <cellStyle name="T_Book1_Copy of Bao gia - bon chua nhua PMB 200M3 - Go Dau_Capex monitoring 2015 3" xfId="30883" xr:uid="{17F612C5-91BD-4B21-BC5E-53DAF92436A4}"/>
    <cellStyle name="T_Book1_Copy of Bao gia - bon chua nhua PMB 200M3 - Go Dau_Capex monitoring 2016 v2" xfId="5895" xr:uid="{18A63532-4946-4428-A156-0EBEF459E68B}"/>
    <cellStyle name="T_Book1_Copy of Bao gia - bon chua nhua PMB 200M3 - Go Dau_Capex monitoring 2016 v2 2" xfId="34386" xr:uid="{18A63532-4946-4428-A156-0EBEF459E68B}"/>
    <cellStyle name="T_Book1_Copy of Bao gia - bon chua nhua PMB 200M3 - Go Dau_Capex monitoring 2016 v2 3" xfId="30884" xr:uid="{18A63532-4946-4428-A156-0EBEF459E68B}"/>
    <cellStyle name="T_Book1_Giá chế tạo tháng 6-2011-Be tong VINAINCON" xfId="5896" xr:uid="{DB5B64BE-E600-4226-A385-6027E49CCEA5}"/>
    <cellStyle name="T_Book1_Giá chế tạo tháng 6-2011-Be tong VINAINCON 2" xfId="34387" xr:uid="{DB5B64BE-E600-4226-A385-6027E49CCEA5}"/>
    <cellStyle name="T_Book1_Giá chế tạo tháng 6-2011-Be tong VINAINCON 3" xfId="30885" xr:uid="{DB5B64BE-E600-4226-A385-6027E49CCEA5}"/>
    <cellStyle name="T_Book1_Giá chế tạo tháng 6-2011-Be tong VINAINCON_Capex monitoring 2015" xfId="5897" xr:uid="{068BE411-C8A6-4767-93D7-83613DF41CA3}"/>
    <cellStyle name="T_Book1_Giá chế tạo tháng 6-2011-Be tong VINAINCON_Capex monitoring 2015 2" xfId="34388" xr:uid="{068BE411-C8A6-4767-93D7-83613DF41CA3}"/>
    <cellStyle name="T_Book1_Giá chế tạo tháng 6-2011-Be tong VINAINCON_Capex monitoring 2015 3" xfId="30886" xr:uid="{068BE411-C8A6-4767-93D7-83613DF41CA3}"/>
    <cellStyle name="T_Book1_Giá chế tạo tháng 6-2011-Be tong VINAINCON_Capex monitoring 2016 v2" xfId="5898" xr:uid="{13862045-6AF0-411B-A6BE-07155D5DF580}"/>
    <cellStyle name="T_Book1_Giá chế tạo tháng 6-2011-Be tong VINAINCON_Capex monitoring 2016 v2 2" xfId="34389" xr:uid="{13862045-6AF0-411B-A6BE-07155D5DF580}"/>
    <cellStyle name="T_Book1_Giá chế tạo tháng 6-2011-Be tong VINAINCON_Capex monitoring 2016 v2 3" xfId="30887" xr:uid="{13862045-6AF0-411B-A6BE-07155D5DF580}"/>
    <cellStyle name="T_Book1_Khung do dieu hoa" xfId="5899" xr:uid="{3BB6D5AF-BF78-4FFC-AC71-30D1C51ACFC2}"/>
    <cellStyle name="T_Book1_Khung do dieu hoa 2" xfId="34390" xr:uid="{3BB6D5AF-BF78-4FFC-AC71-30D1C51ACFC2}"/>
    <cellStyle name="T_Book1_Khung do dieu hoa 3" xfId="30888" xr:uid="{3BB6D5AF-BF78-4FFC-AC71-30D1C51ACFC2}"/>
    <cellStyle name="T_Book1_Khung do dieu hoa_03-03-02012 (Thu) OPEX Usaw B1 2012 forecast YTD 18 1 2012" xfId="5900" xr:uid="{A6236E06-8F73-4216-84D7-CF0D10DA8F4F}"/>
    <cellStyle name="T_Book1_Khung do dieu hoa_03-03-02012 (Thu) OPEX Usaw B1 2012 forecast YTD 18 1 2012 2" xfId="34391" xr:uid="{A6236E06-8F73-4216-84D7-CF0D10DA8F4F}"/>
    <cellStyle name="T_Book1_Khung do dieu hoa_03-03-02012 (Thu) OPEX Usaw B1 2012 forecast YTD 18 1 2012 3" xfId="30889" xr:uid="{A6236E06-8F73-4216-84D7-CF0D10DA8F4F}"/>
    <cellStyle name="T_Book1_Khung do dieu hoa_03-03-02012 (Thu) OPEX Usaw B1 2012 forecast YTD 18 1 2012_20-11-2012 Recap on Capex 2012 - Nov (Hai)" xfId="5901" xr:uid="{20EA6160-B54F-497F-94AB-70541E28E16F}"/>
    <cellStyle name="T_Book1_Khung do dieu hoa_03-03-02012 (Thu) OPEX Usaw B1 2012 forecast YTD 18 1 2012_20-11-2012 Recap on Capex 2012 - Nov (Hai) 2" xfId="34392" xr:uid="{20EA6160-B54F-497F-94AB-70541E28E16F}"/>
    <cellStyle name="T_Book1_Khung do dieu hoa_03-03-02012 (Thu) OPEX Usaw B1 2012 forecast YTD 18 1 2012_20-11-2012 Recap on Capex 2012 - Nov (Hai) 3" xfId="30890" xr:uid="{20EA6160-B54F-497F-94AB-70541E28E16F}"/>
    <cellStyle name="T_Book1_Khung do dieu hoa_03-03-02012 (Thu) OPEX Usaw B1 2012 forecast YTD 18 1 2012_20-11-2012 Recap on Capex 2012 - Nov (Hai)_Capex monitoring 2015" xfId="5902" xr:uid="{A0138270-6C4B-4B43-9840-4713E86112FF}"/>
    <cellStyle name="T_Book1_Khung do dieu hoa_03-03-02012 (Thu) OPEX Usaw B1 2012 forecast YTD 18 1 2012_20-11-2012 Recap on Capex 2012 - Nov (Hai)_Capex monitoring 2015 2" xfId="34393" xr:uid="{A0138270-6C4B-4B43-9840-4713E86112FF}"/>
    <cellStyle name="T_Book1_Khung do dieu hoa_03-03-02012 (Thu) OPEX Usaw B1 2012 forecast YTD 18 1 2012_20-11-2012 Recap on Capex 2012 - Nov (Hai)_Capex monitoring 2015 3" xfId="30891" xr:uid="{A0138270-6C4B-4B43-9840-4713E86112FF}"/>
    <cellStyle name="T_Book1_Khung do dieu hoa_03-03-02012 (Thu) OPEX Usaw B1 2012 forecast YTD 18 1 2012_20-11-2012 Recap on Capex 2012 - Nov (Hai)_Capex monitoring 2016 v2" xfId="5903" xr:uid="{C3E2935C-8D19-4C3A-82FC-E42E88494D27}"/>
    <cellStyle name="T_Book1_Khung do dieu hoa_03-03-02012 (Thu) OPEX Usaw B1 2012 forecast YTD 18 1 2012_20-11-2012 Recap on Capex 2012 - Nov (Hai)_Capex monitoring 2016 v2 2" xfId="34394" xr:uid="{C3E2935C-8D19-4C3A-82FC-E42E88494D27}"/>
    <cellStyle name="T_Book1_Khung do dieu hoa_03-03-02012 (Thu) OPEX Usaw B1 2012 forecast YTD 18 1 2012_20-11-2012 Recap on Capex 2012 - Nov (Hai)_Capex monitoring 2016 v2 3" xfId="30892" xr:uid="{C3E2935C-8D19-4C3A-82FC-E42E88494D27}"/>
    <cellStyle name="T_Book1_Khung do dieu hoa_03-03-02012 (Thu) OPEX Usaw B1 2012 forecast YTD 18 1 2012_Capex 2013 to Dept v1" xfId="5904" xr:uid="{8A8484D4-FFBA-4598-9E48-611BE05145FC}"/>
    <cellStyle name="T_Book1_Khung do dieu hoa_03-03-02012 (Thu) OPEX Usaw B1 2012 forecast YTD 18 1 2012_Capex 2013 to Dept v1 2" xfId="34395" xr:uid="{8A8484D4-FFBA-4598-9E48-611BE05145FC}"/>
    <cellStyle name="T_Book1_Khung do dieu hoa_03-03-02012 (Thu) OPEX Usaw B1 2012 forecast YTD 18 1 2012_Capex 2013 to Dept v1 3" xfId="30893" xr:uid="{8A8484D4-FFBA-4598-9E48-611BE05145FC}"/>
    <cellStyle name="T_Book1_Khung do dieu hoa_03-03-02012 (Thu) OPEX Usaw B1 2012 forecast YTD 18 1 2012_Capex 2013 to Dept v1_Capex monitoring 2015" xfId="5905" xr:uid="{77097A19-10C8-435C-99C3-00FAB301611C}"/>
    <cellStyle name="T_Book1_Khung do dieu hoa_03-03-02012 (Thu) OPEX Usaw B1 2012 forecast YTD 18 1 2012_Capex 2013 to Dept v1_Capex monitoring 2015 2" xfId="34396" xr:uid="{77097A19-10C8-435C-99C3-00FAB301611C}"/>
    <cellStyle name="T_Book1_Khung do dieu hoa_03-03-02012 (Thu) OPEX Usaw B1 2012 forecast YTD 18 1 2012_Capex 2013 to Dept v1_Capex monitoring 2015 3" xfId="30894" xr:uid="{77097A19-10C8-435C-99C3-00FAB301611C}"/>
    <cellStyle name="T_Book1_Khung do dieu hoa_03-03-02012 (Thu) OPEX Usaw B1 2012 forecast YTD 18 1 2012_Capex 2013 to Dept v1_Capex monitoring 2016 v2" xfId="5906" xr:uid="{C062AA42-F0B7-4653-BC74-54364D087E65}"/>
    <cellStyle name="T_Book1_Khung do dieu hoa_03-03-02012 (Thu) OPEX Usaw B1 2012 forecast YTD 18 1 2012_Capex 2013 to Dept v1_Capex monitoring 2016 v2 2" xfId="34397" xr:uid="{C062AA42-F0B7-4653-BC74-54364D087E65}"/>
    <cellStyle name="T_Book1_Khung do dieu hoa_03-03-02012 (Thu) OPEX Usaw B1 2012 forecast YTD 18 1 2012_Capex 2013 to Dept v1_Capex monitoring 2016 v2 3" xfId="30895" xr:uid="{C062AA42-F0B7-4653-BC74-54364D087E65}"/>
    <cellStyle name="T_Book1_Khung do dieu hoa_20-11-2012 Recap on Capex 2012 - Nov (Hai)" xfId="5907" xr:uid="{4B156D7E-C213-4BEA-94DB-1CA2DFB8E505}"/>
    <cellStyle name="T_Book1_Khung do dieu hoa_20-11-2012 Recap on Capex 2012 - Nov (Hai) 2" xfId="34398" xr:uid="{4B156D7E-C213-4BEA-94DB-1CA2DFB8E505}"/>
    <cellStyle name="T_Book1_Khung do dieu hoa_20-11-2012 Recap on Capex 2012 - Nov (Hai) 3" xfId="30896" xr:uid="{4B156D7E-C213-4BEA-94DB-1CA2DFB8E505}"/>
    <cellStyle name="T_Book1_Khung do dieu hoa_20-11-2012 Recap on Capex 2012 - Nov (Hai)_Capex monitoring 2015" xfId="5908" xr:uid="{96E69FA0-3ECA-4750-B7D4-8A11AD83B074}"/>
    <cellStyle name="T_Book1_Khung do dieu hoa_20-11-2012 Recap on Capex 2012 - Nov (Hai)_Capex monitoring 2015 2" xfId="34399" xr:uid="{96E69FA0-3ECA-4750-B7D4-8A11AD83B074}"/>
    <cellStyle name="T_Book1_Khung do dieu hoa_20-11-2012 Recap on Capex 2012 - Nov (Hai)_Capex monitoring 2015 3" xfId="30897" xr:uid="{96E69FA0-3ECA-4750-B7D4-8A11AD83B074}"/>
    <cellStyle name="T_Book1_Khung do dieu hoa_20-11-2012 Recap on Capex 2012 - Nov (Hai)_Capex monitoring 2016 v2" xfId="5909" xr:uid="{FD26B640-CCB4-4A12-B697-893BBE7C8855}"/>
    <cellStyle name="T_Book1_Khung do dieu hoa_20-11-2012 Recap on Capex 2012 - Nov (Hai)_Capex monitoring 2016 v2 2" xfId="34400" xr:uid="{FD26B640-CCB4-4A12-B697-893BBE7C8855}"/>
    <cellStyle name="T_Book1_Khung do dieu hoa_20-11-2012 Recap on Capex 2012 - Nov (Hai)_Capex monitoring 2016 v2 3" xfId="30898" xr:uid="{FD26B640-CCB4-4A12-B697-893BBE7C8855}"/>
    <cellStyle name="T_Book1_Khung do dieu hoa_Capex 2012 report to BOM" xfId="5910" xr:uid="{C3A5D9E2-AA10-427B-BBF3-AF17FD61F773}"/>
    <cellStyle name="T_Book1_Khung do dieu hoa_Capex 2012 report to BOM 2" xfId="34401" xr:uid="{C3A5D9E2-AA10-427B-BBF3-AF17FD61F773}"/>
    <cellStyle name="T_Book1_Khung do dieu hoa_Capex 2012 report to BOM 3" xfId="30899" xr:uid="{C3A5D9E2-AA10-427B-BBF3-AF17FD61F773}"/>
    <cellStyle name="T_Book1_Khung do dieu hoa_Capex 2012 report to BOM_20-11-2012 Recap on Capex 2012 - Nov (Hai)" xfId="5911" xr:uid="{95A236CF-AC6F-41E2-AAC3-482F710C60D6}"/>
    <cellStyle name="T_Book1_Khung do dieu hoa_Capex 2012 report to BOM_20-11-2012 Recap on Capex 2012 - Nov (Hai) 2" xfId="34402" xr:uid="{95A236CF-AC6F-41E2-AAC3-482F710C60D6}"/>
    <cellStyle name="T_Book1_Khung do dieu hoa_Capex 2012 report to BOM_20-11-2012 Recap on Capex 2012 - Nov (Hai) 3" xfId="30900" xr:uid="{95A236CF-AC6F-41E2-AAC3-482F710C60D6}"/>
    <cellStyle name="T_Book1_Khung do dieu hoa_Capex 2012 report to BOM_20-11-2012 Recap on Capex 2012 - Nov (Hai)_Capex monitoring 2015" xfId="5912" xr:uid="{937F3F29-7714-4EAA-B6CE-4F1AEAED228B}"/>
    <cellStyle name="T_Book1_Khung do dieu hoa_Capex 2012 report to BOM_20-11-2012 Recap on Capex 2012 - Nov (Hai)_Capex monitoring 2015 2" xfId="34403" xr:uid="{937F3F29-7714-4EAA-B6CE-4F1AEAED228B}"/>
    <cellStyle name="T_Book1_Khung do dieu hoa_Capex 2012 report to BOM_20-11-2012 Recap on Capex 2012 - Nov (Hai)_Capex monitoring 2015 3" xfId="30901" xr:uid="{937F3F29-7714-4EAA-B6CE-4F1AEAED228B}"/>
    <cellStyle name="T_Book1_Khung do dieu hoa_Capex 2012 report to BOM_20-11-2012 Recap on Capex 2012 - Nov (Hai)_Capex monitoring 2016 v2" xfId="5913" xr:uid="{8FEE3F3A-2110-4FFA-B63D-678405860101}"/>
    <cellStyle name="T_Book1_Khung do dieu hoa_Capex 2012 report to BOM_20-11-2012 Recap on Capex 2012 - Nov (Hai)_Capex monitoring 2016 v2 2" xfId="34404" xr:uid="{8FEE3F3A-2110-4FFA-B63D-678405860101}"/>
    <cellStyle name="T_Book1_Khung do dieu hoa_Capex 2012 report to BOM_20-11-2012 Recap on Capex 2012 - Nov (Hai)_Capex monitoring 2016 v2 3" xfId="30902" xr:uid="{8FEE3F3A-2110-4FFA-B63D-678405860101}"/>
    <cellStyle name="T_Book1_Khung do dieu hoa_Capex 2012 report to BOM_Capex monitoring 2015" xfId="5914" xr:uid="{2218BD57-B344-435B-BF5E-981B567722B3}"/>
    <cellStyle name="T_Book1_Khung do dieu hoa_Capex 2012 report to BOM_Capex monitoring 2015 2" xfId="34405" xr:uid="{2218BD57-B344-435B-BF5E-981B567722B3}"/>
    <cellStyle name="T_Book1_Khung do dieu hoa_Capex 2012 report to BOM_Capex monitoring 2015 3" xfId="30903" xr:uid="{2218BD57-B344-435B-BF5E-981B567722B3}"/>
    <cellStyle name="T_Book1_Khung do dieu hoa_Capex 2012 report to BOM_Capex monitoring 2016 v2" xfId="5915" xr:uid="{48D144C2-A62B-4180-9D91-6669AE80CFD9}"/>
    <cellStyle name="T_Book1_Khung do dieu hoa_Capex 2012 report to BOM_Capex monitoring 2016 v2 2" xfId="34406" xr:uid="{48D144C2-A62B-4180-9D91-6669AE80CFD9}"/>
    <cellStyle name="T_Book1_Khung do dieu hoa_Capex 2012 report to BOM_Capex monitoring 2016 v2 3" xfId="30904" xr:uid="{48D144C2-A62B-4180-9D91-6669AE80CFD9}"/>
    <cellStyle name="T_Book1_Khung do dieu hoa_Capex 2013 to Dept v1" xfId="5916" xr:uid="{E5A0C142-D007-454F-8E5C-7465B9EDA21A}"/>
    <cellStyle name="T_Book1_Khung do dieu hoa_Capex 2013 to Dept v1 2" xfId="34407" xr:uid="{E5A0C142-D007-454F-8E5C-7465B9EDA21A}"/>
    <cellStyle name="T_Book1_Khung do dieu hoa_Capex 2013 to Dept v1 3" xfId="30905" xr:uid="{E5A0C142-D007-454F-8E5C-7465B9EDA21A}"/>
    <cellStyle name="T_Book1_Khung do dieu hoa_Capex 2013 to Dept v1_Capex monitoring 2015" xfId="5917" xr:uid="{DF4548C2-A5BE-438D-B323-6988EEDC901C}"/>
    <cellStyle name="T_Book1_Khung do dieu hoa_Capex 2013 to Dept v1_Capex monitoring 2015 2" xfId="34408" xr:uid="{DF4548C2-A5BE-438D-B323-6988EEDC901C}"/>
    <cellStyle name="T_Book1_Khung do dieu hoa_Capex 2013 to Dept v1_Capex monitoring 2015 3" xfId="30906" xr:uid="{DF4548C2-A5BE-438D-B323-6988EEDC901C}"/>
    <cellStyle name="T_Book1_Khung do dieu hoa_Capex 2013 to Dept v1_Capex monitoring 2016 v2" xfId="5918" xr:uid="{074B45BB-67C3-45C5-8B72-3278190E33B0}"/>
    <cellStyle name="T_Book1_Khung do dieu hoa_Capex 2013 to Dept v1_Capex monitoring 2016 v2 2" xfId="34409" xr:uid="{074B45BB-67C3-45C5-8B72-3278190E33B0}"/>
    <cellStyle name="T_Book1_Khung do dieu hoa_Capex 2013 to Dept v1_Capex monitoring 2016 v2 3" xfId="30907" xr:uid="{074B45BB-67C3-45C5-8B72-3278190E33B0}"/>
    <cellStyle name="T_Book1_Khung do dieu hoa_Copy of 13-07-2012 (2012 Capex to Mr Tam) (2)" xfId="5919" xr:uid="{BA2DAE9D-ACB4-4A39-8BD5-7A1FD367C33E}"/>
    <cellStyle name="T_Book1_Khung do dieu hoa_Copy of 13-07-2012 (2012 Capex to Mr Tam) (2) 2" xfId="34410" xr:uid="{BA2DAE9D-ACB4-4A39-8BD5-7A1FD367C33E}"/>
    <cellStyle name="T_Book1_Khung do dieu hoa_Copy of 13-07-2012 (2012 Capex to Mr Tam) (2) 3" xfId="30908" xr:uid="{BA2DAE9D-ACB4-4A39-8BD5-7A1FD367C33E}"/>
    <cellStyle name="T_Book1_Khung do dieu hoa_Copy of 13-07-2012 (2012 Capex to Mr Tam) (2)_20-11-2012 Recap on Capex 2012 - Nov (Hai)" xfId="5920" xr:uid="{D138098F-072F-4A4E-8A88-DDDF3F9FFADF}"/>
    <cellStyle name="T_Book1_Khung do dieu hoa_Copy of 13-07-2012 (2012 Capex to Mr Tam) (2)_20-11-2012 Recap on Capex 2012 - Nov (Hai) 2" xfId="34411" xr:uid="{D138098F-072F-4A4E-8A88-DDDF3F9FFADF}"/>
    <cellStyle name="T_Book1_Khung do dieu hoa_Copy of 13-07-2012 (2012 Capex to Mr Tam) (2)_20-11-2012 Recap on Capex 2012 - Nov (Hai) 3" xfId="30909" xr:uid="{D138098F-072F-4A4E-8A88-DDDF3F9FFADF}"/>
    <cellStyle name="T_Book1_Khung do dieu hoa_Copy of 13-07-2012 (2012 Capex to Mr Tam) (2)_20-11-2012 Recap on Capex 2012 - Nov (Hai)_Capex monitoring 2015" xfId="5921" xr:uid="{06006775-A885-4A17-BA74-E9AE4F6E53EC}"/>
    <cellStyle name="T_Book1_Khung do dieu hoa_Copy of 13-07-2012 (2012 Capex to Mr Tam) (2)_20-11-2012 Recap on Capex 2012 - Nov (Hai)_Capex monitoring 2015 2" xfId="34412" xr:uid="{06006775-A885-4A17-BA74-E9AE4F6E53EC}"/>
    <cellStyle name="T_Book1_Khung do dieu hoa_Copy of 13-07-2012 (2012 Capex to Mr Tam) (2)_20-11-2012 Recap on Capex 2012 - Nov (Hai)_Capex monitoring 2015 3" xfId="30910" xr:uid="{06006775-A885-4A17-BA74-E9AE4F6E53EC}"/>
    <cellStyle name="T_Book1_Khung do dieu hoa_Copy of 13-07-2012 (2012 Capex to Mr Tam) (2)_20-11-2012 Recap on Capex 2012 - Nov (Hai)_Capex monitoring 2016 v2" xfId="5922" xr:uid="{C064522F-494E-4B0C-97FB-E27D7C9301A9}"/>
    <cellStyle name="T_Book1_Khung do dieu hoa_Copy of 13-07-2012 (2012 Capex to Mr Tam) (2)_20-11-2012 Recap on Capex 2012 - Nov (Hai)_Capex monitoring 2016 v2 2" xfId="34413" xr:uid="{C064522F-494E-4B0C-97FB-E27D7C9301A9}"/>
    <cellStyle name="T_Book1_Khung do dieu hoa_Copy of 13-07-2012 (2012 Capex to Mr Tam) (2)_20-11-2012 Recap on Capex 2012 - Nov (Hai)_Capex monitoring 2016 v2 3" xfId="30911" xr:uid="{C064522F-494E-4B0C-97FB-E27D7C9301A9}"/>
    <cellStyle name="T_Book1_Khung do dieu hoa_Copy of 13-07-2012 (2012 Capex to Mr Tam) (2)_Capex monitoring 2015" xfId="5923" xr:uid="{6B774418-0D45-45C9-B2B9-6E5E8F11F7B4}"/>
    <cellStyle name="T_Book1_Khung do dieu hoa_Copy of 13-07-2012 (2012 Capex to Mr Tam) (2)_Capex monitoring 2015 2" xfId="34414" xr:uid="{6B774418-0D45-45C9-B2B9-6E5E8F11F7B4}"/>
    <cellStyle name="T_Book1_Khung do dieu hoa_Copy of 13-07-2012 (2012 Capex to Mr Tam) (2)_Capex monitoring 2015 3" xfId="30912" xr:uid="{6B774418-0D45-45C9-B2B9-6E5E8F11F7B4}"/>
    <cellStyle name="T_Book1_Khung do dieu hoa_Copy of 13-07-2012 (2012 Capex to Mr Tam) (2)_Capex monitoring 2016 v2" xfId="5924" xr:uid="{D40F5D23-6D92-450B-856E-55DD73A579ED}"/>
    <cellStyle name="T_Book1_Khung do dieu hoa_Copy of 13-07-2012 (2012 Capex to Mr Tam) (2)_Capex monitoring 2016 v2 2" xfId="34415" xr:uid="{D40F5D23-6D92-450B-856E-55DD73A579ED}"/>
    <cellStyle name="T_Book1_Khung do dieu hoa_Copy of 13-07-2012 (2012 Capex to Mr Tam) (2)_Capex monitoring 2016 v2 3" xfId="30913" xr:uid="{D40F5D23-6D92-450B-856E-55DD73A579ED}"/>
    <cellStyle name="T_Book1_Khung do dieu hoa_Copy of Bao gia - bon chua nhua PMB 200M3 - Go Dau" xfId="5925" xr:uid="{9486D8E6-A2AD-4AA2-A9D2-A79A7B98C0EE}"/>
    <cellStyle name="T_Book1_Khung do dieu hoa_Copy of Bao gia - bon chua nhua PMB 200M3 - Go Dau 2" xfId="34416" xr:uid="{9486D8E6-A2AD-4AA2-A9D2-A79A7B98C0EE}"/>
    <cellStyle name="T_Book1_Khung do dieu hoa_Copy of Bao gia - bon chua nhua PMB 200M3 - Go Dau 3" xfId="30914" xr:uid="{9486D8E6-A2AD-4AA2-A9D2-A79A7B98C0EE}"/>
    <cellStyle name="T_Book1_Khung do dieu hoa_Copy of Bao gia - bon chua nhua PMB 200M3 - Go Dau_20-11-2012 Recap on Capex 2012 - Nov (Hai)" xfId="5926" xr:uid="{62B7135A-56C3-4C9E-8A03-1CCDBDE9F707}"/>
    <cellStyle name="T_Book1_Khung do dieu hoa_Copy of Bao gia - bon chua nhua PMB 200M3 - Go Dau_20-11-2012 Recap on Capex 2012 - Nov (Hai) 2" xfId="34417" xr:uid="{62B7135A-56C3-4C9E-8A03-1CCDBDE9F707}"/>
    <cellStyle name="T_Book1_Khung do dieu hoa_Copy of Bao gia - bon chua nhua PMB 200M3 - Go Dau_20-11-2012 Recap on Capex 2012 - Nov (Hai) 3" xfId="30915" xr:uid="{62B7135A-56C3-4C9E-8A03-1CCDBDE9F707}"/>
    <cellStyle name="T_Book1_Khung do dieu hoa_Copy of Bao gia - bon chua nhua PMB 200M3 - Go Dau_20-11-2012 Recap on Capex 2012 - Nov (Hai)_Capex monitoring 2015" xfId="5927" xr:uid="{394F9A2F-A411-480D-8303-32D7BE4C7737}"/>
    <cellStyle name="T_Book1_Khung do dieu hoa_Copy of Bao gia - bon chua nhua PMB 200M3 - Go Dau_20-11-2012 Recap on Capex 2012 - Nov (Hai)_Capex monitoring 2015 2" xfId="34418" xr:uid="{394F9A2F-A411-480D-8303-32D7BE4C7737}"/>
    <cellStyle name="T_Book1_Khung do dieu hoa_Copy of Bao gia - bon chua nhua PMB 200M3 - Go Dau_20-11-2012 Recap on Capex 2012 - Nov (Hai)_Capex monitoring 2015 3" xfId="30916" xr:uid="{394F9A2F-A411-480D-8303-32D7BE4C7737}"/>
    <cellStyle name="T_Book1_Khung do dieu hoa_Copy of Bao gia - bon chua nhua PMB 200M3 - Go Dau_20-11-2012 Recap on Capex 2012 - Nov (Hai)_Capex monitoring 2016 v2" xfId="5928" xr:uid="{D99F655C-0D67-48ED-BFC3-079192953A42}"/>
    <cellStyle name="T_Book1_Khung do dieu hoa_Copy of Bao gia - bon chua nhua PMB 200M3 - Go Dau_20-11-2012 Recap on Capex 2012 - Nov (Hai)_Capex monitoring 2016 v2 2" xfId="34419" xr:uid="{D99F655C-0D67-48ED-BFC3-079192953A42}"/>
    <cellStyle name="T_Book1_Khung do dieu hoa_Copy of Bao gia - bon chua nhua PMB 200M3 - Go Dau_20-11-2012 Recap on Capex 2012 - Nov (Hai)_Capex monitoring 2016 v2 3" xfId="30917" xr:uid="{D99F655C-0D67-48ED-BFC3-079192953A42}"/>
    <cellStyle name="T_Book1_Khung do dieu hoa_Copy of Bao gia - bon chua nhua PMB 200M3 - Go Dau_Capex 2013 to Dept v1" xfId="5929" xr:uid="{CB1D3ED9-7771-474A-A853-6375C350BD51}"/>
    <cellStyle name="T_Book1_Khung do dieu hoa_Copy of Bao gia - bon chua nhua PMB 200M3 - Go Dau_Capex 2013 to Dept v1 2" xfId="34420" xr:uid="{CB1D3ED9-7771-474A-A853-6375C350BD51}"/>
    <cellStyle name="T_Book1_Khung do dieu hoa_Copy of Bao gia - bon chua nhua PMB 200M3 - Go Dau_Capex 2013 to Dept v1 3" xfId="30918" xr:uid="{CB1D3ED9-7771-474A-A853-6375C350BD51}"/>
    <cellStyle name="T_Book1_Khung do dieu hoa_Copy of Bao gia - bon chua nhua PMB 200M3 - Go Dau_Capex 2013 to Dept v1_Capex monitoring 2015" xfId="5930" xr:uid="{F45670A0-BC62-4CBB-BBD3-E456709EB096}"/>
    <cellStyle name="T_Book1_Khung do dieu hoa_Copy of Bao gia - bon chua nhua PMB 200M3 - Go Dau_Capex 2013 to Dept v1_Capex monitoring 2015 2" xfId="34421" xr:uid="{F45670A0-BC62-4CBB-BBD3-E456709EB096}"/>
    <cellStyle name="T_Book1_Khung do dieu hoa_Copy of Bao gia - bon chua nhua PMB 200M3 - Go Dau_Capex 2013 to Dept v1_Capex monitoring 2015 3" xfId="30919" xr:uid="{F45670A0-BC62-4CBB-BBD3-E456709EB096}"/>
    <cellStyle name="T_Book1_Khung do dieu hoa_Copy of Bao gia - bon chua nhua PMB 200M3 - Go Dau_Capex 2013 to Dept v1_Capex monitoring 2016 v2" xfId="5931" xr:uid="{AA3081FD-B64C-47B4-8D1E-FFE60ACC4BFA}"/>
    <cellStyle name="T_Book1_Khung do dieu hoa_Copy of Bao gia - bon chua nhua PMB 200M3 - Go Dau_Capex 2013 to Dept v1_Capex monitoring 2016 v2 2" xfId="34422" xr:uid="{AA3081FD-B64C-47B4-8D1E-FFE60ACC4BFA}"/>
    <cellStyle name="T_Book1_Khung do dieu hoa_Copy of Bao gia - bon chua nhua PMB 200M3 - Go Dau_Capex 2013 to Dept v1_Capex monitoring 2016 v2 3" xfId="30920" xr:uid="{AA3081FD-B64C-47B4-8D1E-FFE60ACC4BFA}"/>
    <cellStyle name="T_Book1_KL bang tt dien tu" xfId="5932" xr:uid="{6704EFB7-8518-46C5-AD5F-51F1B6C47497}"/>
    <cellStyle name="T_Book1_KL bang tt dien tu 2" xfId="34423" xr:uid="{6704EFB7-8518-46C5-AD5F-51F1B6C47497}"/>
    <cellStyle name="T_Book1_KL bang tt dien tu 3" xfId="30921" xr:uid="{6704EFB7-8518-46C5-AD5F-51F1B6C47497}"/>
    <cellStyle name="T_Book1_KL bang tt dien tu_03-03-02012 (Thu) OPEX Usaw B1 2012 forecast YTD 18 1 2012" xfId="5933" xr:uid="{E51935BA-BD66-4503-9B2D-484668244518}"/>
    <cellStyle name="T_Book1_KL bang tt dien tu_03-03-02012 (Thu) OPEX Usaw B1 2012 forecast YTD 18 1 2012 2" xfId="34424" xr:uid="{E51935BA-BD66-4503-9B2D-484668244518}"/>
    <cellStyle name="T_Book1_KL bang tt dien tu_03-03-02012 (Thu) OPEX Usaw B1 2012 forecast YTD 18 1 2012 3" xfId="30922" xr:uid="{E51935BA-BD66-4503-9B2D-484668244518}"/>
    <cellStyle name="T_Book1_KL bang tt dien tu_03-03-02012 (Thu) OPEX Usaw B1 2012 forecast YTD 18 1 2012_Capex 2013 to Dept v1" xfId="5934" xr:uid="{8E92F2AB-36F5-4D34-8CDD-8F12F7DFCC1F}"/>
    <cellStyle name="T_Book1_KL bang tt dien tu_03-03-02012 (Thu) OPEX Usaw B1 2012 forecast YTD 18 1 2012_Capex 2013 to Dept v1 2" xfId="34425" xr:uid="{8E92F2AB-36F5-4D34-8CDD-8F12F7DFCC1F}"/>
    <cellStyle name="T_Book1_KL bang tt dien tu_03-03-02012 (Thu) OPEX Usaw B1 2012 forecast YTD 18 1 2012_Capex 2013 to Dept v1 3" xfId="30923" xr:uid="{8E92F2AB-36F5-4D34-8CDD-8F12F7DFCC1F}"/>
    <cellStyle name="T_Book1_KL bang tt dien tu_03-03-02012 (Thu) OPEX Usaw B1 2012 forecast YTD 18 1 2012_Capex 2013 to Dept v1_Capex monitoring 2015" xfId="5935" xr:uid="{23006A92-3ADB-46D4-B75C-1481D0C4E0C7}"/>
    <cellStyle name="T_Book1_KL bang tt dien tu_03-03-02012 (Thu) OPEX Usaw B1 2012 forecast YTD 18 1 2012_Capex 2013 to Dept v1_Capex monitoring 2015 2" xfId="34426" xr:uid="{23006A92-3ADB-46D4-B75C-1481D0C4E0C7}"/>
    <cellStyle name="T_Book1_KL bang tt dien tu_03-03-02012 (Thu) OPEX Usaw B1 2012 forecast YTD 18 1 2012_Capex 2013 to Dept v1_Capex monitoring 2015 3" xfId="30924" xr:uid="{23006A92-3ADB-46D4-B75C-1481D0C4E0C7}"/>
    <cellStyle name="T_Book1_KL bang tt dien tu_03-03-02012 (Thu) OPEX Usaw B1 2012 forecast YTD 18 1 2012_Capex 2013 to Dept v1_Capex monitoring 2016 v2" xfId="5936" xr:uid="{1947F946-0FAB-430F-AFB2-4A7B5D8B7ECA}"/>
    <cellStyle name="T_Book1_KL bang tt dien tu_03-03-02012 (Thu) OPEX Usaw B1 2012 forecast YTD 18 1 2012_Capex 2013 to Dept v1_Capex monitoring 2016 v2 2" xfId="34427" xr:uid="{1947F946-0FAB-430F-AFB2-4A7B5D8B7ECA}"/>
    <cellStyle name="T_Book1_KL bang tt dien tu_03-03-02012 (Thu) OPEX Usaw B1 2012 forecast YTD 18 1 2012_Capex 2013 to Dept v1_Capex monitoring 2016 v2 3" xfId="30925" xr:uid="{1947F946-0FAB-430F-AFB2-4A7B5D8B7ECA}"/>
    <cellStyle name="T_Book1_KL bang tt dien tu_03-03-02012 (Thu) OPEX Usaw B1 2012 forecast YTD 18 1 2012_Capex monitoring 2015" xfId="5937" xr:uid="{C9E1843F-BDBE-4E1B-977E-70AA0A216CD8}"/>
    <cellStyle name="T_Book1_KL bang tt dien tu_03-03-02012 (Thu) OPEX Usaw B1 2012 forecast YTD 18 1 2012_Capex monitoring 2015 2" xfId="34428" xr:uid="{C9E1843F-BDBE-4E1B-977E-70AA0A216CD8}"/>
    <cellStyle name="T_Book1_KL bang tt dien tu_03-03-02012 (Thu) OPEX Usaw B1 2012 forecast YTD 18 1 2012_Capex monitoring 2015 3" xfId="30926" xr:uid="{C9E1843F-BDBE-4E1B-977E-70AA0A216CD8}"/>
    <cellStyle name="T_Book1_KL bang tt dien tu_03-03-02012 (Thu) OPEX Usaw B1 2012 forecast YTD 18 1 2012_Capex monitoring 2016 v2" xfId="5938" xr:uid="{8B9E53CE-1800-4067-B338-723A9095CE4F}"/>
    <cellStyle name="T_Book1_KL bang tt dien tu_03-03-02012 (Thu) OPEX Usaw B1 2012 forecast YTD 18 1 2012_Capex monitoring 2016 v2 2" xfId="34429" xr:uid="{8B9E53CE-1800-4067-B338-723A9095CE4F}"/>
    <cellStyle name="T_Book1_KL bang tt dien tu_03-03-02012 (Thu) OPEX Usaw B1 2012 forecast YTD 18 1 2012_Capex monitoring 2016 v2 3" xfId="30927" xr:uid="{8B9E53CE-1800-4067-B338-723A9095CE4F}"/>
    <cellStyle name="T_Book1_KL bang tt dien tu_20-11-2012 Recap on Capex 2012 - Nov (Hai)" xfId="5939" xr:uid="{2C31F2DE-1126-42C5-8E46-7F007D6F43C6}"/>
    <cellStyle name="T_Book1_KL bang tt dien tu_20-11-2012 Recap on Capex 2012 - Nov (Hai) 2" xfId="34430" xr:uid="{2C31F2DE-1126-42C5-8E46-7F007D6F43C6}"/>
    <cellStyle name="T_Book1_KL bang tt dien tu_20-11-2012 Recap on Capex 2012 - Nov (Hai) 3" xfId="30928" xr:uid="{2C31F2DE-1126-42C5-8E46-7F007D6F43C6}"/>
    <cellStyle name="T_Book1_KL bang tt dien tu_20-11-2012 Recap on Capex 2012 - Nov (Hai)_Capex monitoring 2015" xfId="5940" xr:uid="{4A3FD59E-029E-4BC5-86D8-D88EDE424E31}"/>
    <cellStyle name="T_Book1_KL bang tt dien tu_20-11-2012 Recap on Capex 2012 - Nov (Hai)_Capex monitoring 2015 2" xfId="34431" xr:uid="{4A3FD59E-029E-4BC5-86D8-D88EDE424E31}"/>
    <cellStyle name="T_Book1_KL bang tt dien tu_20-11-2012 Recap on Capex 2012 - Nov (Hai)_Capex monitoring 2015 3" xfId="30929" xr:uid="{4A3FD59E-029E-4BC5-86D8-D88EDE424E31}"/>
    <cellStyle name="T_Book1_KL bang tt dien tu_20-11-2012 Recap on Capex 2012 - Nov (Hai)_Capex monitoring 2016 v2" xfId="5941" xr:uid="{70A89EC9-EDC7-4424-AF56-3002BC0B82A5}"/>
    <cellStyle name="T_Book1_KL bang tt dien tu_20-11-2012 Recap on Capex 2012 - Nov (Hai)_Capex monitoring 2016 v2 2" xfId="34432" xr:uid="{70A89EC9-EDC7-4424-AF56-3002BC0B82A5}"/>
    <cellStyle name="T_Book1_KL bang tt dien tu_20-11-2012 Recap on Capex 2012 - Nov (Hai)_Capex monitoring 2016 v2 3" xfId="30930" xr:uid="{70A89EC9-EDC7-4424-AF56-3002BC0B82A5}"/>
    <cellStyle name="T_Book1_KL bang tt dien tu_Capex monitoring 2015" xfId="5942" xr:uid="{93168FDC-B218-48E0-A8B9-0C548BF02455}"/>
    <cellStyle name="T_Book1_KL bang tt dien tu_Capex monitoring 2015 2" xfId="34433" xr:uid="{93168FDC-B218-48E0-A8B9-0C548BF02455}"/>
    <cellStyle name="T_Book1_KL bang tt dien tu_Capex monitoring 2015 3" xfId="30931" xr:uid="{93168FDC-B218-48E0-A8B9-0C548BF02455}"/>
    <cellStyle name="T_Book1_KL bang tt dien tu_Capex monitoring 2016 v2" xfId="5943" xr:uid="{34D9A699-B6A4-4BCD-88C6-CCFDC3DE609E}"/>
    <cellStyle name="T_Book1_KL bang tt dien tu_Capex monitoring 2016 v2 2" xfId="34434" xr:uid="{34D9A699-B6A4-4BCD-88C6-CCFDC3DE609E}"/>
    <cellStyle name="T_Book1_KL bang tt dien tu_Capex monitoring 2016 v2 3" xfId="30932" xr:uid="{34D9A699-B6A4-4BCD-88C6-CCFDC3DE609E}"/>
    <cellStyle name="T_Book1_KL bang tt dien tu_Copy of Bao gia - bon chua nhua PMB 200M3 - Go Dau" xfId="5944" xr:uid="{E7F7B96F-7EEB-48F0-9EA9-06DFBCC87018}"/>
    <cellStyle name="T_Book1_KL bang tt dien tu_Copy of Bao gia - bon chua nhua PMB 200M3 - Go Dau 2" xfId="34435" xr:uid="{E7F7B96F-7EEB-48F0-9EA9-06DFBCC87018}"/>
    <cellStyle name="T_Book1_KL bang tt dien tu_Copy of Bao gia - bon chua nhua PMB 200M3 - Go Dau 3" xfId="30933" xr:uid="{E7F7B96F-7EEB-48F0-9EA9-06DFBCC87018}"/>
    <cellStyle name="T_Book1_KL bang tt dien tu_Copy of Bao gia - bon chua nhua PMB 200M3 - Go Dau_Capex 2013 to Dept v1" xfId="5945" xr:uid="{0B59E5DE-7458-4F18-8726-2E804DC45444}"/>
    <cellStyle name="T_Book1_KL bang tt dien tu_Copy of Bao gia - bon chua nhua PMB 200M3 - Go Dau_Capex 2013 to Dept v1 2" xfId="34436" xr:uid="{0B59E5DE-7458-4F18-8726-2E804DC45444}"/>
    <cellStyle name="T_Book1_KL bang tt dien tu_Copy of Bao gia - bon chua nhua PMB 200M3 - Go Dau_Capex 2013 to Dept v1 3" xfId="30934" xr:uid="{0B59E5DE-7458-4F18-8726-2E804DC45444}"/>
    <cellStyle name="T_Book1_KL bang tt dien tu_Copy of Bao gia - bon chua nhua PMB 200M3 - Go Dau_Capex 2013 to Dept v1_Capex monitoring 2015" xfId="5946" xr:uid="{3376AFD0-79DA-453A-84E7-792C100D1E21}"/>
    <cellStyle name="T_Book1_KL bang tt dien tu_Copy of Bao gia - bon chua nhua PMB 200M3 - Go Dau_Capex 2013 to Dept v1_Capex monitoring 2015 2" xfId="34437" xr:uid="{3376AFD0-79DA-453A-84E7-792C100D1E21}"/>
    <cellStyle name="T_Book1_KL bang tt dien tu_Copy of Bao gia - bon chua nhua PMB 200M3 - Go Dau_Capex 2013 to Dept v1_Capex monitoring 2015 3" xfId="30935" xr:uid="{3376AFD0-79DA-453A-84E7-792C100D1E21}"/>
    <cellStyle name="T_Book1_KL bang tt dien tu_Copy of Bao gia - bon chua nhua PMB 200M3 - Go Dau_Capex 2013 to Dept v1_Capex monitoring 2016 v2" xfId="5947" xr:uid="{4FCFCCA8-A64B-4A0A-8330-67DCE694636A}"/>
    <cellStyle name="T_Book1_KL bang tt dien tu_Copy of Bao gia - bon chua nhua PMB 200M3 - Go Dau_Capex 2013 to Dept v1_Capex monitoring 2016 v2 2" xfId="34438" xr:uid="{4FCFCCA8-A64B-4A0A-8330-67DCE694636A}"/>
    <cellStyle name="T_Book1_KL bang tt dien tu_Copy of Bao gia - bon chua nhua PMB 200M3 - Go Dau_Capex 2013 to Dept v1_Capex monitoring 2016 v2 3" xfId="30936" xr:uid="{4FCFCCA8-A64B-4A0A-8330-67DCE694636A}"/>
    <cellStyle name="T_Book1_KL bang tt dien tu_Copy of Bao gia - bon chua nhua PMB 200M3 - Go Dau_Capex monitoring 2015" xfId="5948" xr:uid="{3D6141AF-A653-4E44-8992-736EEC711D96}"/>
    <cellStyle name="T_Book1_KL bang tt dien tu_Copy of Bao gia - bon chua nhua PMB 200M3 - Go Dau_Capex monitoring 2015 2" xfId="34439" xr:uid="{3D6141AF-A653-4E44-8992-736EEC711D96}"/>
    <cellStyle name="T_Book1_KL bang tt dien tu_Copy of Bao gia - bon chua nhua PMB 200M3 - Go Dau_Capex monitoring 2015 3" xfId="30937" xr:uid="{3D6141AF-A653-4E44-8992-736EEC711D96}"/>
    <cellStyle name="T_Book1_KL bang tt dien tu_Copy of Bao gia - bon chua nhua PMB 200M3 - Go Dau_Capex monitoring 2016 v2" xfId="5949" xr:uid="{4E9E135F-70AB-45B5-9BC4-F331DE9973A5}"/>
    <cellStyle name="T_Book1_KL bang tt dien tu_Copy of Bao gia - bon chua nhua PMB 200M3 - Go Dau_Capex monitoring 2016 v2 2" xfId="34440" xr:uid="{4E9E135F-70AB-45B5-9BC4-F331DE9973A5}"/>
    <cellStyle name="T_Book1_KL bang tt dien tu_Copy of Bao gia - bon chua nhua PMB 200M3 - Go Dau_Capex monitoring 2016 v2 3" xfId="30938" xr:uid="{4E9E135F-70AB-45B5-9BC4-F331DE9973A5}"/>
    <cellStyle name="T_Book1_KL Silo 18.5m-12082011" xfId="5950" xr:uid="{2726D0A7-4E35-45AA-BF71-F649A62DD1D9}"/>
    <cellStyle name="T_Book1_KL Silo 18.5m-12082011 2" xfId="34441" xr:uid="{2726D0A7-4E35-45AA-BF71-F649A62DD1D9}"/>
    <cellStyle name="T_Book1_KL Silo 18.5m-12082011 3" xfId="30939" xr:uid="{2726D0A7-4E35-45AA-BF71-F649A62DD1D9}"/>
    <cellStyle name="T_Book1_KL Silo 18.5m-12082011_Capex monitoring 2015" xfId="5951" xr:uid="{0961EA62-D257-4DDC-8E48-42B03E9B64A6}"/>
    <cellStyle name="T_Book1_KL Silo 18.5m-12082011_Capex monitoring 2015 2" xfId="34442" xr:uid="{0961EA62-D257-4DDC-8E48-42B03E9B64A6}"/>
    <cellStyle name="T_Book1_KL Silo 18.5m-12082011_Capex monitoring 2015 3" xfId="30940" xr:uid="{0961EA62-D257-4DDC-8E48-42B03E9B64A6}"/>
    <cellStyle name="T_Book1_KL Silo 18.5m-12082011_Capex monitoring 2016 v2" xfId="5952" xr:uid="{F3497A47-6388-4E11-ABFD-9585977439BD}"/>
    <cellStyle name="T_Book1_KL Silo 18.5m-12082011_Capex monitoring 2016 v2 2" xfId="34443" xr:uid="{F3497A47-6388-4E11-ABFD-9585977439BD}"/>
    <cellStyle name="T_Book1_KL Silo 18.5m-12082011_Capex monitoring 2016 v2 3" xfId="30941" xr:uid="{F3497A47-6388-4E11-ABFD-9585977439BD}"/>
    <cellStyle name="T_Book1_kL21-3" xfId="5953" xr:uid="{9AF32557-1873-42D1-AFF3-35F6A87B16F0}"/>
    <cellStyle name="T_Book1_kL21-3 2" xfId="34444" xr:uid="{9AF32557-1873-42D1-AFF3-35F6A87B16F0}"/>
    <cellStyle name="T_Book1_kL21-3 3" xfId="30942" xr:uid="{9AF32557-1873-42D1-AFF3-35F6A87B16F0}"/>
    <cellStyle name="T_Book1_kL21-3_Capex monitoring 2015" xfId="5954" xr:uid="{C190815E-AABD-40F2-8E4A-A5887483E11C}"/>
    <cellStyle name="T_Book1_kL21-3_Capex monitoring 2015 2" xfId="34445" xr:uid="{C190815E-AABD-40F2-8E4A-A5887483E11C}"/>
    <cellStyle name="T_Book1_kL21-3_Capex monitoring 2015 3" xfId="30943" xr:uid="{C190815E-AABD-40F2-8E4A-A5887483E11C}"/>
    <cellStyle name="T_Book1_kL21-3_Capex monitoring 2016 v2" xfId="5955" xr:uid="{898E734C-9226-410F-8300-DD58367D8154}"/>
    <cellStyle name="T_Book1_kL21-3_Capex monitoring 2016 v2 2" xfId="34446" xr:uid="{898E734C-9226-410F-8300-DD58367D8154}"/>
    <cellStyle name="T_Book1_kL21-3_Capex monitoring 2016 v2 3" xfId="30944" xr:uid="{898E734C-9226-410F-8300-DD58367D8154}"/>
    <cellStyle name="T_Book1_lai" xfId="5956" xr:uid="{1654C5AC-8F63-4CDD-B59E-278BDD01BBA0}"/>
    <cellStyle name="T_Book1_lai 2" xfId="34447" xr:uid="{1654C5AC-8F63-4CDD-B59E-278BDD01BBA0}"/>
    <cellStyle name="T_Book1_lai 3" xfId="30945" xr:uid="{1654C5AC-8F63-4CDD-B59E-278BDD01BBA0}"/>
    <cellStyle name="T_Book1_lai_Capex monitoring 2015" xfId="5957" xr:uid="{ED58D3CD-73E5-4FD8-A7B9-9F6EF3EE1A7F}"/>
    <cellStyle name="T_Book1_lai_Capex monitoring 2015 2" xfId="34448" xr:uid="{ED58D3CD-73E5-4FD8-A7B9-9F6EF3EE1A7F}"/>
    <cellStyle name="T_Book1_lai_Capex monitoring 2015 3" xfId="30946" xr:uid="{ED58D3CD-73E5-4FD8-A7B9-9F6EF3EE1A7F}"/>
    <cellStyle name="T_Book1_lai_Capex monitoring 2016 v2" xfId="5958" xr:uid="{A39A7BF6-000B-4C15-B0CF-CEDFC6F5EFAB}"/>
    <cellStyle name="T_Book1_lai_Capex monitoring 2016 v2 2" xfId="34449" xr:uid="{A39A7BF6-000B-4C15-B0CF-CEDFC6F5EFAB}"/>
    <cellStyle name="T_Book1_lai_Capex monitoring 2016 v2 3" xfId="30947" xr:uid="{A39A7BF6-000B-4C15-B0CF-CEDFC6F5EFAB}"/>
    <cellStyle name="T_Book1_Nha ap trung Thai Binh" xfId="5959" xr:uid="{CB249110-83E9-40B8-AC26-8F8DC2E199BE}"/>
    <cellStyle name="T_Book1_Nha ap trung Thai Binh 2" xfId="34450" xr:uid="{CB249110-83E9-40B8-AC26-8F8DC2E199BE}"/>
    <cellStyle name="T_Book1_Nha ap trung Thai Binh 3" xfId="30948" xr:uid="{CB249110-83E9-40B8-AC26-8F8DC2E199BE}"/>
    <cellStyle name="T_Book1_Nha ap trung Thai Binh_20-11-2012 Recap on Capex 2012 - Nov (Hai)" xfId="5960" xr:uid="{DA4B274D-9E01-4F5E-877A-F402EE668EA7}"/>
    <cellStyle name="T_Book1_Nha ap trung Thai Binh_20-11-2012 Recap on Capex 2012 - Nov (Hai) 2" xfId="34451" xr:uid="{DA4B274D-9E01-4F5E-877A-F402EE668EA7}"/>
    <cellStyle name="T_Book1_Nha ap trung Thai Binh_20-11-2012 Recap on Capex 2012 - Nov (Hai) 3" xfId="30949" xr:uid="{DA4B274D-9E01-4F5E-877A-F402EE668EA7}"/>
    <cellStyle name="T_Book1_Nha ap trung Thai Binh_20-11-2012 Recap on Capex 2012 - Nov (Hai)_Capex monitoring 2015" xfId="5961" xr:uid="{6A39AA2D-FE61-46D7-9B4F-D0F23DA56C42}"/>
    <cellStyle name="T_Book1_Nha ap trung Thai Binh_20-11-2012 Recap on Capex 2012 - Nov (Hai)_Capex monitoring 2015 2" xfId="34452" xr:uid="{6A39AA2D-FE61-46D7-9B4F-D0F23DA56C42}"/>
    <cellStyle name="T_Book1_Nha ap trung Thai Binh_20-11-2012 Recap on Capex 2012 - Nov (Hai)_Capex monitoring 2015 3" xfId="30950" xr:uid="{6A39AA2D-FE61-46D7-9B4F-D0F23DA56C42}"/>
    <cellStyle name="T_Book1_Nha ap trung Thai Binh_20-11-2012 Recap on Capex 2012 - Nov (Hai)_Capex monitoring 2016 v2" xfId="5962" xr:uid="{4214585B-FD4A-43C3-A039-00BB0E493CE0}"/>
    <cellStyle name="T_Book1_Nha ap trung Thai Binh_20-11-2012 Recap on Capex 2012 - Nov (Hai)_Capex monitoring 2016 v2 2" xfId="34453" xr:uid="{4214585B-FD4A-43C3-A039-00BB0E493CE0}"/>
    <cellStyle name="T_Book1_Nha ap trung Thai Binh_20-11-2012 Recap on Capex 2012 - Nov (Hai)_Capex monitoring 2016 v2 3" xfId="30951" xr:uid="{4214585B-FD4A-43C3-A039-00BB0E493CE0}"/>
    <cellStyle name="T_Book1_Nha ap trung Thai Binh_Capex monitoring 2015" xfId="5963" xr:uid="{BE69DDF2-5A80-4FB2-A809-3A536ADBCB72}"/>
    <cellStyle name="T_Book1_Nha ap trung Thai Binh_Capex monitoring 2015 2" xfId="34454" xr:uid="{BE69DDF2-5A80-4FB2-A809-3A536ADBCB72}"/>
    <cellStyle name="T_Book1_Nha ap trung Thai Binh_Capex monitoring 2015 3" xfId="30952" xr:uid="{BE69DDF2-5A80-4FB2-A809-3A536ADBCB72}"/>
    <cellStyle name="T_Book1_Nha ap trung Thai Binh_Capex monitoring 2016 v2" xfId="5964" xr:uid="{0468CC16-950C-4649-8542-084B81FB431A}"/>
    <cellStyle name="T_Book1_Nha ap trung Thai Binh_Capex monitoring 2016 v2 2" xfId="34455" xr:uid="{0468CC16-950C-4649-8542-084B81FB431A}"/>
    <cellStyle name="T_Book1_Nha ap trung Thai Binh_Capex monitoring 2016 v2 3" xfId="30953" xr:uid="{0468CC16-950C-4649-8542-084B81FB431A}"/>
    <cellStyle name="T_Book1_Nha ap trung Thai Binh_Copy of Bao gia - bon chua nhua PMB 200M3 - Go Dau" xfId="5965" xr:uid="{E79E9E55-01AC-4EF6-84F1-E8CD3BF84D03}"/>
    <cellStyle name="T_Book1_Nha ap trung Thai Binh_Copy of Bao gia - bon chua nhua PMB 200M3 - Go Dau 2" xfId="34456" xr:uid="{E79E9E55-01AC-4EF6-84F1-E8CD3BF84D03}"/>
    <cellStyle name="T_Book1_Nha ap trung Thai Binh_Copy of Bao gia - bon chua nhua PMB 200M3 - Go Dau 3" xfId="30954" xr:uid="{E79E9E55-01AC-4EF6-84F1-E8CD3BF84D03}"/>
    <cellStyle name="T_Book1_Nha ap trung Thai Binh_Copy of Bao gia - bon chua nhua PMB 200M3 - Go Dau_20-11-2012 Recap on Capex 2012 - Nov (Hai)" xfId="5966" xr:uid="{FBAB7D14-F50F-4B53-9838-65D4394E8DBF}"/>
    <cellStyle name="T_Book1_Nha ap trung Thai Binh_Copy of Bao gia - bon chua nhua PMB 200M3 - Go Dau_20-11-2012 Recap on Capex 2012 - Nov (Hai) 2" xfId="34457" xr:uid="{FBAB7D14-F50F-4B53-9838-65D4394E8DBF}"/>
    <cellStyle name="T_Book1_Nha ap trung Thai Binh_Copy of Bao gia - bon chua nhua PMB 200M3 - Go Dau_20-11-2012 Recap on Capex 2012 - Nov (Hai) 3" xfId="30955" xr:uid="{FBAB7D14-F50F-4B53-9838-65D4394E8DBF}"/>
    <cellStyle name="T_Book1_Nha ap trung Thai Binh_Copy of Bao gia - bon chua nhua PMB 200M3 - Go Dau_20-11-2012 Recap on Capex 2012 - Nov (Hai)_Capex monitoring 2015" xfId="5967" xr:uid="{50A2E2DF-E8E6-43DF-B275-037C50E48C83}"/>
    <cellStyle name="T_Book1_Nha ap trung Thai Binh_Copy of Bao gia - bon chua nhua PMB 200M3 - Go Dau_20-11-2012 Recap on Capex 2012 - Nov (Hai)_Capex monitoring 2015 2" xfId="34458" xr:uid="{50A2E2DF-E8E6-43DF-B275-037C50E48C83}"/>
    <cellStyle name="T_Book1_Nha ap trung Thai Binh_Copy of Bao gia - bon chua nhua PMB 200M3 - Go Dau_20-11-2012 Recap on Capex 2012 - Nov (Hai)_Capex monitoring 2015 3" xfId="30956" xr:uid="{50A2E2DF-E8E6-43DF-B275-037C50E48C83}"/>
    <cellStyle name="T_Book1_Nha ap trung Thai Binh_Copy of Bao gia - bon chua nhua PMB 200M3 - Go Dau_20-11-2012 Recap on Capex 2012 - Nov (Hai)_Capex monitoring 2016 v2" xfId="5968" xr:uid="{5A473423-C132-467C-B416-D618909314A8}"/>
    <cellStyle name="T_Book1_Nha ap trung Thai Binh_Copy of Bao gia - bon chua nhua PMB 200M3 - Go Dau_20-11-2012 Recap on Capex 2012 - Nov (Hai)_Capex monitoring 2016 v2 2" xfId="34459" xr:uid="{5A473423-C132-467C-B416-D618909314A8}"/>
    <cellStyle name="T_Book1_Nha ap trung Thai Binh_Copy of Bao gia - bon chua nhua PMB 200M3 - Go Dau_20-11-2012 Recap on Capex 2012 - Nov (Hai)_Capex monitoring 2016 v2 3" xfId="30957" xr:uid="{5A473423-C132-467C-B416-D618909314A8}"/>
    <cellStyle name="T_Book1_Nha ap trung Thai Binh_Copy of Bao gia - bon chua nhua PMB 200M3 - Go Dau_Capex 2013 to Dept v1" xfId="5969" xr:uid="{3ABC5F90-A95A-4747-B2E1-F985BB0C0DC1}"/>
    <cellStyle name="T_Book1_Nha ap trung Thai Binh_Copy of Bao gia - bon chua nhua PMB 200M3 - Go Dau_Capex 2013 to Dept v1 2" xfId="34460" xr:uid="{3ABC5F90-A95A-4747-B2E1-F985BB0C0DC1}"/>
    <cellStyle name="T_Book1_Nha ap trung Thai Binh_Copy of Bao gia - bon chua nhua PMB 200M3 - Go Dau_Capex 2013 to Dept v1 3" xfId="30958" xr:uid="{3ABC5F90-A95A-4747-B2E1-F985BB0C0DC1}"/>
    <cellStyle name="T_Book1_Nha ap trung Thai Binh_Copy of Bao gia - bon chua nhua PMB 200M3 - Go Dau_Capex 2013 to Dept v1_Capex monitoring 2015" xfId="5970" xr:uid="{204D6A60-9110-4744-9093-426BE9E23A97}"/>
    <cellStyle name="T_Book1_Nha ap trung Thai Binh_Copy of Bao gia - bon chua nhua PMB 200M3 - Go Dau_Capex 2013 to Dept v1_Capex monitoring 2015 2" xfId="34461" xr:uid="{204D6A60-9110-4744-9093-426BE9E23A97}"/>
    <cellStyle name="T_Book1_Nha ap trung Thai Binh_Copy of Bao gia - bon chua nhua PMB 200M3 - Go Dau_Capex 2013 to Dept v1_Capex monitoring 2015 3" xfId="30959" xr:uid="{204D6A60-9110-4744-9093-426BE9E23A97}"/>
    <cellStyle name="T_Book1_Nha ap trung Thai Binh_Copy of Bao gia - bon chua nhua PMB 200M3 - Go Dau_Capex 2013 to Dept v1_Capex monitoring 2016 v2" xfId="5971" xr:uid="{36388BA9-7074-400E-9EA9-C6C551C58A21}"/>
    <cellStyle name="T_Book1_Nha ap trung Thai Binh_Copy of Bao gia - bon chua nhua PMB 200M3 - Go Dau_Capex 2013 to Dept v1_Capex monitoring 2016 v2 2" xfId="34462" xr:uid="{36388BA9-7074-400E-9EA9-C6C551C58A21}"/>
    <cellStyle name="T_Book1_Nha ap trung Thai Binh_Copy of Bao gia - bon chua nhua PMB 200M3 - Go Dau_Capex 2013 to Dept v1_Capex monitoring 2016 v2 3" xfId="30960" xr:uid="{36388BA9-7074-400E-9EA9-C6C551C58A21}"/>
    <cellStyle name="T_Book1_Nha hang Minh Khai - HP-1" xfId="5972" xr:uid="{45B965A8-70C8-401F-8E37-022BF6302C47}"/>
    <cellStyle name="T_Book1_Nha hang Minh Khai - HP-1 2" xfId="34463" xr:uid="{45B965A8-70C8-401F-8E37-022BF6302C47}"/>
    <cellStyle name="T_Book1_Nha hang Minh Khai - HP-1 3" xfId="30961" xr:uid="{45B965A8-70C8-401F-8E37-022BF6302C47}"/>
    <cellStyle name="T_Book1_Nha hang Minh Khai - HP-1_Capex monitoring 2015" xfId="5973" xr:uid="{50F8CF1C-DE57-4D0B-8C60-EB18F30E8776}"/>
    <cellStyle name="T_Book1_Nha hang Minh Khai - HP-1_Capex monitoring 2015 2" xfId="34464" xr:uid="{50F8CF1C-DE57-4D0B-8C60-EB18F30E8776}"/>
    <cellStyle name="T_Book1_Nha hang Minh Khai - HP-1_Capex monitoring 2015 3" xfId="30962" xr:uid="{50F8CF1C-DE57-4D0B-8C60-EB18F30E8776}"/>
    <cellStyle name="T_Book1_Nha hang Minh Khai - HP-1_Capex monitoring 2016 v2" xfId="5974" xr:uid="{2DE6C436-EEC4-45A5-9163-D4E3E60F1C4B}"/>
    <cellStyle name="T_Book1_Nha hang Minh Khai - HP-1_Capex monitoring 2016 v2 2" xfId="34465" xr:uid="{2DE6C436-EEC4-45A5-9163-D4E3E60F1C4B}"/>
    <cellStyle name="T_Book1_Nha hang Minh Khai - HP-1_Capex monitoring 2016 v2 3" xfId="30963" xr:uid="{2DE6C436-EEC4-45A5-9163-D4E3E60F1C4B}"/>
    <cellStyle name="T_Book1_Nha xuong CPT" xfId="5975" xr:uid="{CEAEF127-ABEB-484C-A9AD-A2D558D2FD1F}"/>
    <cellStyle name="T_Book1_Nha xuong CPT 2" xfId="34466" xr:uid="{CEAEF127-ABEB-484C-A9AD-A2D558D2FD1F}"/>
    <cellStyle name="T_Book1_Nha xuong CPT 3" xfId="30964" xr:uid="{CEAEF127-ABEB-484C-A9AD-A2D558D2FD1F}"/>
    <cellStyle name="T_Book1_Nha xuong CPT_20-11-2012 Recap on Capex 2012 - Nov (Hai)" xfId="5976" xr:uid="{CF242B45-5E6D-4B3D-8F2B-645E8B0041AC}"/>
    <cellStyle name="T_Book1_Nha xuong CPT_20-11-2012 Recap on Capex 2012 - Nov (Hai) 2" xfId="34467" xr:uid="{CF242B45-5E6D-4B3D-8F2B-645E8B0041AC}"/>
    <cellStyle name="T_Book1_Nha xuong CPT_20-11-2012 Recap on Capex 2012 - Nov (Hai) 3" xfId="30965" xr:uid="{CF242B45-5E6D-4B3D-8F2B-645E8B0041AC}"/>
    <cellStyle name="T_Book1_Nha xuong CPT_20-11-2012 Recap on Capex 2012 - Nov (Hai)_Capex monitoring 2015" xfId="5977" xr:uid="{D61A0622-E56A-4F1A-A587-9FB26DF5A1F6}"/>
    <cellStyle name="T_Book1_Nha xuong CPT_20-11-2012 Recap on Capex 2012 - Nov (Hai)_Capex monitoring 2015 2" xfId="34468" xr:uid="{D61A0622-E56A-4F1A-A587-9FB26DF5A1F6}"/>
    <cellStyle name="T_Book1_Nha xuong CPT_20-11-2012 Recap on Capex 2012 - Nov (Hai)_Capex monitoring 2015 3" xfId="30966" xr:uid="{D61A0622-E56A-4F1A-A587-9FB26DF5A1F6}"/>
    <cellStyle name="T_Book1_Nha xuong CPT_20-11-2012 Recap on Capex 2012 - Nov (Hai)_Capex monitoring 2016 v2" xfId="5978" xr:uid="{8E464921-3E79-4F71-8A71-A74750DA24E0}"/>
    <cellStyle name="T_Book1_Nha xuong CPT_20-11-2012 Recap on Capex 2012 - Nov (Hai)_Capex monitoring 2016 v2 2" xfId="34469" xr:uid="{8E464921-3E79-4F71-8A71-A74750DA24E0}"/>
    <cellStyle name="T_Book1_Nha xuong CPT_20-11-2012 Recap on Capex 2012 - Nov (Hai)_Capex monitoring 2016 v2 3" xfId="30967" xr:uid="{8E464921-3E79-4F71-8A71-A74750DA24E0}"/>
    <cellStyle name="T_Book1_Nha xuong CPT_Capex monitoring 2015" xfId="5979" xr:uid="{5F7A9F72-7318-4330-BA44-F017AA625F0B}"/>
    <cellStyle name="T_Book1_Nha xuong CPT_Capex monitoring 2015 2" xfId="34470" xr:uid="{5F7A9F72-7318-4330-BA44-F017AA625F0B}"/>
    <cellStyle name="T_Book1_Nha xuong CPT_Capex monitoring 2015 3" xfId="30968" xr:uid="{5F7A9F72-7318-4330-BA44-F017AA625F0B}"/>
    <cellStyle name="T_Book1_Nha xuong CPT_Capex monitoring 2016 v2" xfId="5980" xr:uid="{79AD93B0-F189-482E-B077-8AE846E756B1}"/>
    <cellStyle name="T_Book1_Nha xuong CPT_Capex monitoring 2016 v2 2" xfId="34471" xr:uid="{79AD93B0-F189-482E-B077-8AE846E756B1}"/>
    <cellStyle name="T_Book1_Nha xuong CPT_Capex monitoring 2016 v2 3" xfId="30969" xr:uid="{79AD93B0-F189-482E-B077-8AE846E756B1}"/>
    <cellStyle name="T_Book1_Nha xuong CPT-Bac Ninh" xfId="5981" xr:uid="{F36C6FFD-A3E3-4702-B292-3F4F999C0E97}"/>
    <cellStyle name="T_Book1_Nha xuong CPT-Bac Ninh 2" xfId="34472" xr:uid="{F36C6FFD-A3E3-4702-B292-3F4F999C0E97}"/>
    <cellStyle name="T_Book1_Nha xuong CPT-Bac Ninh 3" xfId="30970" xr:uid="{F36C6FFD-A3E3-4702-B292-3F4F999C0E97}"/>
    <cellStyle name="T_Book1_Nha xuong CPT-Bac Ninh_20-11-2012 Recap on Capex 2012 - Nov (Hai)" xfId="5982" xr:uid="{0CDCCF4F-2E0E-46E8-9466-655B9A138AB2}"/>
    <cellStyle name="T_Book1_Nha xuong CPT-Bac Ninh_20-11-2012 Recap on Capex 2012 - Nov (Hai) 2" xfId="34473" xr:uid="{0CDCCF4F-2E0E-46E8-9466-655B9A138AB2}"/>
    <cellStyle name="T_Book1_Nha xuong CPT-Bac Ninh_20-11-2012 Recap on Capex 2012 - Nov (Hai) 3" xfId="30971" xr:uid="{0CDCCF4F-2E0E-46E8-9466-655B9A138AB2}"/>
    <cellStyle name="T_Book1_Nha xuong CPT-Bac Ninh_20-11-2012 Recap on Capex 2012 - Nov (Hai)_Capex monitoring 2015" xfId="5983" xr:uid="{6BF2CC5C-B86A-41B9-AB9E-6A80D5B89408}"/>
    <cellStyle name="T_Book1_Nha xuong CPT-Bac Ninh_20-11-2012 Recap on Capex 2012 - Nov (Hai)_Capex monitoring 2015 2" xfId="34474" xr:uid="{6BF2CC5C-B86A-41B9-AB9E-6A80D5B89408}"/>
    <cellStyle name="T_Book1_Nha xuong CPT-Bac Ninh_20-11-2012 Recap on Capex 2012 - Nov (Hai)_Capex monitoring 2015 3" xfId="30972" xr:uid="{6BF2CC5C-B86A-41B9-AB9E-6A80D5B89408}"/>
    <cellStyle name="T_Book1_Nha xuong CPT-Bac Ninh_20-11-2012 Recap on Capex 2012 - Nov (Hai)_Capex monitoring 2016 v2" xfId="5984" xr:uid="{8C6FDD55-21EA-434B-BC57-D75198A4A43A}"/>
    <cellStyle name="T_Book1_Nha xuong CPT-Bac Ninh_20-11-2012 Recap on Capex 2012 - Nov (Hai)_Capex monitoring 2016 v2 2" xfId="34475" xr:uid="{8C6FDD55-21EA-434B-BC57-D75198A4A43A}"/>
    <cellStyle name="T_Book1_Nha xuong CPT-Bac Ninh_20-11-2012 Recap on Capex 2012 - Nov (Hai)_Capex monitoring 2016 v2 3" xfId="30973" xr:uid="{8C6FDD55-21EA-434B-BC57-D75198A4A43A}"/>
    <cellStyle name="T_Book1_Nha xuong CPT-Bac Ninh_Capex monitoring 2015" xfId="5985" xr:uid="{3F1A0D9E-6EB1-4F08-85AE-672682201075}"/>
    <cellStyle name="T_Book1_Nha xuong CPT-Bac Ninh_Capex monitoring 2015 2" xfId="34476" xr:uid="{3F1A0D9E-6EB1-4F08-85AE-672682201075}"/>
    <cellStyle name="T_Book1_Nha xuong CPT-Bac Ninh_Capex monitoring 2015 3" xfId="30974" xr:uid="{3F1A0D9E-6EB1-4F08-85AE-672682201075}"/>
    <cellStyle name="T_Book1_Nha xuong CPT-Bac Ninh_Capex monitoring 2016 v2" xfId="5986" xr:uid="{A8DFB519-AD44-46C0-A015-B2352F2BA730}"/>
    <cellStyle name="T_Book1_Nha xuong CPT-Bac Ninh_Capex monitoring 2016 v2 2" xfId="34477" xr:uid="{A8DFB519-AD44-46C0-A015-B2352F2BA730}"/>
    <cellStyle name="T_Book1_Nha xuong CPT-Bac Ninh_Capex monitoring 2016 v2 3" xfId="30975" xr:uid="{A8DFB519-AD44-46C0-A015-B2352F2BA730}"/>
    <cellStyle name="T_Book1_PGV Hoan My" xfId="5987" xr:uid="{EA9F10EB-107F-4D84-AEC6-6040F5260DC9}"/>
    <cellStyle name="T_Book1_PGV Hoan My 2" xfId="34478" xr:uid="{EA9F10EB-107F-4D84-AEC6-6040F5260DC9}"/>
    <cellStyle name="T_Book1_PGV Hoan My 3" xfId="30976" xr:uid="{EA9F10EB-107F-4D84-AEC6-6040F5260DC9}"/>
    <cellStyle name="T_Book1_PGV Hoan My_20-11-2012 Recap on Capex 2012 - Nov (Hai)" xfId="5988" xr:uid="{B3D46348-AE66-4AE5-87FC-5ABCAFC3898B}"/>
    <cellStyle name="T_Book1_PGV Hoan My_20-11-2012 Recap on Capex 2012 - Nov (Hai) 2" xfId="34479" xr:uid="{B3D46348-AE66-4AE5-87FC-5ABCAFC3898B}"/>
    <cellStyle name="T_Book1_PGV Hoan My_20-11-2012 Recap on Capex 2012 - Nov (Hai) 3" xfId="30977" xr:uid="{B3D46348-AE66-4AE5-87FC-5ABCAFC3898B}"/>
    <cellStyle name="T_Book1_PGV Hoan My_20-11-2012 Recap on Capex 2012 - Nov (Hai)_Capex monitoring 2015" xfId="5989" xr:uid="{2DD4E438-B06B-4948-A125-84A3FE39092C}"/>
    <cellStyle name="T_Book1_PGV Hoan My_20-11-2012 Recap on Capex 2012 - Nov (Hai)_Capex monitoring 2015 2" xfId="34480" xr:uid="{2DD4E438-B06B-4948-A125-84A3FE39092C}"/>
    <cellStyle name="T_Book1_PGV Hoan My_20-11-2012 Recap on Capex 2012 - Nov (Hai)_Capex monitoring 2015 3" xfId="30978" xr:uid="{2DD4E438-B06B-4948-A125-84A3FE39092C}"/>
    <cellStyle name="T_Book1_PGV Hoan My_20-11-2012 Recap on Capex 2012 - Nov (Hai)_Capex monitoring 2016 v2" xfId="5990" xr:uid="{17ECC5F3-3FA3-4394-BDCF-1EFA4B29B0E0}"/>
    <cellStyle name="T_Book1_PGV Hoan My_20-11-2012 Recap on Capex 2012 - Nov (Hai)_Capex monitoring 2016 v2 2" xfId="34481" xr:uid="{17ECC5F3-3FA3-4394-BDCF-1EFA4B29B0E0}"/>
    <cellStyle name="T_Book1_PGV Hoan My_20-11-2012 Recap on Capex 2012 - Nov (Hai)_Capex monitoring 2016 v2 3" xfId="30979" xr:uid="{17ECC5F3-3FA3-4394-BDCF-1EFA4B29B0E0}"/>
    <cellStyle name="T_Book1_PGV Hoan My_Capex 2013 to Dept v1" xfId="5991" xr:uid="{DADC729F-B1D7-4275-BA5C-462CD8A3459A}"/>
    <cellStyle name="T_Book1_PGV Hoan My_Capex 2013 to Dept v1 2" xfId="34482" xr:uid="{DADC729F-B1D7-4275-BA5C-462CD8A3459A}"/>
    <cellStyle name="T_Book1_PGV Hoan My_Capex 2013 to Dept v1 3" xfId="30980" xr:uid="{DADC729F-B1D7-4275-BA5C-462CD8A3459A}"/>
    <cellStyle name="T_Book1_PGV Hoan My_Capex 2013 to Dept v1_Capex monitoring 2015" xfId="5992" xr:uid="{57EEAC5B-364C-495C-A1EB-4E5DA4C7BE76}"/>
    <cellStyle name="T_Book1_PGV Hoan My_Capex 2013 to Dept v1_Capex monitoring 2015 2" xfId="34483" xr:uid="{57EEAC5B-364C-495C-A1EB-4E5DA4C7BE76}"/>
    <cellStyle name="T_Book1_PGV Hoan My_Capex 2013 to Dept v1_Capex monitoring 2015 3" xfId="30981" xr:uid="{57EEAC5B-364C-495C-A1EB-4E5DA4C7BE76}"/>
    <cellStyle name="T_Book1_PGV Hoan My_Capex 2013 to Dept v1_Capex monitoring 2016 v2" xfId="5993" xr:uid="{509E0790-2513-4694-AFAB-B4CBA44F556E}"/>
    <cellStyle name="T_Book1_PGV Hoan My_Capex 2013 to Dept v1_Capex monitoring 2016 v2 2" xfId="34484" xr:uid="{509E0790-2513-4694-AFAB-B4CBA44F556E}"/>
    <cellStyle name="T_Book1_PGV Hoan My_Capex 2013 to Dept v1_Capex monitoring 2016 v2 3" xfId="30982" xr:uid="{509E0790-2513-4694-AFAB-B4CBA44F556E}"/>
    <cellStyle name="T_Book1_Quyet toan -XD204-1" xfId="5994" xr:uid="{163ED77D-AB5B-405B-B213-301927564365}"/>
    <cellStyle name="T_Book1_Quyet toan -XD204-1 2" xfId="34485" xr:uid="{163ED77D-AB5B-405B-B213-301927564365}"/>
    <cellStyle name="T_Book1_Quyet toan -XD204-1 3" xfId="30983" xr:uid="{163ED77D-AB5B-405B-B213-301927564365}"/>
    <cellStyle name="T_Book1_Quyet toan -XD204-1_Capex monitoring 2015" xfId="5995" xr:uid="{DDF3C878-3E0C-4171-A8F9-FAD199A37E97}"/>
    <cellStyle name="T_Book1_Quyet toan -XD204-1_Capex monitoring 2015 2" xfId="34486" xr:uid="{DDF3C878-3E0C-4171-A8F9-FAD199A37E97}"/>
    <cellStyle name="T_Book1_Quyet toan -XD204-1_Capex monitoring 2015 3" xfId="30984" xr:uid="{DDF3C878-3E0C-4171-A8F9-FAD199A37E97}"/>
    <cellStyle name="T_Book1_Quyet toan -XD204-1_Capex monitoring 2016 v2" xfId="5996" xr:uid="{B9811B8F-095E-48D9-BCC0-AEBF17F9436B}"/>
    <cellStyle name="T_Book1_Quyet toan -XD204-1_Capex monitoring 2016 v2 2" xfId="34487" xr:uid="{B9811B8F-095E-48D9-BCC0-AEBF17F9436B}"/>
    <cellStyle name="T_Book1_Quyet toan -XD204-1_Capex monitoring 2016 v2 3" xfId="30985" xr:uid="{B9811B8F-095E-48D9-BCC0-AEBF17F9436B}"/>
    <cellStyle name="T_Book1_Sheet1" xfId="5997" xr:uid="{C7C7FCDD-9A5E-4943-BD93-4605A84E1945}"/>
    <cellStyle name="T_Book1_Sheet1 2" xfId="34488" xr:uid="{C7C7FCDD-9A5E-4943-BD93-4605A84E1945}"/>
    <cellStyle name="T_Book1_Sheet1 3" xfId="30986" xr:uid="{C7C7FCDD-9A5E-4943-BD93-4605A84E1945}"/>
    <cellStyle name="T_Book1_Sheet1_Capex monitoring 2015" xfId="5998" xr:uid="{DD26212A-EF71-4B25-A7C6-A4B1CB29685C}"/>
    <cellStyle name="T_Book1_Sheet1_Capex monitoring 2015 2" xfId="34489" xr:uid="{DD26212A-EF71-4B25-A7C6-A4B1CB29685C}"/>
    <cellStyle name="T_Book1_Sheet1_Capex monitoring 2015 3" xfId="30987" xr:uid="{DD26212A-EF71-4B25-A7C6-A4B1CB29685C}"/>
    <cellStyle name="T_Book1_Sheet1_Capex monitoring 2016 v2" xfId="5999" xr:uid="{445CE2D8-7D28-448D-A1A3-2218F76121CE}"/>
    <cellStyle name="T_Book1_Sheet1_Capex monitoring 2016 v2 2" xfId="34490" xr:uid="{445CE2D8-7D28-448D-A1A3-2218F76121CE}"/>
    <cellStyle name="T_Book1_Sheet1_Capex monitoring 2016 v2 3" xfId="30988" xr:uid="{445CE2D8-7D28-448D-A1A3-2218F76121CE}"/>
    <cellStyle name="T_Book1_Xay tho LK06-het thang 09" xfId="6000" xr:uid="{B390826F-6653-4196-9644-2E5FCCB8D906}"/>
    <cellStyle name="T_Book1_Xay tho LK06-het thang 09 2" xfId="34491" xr:uid="{B390826F-6653-4196-9644-2E5FCCB8D906}"/>
    <cellStyle name="T_Book1_Xay tho LK06-het thang 09 3" xfId="30989" xr:uid="{B390826F-6653-4196-9644-2E5FCCB8D906}"/>
    <cellStyle name="T_Book1_Xay tho LK06-het thang 09_Capex monitoring 2015" xfId="6001" xr:uid="{806C5A9C-5E3C-4184-A06D-4544E637F011}"/>
    <cellStyle name="T_Book1_Xay tho LK06-het thang 09_Capex monitoring 2015 2" xfId="34492" xr:uid="{806C5A9C-5E3C-4184-A06D-4544E637F011}"/>
    <cellStyle name="T_Book1_Xay tho LK06-het thang 09_Capex monitoring 2015 3" xfId="30990" xr:uid="{806C5A9C-5E3C-4184-A06D-4544E637F011}"/>
    <cellStyle name="T_Book1_Xay tho LK06-het thang 09_Capex monitoring 2016 v2" xfId="6002" xr:uid="{A44CCFD9-F565-4488-A099-A5E3B03E254C}"/>
    <cellStyle name="T_Book1_Xay tho LK06-het thang 09_Capex monitoring 2016 v2 2" xfId="34493" xr:uid="{A44CCFD9-F565-4488-A099-A5E3B03E254C}"/>
    <cellStyle name="T_Book1_Xay tho LK06-het thang 09_Capex monitoring 2016 v2 3" xfId="30991" xr:uid="{A44CCFD9-F565-4488-A099-A5E3B03E254C}"/>
    <cellStyle name="T_Book1_Yeu cau vat tu" xfId="6003" xr:uid="{FB38DAA8-57E6-4BB6-9EA3-08CFB12DB799}"/>
    <cellStyle name="T_Book1_Yeu cau vat tu 2" xfId="34494" xr:uid="{FB38DAA8-57E6-4BB6-9EA3-08CFB12DB799}"/>
    <cellStyle name="T_Book1_Yeu cau vat tu 3" xfId="30992" xr:uid="{FB38DAA8-57E6-4BB6-9EA3-08CFB12DB799}"/>
    <cellStyle name="T_Book1_Yeu cau vat tu_Capex monitoring 2015" xfId="6004" xr:uid="{A4A9EFC2-A8AD-4C85-A1D5-E6F56E5B8CCB}"/>
    <cellStyle name="T_Book1_Yeu cau vat tu_Capex monitoring 2015 2" xfId="34495" xr:uid="{A4A9EFC2-A8AD-4C85-A1D5-E6F56E5B8CCB}"/>
    <cellStyle name="T_Book1_Yeu cau vat tu_Capex monitoring 2015 3" xfId="30993" xr:uid="{A4A9EFC2-A8AD-4C85-A1D5-E6F56E5B8CCB}"/>
    <cellStyle name="T_Book1_Yeu cau vat tu_Capex monitoring 2016 v2" xfId="6005" xr:uid="{796E3235-6639-48E8-92EC-ACED3117742B}"/>
    <cellStyle name="T_Book1_Yeu cau vat tu_Capex monitoring 2016 v2 2" xfId="34496" xr:uid="{796E3235-6639-48E8-92EC-ACED3117742B}"/>
    <cellStyle name="T_Book1_Yeu cau vat tu_Capex monitoring 2016 v2 3" xfId="30994" xr:uid="{796E3235-6639-48E8-92EC-ACED3117742B}"/>
    <cellStyle name="T_Book3" xfId="6006" xr:uid="{93CCDA99-976F-45A1-B4B8-92F1A3405755}"/>
    <cellStyle name="T_Book3 2" xfId="34497" xr:uid="{93CCDA99-976F-45A1-B4B8-92F1A3405755}"/>
    <cellStyle name="T_Book3 3" xfId="30995" xr:uid="{93CCDA99-976F-45A1-B4B8-92F1A3405755}"/>
    <cellStyle name="T_Book3_Capex monitoring 2015" xfId="6007" xr:uid="{088630E4-2379-4C54-A510-53D66DFF54B0}"/>
    <cellStyle name="T_Book3_Capex monitoring 2015 2" xfId="34498" xr:uid="{088630E4-2379-4C54-A510-53D66DFF54B0}"/>
    <cellStyle name="T_Book3_Capex monitoring 2015 3" xfId="30996" xr:uid="{088630E4-2379-4C54-A510-53D66DFF54B0}"/>
    <cellStyle name="T_Book3_Capex monitoring 2016 v2" xfId="6008" xr:uid="{39B85C11-F93D-46FE-8CD1-E8EEF78BF3EA}"/>
    <cellStyle name="T_Book3_Capex monitoring 2016 v2 2" xfId="34499" xr:uid="{39B85C11-F93D-46FE-8CD1-E8EEF78BF3EA}"/>
    <cellStyle name="T_Book3_Capex monitoring 2016 v2 3" xfId="30997" xr:uid="{39B85C11-F93D-46FE-8CD1-E8EEF78BF3EA}"/>
    <cellStyle name="T_Capex 2012 report to BOM" xfId="6009" xr:uid="{36DC386A-C159-4A11-A9A1-E1D41F6EBF89}"/>
    <cellStyle name="T_Capex 2012 report to BOM 2" xfId="34500" xr:uid="{36DC386A-C159-4A11-A9A1-E1D41F6EBF89}"/>
    <cellStyle name="T_Capex 2012 report to BOM 3" xfId="30998" xr:uid="{36DC386A-C159-4A11-A9A1-E1D41F6EBF89}"/>
    <cellStyle name="T_Capex 2012 report to BOM_20-11-2012 Recap on Capex 2012 - Nov (Hai)" xfId="6010" xr:uid="{0CC010BC-F53F-41C9-A56D-8FD82FD589F9}"/>
    <cellStyle name="T_Capex 2012 report to BOM_20-11-2012 Recap on Capex 2012 - Nov (Hai) 2" xfId="34501" xr:uid="{0CC010BC-F53F-41C9-A56D-8FD82FD589F9}"/>
    <cellStyle name="T_Capex 2012 report to BOM_20-11-2012 Recap on Capex 2012 - Nov (Hai) 3" xfId="30999" xr:uid="{0CC010BC-F53F-41C9-A56D-8FD82FD589F9}"/>
    <cellStyle name="T_Capex 2012 report to BOM_20-11-2012 Recap on Capex 2012 - Nov (Hai)_Capex monitoring 2015" xfId="6011" xr:uid="{6D0817B4-22B4-4A1F-868E-FA85BEC7D722}"/>
    <cellStyle name="T_Capex 2012 report to BOM_20-11-2012 Recap on Capex 2012 - Nov (Hai)_Capex monitoring 2015 2" xfId="34502" xr:uid="{6D0817B4-22B4-4A1F-868E-FA85BEC7D722}"/>
    <cellStyle name="T_Capex 2012 report to BOM_20-11-2012 Recap on Capex 2012 - Nov (Hai)_Capex monitoring 2015 3" xfId="31000" xr:uid="{6D0817B4-22B4-4A1F-868E-FA85BEC7D722}"/>
    <cellStyle name="T_Capex 2012 report to BOM_20-11-2012 Recap on Capex 2012 - Nov (Hai)_Capex monitoring 2016 v2" xfId="6012" xr:uid="{16BFAEA6-A993-44B5-B829-FA9BF4BC42C1}"/>
    <cellStyle name="T_Capex 2012 report to BOM_20-11-2012 Recap on Capex 2012 - Nov (Hai)_Capex monitoring 2016 v2 2" xfId="34503" xr:uid="{16BFAEA6-A993-44B5-B829-FA9BF4BC42C1}"/>
    <cellStyle name="T_Capex 2012 report to BOM_20-11-2012 Recap on Capex 2012 - Nov (Hai)_Capex monitoring 2016 v2 3" xfId="31001" xr:uid="{16BFAEA6-A993-44B5-B829-FA9BF4BC42C1}"/>
    <cellStyle name="T_Capex 2012 report to BOM_Capex monitoring 2015" xfId="6013" xr:uid="{8D662980-C653-4F9B-91B3-60526D9D85E5}"/>
    <cellStyle name="T_Capex 2012 report to BOM_Capex monitoring 2015 2" xfId="34504" xr:uid="{8D662980-C653-4F9B-91B3-60526D9D85E5}"/>
    <cellStyle name="T_Capex 2012 report to BOM_Capex monitoring 2015 3" xfId="31002" xr:uid="{8D662980-C653-4F9B-91B3-60526D9D85E5}"/>
    <cellStyle name="T_Capex 2012 report to BOM_Capex monitoring 2016 v2" xfId="6014" xr:uid="{0882F536-576D-4D36-8E77-232DB2968322}"/>
    <cellStyle name="T_Capex 2012 report to BOM_Capex monitoring 2016 v2 2" xfId="34505" xr:uid="{0882F536-576D-4D36-8E77-232DB2968322}"/>
    <cellStyle name="T_Capex 2012 report to BOM_Capex monitoring 2016 v2 3" xfId="31003" xr:uid="{0882F536-576D-4D36-8E77-232DB2968322}"/>
    <cellStyle name="T_Capex 2013 to Dept v1" xfId="6015" xr:uid="{044F2F88-46BD-4C91-8A83-7439916FBD40}"/>
    <cellStyle name="T_Capex 2013 to Dept v1 2" xfId="34506" xr:uid="{044F2F88-46BD-4C91-8A83-7439916FBD40}"/>
    <cellStyle name="T_Capex 2013 to Dept v1 3" xfId="31004" xr:uid="{044F2F88-46BD-4C91-8A83-7439916FBD40}"/>
    <cellStyle name="T_Capex 2013 to Dept v1_Capex monitoring 2015" xfId="6016" xr:uid="{B75F7DFE-96E9-451E-96D6-9455BCECD15E}"/>
    <cellStyle name="T_Capex 2013 to Dept v1_Capex monitoring 2015 2" xfId="34507" xr:uid="{B75F7DFE-96E9-451E-96D6-9455BCECD15E}"/>
    <cellStyle name="T_Capex 2013 to Dept v1_Capex monitoring 2015 3" xfId="31005" xr:uid="{B75F7DFE-96E9-451E-96D6-9455BCECD15E}"/>
    <cellStyle name="T_Capex 2013 to Dept v1_Capex monitoring 2016 v2" xfId="6017" xr:uid="{8A0AB467-1AF3-4F29-832B-7B8C5AA56893}"/>
    <cellStyle name="T_Capex 2013 to Dept v1_Capex monitoring 2016 v2 2" xfId="34508" xr:uid="{8A0AB467-1AF3-4F29-832B-7B8C5AA56893}"/>
    <cellStyle name="T_Capex 2013 to Dept v1_Capex monitoring 2016 v2 3" xfId="31006" xr:uid="{8A0AB467-1AF3-4F29-832B-7B8C5AA56893}"/>
    <cellStyle name="T_CAPEX budget 2014" xfId="6018" xr:uid="{52005799-A904-4BF8-8016-A3EE20193584}"/>
    <cellStyle name="T_CAPEX budget 2014 2" xfId="34509" xr:uid="{52005799-A904-4BF8-8016-A3EE20193584}"/>
    <cellStyle name="T_CAPEX budget 2014 3" xfId="31007" xr:uid="{52005799-A904-4BF8-8016-A3EE20193584}"/>
    <cellStyle name="T_Cong Tuan Chau" xfId="6019" xr:uid="{6E6BC8A6-6ED4-4711-B4FB-0BCA88266F09}"/>
    <cellStyle name="T_Cong Tuan Chau 2" xfId="34510" xr:uid="{6E6BC8A6-6ED4-4711-B4FB-0BCA88266F09}"/>
    <cellStyle name="T_Cong Tuan Chau 3" xfId="31008" xr:uid="{6E6BC8A6-6ED4-4711-B4FB-0BCA88266F09}"/>
    <cellStyle name="T_Cong Tuan Chau_03-03-02012 (Thu) OPEX Usaw B1 2012 forecast YTD 18 1 2012" xfId="6020" xr:uid="{8C753461-A4AB-441D-9D66-0046D90149A0}"/>
    <cellStyle name="T_Cong Tuan Chau_03-03-02012 (Thu) OPEX Usaw B1 2012 forecast YTD 18 1 2012 2" xfId="34511" xr:uid="{8C753461-A4AB-441D-9D66-0046D90149A0}"/>
    <cellStyle name="T_Cong Tuan Chau_03-03-02012 (Thu) OPEX Usaw B1 2012 forecast YTD 18 1 2012 3" xfId="31009" xr:uid="{8C753461-A4AB-441D-9D66-0046D90149A0}"/>
    <cellStyle name="T_Cong Tuan Chau_03-03-02012 (Thu) OPEX Usaw B1 2012 forecast YTD 18 1 2012_20-11-2012 Recap on Capex 2012 - Nov (Hai)" xfId="6021" xr:uid="{5164454D-95A3-4A45-9FF2-43B42AAC8752}"/>
    <cellStyle name="T_Cong Tuan Chau_03-03-02012 (Thu) OPEX Usaw B1 2012 forecast YTD 18 1 2012_20-11-2012 Recap on Capex 2012 - Nov (Hai) 2" xfId="34512" xr:uid="{5164454D-95A3-4A45-9FF2-43B42AAC8752}"/>
    <cellStyle name="T_Cong Tuan Chau_03-03-02012 (Thu) OPEX Usaw B1 2012 forecast YTD 18 1 2012_20-11-2012 Recap on Capex 2012 - Nov (Hai) 3" xfId="31010" xr:uid="{5164454D-95A3-4A45-9FF2-43B42AAC8752}"/>
    <cellStyle name="T_Cong Tuan Chau_03-03-02012 (Thu) OPEX Usaw B1 2012 forecast YTD 18 1 2012_20-11-2012 Recap on Capex 2012 - Nov (Hai)_Capex monitoring 2015" xfId="6022" xr:uid="{6CA8D73A-FEDF-4939-9C30-B63BEB46F233}"/>
    <cellStyle name="T_Cong Tuan Chau_03-03-02012 (Thu) OPEX Usaw B1 2012 forecast YTD 18 1 2012_20-11-2012 Recap on Capex 2012 - Nov (Hai)_Capex monitoring 2015 2" xfId="34513" xr:uid="{6CA8D73A-FEDF-4939-9C30-B63BEB46F233}"/>
    <cellStyle name="T_Cong Tuan Chau_03-03-02012 (Thu) OPEX Usaw B1 2012 forecast YTD 18 1 2012_20-11-2012 Recap on Capex 2012 - Nov (Hai)_Capex monitoring 2015 3" xfId="31011" xr:uid="{6CA8D73A-FEDF-4939-9C30-B63BEB46F233}"/>
    <cellStyle name="T_Cong Tuan Chau_03-03-02012 (Thu) OPEX Usaw B1 2012 forecast YTD 18 1 2012_20-11-2012 Recap on Capex 2012 - Nov (Hai)_Capex monitoring 2016 v2" xfId="6023" xr:uid="{199F578F-4685-4A62-BF53-6358F6C17EFE}"/>
    <cellStyle name="T_Cong Tuan Chau_03-03-02012 (Thu) OPEX Usaw B1 2012 forecast YTD 18 1 2012_20-11-2012 Recap on Capex 2012 - Nov (Hai)_Capex monitoring 2016 v2 2" xfId="34514" xr:uid="{199F578F-4685-4A62-BF53-6358F6C17EFE}"/>
    <cellStyle name="T_Cong Tuan Chau_03-03-02012 (Thu) OPEX Usaw B1 2012 forecast YTD 18 1 2012_20-11-2012 Recap on Capex 2012 - Nov (Hai)_Capex monitoring 2016 v2 3" xfId="31012" xr:uid="{199F578F-4685-4A62-BF53-6358F6C17EFE}"/>
    <cellStyle name="T_Cong Tuan Chau_03-03-02012 (Thu) OPEX Usaw B1 2012 forecast YTD 18 1 2012_Capex 2013 to Dept v1" xfId="6024" xr:uid="{E93FA8D5-3A35-40EC-9E64-B9D18C6251F3}"/>
    <cellStyle name="T_Cong Tuan Chau_03-03-02012 (Thu) OPEX Usaw B1 2012 forecast YTD 18 1 2012_Capex 2013 to Dept v1 2" xfId="34515" xr:uid="{E93FA8D5-3A35-40EC-9E64-B9D18C6251F3}"/>
    <cellStyle name="T_Cong Tuan Chau_03-03-02012 (Thu) OPEX Usaw B1 2012 forecast YTD 18 1 2012_Capex 2013 to Dept v1 3" xfId="31013" xr:uid="{E93FA8D5-3A35-40EC-9E64-B9D18C6251F3}"/>
    <cellStyle name="T_Cong Tuan Chau_03-03-02012 (Thu) OPEX Usaw B1 2012 forecast YTD 18 1 2012_Capex 2013 to Dept v1_Capex monitoring 2015" xfId="6025" xr:uid="{EBC34D4B-819D-4D25-B3E7-5E8079C095B2}"/>
    <cellStyle name="T_Cong Tuan Chau_03-03-02012 (Thu) OPEX Usaw B1 2012 forecast YTD 18 1 2012_Capex 2013 to Dept v1_Capex monitoring 2015 2" xfId="34516" xr:uid="{EBC34D4B-819D-4D25-B3E7-5E8079C095B2}"/>
    <cellStyle name="T_Cong Tuan Chau_03-03-02012 (Thu) OPEX Usaw B1 2012 forecast YTD 18 1 2012_Capex 2013 to Dept v1_Capex monitoring 2015 3" xfId="31014" xr:uid="{EBC34D4B-819D-4D25-B3E7-5E8079C095B2}"/>
    <cellStyle name="T_Cong Tuan Chau_03-03-02012 (Thu) OPEX Usaw B1 2012 forecast YTD 18 1 2012_Capex 2013 to Dept v1_Capex monitoring 2016 v2" xfId="6026" xr:uid="{7B68D218-520F-42D8-BA50-43B6F5F53348}"/>
    <cellStyle name="T_Cong Tuan Chau_03-03-02012 (Thu) OPEX Usaw B1 2012 forecast YTD 18 1 2012_Capex 2013 to Dept v1_Capex monitoring 2016 v2 2" xfId="34517" xr:uid="{7B68D218-520F-42D8-BA50-43B6F5F53348}"/>
    <cellStyle name="T_Cong Tuan Chau_03-03-02012 (Thu) OPEX Usaw B1 2012 forecast YTD 18 1 2012_Capex 2013 to Dept v1_Capex monitoring 2016 v2 3" xfId="31015" xr:uid="{7B68D218-520F-42D8-BA50-43B6F5F53348}"/>
    <cellStyle name="T_Cong Tuan Chau_20-11-2012 Recap on Capex 2012 - Nov (Hai)" xfId="6027" xr:uid="{37738EF5-A928-4D36-9451-E92AB55673D5}"/>
    <cellStyle name="T_Cong Tuan Chau_20-11-2012 Recap on Capex 2012 - Nov (Hai) 2" xfId="34518" xr:uid="{37738EF5-A928-4D36-9451-E92AB55673D5}"/>
    <cellStyle name="T_Cong Tuan Chau_20-11-2012 Recap on Capex 2012 - Nov (Hai) 3" xfId="31016" xr:uid="{37738EF5-A928-4D36-9451-E92AB55673D5}"/>
    <cellStyle name="T_Cong Tuan Chau_20-11-2012 Recap on Capex 2012 - Nov (Hai)_Capex monitoring 2015" xfId="6028" xr:uid="{920AB327-86EE-4DCD-B992-4AA6E630C0F1}"/>
    <cellStyle name="T_Cong Tuan Chau_20-11-2012 Recap on Capex 2012 - Nov (Hai)_Capex monitoring 2015 2" xfId="34519" xr:uid="{920AB327-86EE-4DCD-B992-4AA6E630C0F1}"/>
    <cellStyle name="T_Cong Tuan Chau_20-11-2012 Recap on Capex 2012 - Nov (Hai)_Capex monitoring 2015 3" xfId="31017" xr:uid="{920AB327-86EE-4DCD-B992-4AA6E630C0F1}"/>
    <cellStyle name="T_Cong Tuan Chau_20-11-2012 Recap on Capex 2012 - Nov (Hai)_Capex monitoring 2016 v2" xfId="6029" xr:uid="{7AE1E575-086C-4C93-82D6-81736163E9BE}"/>
    <cellStyle name="T_Cong Tuan Chau_20-11-2012 Recap on Capex 2012 - Nov (Hai)_Capex monitoring 2016 v2 2" xfId="34520" xr:uid="{7AE1E575-086C-4C93-82D6-81736163E9BE}"/>
    <cellStyle name="T_Cong Tuan Chau_20-11-2012 Recap on Capex 2012 - Nov (Hai)_Capex monitoring 2016 v2 3" xfId="31018" xr:uid="{7AE1E575-086C-4C93-82D6-81736163E9BE}"/>
    <cellStyle name="T_Cong Tuan Chau_Capex 2012 report to BOM" xfId="6030" xr:uid="{254453C4-B1B7-45D3-95C9-D34B4E947146}"/>
    <cellStyle name="T_Cong Tuan Chau_Capex 2012 report to BOM 2" xfId="34521" xr:uid="{254453C4-B1B7-45D3-95C9-D34B4E947146}"/>
    <cellStyle name="T_Cong Tuan Chau_Capex 2012 report to BOM 3" xfId="31019" xr:uid="{254453C4-B1B7-45D3-95C9-D34B4E947146}"/>
    <cellStyle name="T_Cong Tuan Chau_Capex 2012 report to BOM_20-11-2012 Recap on Capex 2012 - Nov (Hai)" xfId="6031" xr:uid="{13FE986C-C2E5-476B-923E-CFA18EB5D581}"/>
    <cellStyle name="T_Cong Tuan Chau_Capex 2012 report to BOM_20-11-2012 Recap on Capex 2012 - Nov (Hai) 2" xfId="34522" xr:uid="{13FE986C-C2E5-476B-923E-CFA18EB5D581}"/>
    <cellStyle name="T_Cong Tuan Chau_Capex 2012 report to BOM_20-11-2012 Recap on Capex 2012 - Nov (Hai) 3" xfId="31020" xr:uid="{13FE986C-C2E5-476B-923E-CFA18EB5D581}"/>
    <cellStyle name="T_Cong Tuan Chau_Capex 2012 report to BOM_20-11-2012 Recap on Capex 2012 - Nov (Hai)_Capex monitoring 2015" xfId="6032" xr:uid="{275A9E32-CB66-4193-A1C3-BB84FD678EDF}"/>
    <cellStyle name="T_Cong Tuan Chau_Capex 2012 report to BOM_20-11-2012 Recap on Capex 2012 - Nov (Hai)_Capex monitoring 2015 2" xfId="34523" xr:uid="{275A9E32-CB66-4193-A1C3-BB84FD678EDF}"/>
    <cellStyle name="T_Cong Tuan Chau_Capex 2012 report to BOM_20-11-2012 Recap on Capex 2012 - Nov (Hai)_Capex monitoring 2015 3" xfId="31021" xr:uid="{275A9E32-CB66-4193-A1C3-BB84FD678EDF}"/>
    <cellStyle name="T_Cong Tuan Chau_Capex 2012 report to BOM_20-11-2012 Recap on Capex 2012 - Nov (Hai)_Capex monitoring 2016 v2" xfId="6033" xr:uid="{CAC8551C-B2B7-47B3-96FB-9903156205A9}"/>
    <cellStyle name="T_Cong Tuan Chau_Capex 2012 report to BOM_20-11-2012 Recap on Capex 2012 - Nov (Hai)_Capex monitoring 2016 v2 2" xfId="34524" xr:uid="{CAC8551C-B2B7-47B3-96FB-9903156205A9}"/>
    <cellStyle name="T_Cong Tuan Chau_Capex 2012 report to BOM_20-11-2012 Recap on Capex 2012 - Nov (Hai)_Capex monitoring 2016 v2 3" xfId="31022" xr:uid="{CAC8551C-B2B7-47B3-96FB-9903156205A9}"/>
    <cellStyle name="T_Cong Tuan Chau_Capex 2012 report to BOM_Capex monitoring 2015" xfId="6034" xr:uid="{9FE5D3A7-9679-4CFA-9ABF-9CFADB2FAB7D}"/>
    <cellStyle name="T_Cong Tuan Chau_Capex 2012 report to BOM_Capex monitoring 2015 2" xfId="34525" xr:uid="{9FE5D3A7-9679-4CFA-9ABF-9CFADB2FAB7D}"/>
    <cellStyle name="T_Cong Tuan Chau_Capex 2012 report to BOM_Capex monitoring 2015 3" xfId="31023" xr:uid="{9FE5D3A7-9679-4CFA-9ABF-9CFADB2FAB7D}"/>
    <cellStyle name="T_Cong Tuan Chau_Capex 2012 report to BOM_Capex monitoring 2016 v2" xfId="6035" xr:uid="{A2756835-A282-4A19-BCA7-083F4D7B6762}"/>
    <cellStyle name="T_Cong Tuan Chau_Capex 2012 report to BOM_Capex monitoring 2016 v2 2" xfId="34526" xr:uid="{A2756835-A282-4A19-BCA7-083F4D7B6762}"/>
    <cellStyle name="T_Cong Tuan Chau_Capex 2012 report to BOM_Capex monitoring 2016 v2 3" xfId="31024" xr:uid="{A2756835-A282-4A19-BCA7-083F4D7B6762}"/>
    <cellStyle name="T_Cong Tuan Chau_Capex 2013 to Dept v1" xfId="6036" xr:uid="{80505C63-5A72-4ECF-B7D6-E06D98586E5D}"/>
    <cellStyle name="T_Cong Tuan Chau_Capex 2013 to Dept v1 2" xfId="34527" xr:uid="{80505C63-5A72-4ECF-B7D6-E06D98586E5D}"/>
    <cellStyle name="T_Cong Tuan Chau_Capex 2013 to Dept v1 3" xfId="31025" xr:uid="{80505C63-5A72-4ECF-B7D6-E06D98586E5D}"/>
    <cellStyle name="T_Cong Tuan Chau_Capex 2013 to Dept v1_Capex monitoring 2015" xfId="6037" xr:uid="{6C0EFEA8-F6CE-451D-A94B-8ECF0B93CD48}"/>
    <cellStyle name="T_Cong Tuan Chau_Capex 2013 to Dept v1_Capex monitoring 2015 2" xfId="34528" xr:uid="{6C0EFEA8-F6CE-451D-A94B-8ECF0B93CD48}"/>
    <cellStyle name="T_Cong Tuan Chau_Capex 2013 to Dept v1_Capex monitoring 2015 3" xfId="31026" xr:uid="{6C0EFEA8-F6CE-451D-A94B-8ECF0B93CD48}"/>
    <cellStyle name="T_Cong Tuan Chau_Capex 2013 to Dept v1_Capex monitoring 2016 v2" xfId="6038" xr:uid="{A7F933C7-14B7-4852-B083-30306E779B06}"/>
    <cellStyle name="T_Cong Tuan Chau_Capex 2013 to Dept v1_Capex monitoring 2016 v2 2" xfId="34529" xr:uid="{A7F933C7-14B7-4852-B083-30306E779B06}"/>
    <cellStyle name="T_Cong Tuan Chau_Capex 2013 to Dept v1_Capex monitoring 2016 v2 3" xfId="31027" xr:uid="{A7F933C7-14B7-4852-B083-30306E779B06}"/>
    <cellStyle name="T_Cong Tuan Chau_Copy of 13-07-2012 (2012 Capex to Mr Tam) (2)" xfId="6039" xr:uid="{2E23F4E4-0BD0-4E7B-9584-0B03819A180D}"/>
    <cellStyle name="T_Cong Tuan Chau_Copy of 13-07-2012 (2012 Capex to Mr Tam) (2) 2" xfId="34530" xr:uid="{2E23F4E4-0BD0-4E7B-9584-0B03819A180D}"/>
    <cellStyle name="T_Cong Tuan Chau_Copy of 13-07-2012 (2012 Capex to Mr Tam) (2) 3" xfId="31028" xr:uid="{2E23F4E4-0BD0-4E7B-9584-0B03819A180D}"/>
    <cellStyle name="T_Cong Tuan Chau_Copy of 13-07-2012 (2012 Capex to Mr Tam) (2)_20-11-2012 Recap on Capex 2012 - Nov (Hai)" xfId="6040" xr:uid="{F4C6EC5B-F9A0-4148-B6EB-1C47571D8FBF}"/>
    <cellStyle name="T_Cong Tuan Chau_Copy of 13-07-2012 (2012 Capex to Mr Tam) (2)_20-11-2012 Recap on Capex 2012 - Nov (Hai) 2" xfId="34531" xr:uid="{F4C6EC5B-F9A0-4148-B6EB-1C47571D8FBF}"/>
    <cellStyle name="T_Cong Tuan Chau_Copy of 13-07-2012 (2012 Capex to Mr Tam) (2)_20-11-2012 Recap on Capex 2012 - Nov (Hai) 3" xfId="31029" xr:uid="{F4C6EC5B-F9A0-4148-B6EB-1C47571D8FBF}"/>
    <cellStyle name="T_Cong Tuan Chau_Copy of 13-07-2012 (2012 Capex to Mr Tam) (2)_20-11-2012 Recap on Capex 2012 - Nov (Hai)_Capex monitoring 2015" xfId="6041" xr:uid="{E2F940A1-F2B7-414D-914F-1461E2468FA5}"/>
    <cellStyle name="T_Cong Tuan Chau_Copy of 13-07-2012 (2012 Capex to Mr Tam) (2)_20-11-2012 Recap on Capex 2012 - Nov (Hai)_Capex monitoring 2015 2" xfId="34532" xr:uid="{E2F940A1-F2B7-414D-914F-1461E2468FA5}"/>
    <cellStyle name="T_Cong Tuan Chau_Copy of 13-07-2012 (2012 Capex to Mr Tam) (2)_20-11-2012 Recap on Capex 2012 - Nov (Hai)_Capex monitoring 2015 3" xfId="31030" xr:uid="{E2F940A1-F2B7-414D-914F-1461E2468FA5}"/>
    <cellStyle name="T_Cong Tuan Chau_Copy of 13-07-2012 (2012 Capex to Mr Tam) (2)_20-11-2012 Recap on Capex 2012 - Nov (Hai)_Capex monitoring 2016 v2" xfId="6042" xr:uid="{1685B38D-CED3-4D66-B5D6-9912563CF71B}"/>
    <cellStyle name="T_Cong Tuan Chau_Copy of 13-07-2012 (2012 Capex to Mr Tam) (2)_20-11-2012 Recap on Capex 2012 - Nov (Hai)_Capex monitoring 2016 v2 2" xfId="34533" xr:uid="{1685B38D-CED3-4D66-B5D6-9912563CF71B}"/>
    <cellStyle name="T_Cong Tuan Chau_Copy of 13-07-2012 (2012 Capex to Mr Tam) (2)_20-11-2012 Recap on Capex 2012 - Nov (Hai)_Capex monitoring 2016 v2 3" xfId="31031" xr:uid="{1685B38D-CED3-4D66-B5D6-9912563CF71B}"/>
    <cellStyle name="T_Cong Tuan Chau_Copy of 13-07-2012 (2012 Capex to Mr Tam) (2)_Capex monitoring 2015" xfId="6043" xr:uid="{C02867D3-90D6-47BC-ADC6-F44FE3D45154}"/>
    <cellStyle name="T_Cong Tuan Chau_Copy of 13-07-2012 (2012 Capex to Mr Tam) (2)_Capex monitoring 2015 2" xfId="34534" xr:uid="{C02867D3-90D6-47BC-ADC6-F44FE3D45154}"/>
    <cellStyle name="T_Cong Tuan Chau_Copy of 13-07-2012 (2012 Capex to Mr Tam) (2)_Capex monitoring 2015 3" xfId="31032" xr:uid="{C02867D3-90D6-47BC-ADC6-F44FE3D45154}"/>
    <cellStyle name="T_Cong Tuan Chau_Copy of 13-07-2012 (2012 Capex to Mr Tam) (2)_Capex monitoring 2016 v2" xfId="6044" xr:uid="{EA3BA32E-5A0C-46FB-90B3-D55E4FAA2173}"/>
    <cellStyle name="T_Cong Tuan Chau_Copy of 13-07-2012 (2012 Capex to Mr Tam) (2)_Capex monitoring 2016 v2 2" xfId="34535" xr:uid="{EA3BA32E-5A0C-46FB-90B3-D55E4FAA2173}"/>
    <cellStyle name="T_Cong Tuan Chau_Copy of 13-07-2012 (2012 Capex to Mr Tam) (2)_Capex monitoring 2016 v2 3" xfId="31033" xr:uid="{EA3BA32E-5A0C-46FB-90B3-D55E4FAA2173}"/>
    <cellStyle name="T_Cong Tuan Chau_Copy of Bao gia - bon chua nhua PMB 200M3 - Go Dau" xfId="6045" xr:uid="{F7447226-FABE-4B23-9452-EB3513116424}"/>
    <cellStyle name="T_Cong Tuan Chau_Copy of Bao gia - bon chua nhua PMB 200M3 - Go Dau 2" xfId="34536" xr:uid="{F7447226-FABE-4B23-9452-EB3513116424}"/>
    <cellStyle name="T_Cong Tuan Chau_Copy of Bao gia - bon chua nhua PMB 200M3 - Go Dau 3" xfId="31034" xr:uid="{F7447226-FABE-4B23-9452-EB3513116424}"/>
    <cellStyle name="T_Cong Tuan Chau_Copy of Bao gia - bon chua nhua PMB 200M3 - Go Dau_20-11-2012 Recap on Capex 2012 - Nov (Hai)" xfId="6046" xr:uid="{CB40BDEF-E3E0-4723-8EBC-C7A8136928E0}"/>
    <cellStyle name="T_Cong Tuan Chau_Copy of Bao gia - bon chua nhua PMB 200M3 - Go Dau_20-11-2012 Recap on Capex 2012 - Nov (Hai) 2" xfId="34537" xr:uid="{CB40BDEF-E3E0-4723-8EBC-C7A8136928E0}"/>
    <cellStyle name="T_Cong Tuan Chau_Copy of Bao gia - bon chua nhua PMB 200M3 - Go Dau_20-11-2012 Recap on Capex 2012 - Nov (Hai) 3" xfId="31035" xr:uid="{CB40BDEF-E3E0-4723-8EBC-C7A8136928E0}"/>
    <cellStyle name="T_Cong Tuan Chau_Copy of Bao gia - bon chua nhua PMB 200M3 - Go Dau_20-11-2012 Recap on Capex 2012 - Nov (Hai)_Capex monitoring 2015" xfId="6047" xr:uid="{670B91AF-B8B5-4A23-9275-9F8FF55F1396}"/>
    <cellStyle name="T_Cong Tuan Chau_Copy of Bao gia - bon chua nhua PMB 200M3 - Go Dau_20-11-2012 Recap on Capex 2012 - Nov (Hai)_Capex monitoring 2015 2" xfId="34538" xr:uid="{670B91AF-B8B5-4A23-9275-9F8FF55F1396}"/>
    <cellStyle name="T_Cong Tuan Chau_Copy of Bao gia - bon chua nhua PMB 200M3 - Go Dau_20-11-2012 Recap on Capex 2012 - Nov (Hai)_Capex monitoring 2015 3" xfId="31036" xr:uid="{670B91AF-B8B5-4A23-9275-9F8FF55F1396}"/>
    <cellStyle name="T_Cong Tuan Chau_Copy of Bao gia - bon chua nhua PMB 200M3 - Go Dau_20-11-2012 Recap on Capex 2012 - Nov (Hai)_Capex monitoring 2016 v2" xfId="6048" xr:uid="{8C9A77C1-50B7-402F-835E-79282ED727F7}"/>
    <cellStyle name="T_Cong Tuan Chau_Copy of Bao gia - bon chua nhua PMB 200M3 - Go Dau_20-11-2012 Recap on Capex 2012 - Nov (Hai)_Capex monitoring 2016 v2 2" xfId="34539" xr:uid="{8C9A77C1-50B7-402F-835E-79282ED727F7}"/>
    <cellStyle name="T_Cong Tuan Chau_Copy of Bao gia - bon chua nhua PMB 200M3 - Go Dau_20-11-2012 Recap on Capex 2012 - Nov (Hai)_Capex monitoring 2016 v2 3" xfId="31037" xr:uid="{8C9A77C1-50B7-402F-835E-79282ED727F7}"/>
    <cellStyle name="T_Cong Tuan Chau_Copy of Bao gia - bon chua nhua PMB 200M3 - Go Dau_Capex 2013 to Dept v1" xfId="6049" xr:uid="{A040DEF9-494E-4710-A586-018649A3F053}"/>
    <cellStyle name="T_Cong Tuan Chau_Copy of Bao gia - bon chua nhua PMB 200M3 - Go Dau_Capex 2013 to Dept v1 2" xfId="34540" xr:uid="{A040DEF9-494E-4710-A586-018649A3F053}"/>
    <cellStyle name="T_Cong Tuan Chau_Copy of Bao gia - bon chua nhua PMB 200M3 - Go Dau_Capex 2013 to Dept v1 3" xfId="31038" xr:uid="{A040DEF9-494E-4710-A586-018649A3F053}"/>
    <cellStyle name="T_Cong Tuan Chau_Copy of Bao gia - bon chua nhua PMB 200M3 - Go Dau_Capex 2013 to Dept v1_Capex monitoring 2015" xfId="6050" xr:uid="{D0B9524F-F2DF-43EE-899B-2FFAC65E6A44}"/>
    <cellStyle name="T_Cong Tuan Chau_Copy of Bao gia - bon chua nhua PMB 200M3 - Go Dau_Capex 2013 to Dept v1_Capex monitoring 2015 2" xfId="34541" xr:uid="{D0B9524F-F2DF-43EE-899B-2FFAC65E6A44}"/>
    <cellStyle name="T_Cong Tuan Chau_Copy of Bao gia - bon chua nhua PMB 200M3 - Go Dau_Capex 2013 to Dept v1_Capex monitoring 2015 3" xfId="31039" xr:uid="{D0B9524F-F2DF-43EE-899B-2FFAC65E6A44}"/>
    <cellStyle name="T_Cong Tuan Chau_Copy of Bao gia - bon chua nhua PMB 200M3 - Go Dau_Capex 2013 to Dept v1_Capex monitoring 2016 v2" xfId="6051" xr:uid="{07F5A70C-EA4B-461B-A950-4BAD3B23D7E6}"/>
    <cellStyle name="T_Cong Tuan Chau_Copy of Bao gia - bon chua nhua PMB 200M3 - Go Dau_Capex 2013 to Dept v1_Capex monitoring 2016 v2 2" xfId="34542" xr:uid="{07F5A70C-EA4B-461B-A950-4BAD3B23D7E6}"/>
    <cellStyle name="T_Cong Tuan Chau_Copy of Bao gia - bon chua nhua PMB 200M3 - Go Dau_Capex 2013 to Dept v1_Capex monitoring 2016 v2 3" xfId="31040" xr:uid="{07F5A70C-EA4B-461B-A950-4BAD3B23D7E6}"/>
    <cellStyle name="T_Copy of 13-07-2012 (2012 Capex to Mr Tam) (2)" xfId="6052" xr:uid="{751F9191-0FED-4D73-8EB0-7E2ADAFD233C}"/>
    <cellStyle name="T_Copy of 13-07-2012 (2012 Capex to Mr Tam) (2) 2" xfId="34543" xr:uid="{751F9191-0FED-4D73-8EB0-7E2ADAFD233C}"/>
    <cellStyle name="T_Copy of 13-07-2012 (2012 Capex to Mr Tam) (2) 3" xfId="31041" xr:uid="{751F9191-0FED-4D73-8EB0-7E2ADAFD233C}"/>
    <cellStyle name="T_Copy of 13-07-2012 (2012 Capex to Mr Tam) (2)_20-11-2012 Recap on Capex 2012 - Nov (Hai)" xfId="6053" xr:uid="{2C4E3680-3948-4F4D-A87F-32AABD73C6DD}"/>
    <cellStyle name="T_Copy of 13-07-2012 (2012 Capex to Mr Tam) (2)_20-11-2012 Recap on Capex 2012 - Nov (Hai) 2" xfId="34544" xr:uid="{2C4E3680-3948-4F4D-A87F-32AABD73C6DD}"/>
    <cellStyle name="T_Copy of 13-07-2012 (2012 Capex to Mr Tam) (2)_20-11-2012 Recap on Capex 2012 - Nov (Hai) 3" xfId="31042" xr:uid="{2C4E3680-3948-4F4D-A87F-32AABD73C6DD}"/>
    <cellStyle name="T_Copy of 13-07-2012 (2012 Capex to Mr Tam) (2)_20-11-2012 Recap on Capex 2012 - Nov (Hai)_Capex monitoring 2015" xfId="6054" xr:uid="{8D940639-2A07-4FF1-AD1D-B90BE1ABE5C7}"/>
    <cellStyle name="T_Copy of 13-07-2012 (2012 Capex to Mr Tam) (2)_20-11-2012 Recap on Capex 2012 - Nov (Hai)_Capex monitoring 2015 2" xfId="34545" xr:uid="{8D940639-2A07-4FF1-AD1D-B90BE1ABE5C7}"/>
    <cellStyle name="T_Copy of 13-07-2012 (2012 Capex to Mr Tam) (2)_20-11-2012 Recap on Capex 2012 - Nov (Hai)_Capex monitoring 2015 3" xfId="31043" xr:uid="{8D940639-2A07-4FF1-AD1D-B90BE1ABE5C7}"/>
    <cellStyle name="T_Copy of 13-07-2012 (2012 Capex to Mr Tam) (2)_20-11-2012 Recap on Capex 2012 - Nov (Hai)_Capex monitoring 2016 v2" xfId="6055" xr:uid="{3C3DBC88-81F3-4341-A76C-484B0B0ABDE8}"/>
    <cellStyle name="T_Copy of 13-07-2012 (2012 Capex to Mr Tam) (2)_20-11-2012 Recap on Capex 2012 - Nov (Hai)_Capex monitoring 2016 v2 2" xfId="34546" xr:uid="{3C3DBC88-81F3-4341-A76C-484B0B0ABDE8}"/>
    <cellStyle name="T_Copy of 13-07-2012 (2012 Capex to Mr Tam) (2)_20-11-2012 Recap on Capex 2012 - Nov (Hai)_Capex monitoring 2016 v2 3" xfId="31044" xr:uid="{3C3DBC88-81F3-4341-A76C-484B0B0ABDE8}"/>
    <cellStyle name="T_Copy of 13-07-2012 (2012 Capex to Mr Tam) (2)_Capex monitoring 2015" xfId="6056" xr:uid="{3598D737-FF78-45EF-828E-A3FBCDEE7E5F}"/>
    <cellStyle name="T_Copy of 13-07-2012 (2012 Capex to Mr Tam) (2)_Capex monitoring 2015 2" xfId="34547" xr:uid="{3598D737-FF78-45EF-828E-A3FBCDEE7E5F}"/>
    <cellStyle name="T_Copy of 13-07-2012 (2012 Capex to Mr Tam) (2)_Capex monitoring 2015 3" xfId="31045" xr:uid="{3598D737-FF78-45EF-828E-A3FBCDEE7E5F}"/>
    <cellStyle name="T_Copy of 13-07-2012 (2012 Capex to Mr Tam) (2)_Capex monitoring 2016 v2" xfId="6057" xr:uid="{19F2299D-5368-45C8-A273-B1DE4EDE229D}"/>
    <cellStyle name="T_Copy of 13-07-2012 (2012 Capex to Mr Tam) (2)_Capex monitoring 2016 v2 2" xfId="34548" xr:uid="{19F2299D-5368-45C8-A273-B1DE4EDE229D}"/>
    <cellStyle name="T_Copy of 13-07-2012 (2012 Capex to Mr Tam) (2)_Capex monitoring 2016 v2 3" xfId="31046" xr:uid="{19F2299D-5368-45C8-A273-B1DE4EDE229D}"/>
    <cellStyle name="T_Copy of Bao gia - bon chua nhua PMB 200M3 - Go Dau" xfId="6058" xr:uid="{AE869DBF-2371-4C6C-ADFF-3DB2D020274F}"/>
    <cellStyle name="T_Copy of Bao gia - bon chua nhua PMB 200M3 - Go Dau 2" xfId="34549" xr:uid="{AE869DBF-2371-4C6C-ADFF-3DB2D020274F}"/>
    <cellStyle name="T_Copy of Bao gia - bon chua nhua PMB 200M3 - Go Dau 3" xfId="31047" xr:uid="{AE869DBF-2371-4C6C-ADFF-3DB2D020274F}"/>
    <cellStyle name="T_Copy of Bao gia - bon chua nhua PMB 200M3 - Go Dau_20-11-2012 Recap on Capex 2012 - Nov (Hai)" xfId="6059" xr:uid="{BD4A8948-4951-465E-9D0A-94EF0C05FD0F}"/>
    <cellStyle name="T_Copy of Bao gia - bon chua nhua PMB 200M3 - Go Dau_20-11-2012 Recap on Capex 2012 - Nov (Hai) 2" xfId="34550" xr:uid="{BD4A8948-4951-465E-9D0A-94EF0C05FD0F}"/>
    <cellStyle name="T_Copy of Bao gia - bon chua nhua PMB 200M3 - Go Dau_20-11-2012 Recap on Capex 2012 - Nov (Hai) 3" xfId="31048" xr:uid="{BD4A8948-4951-465E-9D0A-94EF0C05FD0F}"/>
    <cellStyle name="T_Copy of Bao gia - bon chua nhua PMB 200M3 - Go Dau_20-11-2012 Recap on Capex 2012 - Nov (Hai)_Capex monitoring 2015" xfId="6060" xr:uid="{BDE9B4CF-E343-4124-B173-DEAD2FEACC41}"/>
    <cellStyle name="T_Copy of Bao gia - bon chua nhua PMB 200M3 - Go Dau_20-11-2012 Recap on Capex 2012 - Nov (Hai)_Capex monitoring 2015 2" xfId="34551" xr:uid="{BDE9B4CF-E343-4124-B173-DEAD2FEACC41}"/>
    <cellStyle name="T_Copy of Bao gia - bon chua nhua PMB 200M3 - Go Dau_20-11-2012 Recap on Capex 2012 - Nov (Hai)_Capex monitoring 2015 3" xfId="31049" xr:uid="{BDE9B4CF-E343-4124-B173-DEAD2FEACC41}"/>
    <cellStyle name="T_Copy of Bao gia - bon chua nhua PMB 200M3 - Go Dau_20-11-2012 Recap on Capex 2012 - Nov (Hai)_Capex monitoring 2016 v2" xfId="6061" xr:uid="{3E8DE9AA-8FD3-456F-8243-6F2B4E8A9A3D}"/>
    <cellStyle name="T_Copy of Bao gia - bon chua nhua PMB 200M3 - Go Dau_20-11-2012 Recap on Capex 2012 - Nov (Hai)_Capex monitoring 2016 v2 2" xfId="34552" xr:uid="{3E8DE9AA-8FD3-456F-8243-6F2B4E8A9A3D}"/>
    <cellStyle name="T_Copy of Bao gia - bon chua nhua PMB 200M3 - Go Dau_20-11-2012 Recap on Capex 2012 - Nov (Hai)_Capex monitoring 2016 v2 3" xfId="31050" xr:uid="{3E8DE9AA-8FD3-456F-8243-6F2B4E8A9A3D}"/>
    <cellStyle name="T_Copy of Bao gia - bon chua nhua PMB 200M3 - Go Dau_Capex 2013 to Dept v1" xfId="6062" xr:uid="{93160DC4-6C7F-42CF-9F94-FD9961A9CA9F}"/>
    <cellStyle name="T_Copy of Bao gia - bon chua nhua PMB 200M3 - Go Dau_Capex 2013 to Dept v1 2" xfId="34553" xr:uid="{93160DC4-6C7F-42CF-9F94-FD9961A9CA9F}"/>
    <cellStyle name="T_Copy of Bao gia - bon chua nhua PMB 200M3 - Go Dau_Capex 2013 to Dept v1 3" xfId="31051" xr:uid="{93160DC4-6C7F-42CF-9F94-FD9961A9CA9F}"/>
    <cellStyle name="T_Copy of Bao gia - bon chua nhua PMB 200M3 - Go Dau_Capex 2013 to Dept v1_Capex monitoring 2015" xfId="6063" xr:uid="{E3035BB2-EBF4-460B-86B8-B54E42C93014}"/>
    <cellStyle name="T_Copy of Bao gia - bon chua nhua PMB 200M3 - Go Dau_Capex 2013 to Dept v1_Capex monitoring 2015 2" xfId="34554" xr:uid="{E3035BB2-EBF4-460B-86B8-B54E42C93014}"/>
    <cellStyle name="T_Copy of Bao gia - bon chua nhua PMB 200M3 - Go Dau_Capex 2013 to Dept v1_Capex monitoring 2015 3" xfId="31052" xr:uid="{E3035BB2-EBF4-460B-86B8-B54E42C93014}"/>
    <cellStyle name="T_Copy of Bao gia - bon chua nhua PMB 200M3 - Go Dau_Capex 2013 to Dept v1_Capex monitoring 2016 v2" xfId="6064" xr:uid="{B6C8139B-7EA1-4A44-A07A-22EA21C7D1F2}"/>
    <cellStyle name="T_Copy of Bao gia - bon chua nhua PMB 200M3 - Go Dau_Capex 2013 to Dept v1_Capex monitoring 2016 v2 2" xfId="34555" xr:uid="{B6C8139B-7EA1-4A44-A07A-22EA21C7D1F2}"/>
    <cellStyle name="T_Copy of Bao gia - bon chua nhua PMB 200M3 - Go Dau_Capex 2013 to Dept v1_Capex monitoring 2016 v2 3" xfId="31053" xr:uid="{B6C8139B-7EA1-4A44-A07A-22EA21C7D1F2}"/>
    <cellStyle name="T_Copy of Market demand and ADCo sales target 2013-2017 - 1 12  13 - Tung" xfId="4424" xr:uid="{788FEBCA-173D-4A70-85B5-6E0DBBDE2ECE}"/>
    <cellStyle name="T_Copy of Market demand and ADCo sales target 2013-2017 - 1 12  13 - Tung 2" xfId="6066" xr:uid="{07B1B3F4-56A9-41C7-8070-8E84272EF29E}"/>
    <cellStyle name="T_Copy of Market demand and ADCo sales target 2013-2017 - 1 12  13 - Tung 2 2" xfId="15774" xr:uid="{00000000-0005-0000-0000-0000A8000000}"/>
    <cellStyle name="T_Copy of Market demand and ADCo sales target 2013-2017 - 1 12  13 - Tung 2 2 2" xfId="20114" xr:uid="{00000000-0005-0000-0000-0000A8000000}"/>
    <cellStyle name="T_Copy of Market demand and ADCo sales target 2013-2017 - 1 12  13 - Tung 2 2 2 2" xfId="23756" xr:uid="{00000000-0005-0000-0000-0000A8000000}"/>
    <cellStyle name="T_Copy of Market demand and ADCo sales target 2013-2017 - 1 12  13 - Tung 2 2 2 3" xfId="25150" xr:uid="{00000000-0005-0000-0000-0000A8000000}"/>
    <cellStyle name="T_Copy of Market demand and ADCo sales target 2013-2017 - 1 12  13 - Tung 2 2 3" xfId="21415" xr:uid="{00000000-0005-0000-0000-0000A8000000}"/>
    <cellStyle name="T_Copy of Market demand and ADCo sales target 2013-2017 - 1 12  13 - Tung 2 2 3 2" xfId="24533" xr:uid="{00000000-0005-0000-0000-0000A8000000}"/>
    <cellStyle name="T_Copy of Market demand and ADCo sales target 2013-2017 - 1 12  13 - Tung 2 2 3 3" xfId="25913" xr:uid="{00000000-0005-0000-0000-0000A8000000}"/>
    <cellStyle name="T_Copy of Market demand and ADCo sales target 2013-2017 - 1 12  13 - Tung 2 2 4" xfId="22287" xr:uid="{00000000-0005-0000-0000-0000A8000000}"/>
    <cellStyle name="T_Copy of Market demand and ADCo sales target 2013-2017 - 1 12  13 - Tung 2 2 5" xfId="17421" xr:uid="{00000000-0005-0000-0000-0000A8000000}"/>
    <cellStyle name="T_Copy of Market demand and ADCo sales target 2013-2017 - 1 12  13 - Tung 2 3" xfId="18526" xr:uid="{00000000-0005-0000-0000-0000A8000000}"/>
    <cellStyle name="T_Copy of Market demand and ADCo sales target 2013-2017 - 1 12  13 - Tung 2 3 2" xfId="23109" xr:uid="{00000000-0005-0000-0000-0000A8000000}"/>
    <cellStyle name="T_Copy of Market demand and ADCo sales target 2013-2017 - 1 12  13 - Tung 2 3 3" xfId="24675" xr:uid="{00000000-0005-0000-0000-0000A8000000}"/>
    <cellStyle name="T_Copy of Market demand and ADCo sales target 2013-2017 - 1 12  13 - Tung 2 4" xfId="20651" xr:uid="{00000000-0005-0000-0000-0000A8000000}"/>
    <cellStyle name="T_Copy of Market demand and ADCo sales target 2013-2017 - 1 12  13 - Tung 2 4 2" xfId="24065" xr:uid="{00000000-0005-0000-0000-0000A8000000}"/>
    <cellStyle name="T_Copy of Market demand and ADCo sales target 2013-2017 - 1 12  13 - Tung 2 4 3" xfId="25450" xr:uid="{00000000-0005-0000-0000-0000A8000000}"/>
    <cellStyle name="T_Copy of Market demand and ADCo sales target 2013-2017 - 1 12  13 - Tung 2 5" xfId="21592" xr:uid="{00000000-0005-0000-0000-0000A8000000}"/>
    <cellStyle name="T_Copy of Market demand and ADCo sales target 2013-2017 - 1 12  13 - Tung 2 6" xfId="13740" xr:uid="{00000000-0005-0000-0000-0000A8000000}"/>
    <cellStyle name="T_Copy of Market demand and ADCo sales target 2013-2017 - 1 12  13 - Tung 3" xfId="6065" xr:uid="{1177CE76-3360-4809-B924-3BAEDEE95D15}"/>
    <cellStyle name="T_Copy of Market demand and ADCo sales target 2013-2017 - 1 12  13 - Tung 3 2" xfId="20054" xr:uid="{00000000-0005-0000-0000-0000A8000000}"/>
    <cellStyle name="T_Copy of Market demand and ADCo sales target 2013-2017 - 1 12  13 - Tung 3 2 2" xfId="23707" xr:uid="{00000000-0005-0000-0000-0000A8000000}"/>
    <cellStyle name="T_Copy of Market demand and ADCo sales target 2013-2017 - 1 12  13 - Tung 3 2 3" xfId="25102" xr:uid="{00000000-0005-0000-0000-0000A8000000}"/>
    <cellStyle name="T_Copy of Market demand and ADCo sales target 2013-2017 - 1 12  13 - Tung 3 3" xfId="21364" xr:uid="{00000000-0005-0000-0000-0000A8000000}"/>
    <cellStyle name="T_Copy of Market demand and ADCo sales target 2013-2017 - 1 12  13 - Tung 3 3 2" xfId="24485" xr:uid="{00000000-0005-0000-0000-0000A8000000}"/>
    <cellStyle name="T_Copy of Market demand and ADCo sales target 2013-2017 - 1 12  13 - Tung 3 3 3" xfId="25865" xr:uid="{00000000-0005-0000-0000-0000A8000000}"/>
    <cellStyle name="T_Copy of Market demand and ADCo sales target 2013-2017 - 1 12  13 - Tung 3 4" xfId="22237" xr:uid="{00000000-0005-0000-0000-0000A8000000}"/>
    <cellStyle name="T_Copy of Market demand and ADCo sales target 2013-2017 - 1 12  13 - Tung 3 5" xfId="15846" xr:uid="{00000000-0005-0000-0000-0000A8000000}"/>
    <cellStyle name="T_Copy of Market demand and ADCo sales target 2013-2017 - 1 12  13 - Tung 3 6" xfId="31054" xr:uid="{1177CE76-3360-4809-B924-3BAEDEE95D15}"/>
    <cellStyle name="T_Copy of Market demand and ADCo sales target 2013-2017 - 1 12  13 - Tung 3 7" xfId="34556" xr:uid="{1177CE76-3360-4809-B924-3BAEDEE95D15}"/>
    <cellStyle name="T_Copy of Market demand and ADCo sales target 2013-2017 - 1 12  13 - Tung 3 8" xfId="15701" xr:uid="{00000000-0005-0000-0000-0000A8000000}"/>
    <cellStyle name="T_Copy of Market demand and ADCo sales target 2013-2017 - 1 12  13 - Tung 4" xfId="18324" xr:uid="{00000000-0005-0000-0000-0000A8000000}"/>
    <cellStyle name="T_Copy of Market demand and ADCo sales target 2013-2017 - 1 12  13 - Tung 4 2" xfId="23047" xr:uid="{00000000-0005-0000-0000-0000A8000000}"/>
    <cellStyle name="T_Copy of Market demand and ADCo sales target 2013-2017 - 1 12  13 - Tung 4 3" xfId="24628" xr:uid="{00000000-0005-0000-0000-0000A8000000}"/>
    <cellStyle name="T_Copy of Market demand and ADCo sales target 2013-2017 - 1 12  13 - Tung 5" xfId="20552" xr:uid="{00000000-0005-0000-0000-0000A8000000}"/>
    <cellStyle name="T_Copy of Market demand and ADCo sales target 2013-2017 - 1 12  13 - Tung 5 2" xfId="24012" xr:uid="{00000000-0005-0000-0000-0000A8000000}"/>
    <cellStyle name="T_Copy of Market demand and ADCo sales target 2013-2017 - 1 12  13 - Tung 5 3" xfId="25403" xr:uid="{00000000-0005-0000-0000-0000A8000000}"/>
    <cellStyle name="T_Copy of Market demand and ADCo sales target 2013-2017 - 1 12  13 - Tung 6" xfId="21496" xr:uid="{00000000-0005-0000-0000-0000A8000000}"/>
    <cellStyle name="T_Copy of Market demand and ADCo sales target 2013-2017 - 1 12  13 - Tung 7" xfId="22938" xr:uid="{00000000-0005-0000-0000-0000A8000000}"/>
    <cellStyle name="T_Copy of Market demand and ADCo sales target 2013-2017 - 1 12  13 - Tung 8" xfId="13396" xr:uid="{00000000-0005-0000-0000-0000A8000000}"/>
    <cellStyle name="T_Copy of Market demand and ADCo sales target 2013-2017 - 1 12  13 - Tung_Capex monitoring 2015" xfId="6067" xr:uid="{F92328FA-FC27-44BE-8FAF-F896677BFC6D}"/>
    <cellStyle name="T_Copy of Market demand and ADCo sales target 2013-2017 - 1 12  13 - Tung_Capex monitoring 2015 2" xfId="34557" xr:uid="{F92328FA-FC27-44BE-8FAF-F896677BFC6D}"/>
    <cellStyle name="T_Copy of Market demand and ADCo sales target 2013-2017 - 1 12  13 - Tung_Capex monitoring 2015 3" xfId="31055" xr:uid="{F92328FA-FC27-44BE-8FAF-F896677BFC6D}"/>
    <cellStyle name="T_Copy of Market demand and ADCo sales target 2013-2017 - 1 12  13 - Tung_Capex monitoring 2016 v2" xfId="6068" xr:uid="{895AFA57-93DA-4101-94CF-5DC76F1BD0BD}"/>
    <cellStyle name="T_Copy of Market demand and ADCo sales target 2013-2017 - 1 12  13 - Tung_Capex monitoring 2016 v2 2" xfId="34558" xr:uid="{895AFA57-93DA-4101-94CF-5DC76F1BD0BD}"/>
    <cellStyle name="T_Copy of Market demand and ADCo sales target 2013-2017 - 1 12  13 - Tung_Capex monitoring 2016 v2 3" xfId="31056" xr:uid="{895AFA57-93DA-4101-94CF-5DC76F1BD0BD}"/>
    <cellStyle name="T_Copy of Market demand and ADCo sales target 2013-2017 - 1 12  13 - Tung_Financial statement 01.16- Cyber" xfId="6069" xr:uid="{D8139B95-6A1F-4AC6-98F2-0BEB79514DFA}"/>
    <cellStyle name="T_Copy of Market demand and ADCo sales target 2013-2017 - 1 12  13 - Tung_Financial statement 01.16- Cyber 2" xfId="34559" xr:uid="{D8139B95-6A1F-4AC6-98F2-0BEB79514DFA}"/>
    <cellStyle name="T_Copy of Market demand and ADCo sales target 2013-2017 - 1 12  13 - Tung_Financial statement 01.16- Cyber 3" xfId="31057" xr:uid="{D8139B95-6A1F-4AC6-98F2-0BEB79514DFA}"/>
    <cellStyle name="T_Copy of Market demand and ADCo sales target 2013-2017 - 1 12  13 - Tung_Financial statement 02.16- Cyber (revsed 4.3.16)" xfId="6070" xr:uid="{E839078E-F465-415C-BEA4-0A1F3FB13126}"/>
    <cellStyle name="T_Copy of Market demand and ADCo sales target 2013-2017 - 1 12  13 - Tung_Financial statement 02.16- Cyber (revsed 4.3.16) 2" xfId="34560" xr:uid="{E839078E-F465-415C-BEA4-0A1F3FB13126}"/>
    <cellStyle name="T_Copy of Market demand and ADCo sales target 2013-2017 - 1 12  13 - Tung_Financial statement 02.16- Cyber (revsed 4.3.16) 3" xfId="31058" xr:uid="{E839078E-F465-415C-BEA4-0A1F3FB13126}"/>
    <cellStyle name="T_Copy of Market demand and ADCo sales target 2013-2017 - 1 12  13 - Tung_Financial statement 03.15- Cyber" xfId="6071" xr:uid="{1C44D2CE-C4ED-4463-86B3-747FCF4BAB9A}"/>
    <cellStyle name="T_Copy of Market demand and ADCo sales target 2013-2017 - 1 12  13 - Tung_Financial statement 03.15- Cyber 2" xfId="34561" xr:uid="{1C44D2CE-C4ED-4463-86B3-747FCF4BAB9A}"/>
    <cellStyle name="T_Copy of Market demand and ADCo sales target 2013-2017 - 1 12  13 - Tung_Financial statement 03.15- Cyber 3" xfId="31059" xr:uid="{1C44D2CE-C4ED-4463-86B3-747FCF4BAB9A}"/>
    <cellStyle name="T_Copy of Market demand and ADCo sales target 2013-2017 - 1 12  13 - Tung_Summary by depot Apr 2014 v2-Lam 19-5" xfId="4425" xr:uid="{9A9C1048-47A5-46F5-9F37-6C059EE96391}"/>
    <cellStyle name="T_Copy of Market demand and ADCo sales target 2013-2017 - 1 12  13 - Tung_Summary by depot Apr 2014 v2-Lam 19-5 2" xfId="6072" xr:uid="{F968CE1B-1600-45A9-B27D-564E0FB773D9}"/>
    <cellStyle name="T_Copy of Market demand and ADCo sales target 2013-2017 - 1 12  13 - Tung_Summary by depot Apr 2014 v2-Lam 19-5 2 2" xfId="15773" xr:uid="{00000000-0005-0000-0000-0000A9000000}"/>
    <cellStyle name="T_Copy of Market demand and ADCo sales target 2013-2017 - 1 12  13 - Tung_Summary by depot Apr 2014 v2-Lam 19-5 2 2 2" xfId="20113" xr:uid="{00000000-0005-0000-0000-0000A9000000}"/>
    <cellStyle name="T_Copy of Market demand and ADCo sales target 2013-2017 - 1 12  13 - Tung_Summary by depot Apr 2014 v2-Lam 19-5 2 2 2 2" xfId="23755" xr:uid="{00000000-0005-0000-0000-0000A9000000}"/>
    <cellStyle name="T_Copy of Market demand and ADCo sales target 2013-2017 - 1 12  13 - Tung_Summary by depot Apr 2014 v2-Lam 19-5 2 2 2 3" xfId="25149" xr:uid="{00000000-0005-0000-0000-0000A9000000}"/>
    <cellStyle name="T_Copy of Market demand and ADCo sales target 2013-2017 - 1 12  13 - Tung_Summary by depot Apr 2014 v2-Lam 19-5 2 2 3" xfId="21414" xr:uid="{00000000-0005-0000-0000-0000A9000000}"/>
    <cellStyle name="T_Copy of Market demand and ADCo sales target 2013-2017 - 1 12  13 - Tung_Summary by depot Apr 2014 v2-Lam 19-5 2 2 3 2" xfId="24532" xr:uid="{00000000-0005-0000-0000-0000A9000000}"/>
    <cellStyle name="T_Copy of Market demand and ADCo sales target 2013-2017 - 1 12  13 - Tung_Summary by depot Apr 2014 v2-Lam 19-5 2 2 3 3" xfId="25912" xr:uid="{00000000-0005-0000-0000-0000A9000000}"/>
    <cellStyle name="T_Copy of Market demand and ADCo sales target 2013-2017 - 1 12  13 - Tung_Summary by depot Apr 2014 v2-Lam 19-5 2 2 4" xfId="22286" xr:uid="{00000000-0005-0000-0000-0000A9000000}"/>
    <cellStyle name="T_Copy of Market demand and ADCo sales target 2013-2017 - 1 12  13 - Tung_Summary by depot Apr 2014 v2-Lam 19-5 2 2 5" xfId="18734" xr:uid="{00000000-0005-0000-0000-0000A9000000}"/>
    <cellStyle name="T_Copy of Market demand and ADCo sales target 2013-2017 - 1 12  13 - Tung_Summary by depot Apr 2014 v2-Lam 19-5 2 3" xfId="18525" xr:uid="{00000000-0005-0000-0000-0000A9000000}"/>
    <cellStyle name="T_Copy of Market demand and ADCo sales target 2013-2017 - 1 12  13 - Tung_Summary by depot Apr 2014 v2-Lam 19-5 2 3 2" xfId="23108" xr:uid="{00000000-0005-0000-0000-0000A9000000}"/>
    <cellStyle name="T_Copy of Market demand and ADCo sales target 2013-2017 - 1 12  13 - Tung_Summary by depot Apr 2014 v2-Lam 19-5 2 3 3" xfId="24674" xr:uid="{00000000-0005-0000-0000-0000A9000000}"/>
    <cellStyle name="T_Copy of Market demand and ADCo sales target 2013-2017 - 1 12  13 - Tung_Summary by depot Apr 2014 v2-Lam 19-5 2 4" xfId="20650" xr:uid="{00000000-0005-0000-0000-0000A9000000}"/>
    <cellStyle name="T_Copy of Market demand and ADCo sales target 2013-2017 - 1 12  13 - Tung_Summary by depot Apr 2014 v2-Lam 19-5 2 4 2" xfId="24064" xr:uid="{00000000-0005-0000-0000-0000A9000000}"/>
    <cellStyle name="T_Copy of Market demand and ADCo sales target 2013-2017 - 1 12  13 - Tung_Summary by depot Apr 2014 v2-Lam 19-5 2 4 3" xfId="25449" xr:uid="{00000000-0005-0000-0000-0000A9000000}"/>
    <cellStyle name="T_Copy of Market demand and ADCo sales target 2013-2017 - 1 12  13 - Tung_Summary by depot Apr 2014 v2-Lam 19-5 2 5" xfId="21591" xr:uid="{00000000-0005-0000-0000-0000A9000000}"/>
    <cellStyle name="T_Copy of Market demand and ADCo sales target 2013-2017 - 1 12  13 - Tung_Summary by depot Apr 2014 v2-Lam 19-5 2 6" xfId="13739" xr:uid="{00000000-0005-0000-0000-0000A9000000}"/>
    <cellStyle name="T_Copy of Market demand and ADCo sales target 2013-2017 - 1 12  13 - Tung_Summary by depot Apr 2014 v2-Lam 19-5 3" xfId="15702" xr:uid="{00000000-0005-0000-0000-0000A9000000}"/>
    <cellStyle name="T_Copy of Market demand and ADCo sales target 2013-2017 - 1 12  13 - Tung_Summary by depot Apr 2014 v2-Lam 19-5 3 2" xfId="20055" xr:uid="{00000000-0005-0000-0000-0000A9000000}"/>
    <cellStyle name="T_Copy of Market demand and ADCo sales target 2013-2017 - 1 12  13 - Tung_Summary by depot Apr 2014 v2-Lam 19-5 3 2 2" xfId="23708" xr:uid="{00000000-0005-0000-0000-0000A9000000}"/>
    <cellStyle name="T_Copy of Market demand and ADCo sales target 2013-2017 - 1 12  13 - Tung_Summary by depot Apr 2014 v2-Lam 19-5 3 2 3" xfId="25103" xr:uid="{00000000-0005-0000-0000-0000A9000000}"/>
    <cellStyle name="T_Copy of Market demand and ADCo sales target 2013-2017 - 1 12  13 - Tung_Summary by depot Apr 2014 v2-Lam 19-5 3 3" xfId="21365" xr:uid="{00000000-0005-0000-0000-0000A9000000}"/>
    <cellStyle name="T_Copy of Market demand and ADCo sales target 2013-2017 - 1 12  13 - Tung_Summary by depot Apr 2014 v2-Lam 19-5 3 3 2" xfId="24486" xr:uid="{00000000-0005-0000-0000-0000A9000000}"/>
    <cellStyle name="T_Copy of Market demand and ADCo sales target 2013-2017 - 1 12  13 - Tung_Summary by depot Apr 2014 v2-Lam 19-5 3 3 3" xfId="25866" xr:uid="{00000000-0005-0000-0000-0000A9000000}"/>
    <cellStyle name="T_Copy of Market demand and ADCo sales target 2013-2017 - 1 12  13 - Tung_Summary by depot Apr 2014 v2-Lam 19-5 3 4" xfId="22238" xr:uid="{00000000-0005-0000-0000-0000A9000000}"/>
    <cellStyle name="T_Copy of Market demand and ADCo sales target 2013-2017 - 1 12  13 - Tung_Summary by depot Apr 2014 v2-Lam 19-5 3 5" xfId="18880" xr:uid="{00000000-0005-0000-0000-0000A9000000}"/>
    <cellStyle name="T_Copy of Market demand and ADCo sales target 2013-2017 - 1 12  13 - Tung_Summary by depot Apr 2014 v2-Lam 19-5 4" xfId="18325" xr:uid="{00000000-0005-0000-0000-0000A9000000}"/>
    <cellStyle name="T_Copy of Market demand and ADCo sales target 2013-2017 - 1 12  13 - Tung_Summary by depot Apr 2014 v2-Lam 19-5 4 2" xfId="23048" xr:uid="{00000000-0005-0000-0000-0000A9000000}"/>
    <cellStyle name="T_Copy of Market demand and ADCo sales target 2013-2017 - 1 12  13 - Tung_Summary by depot Apr 2014 v2-Lam 19-5 4 3" xfId="24629" xr:uid="{00000000-0005-0000-0000-0000A9000000}"/>
    <cellStyle name="T_Copy of Market demand and ADCo sales target 2013-2017 - 1 12  13 - Tung_Summary by depot Apr 2014 v2-Lam 19-5 5" xfId="20553" xr:uid="{00000000-0005-0000-0000-0000A9000000}"/>
    <cellStyle name="T_Copy of Market demand and ADCo sales target 2013-2017 - 1 12  13 - Tung_Summary by depot Apr 2014 v2-Lam 19-5 5 2" xfId="24013" xr:uid="{00000000-0005-0000-0000-0000A9000000}"/>
    <cellStyle name="T_Copy of Market demand and ADCo sales target 2013-2017 - 1 12  13 - Tung_Summary by depot Apr 2014 v2-Lam 19-5 5 3" xfId="25404" xr:uid="{00000000-0005-0000-0000-0000A9000000}"/>
    <cellStyle name="T_Copy of Market demand and ADCo sales target 2013-2017 - 1 12  13 - Tung_Summary by depot Apr 2014 v2-Lam 19-5 6" xfId="21497" xr:uid="{00000000-0005-0000-0000-0000A9000000}"/>
    <cellStyle name="T_Copy of Market demand and ADCo sales target 2013-2017 - 1 12  13 - Tung_Summary by depot Apr 2014 v2-Lam 19-5 7" xfId="23624" xr:uid="{00000000-0005-0000-0000-0000A9000000}"/>
    <cellStyle name="T_Copy of Market demand and ADCo sales target 2013-2017 - 1 12  13 - Tung_Summary by depot Apr 2014 v2-Lam 19-5 8" xfId="13397" xr:uid="{00000000-0005-0000-0000-0000A9000000}"/>
    <cellStyle name="T_Copy of Market demand and ADCo sales target 2013-2017 - 1 12  13 - Tung_Summary by depot Apr 2014 v2-Lam 19-5_Financial statement 01.16- Cyber" xfId="6073" xr:uid="{E16F1188-B51E-432D-A006-D9B019E05C7C}"/>
    <cellStyle name="T_Copy of Market demand and ADCo sales target 2013-2017 - 1 12  13 - Tung_Summary by depot Apr 2014 v2-Lam 19-5_Financial statement 01.16- Cyber 2" xfId="34562" xr:uid="{E16F1188-B51E-432D-A006-D9B019E05C7C}"/>
    <cellStyle name="T_Copy of Market demand and ADCo sales target 2013-2017 - 1 12  13 - Tung_Summary by depot Apr 2014 v2-Lam 19-5_Financial statement 01.16- Cyber 3" xfId="31060" xr:uid="{E16F1188-B51E-432D-A006-D9B019E05C7C}"/>
    <cellStyle name="T_Copy of Market demand and ADCo sales target 2013-2017 - 1 12  13 - Tung_Summary by depot Apr 2014 v2-Lam 19-5_Financial statement 02.16- Cyber (revsed 4.3.16)" xfId="6074" xr:uid="{36507889-1886-4150-B573-A44A31CA3A5A}"/>
    <cellStyle name="T_Copy of Market demand and ADCo sales target 2013-2017 - 1 12  13 - Tung_Summary by depot Apr 2014 v2-Lam 19-5_Financial statement 02.16- Cyber (revsed 4.3.16) 2" xfId="34563" xr:uid="{36507889-1886-4150-B573-A44A31CA3A5A}"/>
    <cellStyle name="T_Copy of Market demand and ADCo sales target 2013-2017 - 1 12  13 - Tung_Summary by depot Apr 2014 v2-Lam 19-5_Financial statement 02.16- Cyber (revsed 4.3.16) 3" xfId="31061" xr:uid="{36507889-1886-4150-B573-A44A31CA3A5A}"/>
    <cellStyle name="T_Copy of Market demand and ADCo sales target 2013-2017 - 1 12  13 - Tung_Summary by depot Apr 2014 v2-Lam 19-5_Financial statement 03.15- Cyber" xfId="6075" xr:uid="{0BE5C9CB-8ED2-4309-83A0-8F4092F76361}"/>
    <cellStyle name="T_Copy of Market demand and ADCo sales target 2013-2017 - 1 12  13 - Tung_Summary by depot Apr 2014 v2-Lam 19-5_Financial statement 03.15- Cyber 2" xfId="34564" xr:uid="{0BE5C9CB-8ED2-4309-83A0-8F4092F76361}"/>
    <cellStyle name="T_Copy of Market demand and ADCo sales target 2013-2017 - 1 12  13 - Tung_Summary by depot Apr 2014 v2-Lam 19-5_Financial statement 03.15- Cyber 3" xfId="31062" xr:uid="{0BE5C9CB-8ED2-4309-83A0-8F4092F76361}"/>
    <cellStyle name="T_Copy of Market demand and ADCo sales target 2013-2017 - 1 12  13 - Tung_Summary by depot Apr 2014 v2-Lam 19-5_Summary- Slide to Tipco 3.2016" xfId="6076" xr:uid="{3508C4DD-2806-4341-A302-86FCB4C1E919}"/>
    <cellStyle name="T_Copy of Market demand and ADCo sales target 2013-2017 - 1 12  13 - Tung_Summary by depot Apr 2014 v2-Lam 19-5_Summary- Slide to Tipco 3.2016 2" xfId="34565" xr:uid="{3508C4DD-2806-4341-A302-86FCB4C1E919}"/>
    <cellStyle name="T_Copy of Market demand and ADCo sales target 2013-2017 - 1 12  13 - Tung_Summary by depot Apr 2014 v2-Lam 19-5_Summary- Slide to Tipco 3.2016 3" xfId="31063" xr:uid="{3508C4DD-2806-4341-A302-86FCB4C1E919}"/>
    <cellStyle name="T_Copy of Market demand and ADCo sales target 2013-2017 - 1 12  13 - Tung_Summary by depot Dec14 excl exchange Mr. Lam" xfId="4426" xr:uid="{63DEF966-ADDF-40B8-8A72-EC06DB1E072F}"/>
    <cellStyle name="T_Copy of Market demand and ADCo sales target 2013-2017 - 1 12  13 - Tung_Summary by depot Dec14 excl exchange Mr. Lam 2" xfId="6077" xr:uid="{CCB60048-00CC-4207-98AD-F23037A49B50}"/>
    <cellStyle name="T_Copy of Market demand and ADCo sales target 2013-2017 - 1 12  13 - Tung_Summary by depot Dec14 excl exchange Mr. Lam 2 2" xfId="15772" xr:uid="{00000000-0005-0000-0000-0000AA000000}"/>
    <cellStyle name="T_Copy of Market demand and ADCo sales target 2013-2017 - 1 12  13 - Tung_Summary by depot Dec14 excl exchange Mr. Lam 2 2 2" xfId="20112" xr:uid="{00000000-0005-0000-0000-0000AA000000}"/>
    <cellStyle name="T_Copy of Market demand and ADCo sales target 2013-2017 - 1 12  13 - Tung_Summary by depot Dec14 excl exchange Mr. Lam 2 2 2 2" xfId="23754" xr:uid="{00000000-0005-0000-0000-0000AA000000}"/>
    <cellStyle name="T_Copy of Market demand and ADCo sales target 2013-2017 - 1 12  13 - Tung_Summary by depot Dec14 excl exchange Mr. Lam 2 2 2 3" xfId="25148" xr:uid="{00000000-0005-0000-0000-0000AA000000}"/>
    <cellStyle name="T_Copy of Market demand and ADCo sales target 2013-2017 - 1 12  13 - Tung_Summary by depot Dec14 excl exchange Mr. Lam 2 2 3" xfId="21413" xr:uid="{00000000-0005-0000-0000-0000AA000000}"/>
    <cellStyle name="T_Copy of Market demand and ADCo sales target 2013-2017 - 1 12  13 - Tung_Summary by depot Dec14 excl exchange Mr. Lam 2 2 3 2" xfId="24531" xr:uid="{00000000-0005-0000-0000-0000AA000000}"/>
    <cellStyle name="T_Copy of Market demand and ADCo sales target 2013-2017 - 1 12  13 - Tung_Summary by depot Dec14 excl exchange Mr. Lam 2 2 3 3" xfId="25911" xr:uid="{00000000-0005-0000-0000-0000AA000000}"/>
    <cellStyle name="T_Copy of Market demand and ADCo sales target 2013-2017 - 1 12  13 - Tung_Summary by depot Dec14 excl exchange Mr. Lam 2 2 4" xfId="22285" xr:uid="{00000000-0005-0000-0000-0000AA000000}"/>
    <cellStyle name="T_Copy of Market demand and ADCo sales target 2013-2017 - 1 12  13 - Tung_Summary by depot Dec14 excl exchange Mr. Lam 2 2 5" xfId="21516" xr:uid="{00000000-0005-0000-0000-0000AA000000}"/>
    <cellStyle name="T_Copy of Market demand and ADCo sales target 2013-2017 - 1 12  13 - Tung_Summary by depot Dec14 excl exchange Mr. Lam 2 3" xfId="18524" xr:uid="{00000000-0005-0000-0000-0000AA000000}"/>
    <cellStyle name="T_Copy of Market demand and ADCo sales target 2013-2017 - 1 12  13 - Tung_Summary by depot Dec14 excl exchange Mr. Lam 2 3 2" xfId="23107" xr:uid="{00000000-0005-0000-0000-0000AA000000}"/>
    <cellStyle name="T_Copy of Market demand and ADCo sales target 2013-2017 - 1 12  13 - Tung_Summary by depot Dec14 excl exchange Mr. Lam 2 3 3" xfId="24673" xr:uid="{00000000-0005-0000-0000-0000AA000000}"/>
    <cellStyle name="T_Copy of Market demand and ADCo sales target 2013-2017 - 1 12  13 - Tung_Summary by depot Dec14 excl exchange Mr. Lam 2 4" xfId="20649" xr:uid="{00000000-0005-0000-0000-0000AA000000}"/>
    <cellStyle name="T_Copy of Market demand and ADCo sales target 2013-2017 - 1 12  13 - Tung_Summary by depot Dec14 excl exchange Mr. Lam 2 4 2" xfId="24063" xr:uid="{00000000-0005-0000-0000-0000AA000000}"/>
    <cellStyle name="T_Copy of Market demand and ADCo sales target 2013-2017 - 1 12  13 - Tung_Summary by depot Dec14 excl exchange Mr. Lam 2 4 3" xfId="25448" xr:uid="{00000000-0005-0000-0000-0000AA000000}"/>
    <cellStyle name="T_Copy of Market demand and ADCo sales target 2013-2017 - 1 12  13 - Tung_Summary by depot Dec14 excl exchange Mr. Lam 2 5" xfId="21590" xr:uid="{00000000-0005-0000-0000-0000AA000000}"/>
    <cellStyle name="T_Copy of Market demand and ADCo sales target 2013-2017 - 1 12  13 - Tung_Summary by depot Dec14 excl exchange Mr. Lam 2 6" xfId="13738" xr:uid="{00000000-0005-0000-0000-0000AA000000}"/>
    <cellStyle name="T_Copy of Market demand and ADCo sales target 2013-2017 - 1 12  13 - Tung_Summary by depot Dec14 excl exchange Mr. Lam 3" xfId="15703" xr:uid="{00000000-0005-0000-0000-0000AA000000}"/>
    <cellStyle name="T_Copy of Market demand and ADCo sales target 2013-2017 - 1 12  13 - Tung_Summary by depot Dec14 excl exchange Mr. Lam 3 2" xfId="20056" xr:uid="{00000000-0005-0000-0000-0000AA000000}"/>
    <cellStyle name="T_Copy of Market demand and ADCo sales target 2013-2017 - 1 12  13 - Tung_Summary by depot Dec14 excl exchange Mr. Lam 3 2 2" xfId="23709" xr:uid="{00000000-0005-0000-0000-0000AA000000}"/>
    <cellStyle name="T_Copy of Market demand and ADCo sales target 2013-2017 - 1 12  13 - Tung_Summary by depot Dec14 excl exchange Mr. Lam 3 2 3" xfId="25104" xr:uid="{00000000-0005-0000-0000-0000AA000000}"/>
    <cellStyle name="T_Copy of Market demand and ADCo sales target 2013-2017 - 1 12  13 - Tung_Summary by depot Dec14 excl exchange Mr. Lam 3 3" xfId="21366" xr:uid="{00000000-0005-0000-0000-0000AA000000}"/>
    <cellStyle name="T_Copy of Market demand and ADCo sales target 2013-2017 - 1 12  13 - Tung_Summary by depot Dec14 excl exchange Mr. Lam 3 3 2" xfId="24487" xr:uid="{00000000-0005-0000-0000-0000AA000000}"/>
    <cellStyle name="T_Copy of Market demand and ADCo sales target 2013-2017 - 1 12  13 - Tung_Summary by depot Dec14 excl exchange Mr. Lam 3 3 3" xfId="25867" xr:uid="{00000000-0005-0000-0000-0000AA000000}"/>
    <cellStyle name="T_Copy of Market demand and ADCo sales target 2013-2017 - 1 12  13 - Tung_Summary by depot Dec14 excl exchange Mr. Lam 3 4" xfId="22239" xr:uid="{00000000-0005-0000-0000-0000AA000000}"/>
    <cellStyle name="T_Copy of Market demand and ADCo sales target 2013-2017 - 1 12  13 - Tung_Summary by depot Dec14 excl exchange Mr. Lam 3 5" xfId="24462" xr:uid="{00000000-0005-0000-0000-0000AA000000}"/>
    <cellStyle name="T_Copy of Market demand and ADCo sales target 2013-2017 - 1 12  13 - Tung_Summary by depot Dec14 excl exchange Mr. Lam 4" xfId="18326" xr:uid="{00000000-0005-0000-0000-0000AA000000}"/>
    <cellStyle name="T_Copy of Market demand and ADCo sales target 2013-2017 - 1 12  13 - Tung_Summary by depot Dec14 excl exchange Mr. Lam 4 2" xfId="23049" xr:uid="{00000000-0005-0000-0000-0000AA000000}"/>
    <cellStyle name="T_Copy of Market demand and ADCo sales target 2013-2017 - 1 12  13 - Tung_Summary by depot Dec14 excl exchange Mr. Lam 4 3" xfId="24630" xr:uid="{00000000-0005-0000-0000-0000AA000000}"/>
    <cellStyle name="T_Copy of Market demand and ADCo sales target 2013-2017 - 1 12  13 - Tung_Summary by depot Dec14 excl exchange Mr. Lam 5" xfId="20554" xr:uid="{00000000-0005-0000-0000-0000AA000000}"/>
    <cellStyle name="T_Copy of Market demand and ADCo sales target 2013-2017 - 1 12  13 - Tung_Summary by depot Dec14 excl exchange Mr. Lam 5 2" xfId="24014" xr:uid="{00000000-0005-0000-0000-0000AA000000}"/>
    <cellStyle name="T_Copy of Market demand and ADCo sales target 2013-2017 - 1 12  13 - Tung_Summary by depot Dec14 excl exchange Mr. Lam 5 3" xfId="25405" xr:uid="{00000000-0005-0000-0000-0000AA000000}"/>
    <cellStyle name="T_Copy of Market demand and ADCo sales target 2013-2017 - 1 12  13 - Tung_Summary by depot Dec14 excl exchange Mr. Lam 6" xfId="21498" xr:uid="{00000000-0005-0000-0000-0000AA000000}"/>
    <cellStyle name="T_Copy of Market demand and ADCo sales target 2013-2017 - 1 12  13 - Tung_Summary by depot Dec14 excl exchange Mr. Lam 7" xfId="22154" xr:uid="{00000000-0005-0000-0000-0000AA000000}"/>
    <cellStyle name="T_Copy of Market demand and ADCo sales target 2013-2017 - 1 12  13 - Tung_Summary by depot Dec14 excl exchange Mr. Lam 8" xfId="13398" xr:uid="{00000000-0005-0000-0000-0000AA000000}"/>
    <cellStyle name="T_Copy of Market demand and ADCo sales target 2013-2017 - 1 12  13 - Tung_Summary by depot Dec14 excl exchange Mr. Lam_Financial statement 01.16- Cyber" xfId="6078" xr:uid="{4E456EF1-9B61-4715-8793-6298CA2F1F5F}"/>
    <cellStyle name="T_Copy of Market demand and ADCo sales target 2013-2017 - 1 12  13 - Tung_Summary by depot Dec14 excl exchange Mr. Lam_Financial statement 01.16- Cyber 2" xfId="34566" xr:uid="{4E456EF1-9B61-4715-8793-6298CA2F1F5F}"/>
    <cellStyle name="T_Copy of Market demand and ADCo sales target 2013-2017 - 1 12  13 - Tung_Summary by depot Dec14 excl exchange Mr. Lam_Financial statement 01.16- Cyber 3" xfId="31064" xr:uid="{4E456EF1-9B61-4715-8793-6298CA2F1F5F}"/>
    <cellStyle name="T_Copy of Market demand and ADCo sales target 2013-2017 - 1 12  13 - Tung_Summary by depot Dec14 excl exchange Mr. Lam_Financial statement 02.16- Cyber (revsed 4.3.16)" xfId="6079" xr:uid="{E2715419-1CA7-46BD-AFEF-D490E2EAC417}"/>
    <cellStyle name="T_Copy of Market demand and ADCo sales target 2013-2017 - 1 12  13 - Tung_Summary by depot Dec14 excl exchange Mr. Lam_Financial statement 02.16- Cyber (revsed 4.3.16) 2" xfId="34567" xr:uid="{E2715419-1CA7-46BD-AFEF-D490E2EAC417}"/>
    <cellStyle name="T_Copy of Market demand and ADCo sales target 2013-2017 - 1 12  13 - Tung_Summary by depot Dec14 excl exchange Mr. Lam_Financial statement 02.16- Cyber (revsed 4.3.16) 3" xfId="31065" xr:uid="{E2715419-1CA7-46BD-AFEF-D490E2EAC417}"/>
    <cellStyle name="T_Copy of Market demand and ADCo sales target 2013-2017 - 1 12  13 - Tung_Summary by depot Dec14 excl exchange Mr. Lam_Financial statement 03.15- Cyber" xfId="6080" xr:uid="{E8622BEC-0BBE-4142-943A-0C308BF53ED0}"/>
    <cellStyle name="T_Copy of Market demand and ADCo sales target 2013-2017 - 1 12  13 - Tung_Summary by depot Dec14 excl exchange Mr. Lam_Financial statement 03.15- Cyber 2" xfId="34568" xr:uid="{E8622BEC-0BBE-4142-943A-0C308BF53ED0}"/>
    <cellStyle name="T_Copy of Market demand and ADCo sales target 2013-2017 - 1 12  13 - Tung_Summary by depot Dec14 excl exchange Mr. Lam_Financial statement 03.15- Cyber 3" xfId="31066" xr:uid="{E8622BEC-0BBE-4142-943A-0C308BF53ED0}"/>
    <cellStyle name="T_Copy of Market demand and ADCo sales target 2013-2017 - 1 12  13 - Tung_Summary by depot Dec14 excl exchange Mr. Lam_Summary- Slide to Tipco 3.2016" xfId="6081" xr:uid="{BBF8100F-08F6-46D3-9A07-F36A3A1E5D9E}"/>
    <cellStyle name="T_Copy of Market demand and ADCo sales target 2013-2017 - 1 12  13 - Tung_Summary by depot Dec14 excl exchange Mr. Lam_Summary- Slide to Tipco 3.2016 2" xfId="34569" xr:uid="{BBF8100F-08F6-46D3-9A07-F36A3A1E5D9E}"/>
    <cellStyle name="T_Copy of Market demand and ADCo sales target 2013-2017 - 1 12  13 - Tung_Summary by depot Dec14 excl exchange Mr. Lam_Summary- Slide to Tipco 3.2016 3" xfId="31067" xr:uid="{BBF8100F-08F6-46D3-9A07-F36A3A1E5D9E}"/>
    <cellStyle name="T_Copy of Market demand and ADCo sales target 2013-2017 - 1 12  13 - Tung_Summary by depot Oct 14 v4-Lam" xfId="4427" xr:uid="{6880984A-4209-4BA7-9D9E-37ED7352686A}"/>
    <cellStyle name="T_Copy of Market demand and ADCo sales target 2013-2017 - 1 12  13 - Tung_Summary by depot Oct 14 v4-Lam 2" xfId="6082" xr:uid="{FAB2A1B5-9285-4171-9A75-C24DB6518766}"/>
    <cellStyle name="T_Copy of Market demand and ADCo sales target 2013-2017 - 1 12  13 - Tung_Summary by depot Oct 14 v4-Lam 2 2" xfId="15771" xr:uid="{00000000-0005-0000-0000-0000AB000000}"/>
    <cellStyle name="T_Copy of Market demand and ADCo sales target 2013-2017 - 1 12  13 - Tung_Summary by depot Oct 14 v4-Lam 2 2 2" xfId="20111" xr:uid="{00000000-0005-0000-0000-0000AB000000}"/>
    <cellStyle name="T_Copy of Market demand and ADCo sales target 2013-2017 - 1 12  13 - Tung_Summary by depot Oct 14 v4-Lam 2 2 2 2" xfId="23753" xr:uid="{00000000-0005-0000-0000-0000AB000000}"/>
    <cellStyle name="T_Copy of Market demand and ADCo sales target 2013-2017 - 1 12  13 - Tung_Summary by depot Oct 14 v4-Lam 2 2 2 3" xfId="25147" xr:uid="{00000000-0005-0000-0000-0000AB000000}"/>
    <cellStyle name="T_Copy of Market demand and ADCo sales target 2013-2017 - 1 12  13 - Tung_Summary by depot Oct 14 v4-Lam 2 2 3" xfId="21412" xr:uid="{00000000-0005-0000-0000-0000AB000000}"/>
    <cellStyle name="T_Copy of Market demand and ADCo sales target 2013-2017 - 1 12  13 - Tung_Summary by depot Oct 14 v4-Lam 2 2 3 2" xfId="24530" xr:uid="{00000000-0005-0000-0000-0000AB000000}"/>
    <cellStyle name="T_Copy of Market demand and ADCo sales target 2013-2017 - 1 12  13 - Tung_Summary by depot Oct 14 v4-Lam 2 2 3 3" xfId="25910" xr:uid="{00000000-0005-0000-0000-0000AB000000}"/>
    <cellStyle name="T_Copy of Market demand and ADCo sales target 2013-2017 - 1 12  13 - Tung_Summary by depot Oct 14 v4-Lam 2 2 4" xfId="22284" xr:uid="{00000000-0005-0000-0000-0000AB000000}"/>
    <cellStyle name="T_Copy of Market demand and ADCo sales target 2013-2017 - 1 12  13 - Tung_Summary by depot Oct 14 v4-Lam 2 2 5" xfId="21856" xr:uid="{00000000-0005-0000-0000-0000AB000000}"/>
    <cellStyle name="T_Copy of Market demand and ADCo sales target 2013-2017 - 1 12  13 - Tung_Summary by depot Oct 14 v4-Lam 2 3" xfId="18523" xr:uid="{00000000-0005-0000-0000-0000AB000000}"/>
    <cellStyle name="T_Copy of Market demand and ADCo sales target 2013-2017 - 1 12  13 - Tung_Summary by depot Oct 14 v4-Lam 2 3 2" xfId="23106" xr:uid="{00000000-0005-0000-0000-0000AB000000}"/>
    <cellStyle name="T_Copy of Market demand and ADCo sales target 2013-2017 - 1 12  13 - Tung_Summary by depot Oct 14 v4-Lam 2 3 3" xfId="24672" xr:uid="{00000000-0005-0000-0000-0000AB000000}"/>
    <cellStyle name="T_Copy of Market demand and ADCo sales target 2013-2017 - 1 12  13 - Tung_Summary by depot Oct 14 v4-Lam 2 4" xfId="20648" xr:uid="{00000000-0005-0000-0000-0000AB000000}"/>
    <cellStyle name="T_Copy of Market demand and ADCo sales target 2013-2017 - 1 12  13 - Tung_Summary by depot Oct 14 v4-Lam 2 4 2" xfId="24062" xr:uid="{00000000-0005-0000-0000-0000AB000000}"/>
    <cellStyle name="T_Copy of Market demand and ADCo sales target 2013-2017 - 1 12  13 - Tung_Summary by depot Oct 14 v4-Lam 2 4 3" xfId="25447" xr:uid="{00000000-0005-0000-0000-0000AB000000}"/>
    <cellStyle name="T_Copy of Market demand and ADCo sales target 2013-2017 - 1 12  13 - Tung_Summary by depot Oct 14 v4-Lam 2 5" xfId="21589" xr:uid="{00000000-0005-0000-0000-0000AB000000}"/>
    <cellStyle name="T_Copy of Market demand and ADCo sales target 2013-2017 - 1 12  13 - Tung_Summary by depot Oct 14 v4-Lam 2 6" xfId="13737" xr:uid="{00000000-0005-0000-0000-0000AB000000}"/>
    <cellStyle name="T_Copy of Market demand and ADCo sales target 2013-2017 - 1 12  13 - Tung_Summary by depot Oct 14 v4-Lam 3" xfId="15704" xr:uid="{00000000-0005-0000-0000-0000AB000000}"/>
    <cellStyle name="T_Copy of Market demand and ADCo sales target 2013-2017 - 1 12  13 - Tung_Summary by depot Oct 14 v4-Lam 3 2" xfId="20057" xr:uid="{00000000-0005-0000-0000-0000AB000000}"/>
    <cellStyle name="T_Copy of Market demand and ADCo sales target 2013-2017 - 1 12  13 - Tung_Summary by depot Oct 14 v4-Lam 3 2 2" xfId="23710" xr:uid="{00000000-0005-0000-0000-0000AB000000}"/>
    <cellStyle name="T_Copy of Market demand and ADCo sales target 2013-2017 - 1 12  13 - Tung_Summary by depot Oct 14 v4-Lam 3 2 3" xfId="25105" xr:uid="{00000000-0005-0000-0000-0000AB000000}"/>
    <cellStyle name="T_Copy of Market demand and ADCo sales target 2013-2017 - 1 12  13 - Tung_Summary by depot Oct 14 v4-Lam 3 3" xfId="21367" xr:uid="{00000000-0005-0000-0000-0000AB000000}"/>
    <cellStyle name="T_Copy of Market demand and ADCo sales target 2013-2017 - 1 12  13 - Tung_Summary by depot Oct 14 v4-Lam 3 3 2" xfId="24488" xr:uid="{00000000-0005-0000-0000-0000AB000000}"/>
    <cellStyle name="T_Copy of Market demand and ADCo sales target 2013-2017 - 1 12  13 - Tung_Summary by depot Oct 14 v4-Lam 3 3 3" xfId="25868" xr:uid="{00000000-0005-0000-0000-0000AB000000}"/>
    <cellStyle name="T_Copy of Market demand and ADCo sales target 2013-2017 - 1 12  13 - Tung_Summary by depot Oct 14 v4-Lam 3 4" xfId="22240" xr:uid="{00000000-0005-0000-0000-0000AB000000}"/>
    <cellStyle name="T_Copy of Market demand and ADCo sales target 2013-2017 - 1 12  13 - Tung_Summary by depot Oct 14 v4-Lam 3 5" xfId="22425" xr:uid="{00000000-0005-0000-0000-0000AB000000}"/>
    <cellStyle name="T_Copy of Market demand and ADCo sales target 2013-2017 - 1 12  13 - Tung_Summary by depot Oct 14 v4-Lam 4" xfId="18327" xr:uid="{00000000-0005-0000-0000-0000AB000000}"/>
    <cellStyle name="T_Copy of Market demand and ADCo sales target 2013-2017 - 1 12  13 - Tung_Summary by depot Oct 14 v4-Lam 4 2" xfId="23050" xr:uid="{00000000-0005-0000-0000-0000AB000000}"/>
    <cellStyle name="T_Copy of Market demand and ADCo sales target 2013-2017 - 1 12  13 - Tung_Summary by depot Oct 14 v4-Lam 4 3" xfId="24631" xr:uid="{00000000-0005-0000-0000-0000AB000000}"/>
    <cellStyle name="T_Copy of Market demand and ADCo sales target 2013-2017 - 1 12  13 - Tung_Summary by depot Oct 14 v4-Lam 5" xfId="20555" xr:uid="{00000000-0005-0000-0000-0000AB000000}"/>
    <cellStyle name="T_Copy of Market demand and ADCo sales target 2013-2017 - 1 12  13 - Tung_Summary by depot Oct 14 v4-Lam 5 2" xfId="24015" xr:uid="{00000000-0005-0000-0000-0000AB000000}"/>
    <cellStyle name="T_Copy of Market demand and ADCo sales target 2013-2017 - 1 12  13 - Tung_Summary by depot Oct 14 v4-Lam 5 3" xfId="25406" xr:uid="{00000000-0005-0000-0000-0000AB000000}"/>
    <cellStyle name="T_Copy of Market demand and ADCo sales target 2013-2017 - 1 12  13 - Tung_Summary by depot Oct 14 v4-Lam 6" xfId="21499" xr:uid="{00000000-0005-0000-0000-0000AB000000}"/>
    <cellStyle name="T_Copy of Market demand and ADCo sales target 2013-2017 - 1 12  13 - Tung_Summary by depot Oct 14 v4-Lam 7" xfId="20917" xr:uid="{00000000-0005-0000-0000-0000AB000000}"/>
    <cellStyle name="T_Copy of Market demand and ADCo sales target 2013-2017 - 1 12  13 - Tung_Summary by depot Oct 14 v4-Lam 8" xfId="13399" xr:uid="{00000000-0005-0000-0000-0000AB000000}"/>
    <cellStyle name="T_Copy of Market demand and ADCo sales target 2013-2017 - 1 12  13 - Tung_Summary by depot Oct 14 v4-Lam_Financial statement 01.16- Cyber" xfId="6083" xr:uid="{A27693FD-010F-416F-87D7-A4993AC60EE3}"/>
    <cellStyle name="T_Copy of Market demand and ADCo sales target 2013-2017 - 1 12  13 - Tung_Summary by depot Oct 14 v4-Lam_Financial statement 01.16- Cyber 2" xfId="34570" xr:uid="{A27693FD-010F-416F-87D7-A4993AC60EE3}"/>
    <cellStyle name="T_Copy of Market demand and ADCo sales target 2013-2017 - 1 12  13 - Tung_Summary by depot Oct 14 v4-Lam_Financial statement 01.16- Cyber 3" xfId="31068" xr:uid="{A27693FD-010F-416F-87D7-A4993AC60EE3}"/>
    <cellStyle name="T_Copy of Market demand and ADCo sales target 2013-2017 - 1 12  13 - Tung_Summary by depot Oct 14 v4-Lam_Financial statement 02.16- Cyber (revsed 4.3.16)" xfId="6084" xr:uid="{9E41704D-4DE3-49FB-A7F3-3F6FF91DD7AE}"/>
    <cellStyle name="T_Copy of Market demand and ADCo sales target 2013-2017 - 1 12  13 - Tung_Summary by depot Oct 14 v4-Lam_Financial statement 02.16- Cyber (revsed 4.3.16) 2" xfId="34571" xr:uid="{9E41704D-4DE3-49FB-A7F3-3F6FF91DD7AE}"/>
    <cellStyle name="T_Copy of Market demand and ADCo sales target 2013-2017 - 1 12  13 - Tung_Summary by depot Oct 14 v4-Lam_Financial statement 02.16- Cyber (revsed 4.3.16) 3" xfId="31069" xr:uid="{9E41704D-4DE3-49FB-A7F3-3F6FF91DD7AE}"/>
    <cellStyle name="T_Copy of Market demand and ADCo sales target 2013-2017 - 1 12  13 - Tung_Summary by depot Oct 14 v4-Lam_Financial statement 03.15- Cyber" xfId="6085" xr:uid="{C5804F2B-0DEB-4CAB-B762-2083C80E3E95}"/>
    <cellStyle name="T_Copy of Market demand and ADCo sales target 2013-2017 - 1 12  13 - Tung_Summary by depot Oct 14 v4-Lam_Financial statement 03.15- Cyber 2" xfId="34572" xr:uid="{C5804F2B-0DEB-4CAB-B762-2083C80E3E95}"/>
    <cellStyle name="T_Copy of Market demand and ADCo sales target 2013-2017 - 1 12  13 - Tung_Summary by depot Oct 14 v4-Lam_Financial statement 03.15- Cyber 3" xfId="31070" xr:uid="{C5804F2B-0DEB-4CAB-B762-2083C80E3E95}"/>
    <cellStyle name="T_Copy of Market demand and ADCo sales target 2013-2017 - 1 12  13 - Tung_Summary by depot Oct 14 v4-Lam_Summary- Slide to Tipco 3.2016" xfId="6086" xr:uid="{11034F81-BC1F-49C0-9A69-57245209589D}"/>
    <cellStyle name="T_Copy of Market demand and ADCo sales target 2013-2017 - 1 12  13 - Tung_Summary by depot Oct 14 v4-Lam_Summary- Slide to Tipco 3.2016 2" xfId="34573" xr:uid="{11034F81-BC1F-49C0-9A69-57245209589D}"/>
    <cellStyle name="T_Copy of Market demand and ADCo sales target 2013-2017 - 1 12  13 - Tung_Summary by depot Oct 14 v4-Lam_Summary- Slide to Tipco 3.2016 3" xfId="31071" xr:uid="{11034F81-BC1F-49C0-9A69-57245209589D}"/>
    <cellStyle name="T_Copy of Market demand and ADCo sales target 2013-2017 - 1 12  13 - Tung_Summary- Slide to Tipco 3.2016" xfId="6087" xr:uid="{FE47714D-26F2-4D4C-975F-5AB53D8743A8}"/>
    <cellStyle name="T_Copy of Market demand and ADCo sales target 2013-2017 - 1 12  13 - Tung_Summary- Slide to Tipco 3.2016 2" xfId="34574" xr:uid="{FE47714D-26F2-4D4C-975F-5AB53D8743A8}"/>
    <cellStyle name="T_Copy of Market demand and ADCo sales target 2013-2017 - 1 12  13 - Tung_Summary- Slide to Tipco 3.2016 3" xfId="31072" xr:uid="{FE47714D-26F2-4D4C-975F-5AB53D8743A8}"/>
    <cellStyle name="T_DINH MUC XDCB" xfId="6088" xr:uid="{30A3250A-E04F-49B9-97C3-C34402965D63}"/>
    <cellStyle name="T_DINH MUC XDCB 2" xfId="34575" xr:uid="{30A3250A-E04F-49B9-97C3-C34402965D63}"/>
    <cellStyle name="T_DINH MUC XDCB 3" xfId="31073" xr:uid="{30A3250A-E04F-49B9-97C3-C34402965D63}"/>
    <cellStyle name="T_DINH MUC XDCB_03-03-02012 (Thu) OPEX Usaw B1 2012 forecast YTD 18 1 2012" xfId="6089" xr:uid="{32686036-73F2-4815-8D8D-7AFEB3499AD2}"/>
    <cellStyle name="T_DINH MUC XDCB_03-03-02012 (Thu) OPEX Usaw B1 2012 forecast YTD 18 1 2012 2" xfId="34576" xr:uid="{32686036-73F2-4815-8D8D-7AFEB3499AD2}"/>
    <cellStyle name="T_DINH MUC XDCB_03-03-02012 (Thu) OPEX Usaw B1 2012 forecast YTD 18 1 2012 3" xfId="31074" xr:uid="{32686036-73F2-4815-8D8D-7AFEB3499AD2}"/>
    <cellStyle name="T_DINH MUC XDCB_03-03-02012 (Thu) OPEX Usaw B1 2012 forecast YTD 18 1 2012_Capex 2013 to Dept v1" xfId="6090" xr:uid="{0627125E-DDFC-44FD-A6C4-7BD4612BBCF8}"/>
    <cellStyle name="T_DINH MUC XDCB_03-03-02012 (Thu) OPEX Usaw B1 2012 forecast YTD 18 1 2012_Capex 2013 to Dept v1 2" xfId="34577" xr:uid="{0627125E-DDFC-44FD-A6C4-7BD4612BBCF8}"/>
    <cellStyle name="T_DINH MUC XDCB_03-03-02012 (Thu) OPEX Usaw B1 2012 forecast YTD 18 1 2012_Capex 2013 to Dept v1 3" xfId="31075" xr:uid="{0627125E-DDFC-44FD-A6C4-7BD4612BBCF8}"/>
    <cellStyle name="T_DINH MUC XDCB_03-03-02012 (Thu) OPEX Usaw B1 2012 forecast YTD 18 1 2012_Capex 2013 to Dept v1_Capex monitoring 2015" xfId="6091" xr:uid="{E38FB9B7-AC8C-4193-A467-6D215EBE497B}"/>
    <cellStyle name="T_DINH MUC XDCB_03-03-02012 (Thu) OPEX Usaw B1 2012 forecast YTD 18 1 2012_Capex 2013 to Dept v1_Capex monitoring 2015 2" xfId="34578" xr:uid="{E38FB9B7-AC8C-4193-A467-6D215EBE497B}"/>
    <cellStyle name="T_DINH MUC XDCB_03-03-02012 (Thu) OPEX Usaw B1 2012 forecast YTD 18 1 2012_Capex 2013 to Dept v1_Capex monitoring 2015 3" xfId="31076" xr:uid="{E38FB9B7-AC8C-4193-A467-6D215EBE497B}"/>
    <cellStyle name="T_DINH MUC XDCB_03-03-02012 (Thu) OPEX Usaw B1 2012 forecast YTD 18 1 2012_Capex 2013 to Dept v1_Capex monitoring 2016 v2" xfId="6092" xr:uid="{79F39D7C-8694-44D2-BEE5-7357E041ACEF}"/>
    <cellStyle name="T_DINH MUC XDCB_03-03-02012 (Thu) OPEX Usaw B1 2012 forecast YTD 18 1 2012_Capex 2013 to Dept v1_Capex monitoring 2016 v2 2" xfId="34579" xr:uid="{79F39D7C-8694-44D2-BEE5-7357E041ACEF}"/>
    <cellStyle name="T_DINH MUC XDCB_03-03-02012 (Thu) OPEX Usaw B1 2012 forecast YTD 18 1 2012_Capex 2013 to Dept v1_Capex monitoring 2016 v2 3" xfId="31077" xr:uid="{79F39D7C-8694-44D2-BEE5-7357E041ACEF}"/>
    <cellStyle name="T_DINH MUC XDCB_03-03-02012 (Thu) OPEX Usaw B1 2012 forecast YTD 18 1 2012_Capex monitoring 2015" xfId="6093" xr:uid="{972FD6AE-78F6-4442-850D-A3C1DFF74D13}"/>
    <cellStyle name="T_DINH MUC XDCB_03-03-02012 (Thu) OPEX Usaw B1 2012 forecast YTD 18 1 2012_Capex monitoring 2015 2" xfId="34580" xr:uid="{972FD6AE-78F6-4442-850D-A3C1DFF74D13}"/>
    <cellStyle name="T_DINH MUC XDCB_03-03-02012 (Thu) OPEX Usaw B1 2012 forecast YTD 18 1 2012_Capex monitoring 2015 3" xfId="31078" xr:uid="{972FD6AE-78F6-4442-850D-A3C1DFF74D13}"/>
    <cellStyle name="T_DINH MUC XDCB_03-03-02012 (Thu) OPEX Usaw B1 2012 forecast YTD 18 1 2012_Capex monitoring 2016 v2" xfId="6094" xr:uid="{77989C67-7087-4DB8-A42E-86BD06650387}"/>
    <cellStyle name="T_DINH MUC XDCB_03-03-02012 (Thu) OPEX Usaw B1 2012 forecast YTD 18 1 2012_Capex monitoring 2016 v2 2" xfId="34581" xr:uid="{77989C67-7087-4DB8-A42E-86BD06650387}"/>
    <cellStyle name="T_DINH MUC XDCB_03-03-02012 (Thu) OPEX Usaw B1 2012 forecast YTD 18 1 2012_Capex monitoring 2016 v2 3" xfId="31079" xr:uid="{77989C67-7087-4DB8-A42E-86BD06650387}"/>
    <cellStyle name="T_DINH MUC XDCB_20-11-2012 Recap on Capex 2012 - Nov (Hai)" xfId="6095" xr:uid="{90F60BE3-2632-45DE-BD89-741FEAB2422E}"/>
    <cellStyle name="T_DINH MUC XDCB_20-11-2012 Recap on Capex 2012 - Nov (Hai) 2" xfId="34582" xr:uid="{90F60BE3-2632-45DE-BD89-741FEAB2422E}"/>
    <cellStyle name="T_DINH MUC XDCB_20-11-2012 Recap on Capex 2012 - Nov (Hai) 3" xfId="31080" xr:uid="{90F60BE3-2632-45DE-BD89-741FEAB2422E}"/>
    <cellStyle name="T_DINH MUC XDCB_20-11-2012 Recap on Capex 2012 - Nov (Hai)_Capex monitoring 2015" xfId="6096" xr:uid="{DFA53386-1B8B-41B6-9844-B5F848290547}"/>
    <cellStyle name="T_DINH MUC XDCB_20-11-2012 Recap on Capex 2012 - Nov (Hai)_Capex monitoring 2015 2" xfId="34583" xr:uid="{DFA53386-1B8B-41B6-9844-B5F848290547}"/>
    <cellStyle name="T_DINH MUC XDCB_20-11-2012 Recap on Capex 2012 - Nov (Hai)_Capex monitoring 2015 3" xfId="31081" xr:uid="{DFA53386-1B8B-41B6-9844-B5F848290547}"/>
    <cellStyle name="T_DINH MUC XDCB_20-11-2012 Recap on Capex 2012 - Nov (Hai)_Capex monitoring 2016 v2" xfId="6097" xr:uid="{05ABD038-CF9B-401B-9A59-5F44F5075820}"/>
    <cellStyle name="T_DINH MUC XDCB_20-11-2012 Recap on Capex 2012 - Nov (Hai)_Capex monitoring 2016 v2 2" xfId="34584" xr:uid="{05ABD038-CF9B-401B-9A59-5F44F5075820}"/>
    <cellStyle name="T_DINH MUC XDCB_20-11-2012 Recap on Capex 2012 - Nov (Hai)_Capex monitoring 2016 v2 3" xfId="31082" xr:uid="{05ABD038-CF9B-401B-9A59-5F44F5075820}"/>
    <cellStyle name="T_DINH MUC XDCB_Capex monitoring 2015" xfId="6098" xr:uid="{4A98A275-CFCD-4E38-8A26-08016F3FF192}"/>
    <cellStyle name="T_DINH MUC XDCB_Capex monitoring 2015 2" xfId="34585" xr:uid="{4A98A275-CFCD-4E38-8A26-08016F3FF192}"/>
    <cellStyle name="T_DINH MUC XDCB_Capex monitoring 2015 3" xfId="31083" xr:uid="{4A98A275-CFCD-4E38-8A26-08016F3FF192}"/>
    <cellStyle name="T_DINH MUC XDCB_Capex monitoring 2016 v2" xfId="6099" xr:uid="{47586EB7-250B-4A55-AB61-14899269FD3B}"/>
    <cellStyle name="T_DINH MUC XDCB_Capex monitoring 2016 v2 2" xfId="34586" xr:uid="{47586EB7-250B-4A55-AB61-14899269FD3B}"/>
    <cellStyle name="T_DINH MUC XDCB_Capex monitoring 2016 v2 3" xfId="31084" xr:uid="{47586EB7-250B-4A55-AB61-14899269FD3B}"/>
    <cellStyle name="T_DINH MUC XDCB_Copy of Bao gia - bon chua nhua PMB 200M3 - Go Dau" xfId="6100" xr:uid="{2FD88138-258A-44D0-8C0E-82A1DEB946E9}"/>
    <cellStyle name="T_DINH MUC XDCB_Copy of Bao gia - bon chua nhua PMB 200M3 - Go Dau 2" xfId="34587" xr:uid="{2FD88138-258A-44D0-8C0E-82A1DEB946E9}"/>
    <cellStyle name="T_DINH MUC XDCB_Copy of Bao gia - bon chua nhua PMB 200M3 - Go Dau 3" xfId="31085" xr:uid="{2FD88138-258A-44D0-8C0E-82A1DEB946E9}"/>
    <cellStyle name="T_DINH MUC XDCB_Copy of Bao gia - bon chua nhua PMB 200M3 - Go Dau_Capex 2013 to Dept v1" xfId="6101" xr:uid="{9DBD86CA-B4FD-493D-995E-275BFF9B159A}"/>
    <cellStyle name="T_DINH MUC XDCB_Copy of Bao gia - bon chua nhua PMB 200M3 - Go Dau_Capex 2013 to Dept v1 2" xfId="34588" xr:uid="{9DBD86CA-B4FD-493D-995E-275BFF9B159A}"/>
    <cellStyle name="T_DINH MUC XDCB_Copy of Bao gia - bon chua nhua PMB 200M3 - Go Dau_Capex 2013 to Dept v1 3" xfId="31086" xr:uid="{9DBD86CA-B4FD-493D-995E-275BFF9B159A}"/>
    <cellStyle name="T_DINH MUC XDCB_Copy of Bao gia - bon chua nhua PMB 200M3 - Go Dau_Capex 2013 to Dept v1_Capex monitoring 2015" xfId="6102" xr:uid="{1F301BD0-8679-40F0-97E4-4E57C1A5B09B}"/>
    <cellStyle name="T_DINH MUC XDCB_Copy of Bao gia - bon chua nhua PMB 200M3 - Go Dau_Capex 2013 to Dept v1_Capex monitoring 2015 2" xfId="34589" xr:uid="{1F301BD0-8679-40F0-97E4-4E57C1A5B09B}"/>
    <cellStyle name="T_DINH MUC XDCB_Copy of Bao gia - bon chua nhua PMB 200M3 - Go Dau_Capex 2013 to Dept v1_Capex monitoring 2015 3" xfId="31087" xr:uid="{1F301BD0-8679-40F0-97E4-4E57C1A5B09B}"/>
    <cellStyle name="T_DINH MUC XDCB_Copy of Bao gia - bon chua nhua PMB 200M3 - Go Dau_Capex 2013 to Dept v1_Capex monitoring 2016 v2" xfId="6103" xr:uid="{8713C9F0-9F3F-4916-A942-BFE0269E4144}"/>
    <cellStyle name="T_DINH MUC XDCB_Copy of Bao gia - bon chua nhua PMB 200M3 - Go Dau_Capex 2013 to Dept v1_Capex monitoring 2016 v2 2" xfId="34590" xr:uid="{8713C9F0-9F3F-4916-A942-BFE0269E4144}"/>
    <cellStyle name="T_DINH MUC XDCB_Copy of Bao gia - bon chua nhua PMB 200M3 - Go Dau_Capex 2013 to Dept v1_Capex monitoring 2016 v2 3" xfId="31088" xr:uid="{8713C9F0-9F3F-4916-A942-BFE0269E4144}"/>
    <cellStyle name="T_DINH MUC XDCB_Copy of Bao gia - bon chua nhua PMB 200M3 - Go Dau_Capex monitoring 2015" xfId="6104" xr:uid="{05701B2A-8738-461A-9150-A74BBA0F3201}"/>
    <cellStyle name="T_DINH MUC XDCB_Copy of Bao gia - bon chua nhua PMB 200M3 - Go Dau_Capex monitoring 2015 2" xfId="34591" xr:uid="{05701B2A-8738-461A-9150-A74BBA0F3201}"/>
    <cellStyle name="T_DINH MUC XDCB_Copy of Bao gia - bon chua nhua PMB 200M3 - Go Dau_Capex monitoring 2015 3" xfId="31089" xr:uid="{05701B2A-8738-461A-9150-A74BBA0F3201}"/>
    <cellStyle name="T_DINH MUC XDCB_Copy of Bao gia - bon chua nhua PMB 200M3 - Go Dau_Capex monitoring 2016 v2" xfId="6105" xr:uid="{DDC313F7-B42F-409D-BABA-E6200B848C01}"/>
    <cellStyle name="T_DINH MUC XDCB_Copy of Bao gia - bon chua nhua PMB 200M3 - Go Dau_Capex monitoring 2016 v2 2" xfId="34592" xr:uid="{DDC313F7-B42F-409D-BABA-E6200B848C01}"/>
    <cellStyle name="T_DINH MUC XDCB_Copy of Bao gia - bon chua nhua PMB 200M3 - Go Dau_Capex monitoring 2016 v2 3" xfId="31090" xr:uid="{DDC313F7-B42F-409D-BABA-E6200B848C01}"/>
    <cellStyle name="T_Estimate cost for 100T &amp; 200T tank" xfId="6106" xr:uid="{BEADBEB3-9183-41B4-B99D-1850B3681C97}"/>
    <cellStyle name="T_Estimate cost for 100T &amp; 200T tank 2" xfId="34593" xr:uid="{BEADBEB3-9183-41B4-B99D-1850B3681C97}"/>
    <cellStyle name="T_Estimate cost for 100T &amp; 200T tank 3" xfId="31091" xr:uid="{BEADBEB3-9183-41B4-B99D-1850B3681C97}"/>
    <cellStyle name="T_Estimate cost for 100T &amp; 200T tank_Capex monitoring 2015" xfId="6107" xr:uid="{E9ACBE85-7290-4AD3-9784-3657D3E950FB}"/>
    <cellStyle name="T_Estimate cost for 100T &amp; 200T tank_Capex monitoring 2015 2" xfId="34594" xr:uid="{E9ACBE85-7290-4AD3-9784-3657D3E950FB}"/>
    <cellStyle name="T_Estimate cost for 100T &amp; 200T tank_Capex monitoring 2015 3" xfId="31092" xr:uid="{E9ACBE85-7290-4AD3-9784-3657D3E950FB}"/>
    <cellStyle name="T_Estimate cost for 100T &amp; 200T tank_Capex monitoring 2016 v2" xfId="6108" xr:uid="{16120F0D-A631-45C4-8C95-86F03ACA7B8F}"/>
    <cellStyle name="T_Estimate cost for 100T &amp; 200T tank_Capex monitoring 2016 v2 2" xfId="34595" xr:uid="{16120F0D-A631-45C4-8C95-86F03ACA7B8F}"/>
    <cellStyle name="T_Estimate cost for 100T &amp; 200T tank_Capex monitoring 2016 v2 3" xfId="31093" xr:uid="{16120F0D-A631-45C4-8C95-86F03ACA7B8F}"/>
    <cellStyle name="T_Financial statement 01.16- Cyber" xfId="6109" xr:uid="{94608DE7-001B-429F-A552-602E8B076580}"/>
    <cellStyle name="T_Financial statement 01.16- Cyber 2" xfId="34596" xr:uid="{94608DE7-001B-429F-A552-602E8B076580}"/>
    <cellStyle name="T_Financial statement 01.16- Cyber 3" xfId="31094" xr:uid="{94608DE7-001B-429F-A552-602E8B076580}"/>
    <cellStyle name="T_Financial statement 02.16- Cyber (revsed 4.3.16)" xfId="6110" xr:uid="{726432D1-1CBE-4CF9-B20E-AEAE00E4D6D8}"/>
    <cellStyle name="T_Financial statement 02.16- Cyber (revsed 4.3.16) 2" xfId="34597" xr:uid="{726432D1-1CBE-4CF9-B20E-AEAE00E4D6D8}"/>
    <cellStyle name="T_Financial statement 02.16- Cyber (revsed 4.3.16) 3" xfId="31095" xr:uid="{726432D1-1CBE-4CF9-B20E-AEAE00E4D6D8}"/>
    <cellStyle name="T_Financial statement 03.15- Cyber" xfId="6111" xr:uid="{82DBE1CC-FD7C-4C47-9B4B-585D00E9BB9A}"/>
    <cellStyle name="T_Financial statement 03.15- Cyber 2" xfId="34598" xr:uid="{82DBE1CC-FD7C-4C47-9B4B-585D00E9BB9A}"/>
    <cellStyle name="T_Financial statement 03.15- Cyber 3" xfId="31096" xr:uid="{82DBE1CC-FD7C-4C47-9B4B-585D00E9BB9A}"/>
    <cellStyle name="T_Goi_thau_so35.2( gui 19.03.2007)" xfId="6112" xr:uid="{28D9F9FC-1590-4FD4-BBA7-CFBA49DB9690}"/>
    <cellStyle name="T_Goi_thau_so35.2( gui 19.03.2007) 2" xfId="34599" xr:uid="{28D9F9FC-1590-4FD4-BBA7-CFBA49DB9690}"/>
    <cellStyle name="T_Goi_thau_so35.2( gui 19.03.2007) 3" xfId="31097" xr:uid="{28D9F9FC-1590-4FD4-BBA7-CFBA49DB9690}"/>
    <cellStyle name="T_Goi_thau_so35.2( gui 19.03.2007)_03-03-02012 (Thu) OPEX Usaw B1 2012 forecast YTD 18 1 2012" xfId="6113" xr:uid="{D20D34E8-F179-40BF-AC90-3F263A54882E}"/>
    <cellStyle name="T_Goi_thau_so35.2( gui 19.03.2007)_03-03-02012 (Thu) OPEX Usaw B1 2012 forecast YTD 18 1 2012 2" xfId="34600" xr:uid="{D20D34E8-F179-40BF-AC90-3F263A54882E}"/>
    <cellStyle name="T_Goi_thau_so35.2( gui 19.03.2007)_03-03-02012 (Thu) OPEX Usaw B1 2012 forecast YTD 18 1 2012 3" xfId="31098" xr:uid="{D20D34E8-F179-40BF-AC90-3F263A54882E}"/>
    <cellStyle name="T_Goi_thau_so35.2( gui 19.03.2007)_03-03-02012 (Thu) OPEX Usaw B1 2012 forecast YTD 18 1 2012_20-11-2012 Recap on Capex 2012 - Nov (Hai)" xfId="6114" xr:uid="{EB05436C-9A8F-44DA-8ACB-A16F696123A9}"/>
    <cellStyle name="T_Goi_thau_so35.2( gui 19.03.2007)_03-03-02012 (Thu) OPEX Usaw B1 2012 forecast YTD 18 1 2012_20-11-2012 Recap on Capex 2012 - Nov (Hai) 2" xfId="34601" xr:uid="{EB05436C-9A8F-44DA-8ACB-A16F696123A9}"/>
    <cellStyle name="T_Goi_thau_so35.2( gui 19.03.2007)_03-03-02012 (Thu) OPEX Usaw B1 2012 forecast YTD 18 1 2012_20-11-2012 Recap on Capex 2012 - Nov (Hai) 3" xfId="31099" xr:uid="{EB05436C-9A8F-44DA-8ACB-A16F696123A9}"/>
    <cellStyle name="T_Goi_thau_so35.2( gui 19.03.2007)_03-03-02012 (Thu) OPEX Usaw B1 2012 forecast YTD 18 1 2012_20-11-2012 Recap on Capex 2012 - Nov (Hai)_Capex monitoring 2015" xfId="6115" xr:uid="{81DF8B2D-6192-4EAB-81E0-3A7BEB898C1B}"/>
    <cellStyle name="T_Goi_thau_so35.2( gui 19.03.2007)_03-03-02012 (Thu) OPEX Usaw B1 2012 forecast YTD 18 1 2012_20-11-2012 Recap on Capex 2012 - Nov (Hai)_Capex monitoring 2015 2" xfId="34602" xr:uid="{81DF8B2D-6192-4EAB-81E0-3A7BEB898C1B}"/>
    <cellStyle name="T_Goi_thau_so35.2( gui 19.03.2007)_03-03-02012 (Thu) OPEX Usaw B1 2012 forecast YTD 18 1 2012_20-11-2012 Recap on Capex 2012 - Nov (Hai)_Capex monitoring 2015 3" xfId="31100" xr:uid="{81DF8B2D-6192-4EAB-81E0-3A7BEB898C1B}"/>
    <cellStyle name="T_Goi_thau_so35.2( gui 19.03.2007)_03-03-02012 (Thu) OPEX Usaw B1 2012 forecast YTD 18 1 2012_20-11-2012 Recap on Capex 2012 - Nov (Hai)_Capex monitoring 2016 v2" xfId="6116" xr:uid="{B9E02CB9-AECD-418F-8B21-36EF666BE2D1}"/>
    <cellStyle name="T_Goi_thau_so35.2( gui 19.03.2007)_03-03-02012 (Thu) OPEX Usaw B1 2012 forecast YTD 18 1 2012_20-11-2012 Recap on Capex 2012 - Nov (Hai)_Capex monitoring 2016 v2 2" xfId="34603" xr:uid="{B9E02CB9-AECD-418F-8B21-36EF666BE2D1}"/>
    <cellStyle name="T_Goi_thau_so35.2( gui 19.03.2007)_03-03-02012 (Thu) OPEX Usaw B1 2012 forecast YTD 18 1 2012_20-11-2012 Recap on Capex 2012 - Nov (Hai)_Capex monitoring 2016 v2 3" xfId="31101" xr:uid="{B9E02CB9-AECD-418F-8B21-36EF666BE2D1}"/>
    <cellStyle name="T_Goi_thau_so35.2( gui 19.03.2007)_03-03-02012 (Thu) OPEX Usaw B1 2012 forecast YTD 18 1 2012_Capex 2013 to Dept v1" xfId="6117" xr:uid="{A84D0AA7-E7AD-4268-B75D-56645AC53BCC}"/>
    <cellStyle name="T_Goi_thau_so35.2( gui 19.03.2007)_03-03-02012 (Thu) OPEX Usaw B1 2012 forecast YTD 18 1 2012_Capex 2013 to Dept v1 2" xfId="34604" xr:uid="{A84D0AA7-E7AD-4268-B75D-56645AC53BCC}"/>
    <cellStyle name="T_Goi_thau_so35.2( gui 19.03.2007)_03-03-02012 (Thu) OPEX Usaw B1 2012 forecast YTD 18 1 2012_Capex 2013 to Dept v1 3" xfId="31102" xr:uid="{A84D0AA7-E7AD-4268-B75D-56645AC53BCC}"/>
    <cellStyle name="T_Goi_thau_so35.2( gui 19.03.2007)_03-03-02012 (Thu) OPEX Usaw B1 2012 forecast YTD 18 1 2012_Capex 2013 to Dept v1_Capex monitoring 2015" xfId="6118" xr:uid="{65B341EF-712F-4D75-B60E-60CEEB4F113D}"/>
    <cellStyle name="T_Goi_thau_so35.2( gui 19.03.2007)_03-03-02012 (Thu) OPEX Usaw B1 2012 forecast YTD 18 1 2012_Capex 2013 to Dept v1_Capex monitoring 2015 2" xfId="34605" xr:uid="{65B341EF-712F-4D75-B60E-60CEEB4F113D}"/>
    <cellStyle name="T_Goi_thau_so35.2( gui 19.03.2007)_03-03-02012 (Thu) OPEX Usaw B1 2012 forecast YTD 18 1 2012_Capex 2013 to Dept v1_Capex monitoring 2015 3" xfId="31103" xr:uid="{65B341EF-712F-4D75-B60E-60CEEB4F113D}"/>
    <cellStyle name="T_Goi_thau_so35.2( gui 19.03.2007)_03-03-02012 (Thu) OPEX Usaw B1 2012 forecast YTD 18 1 2012_Capex 2013 to Dept v1_Capex monitoring 2016 v2" xfId="6119" xr:uid="{9A8F04B8-474A-4B15-8FF4-1F372CCC42E9}"/>
    <cellStyle name="T_Goi_thau_so35.2( gui 19.03.2007)_03-03-02012 (Thu) OPEX Usaw B1 2012 forecast YTD 18 1 2012_Capex 2013 to Dept v1_Capex monitoring 2016 v2 2" xfId="34606" xr:uid="{9A8F04B8-474A-4B15-8FF4-1F372CCC42E9}"/>
    <cellStyle name="T_Goi_thau_so35.2( gui 19.03.2007)_03-03-02012 (Thu) OPEX Usaw B1 2012 forecast YTD 18 1 2012_Capex 2013 to Dept v1_Capex monitoring 2016 v2 3" xfId="31104" xr:uid="{9A8F04B8-474A-4B15-8FF4-1F372CCC42E9}"/>
    <cellStyle name="T_Goi_thau_so35.2( gui 19.03.2007)_20-11-2012 Recap on Capex 2012 - Nov (Hai)" xfId="6120" xr:uid="{7E4C359B-4599-4B81-A265-FCA6F9ED36A0}"/>
    <cellStyle name="T_Goi_thau_so35.2( gui 19.03.2007)_20-11-2012 Recap on Capex 2012 - Nov (Hai) 2" xfId="34607" xr:uid="{7E4C359B-4599-4B81-A265-FCA6F9ED36A0}"/>
    <cellStyle name="T_Goi_thau_so35.2( gui 19.03.2007)_20-11-2012 Recap on Capex 2012 - Nov (Hai) 3" xfId="31105" xr:uid="{7E4C359B-4599-4B81-A265-FCA6F9ED36A0}"/>
    <cellStyle name="T_Goi_thau_so35.2( gui 19.03.2007)_20-11-2012 Recap on Capex 2012 - Nov (Hai)_Capex monitoring 2015" xfId="6121" xr:uid="{A4C3126A-5D46-4110-B0E4-3699BF0D0A1C}"/>
    <cellStyle name="T_Goi_thau_so35.2( gui 19.03.2007)_20-11-2012 Recap on Capex 2012 - Nov (Hai)_Capex monitoring 2015 2" xfId="34608" xr:uid="{A4C3126A-5D46-4110-B0E4-3699BF0D0A1C}"/>
    <cellStyle name="T_Goi_thau_so35.2( gui 19.03.2007)_20-11-2012 Recap on Capex 2012 - Nov (Hai)_Capex monitoring 2015 3" xfId="31106" xr:uid="{A4C3126A-5D46-4110-B0E4-3699BF0D0A1C}"/>
    <cellStyle name="T_Goi_thau_so35.2( gui 19.03.2007)_20-11-2012 Recap on Capex 2012 - Nov (Hai)_Capex monitoring 2016 v2" xfId="6122" xr:uid="{C7931187-3395-4051-B134-6B153C578E2B}"/>
    <cellStyle name="T_Goi_thau_so35.2( gui 19.03.2007)_20-11-2012 Recap on Capex 2012 - Nov (Hai)_Capex monitoring 2016 v2 2" xfId="34609" xr:uid="{C7931187-3395-4051-B134-6B153C578E2B}"/>
    <cellStyle name="T_Goi_thau_so35.2( gui 19.03.2007)_20-11-2012 Recap on Capex 2012 - Nov (Hai)_Capex monitoring 2016 v2 3" xfId="31107" xr:uid="{C7931187-3395-4051-B134-6B153C578E2B}"/>
    <cellStyle name="T_Goi_thau_so35.2( gui 19.03.2007)_Capex 2012 report to BOM" xfId="6123" xr:uid="{AFE4BCB7-CC7E-4AEE-B507-E244DDC83F70}"/>
    <cellStyle name="T_Goi_thau_so35.2( gui 19.03.2007)_Capex 2012 report to BOM 2" xfId="34610" xr:uid="{AFE4BCB7-CC7E-4AEE-B507-E244DDC83F70}"/>
    <cellStyle name="T_Goi_thau_so35.2( gui 19.03.2007)_Capex 2012 report to BOM 3" xfId="31108" xr:uid="{AFE4BCB7-CC7E-4AEE-B507-E244DDC83F70}"/>
    <cellStyle name="T_Goi_thau_so35.2( gui 19.03.2007)_Capex 2012 report to BOM_20-11-2012 Recap on Capex 2012 - Nov (Hai)" xfId="6124" xr:uid="{C8E8EACA-40B7-4EBE-8663-A65D6DD1987E}"/>
    <cellStyle name="T_Goi_thau_so35.2( gui 19.03.2007)_Capex 2012 report to BOM_20-11-2012 Recap on Capex 2012 - Nov (Hai) 2" xfId="34611" xr:uid="{C8E8EACA-40B7-4EBE-8663-A65D6DD1987E}"/>
    <cellStyle name="T_Goi_thau_so35.2( gui 19.03.2007)_Capex 2012 report to BOM_20-11-2012 Recap on Capex 2012 - Nov (Hai) 3" xfId="31109" xr:uid="{C8E8EACA-40B7-4EBE-8663-A65D6DD1987E}"/>
    <cellStyle name="T_Goi_thau_so35.2( gui 19.03.2007)_Capex 2012 report to BOM_20-11-2012 Recap on Capex 2012 - Nov (Hai)_Capex monitoring 2015" xfId="6125" xr:uid="{33777B26-E4D7-465A-A477-E1EBFCF6995A}"/>
    <cellStyle name="T_Goi_thau_so35.2( gui 19.03.2007)_Capex 2012 report to BOM_20-11-2012 Recap on Capex 2012 - Nov (Hai)_Capex monitoring 2015 2" xfId="34612" xr:uid="{33777B26-E4D7-465A-A477-E1EBFCF6995A}"/>
    <cellStyle name="T_Goi_thau_so35.2( gui 19.03.2007)_Capex 2012 report to BOM_20-11-2012 Recap on Capex 2012 - Nov (Hai)_Capex monitoring 2015 3" xfId="31110" xr:uid="{33777B26-E4D7-465A-A477-E1EBFCF6995A}"/>
    <cellStyle name="T_Goi_thau_so35.2( gui 19.03.2007)_Capex 2012 report to BOM_20-11-2012 Recap on Capex 2012 - Nov (Hai)_Capex monitoring 2016 v2" xfId="6126" xr:uid="{673995E5-A3E1-4256-AED4-443319ADF1D4}"/>
    <cellStyle name="T_Goi_thau_so35.2( gui 19.03.2007)_Capex 2012 report to BOM_20-11-2012 Recap on Capex 2012 - Nov (Hai)_Capex monitoring 2016 v2 2" xfId="34613" xr:uid="{673995E5-A3E1-4256-AED4-443319ADF1D4}"/>
    <cellStyle name="T_Goi_thau_so35.2( gui 19.03.2007)_Capex 2012 report to BOM_20-11-2012 Recap on Capex 2012 - Nov (Hai)_Capex monitoring 2016 v2 3" xfId="31111" xr:uid="{673995E5-A3E1-4256-AED4-443319ADF1D4}"/>
    <cellStyle name="T_Goi_thau_so35.2( gui 19.03.2007)_Capex 2012 report to BOM_Capex monitoring 2015" xfId="6127" xr:uid="{50C894A9-29AA-4395-8D93-5240B8DB5C72}"/>
    <cellStyle name="T_Goi_thau_so35.2( gui 19.03.2007)_Capex 2012 report to BOM_Capex monitoring 2015 2" xfId="34614" xr:uid="{50C894A9-29AA-4395-8D93-5240B8DB5C72}"/>
    <cellStyle name="T_Goi_thau_so35.2( gui 19.03.2007)_Capex 2012 report to BOM_Capex monitoring 2015 3" xfId="31112" xr:uid="{50C894A9-29AA-4395-8D93-5240B8DB5C72}"/>
    <cellStyle name="T_Goi_thau_so35.2( gui 19.03.2007)_Capex 2012 report to BOM_Capex monitoring 2016 v2" xfId="6128" xr:uid="{101D3B25-AB88-4BE7-B9A9-FCD6F06B3BEB}"/>
    <cellStyle name="T_Goi_thau_so35.2( gui 19.03.2007)_Capex 2012 report to BOM_Capex monitoring 2016 v2 2" xfId="34615" xr:uid="{101D3B25-AB88-4BE7-B9A9-FCD6F06B3BEB}"/>
    <cellStyle name="T_Goi_thau_so35.2( gui 19.03.2007)_Capex 2012 report to BOM_Capex monitoring 2016 v2 3" xfId="31113" xr:uid="{101D3B25-AB88-4BE7-B9A9-FCD6F06B3BEB}"/>
    <cellStyle name="T_Goi_thau_so35.2( gui 19.03.2007)_Capex 2013 to Dept v1" xfId="6129" xr:uid="{302FE258-F77A-437A-9A7D-AA206F4BF640}"/>
    <cellStyle name="T_Goi_thau_so35.2( gui 19.03.2007)_Capex 2013 to Dept v1 2" xfId="34616" xr:uid="{302FE258-F77A-437A-9A7D-AA206F4BF640}"/>
    <cellStyle name="T_Goi_thau_so35.2( gui 19.03.2007)_Capex 2013 to Dept v1 3" xfId="31114" xr:uid="{302FE258-F77A-437A-9A7D-AA206F4BF640}"/>
    <cellStyle name="T_Goi_thau_so35.2( gui 19.03.2007)_Capex 2013 to Dept v1_Capex monitoring 2015" xfId="6130" xr:uid="{61BDE1D5-3E70-4438-BC66-CB8C54F13523}"/>
    <cellStyle name="T_Goi_thau_so35.2( gui 19.03.2007)_Capex 2013 to Dept v1_Capex monitoring 2015 2" xfId="34617" xr:uid="{61BDE1D5-3E70-4438-BC66-CB8C54F13523}"/>
    <cellStyle name="T_Goi_thau_so35.2( gui 19.03.2007)_Capex 2013 to Dept v1_Capex monitoring 2015 3" xfId="31115" xr:uid="{61BDE1D5-3E70-4438-BC66-CB8C54F13523}"/>
    <cellStyle name="T_Goi_thau_so35.2( gui 19.03.2007)_Capex 2013 to Dept v1_Capex monitoring 2016 v2" xfId="6131" xr:uid="{D76CEC95-A28F-4F39-B19B-996CFD7A91B8}"/>
    <cellStyle name="T_Goi_thau_so35.2( gui 19.03.2007)_Capex 2013 to Dept v1_Capex monitoring 2016 v2 2" xfId="34618" xr:uid="{D76CEC95-A28F-4F39-B19B-996CFD7A91B8}"/>
    <cellStyle name="T_Goi_thau_so35.2( gui 19.03.2007)_Capex 2013 to Dept v1_Capex monitoring 2016 v2 3" xfId="31116" xr:uid="{D76CEC95-A28F-4F39-B19B-996CFD7A91B8}"/>
    <cellStyle name="T_Goi_thau_so35.2( gui 19.03.2007)_Copy of 13-07-2012 (2012 Capex to Mr Tam) (2)" xfId="6132" xr:uid="{F8E50C46-16AA-40F4-8CF0-0693B528A139}"/>
    <cellStyle name="T_Goi_thau_so35.2( gui 19.03.2007)_Copy of 13-07-2012 (2012 Capex to Mr Tam) (2) 2" xfId="34619" xr:uid="{F8E50C46-16AA-40F4-8CF0-0693B528A139}"/>
    <cellStyle name="T_Goi_thau_so35.2( gui 19.03.2007)_Copy of 13-07-2012 (2012 Capex to Mr Tam) (2) 3" xfId="31117" xr:uid="{F8E50C46-16AA-40F4-8CF0-0693B528A139}"/>
    <cellStyle name="T_Goi_thau_so35.2( gui 19.03.2007)_Copy of 13-07-2012 (2012 Capex to Mr Tam) (2)_20-11-2012 Recap on Capex 2012 - Nov (Hai)" xfId="6133" xr:uid="{3E280EC0-FE50-434B-B136-A64094BB6885}"/>
    <cellStyle name="T_Goi_thau_so35.2( gui 19.03.2007)_Copy of 13-07-2012 (2012 Capex to Mr Tam) (2)_20-11-2012 Recap on Capex 2012 - Nov (Hai) 2" xfId="34620" xr:uid="{3E280EC0-FE50-434B-B136-A64094BB6885}"/>
    <cellStyle name="T_Goi_thau_so35.2( gui 19.03.2007)_Copy of 13-07-2012 (2012 Capex to Mr Tam) (2)_20-11-2012 Recap on Capex 2012 - Nov (Hai) 3" xfId="31118" xr:uid="{3E280EC0-FE50-434B-B136-A64094BB6885}"/>
    <cellStyle name="T_Goi_thau_so35.2( gui 19.03.2007)_Copy of 13-07-2012 (2012 Capex to Mr Tam) (2)_20-11-2012 Recap on Capex 2012 - Nov (Hai)_Capex monitoring 2015" xfId="6134" xr:uid="{CDD6D99D-AB68-4131-9476-D52E62D359AC}"/>
    <cellStyle name="T_Goi_thau_so35.2( gui 19.03.2007)_Copy of 13-07-2012 (2012 Capex to Mr Tam) (2)_20-11-2012 Recap on Capex 2012 - Nov (Hai)_Capex monitoring 2015 2" xfId="34621" xr:uid="{CDD6D99D-AB68-4131-9476-D52E62D359AC}"/>
    <cellStyle name="T_Goi_thau_so35.2( gui 19.03.2007)_Copy of 13-07-2012 (2012 Capex to Mr Tam) (2)_20-11-2012 Recap on Capex 2012 - Nov (Hai)_Capex monitoring 2015 3" xfId="31119" xr:uid="{CDD6D99D-AB68-4131-9476-D52E62D359AC}"/>
    <cellStyle name="T_Goi_thau_so35.2( gui 19.03.2007)_Copy of 13-07-2012 (2012 Capex to Mr Tam) (2)_20-11-2012 Recap on Capex 2012 - Nov (Hai)_Capex monitoring 2016 v2" xfId="6135" xr:uid="{2524E53D-AB27-49FE-841C-6F844FF537F5}"/>
    <cellStyle name="T_Goi_thau_so35.2( gui 19.03.2007)_Copy of 13-07-2012 (2012 Capex to Mr Tam) (2)_20-11-2012 Recap on Capex 2012 - Nov (Hai)_Capex monitoring 2016 v2 2" xfId="34622" xr:uid="{2524E53D-AB27-49FE-841C-6F844FF537F5}"/>
    <cellStyle name="T_Goi_thau_so35.2( gui 19.03.2007)_Copy of 13-07-2012 (2012 Capex to Mr Tam) (2)_20-11-2012 Recap on Capex 2012 - Nov (Hai)_Capex monitoring 2016 v2 3" xfId="31120" xr:uid="{2524E53D-AB27-49FE-841C-6F844FF537F5}"/>
    <cellStyle name="T_Goi_thau_so35.2( gui 19.03.2007)_Copy of 13-07-2012 (2012 Capex to Mr Tam) (2)_Capex monitoring 2015" xfId="6136" xr:uid="{C12FB62E-B06E-4CD5-ACB0-1D391C49662B}"/>
    <cellStyle name="T_Goi_thau_so35.2( gui 19.03.2007)_Copy of 13-07-2012 (2012 Capex to Mr Tam) (2)_Capex monitoring 2015 2" xfId="34623" xr:uid="{C12FB62E-B06E-4CD5-ACB0-1D391C49662B}"/>
    <cellStyle name="T_Goi_thau_so35.2( gui 19.03.2007)_Copy of 13-07-2012 (2012 Capex to Mr Tam) (2)_Capex monitoring 2015 3" xfId="31121" xr:uid="{C12FB62E-B06E-4CD5-ACB0-1D391C49662B}"/>
    <cellStyle name="T_Goi_thau_so35.2( gui 19.03.2007)_Copy of 13-07-2012 (2012 Capex to Mr Tam) (2)_Capex monitoring 2016 v2" xfId="6137" xr:uid="{C5D7524C-9912-40A7-9558-58CC4E49C6A8}"/>
    <cellStyle name="T_Goi_thau_so35.2( gui 19.03.2007)_Copy of 13-07-2012 (2012 Capex to Mr Tam) (2)_Capex monitoring 2016 v2 2" xfId="34624" xr:uid="{C5D7524C-9912-40A7-9558-58CC4E49C6A8}"/>
    <cellStyle name="T_Goi_thau_so35.2( gui 19.03.2007)_Copy of 13-07-2012 (2012 Capex to Mr Tam) (2)_Capex monitoring 2016 v2 3" xfId="31122" xr:uid="{C5D7524C-9912-40A7-9558-58CC4E49C6A8}"/>
    <cellStyle name="T_Goi_thau_so35.2( gui 19.03.2007)_Copy of Bao gia - bon chua nhua PMB 200M3 - Go Dau" xfId="6138" xr:uid="{91D03D9D-FFD8-41F7-9496-139F2180799F}"/>
    <cellStyle name="T_Goi_thau_so35.2( gui 19.03.2007)_Copy of Bao gia - bon chua nhua PMB 200M3 - Go Dau 2" xfId="34625" xr:uid="{91D03D9D-FFD8-41F7-9496-139F2180799F}"/>
    <cellStyle name="T_Goi_thau_so35.2( gui 19.03.2007)_Copy of Bao gia - bon chua nhua PMB 200M3 - Go Dau 3" xfId="31123" xr:uid="{91D03D9D-FFD8-41F7-9496-139F2180799F}"/>
    <cellStyle name="T_Goi_thau_so35.2( gui 19.03.2007)_Copy of Bao gia - bon chua nhua PMB 200M3 - Go Dau_20-11-2012 Recap on Capex 2012 - Nov (Hai)" xfId="6139" xr:uid="{572A0877-CC9C-4BAB-B6C7-7C3951006D21}"/>
    <cellStyle name="T_Goi_thau_so35.2( gui 19.03.2007)_Copy of Bao gia - bon chua nhua PMB 200M3 - Go Dau_20-11-2012 Recap on Capex 2012 - Nov (Hai) 2" xfId="34626" xr:uid="{572A0877-CC9C-4BAB-B6C7-7C3951006D21}"/>
    <cellStyle name="T_Goi_thau_so35.2( gui 19.03.2007)_Copy of Bao gia - bon chua nhua PMB 200M3 - Go Dau_20-11-2012 Recap on Capex 2012 - Nov (Hai) 3" xfId="31124" xr:uid="{572A0877-CC9C-4BAB-B6C7-7C3951006D21}"/>
    <cellStyle name="T_Goi_thau_so35.2( gui 19.03.2007)_Copy of Bao gia - bon chua nhua PMB 200M3 - Go Dau_20-11-2012 Recap on Capex 2012 - Nov (Hai)_Capex monitoring 2015" xfId="6140" xr:uid="{2E9F2629-F2F1-49BF-97B4-DE2DA48C136E}"/>
    <cellStyle name="T_Goi_thau_so35.2( gui 19.03.2007)_Copy of Bao gia - bon chua nhua PMB 200M3 - Go Dau_20-11-2012 Recap on Capex 2012 - Nov (Hai)_Capex monitoring 2015 2" xfId="34627" xr:uid="{2E9F2629-F2F1-49BF-97B4-DE2DA48C136E}"/>
    <cellStyle name="T_Goi_thau_so35.2( gui 19.03.2007)_Copy of Bao gia - bon chua nhua PMB 200M3 - Go Dau_20-11-2012 Recap on Capex 2012 - Nov (Hai)_Capex monitoring 2015 3" xfId="31125" xr:uid="{2E9F2629-F2F1-49BF-97B4-DE2DA48C136E}"/>
    <cellStyle name="T_Goi_thau_so35.2( gui 19.03.2007)_Copy of Bao gia - bon chua nhua PMB 200M3 - Go Dau_20-11-2012 Recap on Capex 2012 - Nov (Hai)_Capex monitoring 2016 v2" xfId="6141" xr:uid="{CCD0E577-7213-4FB5-80A2-34FE92ABEB13}"/>
    <cellStyle name="T_Goi_thau_so35.2( gui 19.03.2007)_Copy of Bao gia - bon chua nhua PMB 200M3 - Go Dau_20-11-2012 Recap on Capex 2012 - Nov (Hai)_Capex monitoring 2016 v2 2" xfId="34628" xr:uid="{CCD0E577-7213-4FB5-80A2-34FE92ABEB13}"/>
    <cellStyle name="T_Goi_thau_so35.2( gui 19.03.2007)_Copy of Bao gia - bon chua nhua PMB 200M3 - Go Dau_20-11-2012 Recap on Capex 2012 - Nov (Hai)_Capex monitoring 2016 v2 3" xfId="31126" xr:uid="{CCD0E577-7213-4FB5-80A2-34FE92ABEB13}"/>
    <cellStyle name="T_Goi_thau_so35.2( gui 19.03.2007)_Copy of Bao gia - bon chua nhua PMB 200M3 - Go Dau_Capex 2013 to Dept v1" xfId="6142" xr:uid="{35B2CAC5-4183-422A-A4EB-3D71841AA7D9}"/>
    <cellStyle name="T_Goi_thau_so35.2( gui 19.03.2007)_Copy of Bao gia - bon chua nhua PMB 200M3 - Go Dau_Capex 2013 to Dept v1 2" xfId="34629" xr:uid="{35B2CAC5-4183-422A-A4EB-3D71841AA7D9}"/>
    <cellStyle name="T_Goi_thau_so35.2( gui 19.03.2007)_Copy of Bao gia - bon chua nhua PMB 200M3 - Go Dau_Capex 2013 to Dept v1 3" xfId="31127" xr:uid="{35B2CAC5-4183-422A-A4EB-3D71841AA7D9}"/>
    <cellStyle name="T_Goi_thau_so35.2( gui 19.03.2007)_Copy of Bao gia - bon chua nhua PMB 200M3 - Go Dau_Capex 2013 to Dept v1_Capex monitoring 2015" xfId="6143" xr:uid="{9B7F262F-1E2A-4605-BEFD-D240EFD2AFF9}"/>
    <cellStyle name="T_Goi_thau_so35.2( gui 19.03.2007)_Copy of Bao gia - bon chua nhua PMB 200M3 - Go Dau_Capex 2013 to Dept v1_Capex monitoring 2015 2" xfId="34630" xr:uid="{9B7F262F-1E2A-4605-BEFD-D240EFD2AFF9}"/>
    <cellStyle name="T_Goi_thau_so35.2( gui 19.03.2007)_Copy of Bao gia - bon chua nhua PMB 200M3 - Go Dau_Capex 2013 to Dept v1_Capex monitoring 2015 3" xfId="31128" xr:uid="{9B7F262F-1E2A-4605-BEFD-D240EFD2AFF9}"/>
    <cellStyle name="T_Goi_thau_so35.2( gui 19.03.2007)_Copy of Bao gia - bon chua nhua PMB 200M3 - Go Dau_Capex 2013 to Dept v1_Capex monitoring 2016 v2" xfId="6144" xr:uid="{94E32D92-60EF-4744-84B6-FEBD89E04F2A}"/>
    <cellStyle name="T_Goi_thau_so35.2( gui 19.03.2007)_Copy of Bao gia - bon chua nhua PMB 200M3 - Go Dau_Capex 2013 to Dept v1_Capex monitoring 2016 v2 2" xfId="34631" xr:uid="{94E32D92-60EF-4744-84B6-FEBD89E04F2A}"/>
    <cellStyle name="T_Goi_thau_so35.2( gui 19.03.2007)_Copy of Bao gia - bon chua nhua PMB 200M3 - Go Dau_Capex 2013 to Dept v1_Capex monitoring 2016 v2 3" xfId="31129" xr:uid="{94E32D92-60EF-4744-84B6-FEBD89E04F2A}"/>
    <cellStyle name="T_GTDD-2005-1" xfId="6145" xr:uid="{4FA16D3F-142A-4BB1-ABB8-3D9FB171AA22}"/>
    <cellStyle name="T_GTDD-2005-1 2" xfId="34632" xr:uid="{4FA16D3F-142A-4BB1-ABB8-3D9FB171AA22}"/>
    <cellStyle name="T_GTDD-2005-1 3" xfId="31130" xr:uid="{4FA16D3F-142A-4BB1-ABB8-3D9FB171AA22}"/>
    <cellStyle name="T_GTDD-2005-1_Capex monitoring 2015" xfId="6146" xr:uid="{FD9AC021-4018-4CCD-9686-4C5685E55486}"/>
    <cellStyle name="T_GTDD-2005-1_Capex monitoring 2015 2" xfId="34633" xr:uid="{FD9AC021-4018-4CCD-9686-4C5685E55486}"/>
    <cellStyle name="T_GTDD-2005-1_Capex monitoring 2015 3" xfId="31131" xr:uid="{FD9AC021-4018-4CCD-9686-4C5685E55486}"/>
    <cellStyle name="T_GTDD-2005-1_Capex monitoring 2016 v2" xfId="6147" xr:uid="{B258FF5D-C6CF-4217-BAB8-19F8552E8F13}"/>
    <cellStyle name="T_GTDD-2005-1_Capex monitoring 2016 v2 2" xfId="34634" xr:uid="{B258FF5D-C6CF-4217-BAB8-19F8552E8F13}"/>
    <cellStyle name="T_GTDD-2005-1_Capex monitoring 2016 v2 3" xfId="31132" xr:uid="{B258FF5D-C6CF-4217-BAB8-19F8552E8F13}"/>
    <cellStyle name="T_HD GTGT" xfId="6148" xr:uid="{E9DBBB01-DBC2-41F6-9CEC-DC6316737B1E}"/>
    <cellStyle name="T_HD GTGT 2" xfId="34635" xr:uid="{E9DBBB01-DBC2-41F6-9CEC-DC6316737B1E}"/>
    <cellStyle name="T_HD GTGT 3" xfId="31133" xr:uid="{E9DBBB01-DBC2-41F6-9CEC-DC6316737B1E}"/>
    <cellStyle name="T_HD GTGT_Capex monitoring 2015" xfId="6149" xr:uid="{9EE78AE0-B0F0-4052-B49E-832E2C3E67D9}"/>
    <cellStyle name="T_HD GTGT_Capex monitoring 2015 2" xfId="34636" xr:uid="{9EE78AE0-B0F0-4052-B49E-832E2C3E67D9}"/>
    <cellStyle name="T_HD GTGT_Capex monitoring 2015 3" xfId="31134" xr:uid="{9EE78AE0-B0F0-4052-B49E-832E2C3E67D9}"/>
    <cellStyle name="T_HD GTGT_Capex monitoring 2016 v2" xfId="6150" xr:uid="{E5F68EB9-2AC8-45CD-9D88-787A55D73A55}"/>
    <cellStyle name="T_HD GTGT_Capex monitoring 2016 v2 2" xfId="34637" xr:uid="{E5F68EB9-2AC8-45CD-9D88-787A55D73A55}"/>
    <cellStyle name="T_HD GTGT_Capex monitoring 2016 v2 3" xfId="31135" xr:uid="{E5F68EB9-2AC8-45CD-9D88-787A55D73A55}"/>
    <cellStyle name="T_HP DEPOT - Operation report in JAN 2012" xfId="6151" xr:uid="{0C96A73C-9227-47F7-A39B-585906B3F66A}"/>
    <cellStyle name="T_HP DEPOT - Operation report in JAN 2012 2" xfId="34638" xr:uid="{0C96A73C-9227-47F7-A39B-585906B3F66A}"/>
    <cellStyle name="T_HP DEPOT - Operation report in JAN 2012 3" xfId="31136" xr:uid="{0C96A73C-9227-47F7-A39B-585906B3F66A}"/>
    <cellStyle name="T_HP DEPOT - Operation report in JAN 2012_Capex 2013 to Dept v1" xfId="6152" xr:uid="{5C925DE4-9318-4084-90D9-ACF563F82AF8}"/>
    <cellStyle name="T_HP DEPOT - Operation report in JAN 2012_Capex 2013 to Dept v1 2" xfId="34639" xr:uid="{5C925DE4-9318-4084-90D9-ACF563F82AF8}"/>
    <cellStyle name="T_HP DEPOT - Operation report in JAN 2012_Capex 2013 to Dept v1 3" xfId="31137" xr:uid="{5C925DE4-9318-4084-90D9-ACF563F82AF8}"/>
    <cellStyle name="T_HP DEPOT - Operation report in JAN 2012_Capex 2013 to Dept v1_Capex monitoring 2015" xfId="6153" xr:uid="{73CB521C-7413-4132-A3E2-8FE41BE8B943}"/>
    <cellStyle name="T_HP DEPOT - Operation report in JAN 2012_Capex 2013 to Dept v1_Capex monitoring 2015 2" xfId="34640" xr:uid="{73CB521C-7413-4132-A3E2-8FE41BE8B943}"/>
    <cellStyle name="T_HP DEPOT - Operation report in JAN 2012_Capex 2013 to Dept v1_Capex monitoring 2015 3" xfId="31138" xr:uid="{73CB521C-7413-4132-A3E2-8FE41BE8B943}"/>
    <cellStyle name="T_HP DEPOT - Operation report in JAN 2012_Capex 2013 to Dept v1_Capex monitoring 2016 v2" xfId="6154" xr:uid="{0BC78886-CA76-4D19-A9A3-ADFB2E0E1DBA}"/>
    <cellStyle name="T_HP DEPOT - Operation report in JAN 2012_Capex 2013 to Dept v1_Capex monitoring 2016 v2 2" xfId="34641" xr:uid="{0BC78886-CA76-4D19-A9A3-ADFB2E0E1DBA}"/>
    <cellStyle name="T_HP DEPOT - Operation report in JAN 2012_Capex 2013 to Dept v1_Capex monitoring 2016 v2 3" xfId="31139" xr:uid="{0BC78886-CA76-4D19-A9A3-ADFB2E0E1DBA}"/>
    <cellStyle name="T_HP DEPOT - Operation report in JAN 2012_Capex monitoring 2015" xfId="6155" xr:uid="{F0B2900E-85EB-462F-BBFE-DA3B4D42E553}"/>
    <cellStyle name="T_HP DEPOT - Operation report in JAN 2012_Capex monitoring 2015 2" xfId="34642" xr:uid="{F0B2900E-85EB-462F-BBFE-DA3B4D42E553}"/>
    <cellStyle name="T_HP DEPOT - Operation report in JAN 2012_Capex monitoring 2015 3" xfId="31140" xr:uid="{F0B2900E-85EB-462F-BBFE-DA3B4D42E553}"/>
    <cellStyle name="T_HP DEPOT - Operation report in JAN 2012_Capex monitoring 2016 v2" xfId="6156" xr:uid="{9BEBD116-650B-4138-BA68-07AF526952DD}"/>
    <cellStyle name="T_HP DEPOT - Operation report in JAN 2012_Capex monitoring 2016 v2 2" xfId="34643" xr:uid="{9BEBD116-650B-4138-BA68-07AF526952DD}"/>
    <cellStyle name="T_HP DEPOT - Operation report in JAN 2012_Capex monitoring 2016 v2 3" xfId="31141" xr:uid="{9BEBD116-650B-4138-BA68-07AF526952DD}"/>
    <cellStyle name="T_I-TUYEN ONG PHAN PHOI PO1" xfId="6157" xr:uid="{75B110BF-1AEE-401D-8A66-0F42BF34031B}"/>
    <cellStyle name="T_I-TUYEN ONG PHAN PHOI PO1 2" xfId="34644" xr:uid="{75B110BF-1AEE-401D-8A66-0F42BF34031B}"/>
    <cellStyle name="T_I-TUYEN ONG PHAN PHOI PO1 3" xfId="31142" xr:uid="{75B110BF-1AEE-401D-8A66-0F42BF34031B}"/>
    <cellStyle name="T_I-TUYEN ONG PHAN PHOI PO1_Capex monitoring 2015" xfId="6158" xr:uid="{314200DA-5BA9-4071-9FCD-CE108AEB0647}"/>
    <cellStyle name="T_I-TUYEN ONG PHAN PHOI PO1_Capex monitoring 2015 2" xfId="34645" xr:uid="{314200DA-5BA9-4071-9FCD-CE108AEB0647}"/>
    <cellStyle name="T_I-TUYEN ONG PHAN PHOI PO1_Capex monitoring 2015 3" xfId="31143" xr:uid="{314200DA-5BA9-4071-9FCD-CE108AEB0647}"/>
    <cellStyle name="T_I-TUYEN ONG PHAN PHOI PO1_Capex monitoring 2016 v2" xfId="6159" xr:uid="{12CE1ADD-82C0-4051-AA5A-3D89FFDAFE8B}"/>
    <cellStyle name="T_I-TUYEN ONG PHAN PHOI PO1_Capex monitoring 2016 v2 2" xfId="34646" xr:uid="{12CE1ADD-82C0-4051-AA5A-3D89FFDAFE8B}"/>
    <cellStyle name="T_I-TUYEN ONG PHAN PHOI PO1_Capex monitoring 2016 v2 3" xfId="31144" xr:uid="{12CE1ADD-82C0-4051-AA5A-3D89FFDAFE8B}"/>
    <cellStyle name="T_Khu Kalong ( sua lai )" xfId="6160" xr:uid="{27786530-7E5F-4070-A226-B8023A515475}"/>
    <cellStyle name="T_Khu Kalong ( sua lai ) 2" xfId="34647" xr:uid="{27786530-7E5F-4070-A226-B8023A515475}"/>
    <cellStyle name="T_Khu Kalong ( sua lai ) 3" xfId="31145" xr:uid="{27786530-7E5F-4070-A226-B8023A515475}"/>
    <cellStyle name="T_Khu Kalong ( sua lai )_03-03-02012 (Thu) OPEX Usaw B1 2012 forecast YTD 18 1 2012" xfId="6161" xr:uid="{E28E5588-8E69-4D2D-870E-07449044D8AA}"/>
    <cellStyle name="T_Khu Kalong ( sua lai )_03-03-02012 (Thu) OPEX Usaw B1 2012 forecast YTD 18 1 2012 2" xfId="34648" xr:uid="{E28E5588-8E69-4D2D-870E-07449044D8AA}"/>
    <cellStyle name="T_Khu Kalong ( sua lai )_03-03-02012 (Thu) OPEX Usaw B1 2012 forecast YTD 18 1 2012 3" xfId="31146" xr:uid="{E28E5588-8E69-4D2D-870E-07449044D8AA}"/>
    <cellStyle name="T_Khu Kalong ( sua lai )_03-03-02012 (Thu) OPEX Usaw B1 2012 forecast YTD 18 1 2012_20-11-2012 Recap on Capex 2012 - Nov (Hai)" xfId="6162" xr:uid="{EEFD565C-1208-4E2D-8B6F-DC9D57AA4AE6}"/>
    <cellStyle name="T_Khu Kalong ( sua lai )_03-03-02012 (Thu) OPEX Usaw B1 2012 forecast YTD 18 1 2012_20-11-2012 Recap on Capex 2012 - Nov (Hai) 2" xfId="34649" xr:uid="{EEFD565C-1208-4E2D-8B6F-DC9D57AA4AE6}"/>
    <cellStyle name="T_Khu Kalong ( sua lai )_03-03-02012 (Thu) OPEX Usaw B1 2012 forecast YTD 18 1 2012_20-11-2012 Recap on Capex 2012 - Nov (Hai) 3" xfId="31147" xr:uid="{EEFD565C-1208-4E2D-8B6F-DC9D57AA4AE6}"/>
    <cellStyle name="T_Khu Kalong ( sua lai )_03-03-02012 (Thu) OPEX Usaw B1 2012 forecast YTD 18 1 2012_20-11-2012 Recap on Capex 2012 - Nov (Hai)_Capex monitoring 2015" xfId="6163" xr:uid="{EE7A2E99-15AE-4417-AB72-EE0961ABCF2D}"/>
    <cellStyle name="T_Khu Kalong ( sua lai )_03-03-02012 (Thu) OPEX Usaw B1 2012 forecast YTD 18 1 2012_20-11-2012 Recap on Capex 2012 - Nov (Hai)_Capex monitoring 2015 2" xfId="34650" xr:uid="{EE7A2E99-15AE-4417-AB72-EE0961ABCF2D}"/>
    <cellStyle name="T_Khu Kalong ( sua lai )_03-03-02012 (Thu) OPEX Usaw B1 2012 forecast YTD 18 1 2012_20-11-2012 Recap on Capex 2012 - Nov (Hai)_Capex monitoring 2015 3" xfId="31148" xr:uid="{EE7A2E99-15AE-4417-AB72-EE0961ABCF2D}"/>
    <cellStyle name="T_Khu Kalong ( sua lai )_03-03-02012 (Thu) OPEX Usaw B1 2012 forecast YTD 18 1 2012_20-11-2012 Recap on Capex 2012 - Nov (Hai)_Capex monitoring 2016 v2" xfId="6164" xr:uid="{669BB8E8-D8DD-42B0-B18B-C22653E24D05}"/>
    <cellStyle name="T_Khu Kalong ( sua lai )_03-03-02012 (Thu) OPEX Usaw B1 2012 forecast YTD 18 1 2012_20-11-2012 Recap on Capex 2012 - Nov (Hai)_Capex monitoring 2016 v2 2" xfId="34651" xr:uid="{669BB8E8-D8DD-42B0-B18B-C22653E24D05}"/>
    <cellStyle name="T_Khu Kalong ( sua lai )_03-03-02012 (Thu) OPEX Usaw B1 2012 forecast YTD 18 1 2012_20-11-2012 Recap on Capex 2012 - Nov (Hai)_Capex monitoring 2016 v2 3" xfId="31149" xr:uid="{669BB8E8-D8DD-42B0-B18B-C22653E24D05}"/>
    <cellStyle name="T_Khu Kalong ( sua lai )_03-03-02012 (Thu) OPEX Usaw B1 2012 forecast YTD 18 1 2012_Capex 2013 to Dept v1" xfId="6165" xr:uid="{16C6E90D-535A-4932-90E1-09B9848B8FC2}"/>
    <cellStyle name="T_Khu Kalong ( sua lai )_03-03-02012 (Thu) OPEX Usaw B1 2012 forecast YTD 18 1 2012_Capex 2013 to Dept v1 2" xfId="34652" xr:uid="{16C6E90D-535A-4932-90E1-09B9848B8FC2}"/>
    <cellStyle name="T_Khu Kalong ( sua lai )_03-03-02012 (Thu) OPEX Usaw B1 2012 forecast YTD 18 1 2012_Capex 2013 to Dept v1 3" xfId="31150" xr:uid="{16C6E90D-535A-4932-90E1-09B9848B8FC2}"/>
    <cellStyle name="T_Khu Kalong ( sua lai )_03-03-02012 (Thu) OPEX Usaw B1 2012 forecast YTD 18 1 2012_Capex 2013 to Dept v1_Capex monitoring 2015" xfId="6166" xr:uid="{F5639DAF-19F2-4CED-BCA9-2F964341C4B5}"/>
    <cellStyle name="T_Khu Kalong ( sua lai )_03-03-02012 (Thu) OPEX Usaw B1 2012 forecast YTD 18 1 2012_Capex 2013 to Dept v1_Capex monitoring 2015 2" xfId="34653" xr:uid="{F5639DAF-19F2-4CED-BCA9-2F964341C4B5}"/>
    <cellStyle name="T_Khu Kalong ( sua lai )_03-03-02012 (Thu) OPEX Usaw B1 2012 forecast YTD 18 1 2012_Capex 2013 to Dept v1_Capex monitoring 2015 3" xfId="31151" xr:uid="{F5639DAF-19F2-4CED-BCA9-2F964341C4B5}"/>
    <cellStyle name="T_Khu Kalong ( sua lai )_03-03-02012 (Thu) OPEX Usaw B1 2012 forecast YTD 18 1 2012_Capex 2013 to Dept v1_Capex monitoring 2016 v2" xfId="6167" xr:uid="{E8556517-5CB0-4028-A755-60FDCF33D04F}"/>
    <cellStyle name="T_Khu Kalong ( sua lai )_03-03-02012 (Thu) OPEX Usaw B1 2012 forecast YTD 18 1 2012_Capex 2013 to Dept v1_Capex monitoring 2016 v2 2" xfId="34654" xr:uid="{E8556517-5CB0-4028-A755-60FDCF33D04F}"/>
    <cellStyle name="T_Khu Kalong ( sua lai )_03-03-02012 (Thu) OPEX Usaw B1 2012 forecast YTD 18 1 2012_Capex 2013 to Dept v1_Capex monitoring 2016 v2 3" xfId="31152" xr:uid="{E8556517-5CB0-4028-A755-60FDCF33D04F}"/>
    <cellStyle name="T_Khu Kalong ( sua lai )_20-11-2012 Recap on Capex 2012 - Nov (Hai)" xfId="6168" xr:uid="{5751CB3C-D250-4532-9DE1-0F88D662C3A8}"/>
    <cellStyle name="T_Khu Kalong ( sua lai )_20-11-2012 Recap on Capex 2012 - Nov (Hai) 2" xfId="34655" xr:uid="{5751CB3C-D250-4532-9DE1-0F88D662C3A8}"/>
    <cellStyle name="T_Khu Kalong ( sua lai )_20-11-2012 Recap on Capex 2012 - Nov (Hai) 3" xfId="31153" xr:uid="{5751CB3C-D250-4532-9DE1-0F88D662C3A8}"/>
    <cellStyle name="T_Khu Kalong ( sua lai )_20-11-2012 Recap on Capex 2012 - Nov (Hai)_Capex monitoring 2015" xfId="6169" xr:uid="{B55B5782-EB7F-49A3-A09B-ADA70E0988D4}"/>
    <cellStyle name="T_Khu Kalong ( sua lai )_20-11-2012 Recap on Capex 2012 - Nov (Hai)_Capex monitoring 2015 2" xfId="34656" xr:uid="{B55B5782-EB7F-49A3-A09B-ADA70E0988D4}"/>
    <cellStyle name="T_Khu Kalong ( sua lai )_20-11-2012 Recap on Capex 2012 - Nov (Hai)_Capex monitoring 2015 3" xfId="31154" xr:uid="{B55B5782-EB7F-49A3-A09B-ADA70E0988D4}"/>
    <cellStyle name="T_Khu Kalong ( sua lai )_20-11-2012 Recap on Capex 2012 - Nov (Hai)_Capex monitoring 2016 v2" xfId="6170" xr:uid="{B4E77D3E-CD75-4C0D-8585-72A88FCB2886}"/>
    <cellStyle name="T_Khu Kalong ( sua lai )_20-11-2012 Recap on Capex 2012 - Nov (Hai)_Capex monitoring 2016 v2 2" xfId="34657" xr:uid="{B4E77D3E-CD75-4C0D-8585-72A88FCB2886}"/>
    <cellStyle name="T_Khu Kalong ( sua lai )_20-11-2012 Recap on Capex 2012 - Nov (Hai)_Capex monitoring 2016 v2 3" xfId="31155" xr:uid="{B4E77D3E-CD75-4C0D-8585-72A88FCB2886}"/>
    <cellStyle name="T_Khu Kalong ( sua lai )_Capex 2012 report to BOM" xfId="6171" xr:uid="{B6BCCADD-83EE-4EEC-B067-AD5854BB157E}"/>
    <cellStyle name="T_Khu Kalong ( sua lai )_Capex 2012 report to BOM 2" xfId="34658" xr:uid="{B6BCCADD-83EE-4EEC-B067-AD5854BB157E}"/>
    <cellStyle name="T_Khu Kalong ( sua lai )_Capex 2012 report to BOM 3" xfId="31156" xr:uid="{B6BCCADD-83EE-4EEC-B067-AD5854BB157E}"/>
    <cellStyle name="T_Khu Kalong ( sua lai )_Capex 2012 report to BOM_20-11-2012 Recap on Capex 2012 - Nov (Hai)" xfId="6172" xr:uid="{BA51E0BC-7CF4-41C7-9CAF-923C030BDCCB}"/>
    <cellStyle name="T_Khu Kalong ( sua lai )_Capex 2012 report to BOM_20-11-2012 Recap on Capex 2012 - Nov (Hai) 2" xfId="34659" xr:uid="{BA51E0BC-7CF4-41C7-9CAF-923C030BDCCB}"/>
    <cellStyle name="T_Khu Kalong ( sua lai )_Capex 2012 report to BOM_20-11-2012 Recap on Capex 2012 - Nov (Hai) 3" xfId="31157" xr:uid="{BA51E0BC-7CF4-41C7-9CAF-923C030BDCCB}"/>
    <cellStyle name="T_Khu Kalong ( sua lai )_Capex 2012 report to BOM_20-11-2012 Recap on Capex 2012 - Nov (Hai)_Capex monitoring 2015" xfId="6173" xr:uid="{93EE867B-2668-46BA-8920-9E9DCC6D22C0}"/>
    <cellStyle name="T_Khu Kalong ( sua lai )_Capex 2012 report to BOM_20-11-2012 Recap on Capex 2012 - Nov (Hai)_Capex monitoring 2015 2" xfId="34660" xr:uid="{93EE867B-2668-46BA-8920-9E9DCC6D22C0}"/>
    <cellStyle name="T_Khu Kalong ( sua lai )_Capex 2012 report to BOM_20-11-2012 Recap on Capex 2012 - Nov (Hai)_Capex monitoring 2015 3" xfId="31158" xr:uid="{93EE867B-2668-46BA-8920-9E9DCC6D22C0}"/>
    <cellStyle name="T_Khu Kalong ( sua lai )_Capex 2012 report to BOM_20-11-2012 Recap on Capex 2012 - Nov (Hai)_Capex monitoring 2016 v2" xfId="6174" xr:uid="{50654B1A-0DAC-4B1A-8500-087F94DAEE16}"/>
    <cellStyle name="T_Khu Kalong ( sua lai )_Capex 2012 report to BOM_20-11-2012 Recap on Capex 2012 - Nov (Hai)_Capex monitoring 2016 v2 2" xfId="34661" xr:uid="{50654B1A-0DAC-4B1A-8500-087F94DAEE16}"/>
    <cellStyle name="T_Khu Kalong ( sua lai )_Capex 2012 report to BOM_20-11-2012 Recap on Capex 2012 - Nov (Hai)_Capex monitoring 2016 v2 3" xfId="31159" xr:uid="{50654B1A-0DAC-4B1A-8500-087F94DAEE16}"/>
    <cellStyle name="T_Khu Kalong ( sua lai )_Capex 2012 report to BOM_Capex monitoring 2015" xfId="6175" xr:uid="{63E00DD0-9716-4EEC-A3DC-1F852C4E393E}"/>
    <cellStyle name="T_Khu Kalong ( sua lai )_Capex 2012 report to BOM_Capex monitoring 2015 2" xfId="34662" xr:uid="{63E00DD0-9716-4EEC-A3DC-1F852C4E393E}"/>
    <cellStyle name="T_Khu Kalong ( sua lai )_Capex 2012 report to BOM_Capex monitoring 2015 3" xfId="31160" xr:uid="{63E00DD0-9716-4EEC-A3DC-1F852C4E393E}"/>
    <cellStyle name="T_Khu Kalong ( sua lai )_Capex 2012 report to BOM_Capex monitoring 2016 v2" xfId="6176" xr:uid="{C28963BC-0520-41C8-852B-5E3C1B145275}"/>
    <cellStyle name="T_Khu Kalong ( sua lai )_Capex 2012 report to BOM_Capex monitoring 2016 v2 2" xfId="34663" xr:uid="{C28963BC-0520-41C8-852B-5E3C1B145275}"/>
    <cellStyle name="T_Khu Kalong ( sua lai )_Capex 2012 report to BOM_Capex monitoring 2016 v2 3" xfId="31161" xr:uid="{C28963BC-0520-41C8-852B-5E3C1B145275}"/>
    <cellStyle name="T_Khu Kalong ( sua lai )_Capex 2013 to Dept v1" xfId="6177" xr:uid="{DDAC394C-BCD3-493C-8421-3024C822DF9A}"/>
    <cellStyle name="T_Khu Kalong ( sua lai )_Capex 2013 to Dept v1 2" xfId="34664" xr:uid="{DDAC394C-BCD3-493C-8421-3024C822DF9A}"/>
    <cellStyle name="T_Khu Kalong ( sua lai )_Capex 2013 to Dept v1 3" xfId="31162" xr:uid="{DDAC394C-BCD3-493C-8421-3024C822DF9A}"/>
    <cellStyle name="T_Khu Kalong ( sua lai )_Capex 2013 to Dept v1_Capex monitoring 2015" xfId="6178" xr:uid="{A2EDEB43-01CC-4612-AD72-4E4A2BF3F5F7}"/>
    <cellStyle name="T_Khu Kalong ( sua lai )_Capex 2013 to Dept v1_Capex monitoring 2015 2" xfId="34665" xr:uid="{A2EDEB43-01CC-4612-AD72-4E4A2BF3F5F7}"/>
    <cellStyle name="T_Khu Kalong ( sua lai )_Capex 2013 to Dept v1_Capex monitoring 2015 3" xfId="31163" xr:uid="{A2EDEB43-01CC-4612-AD72-4E4A2BF3F5F7}"/>
    <cellStyle name="T_Khu Kalong ( sua lai )_Capex 2013 to Dept v1_Capex monitoring 2016 v2" xfId="6179" xr:uid="{0325BA5E-59D5-4B61-953E-0FD982621AD3}"/>
    <cellStyle name="T_Khu Kalong ( sua lai )_Capex 2013 to Dept v1_Capex monitoring 2016 v2 2" xfId="34666" xr:uid="{0325BA5E-59D5-4B61-953E-0FD982621AD3}"/>
    <cellStyle name="T_Khu Kalong ( sua lai )_Capex 2013 to Dept v1_Capex monitoring 2016 v2 3" xfId="31164" xr:uid="{0325BA5E-59D5-4B61-953E-0FD982621AD3}"/>
    <cellStyle name="T_Khu Kalong ( sua lai )_Copy of 13-07-2012 (2012 Capex to Mr Tam) (2)" xfId="6180" xr:uid="{C405B862-1CEA-4EF2-8F34-EE932113B20D}"/>
    <cellStyle name="T_Khu Kalong ( sua lai )_Copy of 13-07-2012 (2012 Capex to Mr Tam) (2) 2" xfId="34667" xr:uid="{C405B862-1CEA-4EF2-8F34-EE932113B20D}"/>
    <cellStyle name="T_Khu Kalong ( sua lai )_Copy of 13-07-2012 (2012 Capex to Mr Tam) (2) 3" xfId="31165" xr:uid="{C405B862-1CEA-4EF2-8F34-EE932113B20D}"/>
    <cellStyle name="T_Khu Kalong ( sua lai )_Copy of 13-07-2012 (2012 Capex to Mr Tam) (2)_20-11-2012 Recap on Capex 2012 - Nov (Hai)" xfId="6181" xr:uid="{BA2437DE-0744-40D9-8EDC-31416347CAB7}"/>
    <cellStyle name="T_Khu Kalong ( sua lai )_Copy of 13-07-2012 (2012 Capex to Mr Tam) (2)_20-11-2012 Recap on Capex 2012 - Nov (Hai) 2" xfId="34668" xr:uid="{BA2437DE-0744-40D9-8EDC-31416347CAB7}"/>
    <cellStyle name="T_Khu Kalong ( sua lai )_Copy of 13-07-2012 (2012 Capex to Mr Tam) (2)_20-11-2012 Recap on Capex 2012 - Nov (Hai) 3" xfId="31166" xr:uid="{BA2437DE-0744-40D9-8EDC-31416347CAB7}"/>
    <cellStyle name="T_Khu Kalong ( sua lai )_Copy of 13-07-2012 (2012 Capex to Mr Tam) (2)_20-11-2012 Recap on Capex 2012 - Nov (Hai)_Capex monitoring 2015" xfId="6182" xr:uid="{58222C29-1464-4B1B-8058-94CA82E9B700}"/>
    <cellStyle name="T_Khu Kalong ( sua lai )_Copy of 13-07-2012 (2012 Capex to Mr Tam) (2)_20-11-2012 Recap on Capex 2012 - Nov (Hai)_Capex monitoring 2015 2" xfId="34669" xr:uid="{58222C29-1464-4B1B-8058-94CA82E9B700}"/>
    <cellStyle name="T_Khu Kalong ( sua lai )_Copy of 13-07-2012 (2012 Capex to Mr Tam) (2)_20-11-2012 Recap on Capex 2012 - Nov (Hai)_Capex monitoring 2015 3" xfId="31167" xr:uid="{58222C29-1464-4B1B-8058-94CA82E9B700}"/>
    <cellStyle name="T_Khu Kalong ( sua lai )_Copy of 13-07-2012 (2012 Capex to Mr Tam) (2)_20-11-2012 Recap on Capex 2012 - Nov (Hai)_Capex monitoring 2016 v2" xfId="6183" xr:uid="{1C5359BC-9E76-44A8-BA45-CE1F366836A7}"/>
    <cellStyle name="T_Khu Kalong ( sua lai )_Copy of 13-07-2012 (2012 Capex to Mr Tam) (2)_20-11-2012 Recap on Capex 2012 - Nov (Hai)_Capex monitoring 2016 v2 2" xfId="34670" xr:uid="{1C5359BC-9E76-44A8-BA45-CE1F366836A7}"/>
    <cellStyle name="T_Khu Kalong ( sua lai )_Copy of 13-07-2012 (2012 Capex to Mr Tam) (2)_20-11-2012 Recap on Capex 2012 - Nov (Hai)_Capex monitoring 2016 v2 3" xfId="31168" xr:uid="{1C5359BC-9E76-44A8-BA45-CE1F366836A7}"/>
    <cellStyle name="T_Khu Kalong ( sua lai )_Copy of 13-07-2012 (2012 Capex to Mr Tam) (2)_Capex monitoring 2015" xfId="6184" xr:uid="{490D7530-FBEC-4016-933C-8F155BDEE636}"/>
    <cellStyle name="T_Khu Kalong ( sua lai )_Copy of 13-07-2012 (2012 Capex to Mr Tam) (2)_Capex monitoring 2015 2" xfId="34671" xr:uid="{490D7530-FBEC-4016-933C-8F155BDEE636}"/>
    <cellStyle name="T_Khu Kalong ( sua lai )_Copy of 13-07-2012 (2012 Capex to Mr Tam) (2)_Capex monitoring 2015 3" xfId="31169" xr:uid="{490D7530-FBEC-4016-933C-8F155BDEE636}"/>
    <cellStyle name="T_Khu Kalong ( sua lai )_Copy of 13-07-2012 (2012 Capex to Mr Tam) (2)_Capex monitoring 2016 v2" xfId="6185" xr:uid="{7770827E-38A8-4C36-8773-23304FADA177}"/>
    <cellStyle name="T_Khu Kalong ( sua lai )_Copy of 13-07-2012 (2012 Capex to Mr Tam) (2)_Capex monitoring 2016 v2 2" xfId="34672" xr:uid="{7770827E-38A8-4C36-8773-23304FADA177}"/>
    <cellStyle name="T_Khu Kalong ( sua lai )_Copy of 13-07-2012 (2012 Capex to Mr Tam) (2)_Capex monitoring 2016 v2 3" xfId="31170" xr:uid="{7770827E-38A8-4C36-8773-23304FADA177}"/>
    <cellStyle name="T_Khu Kalong ( sua lai )_Copy of Bao gia - bon chua nhua PMB 200M3 - Go Dau" xfId="6186" xr:uid="{2866E80E-B2F6-4458-BC6B-FCE61B8DA126}"/>
    <cellStyle name="T_Khu Kalong ( sua lai )_Copy of Bao gia - bon chua nhua PMB 200M3 - Go Dau 2" xfId="34673" xr:uid="{2866E80E-B2F6-4458-BC6B-FCE61B8DA126}"/>
    <cellStyle name="T_Khu Kalong ( sua lai )_Copy of Bao gia - bon chua nhua PMB 200M3 - Go Dau 3" xfId="31171" xr:uid="{2866E80E-B2F6-4458-BC6B-FCE61B8DA126}"/>
    <cellStyle name="T_Khu Kalong ( sua lai )_Copy of Bao gia - bon chua nhua PMB 200M3 - Go Dau_20-11-2012 Recap on Capex 2012 - Nov (Hai)" xfId="6187" xr:uid="{9E96A208-E1DF-48DF-A51D-8A23FE165A3F}"/>
    <cellStyle name="T_Khu Kalong ( sua lai )_Copy of Bao gia - bon chua nhua PMB 200M3 - Go Dau_20-11-2012 Recap on Capex 2012 - Nov (Hai) 2" xfId="34674" xr:uid="{9E96A208-E1DF-48DF-A51D-8A23FE165A3F}"/>
    <cellStyle name="T_Khu Kalong ( sua lai )_Copy of Bao gia - bon chua nhua PMB 200M3 - Go Dau_20-11-2012 Recap on Capex 2012 - Nov (Hai) 3" xfId="31172" xr:uid="{9E96A208-E1DF-48DF-A51D-8A23FE165A3F}"/>
    <cellStyle name="T_Khu Kalong ( sua lai )_Copy of Bao gia - bon chua nhua PMB 200M3 - Go Dau_20-11-2012 Recap on Capex 2012 - Nov (Hai)_Capex monitoring 2015" xfId="6188" xr:uid="{DC4F8C09-77B7-4BB1-86BC-328DE1D1CB0F}"/>
    <cellStyle name="T_Khu Kalong ( sua lai )_Copy of Bao gia - bon chua nhua PMB 200M3 - Go Dau_20-11-2012 Recap on Capex 2012 - Nov (Hai)_Capex monitoring 2015 2" xfId="34675" xr:uid="{DC4F8C09-77B7-4BB1-86BC-328DE1D1CB0F}"/>
    <cellStyle name="T_Khu Kalong ( sua lai )_Copy of Bao gia - bon chua nhua PMB 200M3 - Go Dau_20-11-2012 Recap on Capex 2012 - Nov (Hai)_Capex monitoring 2015 3" xfId="31173" xr:uid="{DC4F8C09-77B7-4BB1-86BC-328DE1D1CB0F}"/>
    <cellStyle name="T_Khu Kalong ( sua lai )_Copy of Bao gia - bon chua nhua PMB 200M3 - Go Dau_20-11-2012 Recap on Capex 2012 - Nov (Hai)_Capex monitoring 2016 v2" xfId="6189" xr:uid="{61407C3B-B5F7-4249-B6F9-5DDEF8CBD518}"/>
    <cellStyle name="T_Khu Kalong ( sua lai )_Copy of Bao gia - bon chua nhua PMB 200M3 - Go Dau_20-11-2012 Recap on Capex 2012 - Nov (Hai)_Capex monitoring 2016 v2 2" xfId="34676" xr:uid="{61407C3B-B5F7-4249-B6F9-5DDEF8CBD518}"/>
    <cellStyle name="T_Khu Kalong ( sua lai )_Copy of Bao gia - bon chua nhua PMB 200M3 - Go Dau_20-11-2012 Recap on Capex 2012 - Nov (Hai)_Capex monitoring 2016 v2 3" xfId="31174" xr:uid="{61407C3B-B5F7-4249-B6F9-5DDEF8CBD518}"/>
    <cellStyle name="T_Khu Kalong ( sua lai )_Copy of Bao gia - bon chua nhua PMB 200M3 - Go Dau_Capex 2013 to Dept v1" xfId="6190" xr:uid="{C5EDB730-EAA2-4E4A-91F5-045496891A9A}"/>
    <cellStyle name="T_Khu Kalong ( sua lai )_Copy of Bao gia - bon chua nhua PMB 200M3 - Go Dau_Capex 2013 to Dept v1 2" xfId="34677" xr:uid="{C5EDB730-EAA2-4E4A-91F5-045496891A9A}"/>
    <cellStyle name="T_Khu Kalong ( sua lai )_Copy of Bao gia - bon chua nhua PMB 200M3 - Go Dau_Capex 2013 to Dept v1 3" xfId="31175" xr:uid="{C5EDB730-EAA2-4E4A-91F5-045496891A9A}"/>
    <cellStyle name="T_Khu Kalong ( sua lai )_Copy of Bao gia - bon chua nhua PMB 200M3 - Go Dau_Capex 2013 to Dept v1_Capex monitoring 2015" xfId="6191" xr:uid="{7C788234-02D6-481E-89CC-F503AE5EF194}"/>
    <cellStyle name="T_Khu Kalong ( sua lai )_Copy of Bao gia - bon chua nhua PMB 200M3 - Go Dau_Capex 2013 to Dept v1_Capex monitoring 2015 2" xfId="34678" xr:uid="{7C788234-02D6-481E-89CC-F503AE5EF194}"/>
    <cellStyle name="T_Khu Kalong ( sua lai )_Copy of Bao gia - bon chua nhua PMB 200M3 - Go Dau_Capex 2013 to Dept v1_Capex monitoring 2015 3" xfId="31176" xr:uid="{7C788234-02D6-481E-89CC-F503AE5EF194}"/>
    <cellStyle name="T_Khu Kalong ( sua lai )_Copy of Bao gia - bon chua nhua PMB 200M3 - Go Dau_Capex 2013 to Dept v1_Capex monitoring 2016 v2" xfId="6192" xr:uid="{CC662048-7BEB-4245-BF14-1EE674FCC60B}"/>
    <cellStyle name="T_Khu Kalong ( sua lai )_Copy of Bao gia - bon chua nhua PMB 200M3 - Go Dau_Capex 2013 to Dept v1_Capex monitoring 2016 v2 2" xfId="34679" xr:uid="{CC662048-7BEB-4245-BF14-1EE674FCC60B}"/>
    <cellStyle name="T_Khu Kalong ( sua lai )_Copy of Bao gia - bon chua nhua PMB 200M3 - Go Dau_Capex 2013 to Dept v1_Capex monitoring 2016 v2 3" xfId="31177" xr:uid="{CC662048-7BEB-4245-BF14-1EE674FCC60B}"/>
    <cellStyle name="T_KL vat lieu chiu lua" xfId="6193" xr:uid="{552F1CEE-F586-4113-8211-33109D7212A3}"/>
    <cellStyle name="T_KL vat lieu chiu lua 2" xfId="34680" xr:uid="{552F1CEE-F586-4113-8211-33109D7212A3}"/>
    <cellStyle name="T_KL vat lieu chiu lua 3" xfId="31178" xr:uid="{552F1CEE-F586-4113-8211-33109D7212A3}"/>
    <cellStyle name="T_KL vat lieu chiu lua_03-03-02012 (Thu) OPEX Usaw B1 2012 forecast YTD 18 1 2012" xfId="6194" xr:uid="{247A6DB4-7B43-49FB-A9E6-12EC4110E82F}"/>
    <cellStyle name="T_KL vat lieu chiu lua_03-03-02012 (Thu) OPEX Usaw B1 2012 forecast YTD 18 1 2012 2" xfId="34681" xr:uid="{247A6DB4-7B43-49FB-A9E6-12EC4110E82F}"/>
    <cellStyle name="T_KL vat lieu chiu lua_03-03-02012 (Thu) OPEX Usaw B1 2012 forecast YTD 18 1 2012 3" xfId="31179" xr:uid="{247A6DB4-7B43-49FB-A9E6-12EC4110E82F}"/>
    <cellStyle name="T_KL vat lieu chiu lua_03-03-02012 (Thu) OPEX Usaw B1 2012 forecast YTD 18 1 2012_20-11-2012 Recap on Capex 2012 - Nov (Hai)" xfId="6195" xr:uid="{2B914966-B484-4D5D-9329-5681B237597A}"/>
    <cellStyle name="T_KL vat lieu chiu lua_03-03-02012 (Thu) OPEX Usaw B1 2012 forecast YTD 18 1 2012_20-11-2012 Recap on Capex 2012 - Nov (Hai) 2" xfId="34682" xr:uid="{2B914966-B484-4D5D-9329-5681B237597A}"/>
    <cellStyle name="T_KL vat lieu chiu lua_03-03-02012 (Thu) OPEX Usaw B1 2012 forecast YTD 18 1 2012_20-11-2012 Recap on Capex 2012 - Nov (Hai) 3" xfId="31180" xr:uid="{2B914966-B484-4D5D-9329-5681B237597A}"/>
    <cellStyle name="T_KL vat lieu chiu lua_03-03-02012 (Thu) OPEX Usaw B1 2012 forecast YTD 18 1 2012_20-11-2012 Recap on Capex 2012 - Nov (Hai)_Capex monitoring 2015" xfId="6196" xr:uid="{1061D888-75A8-4C6A-930E-4098E2685CBE}"/>
    <cellStyle name="T_KL vat lieu chiu lua_03-03-02012 (Thu) OPEX Usaw B1 2012 forecast YTD 18 1 2012_20-11-2012 Recap on Capex 2012 - Nov (Hai)_Capex monitoring 2015 2" xfId="34683" xr:uid="{1061D888-75A8-4C6A-930E-4098E2685CBE}"/>
    <cellStyle name="T_KL vat lieu chiu lua_03-03-02012 (Thu) OPEX Usaw B1 2012 forecast YTD 18 1 2012_20-11-2012 Recap on Capex 2012 - Nov (Hai)_Capex monitoring 2015 3" xfId="31181" xr:uid="{1061D888-75A8-4C6A-930E-4098E2685CBE}"/>
    <cellStyle name="T_KL vat lieu chiu lua_03-03-02012 (Thu) OPEX Usaw B1 2012 forecast YTD 18 1 2012_20-11-2012 Recap on Capex 2012 - Nov (Hai)_Capex monitoring 2016 v2" xfId="6197" xr:uid="{01C04936-6524-488B-82CC-BF6127BC1D8D}"/>
    <cellStyle name="T_KL vat lieu chiu lua_03-03-02012 (Thu) OPEX Usaw B1 2012 forecast YTD 18 1 2012_20-11-2012 Recap on Capex 2012 - Nov (Hai)_Capex monitoring 2016 v2 2" xfId="34684" xr:uid="{01C04936-6524-488B-82CC-BF6127BC1D8D}"/>
    <cellStyle name="T_KL vat lieu chiu lua_03-03-02012 (Thu) OPEX Usaw B1 2012 forecast YTD 18 1 2012_20-11-2012 Recap on Capex 2012 - Nov (Hai)_Capex monitoring 2016 v2 3" xfId="31182" xr:uid="{01C04936-6524-488B-82CC-BF6127BC1D8D}"/>
    <cellStyle name="T_KL vat lieu chiu lua_03-03-02012 (Thu) OPEX Usaw B1 2012 forecast YTD 18 1 2012_Capex 2013 to Dept v1" xfId="6198" xr:uid="{4C7053AD-0DBA-4888-98A1-40562ED800FC}"/>
    <cellStyle name="T_KL vat lieu chiu lua_03-03-02012 (Thu) OPEX Usaw B1 2012 forecast YTD 18 1 2012_Capex 2013 to Dept v1 2" xfId="34685" xr:uid="{4C7053AD-0DBA-4888-98A1-40562ED800FC}"/>
    <cellStyle name="T_KL vat lieu chiu lua_03-03-02012 (Thu) OPEX Usaw B1 2012 forecast YTD 18 1 2012_Capex 2013 to Dept v1 3" xfId="31183" xr:uid="{4C7053AD-0DBA-4888-98A1-40562ED800FC}"/>
    <cellStyle name="T_KL vat lieu chiu lua_03-03-02012 (Thu) OPEX Usaw B1 2012 forecast YTD 18 1 2012_Capex 2013 to Dept v1_Capex monitoring 2015" xfId="6199" xr:uid="{B6164BDB-01BC-4D8E-BDCF-FE4B2F1F9CA1}"/>
    <cellStyle name="T_KL vat lieu chiu lua_03-03-02012 (Thu) OPEX Usaw B1 2012 forecast YTD 18 1 2012_Capex 2013 to Dept v1_Capex monitoring 2015 2" xfId="34686" xr:uid="{B6164BDB-01BC-4D8E-BDCF-FE4B2F1F9CA1}"/>
    <cellStyle name="T_KL vat lieu chiu lua_03-03-02012 (Thu) OPEX Usaw B1 2012 forecast YTD 18 1 2012_Capex 2013 to Dept v1_Capex monitoring 2015 3" xfId="31184" xr:uid="{B6164BDB-01BC-4D8E-BDCF-FE4B2F1F9CA1}"/>
    <cellStyle name="T_KL vat lieu chiu lua_03-03-02012 (Thu) OPEX Usaw B1 2012 forecast YTD 18 1 2012_Capex 2013 to Dept v1_Capex monitoring 2016 v2" xfId="6200" xr:uid="{61CFBE52-A429-46DC-9AEB-99F13074000B}"/>
    <cellStyle name="T_KL vat lieu chiu lua_03-03-02012 (Thu) OPEX Usaw B1 2012 forecast YTD 18 1 2012_Capex 2013 to Dept v1_Capex monitoring 2016 v2 2" xfId="34687" xr:uid="{61CFBE52-A429-46DC-9AEB-99F13074000B}"/>
    <cellStyle name="T_KL vat lieu chiu lua_03-03-02012 (Thu) OPEX Usaw B1 2012 forecast YTD 18 1 2012_Capex 2013 to Dept v1_Capex monitoring 2016 v2 3" xfId="31185" xr:uid="{61CFBE52-A429-46DC-9AEB-99F13074000B}"/>
    <cellStyle name="T_KL vat lieu chiu lua_20-11-2012 Recap on Capex 2012 - Nov (Hai)" xfId="6201" xr:uid="{23EC76F6-6684-4C0B-9788-274B041D7DAB}"/>
    <cellStyle name="T_KL vat lieu chiu lua_20-11-2012 Recap on Capex 2012 - Nov (Hai) 2" xfId="34688" xr:uid="{23EC76F6-6684-4C0B-9788-274B041D7DAB}"/>
    <cellStyle name="T_KL vat lieu chiu lua_20-11-2012 Recap on Capex 2012 - Nov (Hai) 3" xfId="31186" xr:uid="{23EC76F6-6684-4C0B-9788-274B041D7DAB}"/>
    <cellStyle name="T_KL vat lieu chiu lua_20-11-2012 Recap on Capex 2012 - Nov (Hai)_Capex monitoring 2015" xfId="6202" xr:uid="{42ABA568-674C-43D8-9CBA-C8DC6CBEEE71}"/>
    <cellStyle name="T_KL vat lieu chiu lua_20-11-2012 Recap on Capex 2012 - Nov (Hai)_Capex monitoring 2015 2" xfId="34689" xr:uid="{42ABA568-674C-43D8-9CBA-C8DC6CBEEE71}"/>
    <cellStyle name="T_KL vat lieu chiu lua_20-11-2012 Recap on Capex 2012 - Nov (Hai)_Capex monitoring 2015 3" xfId="31187" xr:uid="{42ABA568-674C-43D8-9CBA-C8DC6CBEEE71}"/>
    <cellStyle name="T_KL vat lieu chiu lua_20-11-2012 Recap on Capex 2012 - Nov (Hai)_Capex monitoring 2016 v2" xfId="6203" xr:uid="{60400625-7F1B-4888-A3DE-850D267A4572}"/>
    <cellStyle name="T_KL vat lieu chiu lua_20-11-2012 Recap on Capex 2012 - Nov (Hai)_Capex monitoring 2016 v2 2" xfId="34690" xr:uid="{60400625-7F1B-4888-A3DE-850D267A4572}"/>
    <cellStyle name="T_KL vat lieu chiu lua_20-11-2012 Recap on Capex 2012 - Nov (Hai)_Capex monitoring 2016 v2 3" xfId="31188" xr:uid="{60400625-7F1B-4888-A3DE-850D267A4572}"/>
    <cellStyle name="T_KL vat lieu chiu lua_Capex 2012 report to BOM" xfId="6204" xr:uid="{06D4E9BD-334C-4154-8E88-23BF545C4EB0}"/>
    <cellStyle name="T_KL vat lieu chiu lua_Capex 2012 report to BOM 2" xfId="34691" xr:uid="{06D4E9BD-334C-4154-8E88-23BF545C4EB0}"/>
    <cellStyle name="T_KL vat lieu chiu lua_Capex 2012 report to BOM 3" xfId="31189" xr:uid="{06D4E9BD-334C-4154-8E88-23BF545C4EB0}"/>
    <cellStyle name="T_KL vat lieu chiu lua_Capex 2012 report to BOM_20-11-2012 Recap on Capex 2012 - Nov (Hai)" xfId="6205" xr:uid="{A995EA0D-A44B-427F-A86D-161AEF753002}"/>
    <cellStyle name="T_KL vat lieu chiu lua_Capex 2012 report to BOM_20-11-2012 Recap on Capex 2012 - Nov (Hai) 2" xfId="34692" xr:uid="{A995EA0D-A44B-427F-A86D-161AEF753002}"/>
    <cellStyle name="T_KL vat lieu chiu lua_Capex 2012 report to BOM_20-11-2012 Recap on Capex 2012 - Nov (Hai) 3" xfId="31190" xr:uid="{A995EA0D-A44B-427F-A86D-161AEF753002}"/>
    <cellStyle name="T_KL vat lieu chiu lua_Capex 2012 report to BOM_20-11-2012 Recap on Capex 2012 - Nov (Hai)_Capex monitoring 2015" xfId="6206" xr:uid="{02FBB27A-7E0C-424C-829E-B1E401EB09C1}"/>
    <cellStyle name="T_KL vat lieu chiu lua_Capex 2012 report to BOM_20-11-2012 Recap on Capex 2012 - Nov (Hai)_Capex monitoring 2015 2" xfId="34693" xr:uid="{02FBB27A-7E0C-424C-829E-B1E401EB09C1}"/>
    <cellStyle name="T_KL vat lieu chiu lua_Capex 2012 report to BOM_20-11-2012 Recap on Capex 2012 - Nov (Hai)_Capex monitoring 2015 3" xfId="31191" xr:uid="{02FBB27A-7E0C-424C-829E-B1E401EB09C1}"/>
    <cellStyle name="T_KL vat lieu chiu lua_Capex 2012 report to BOM_20-11-2012 Recap on Capex 2012 - Nov (Hai)_Capex monitoring 2016 v2" xfId="6207" xr:uid="{A985F286-B608-4F57-8C20-9AC7FFACF471}"/>
    <cellStyle name="T_KL vat lieu chiu lua_Capex 2012 report to BOM_20-11-2012 Recap on Capex 2012 - Nov (Hai)_Capex monitoring 2016 v2 2" xfId="34694" xr:uid="{A985F286-B608-4F57-8C20-9AC7FFACF471}"/>
    <cellStyle name="T_KL vat lieu chiu lua_Capex 2012 report to BOM_20-11-2012 Recap on Capex 2012 - Nov (Hai)_Capex monitoring 2016 v2 3" xfId="31192" xr:uid="{A985F286-B608-4F57-8C20-9AC7FFACF471}"/>
    <cellStyle name="T_KL vat lieu chiu lua_Capex 2012 report to BOM_Capex monitoring 2015" xfId="6208" xr:uid="{A607ED94-E09A-446B-8B32-929ECD6ED58F}"/>
    <cellStyle name="T_KL vat lieu chiu lua_Capex 2012 report to BOM_Capex monitoring 2015 2" xfId="34695" xr:uid="{A607ED94-E09A-446B-8B32-929ECD6ED58F}"/>
    <cellStyle name="T_KL vat lieu chiu lua_Capex 2012 report to BOM_Capex monitoring 2015 3" xfId="31193" xr:uid="{A607ED94-E09A-446B-8B32-929ECD6ED58F}"/>
    <cellStyle name="T_KL vat lieu chiu lua_Capex 2012 report to BOM_Capex monitoring 2016 v2" xfId="6209" xr:uid="{02FB60F7-EAA7-40F1-A2A5-BBB12274EF6C}"/>
    <cellStyle name="T_KL vat lieu chiu lua_Capex 2012 report to BOM_Capex monitoring 2016 v2 2" xfId="34696" xr:uid="{02FB60F7-EAA7-40F1-A2A5-BBB12274EF6C}"/>
    <cellStyle name="T_KL vat lieu chiu lua_Capex 2012 report to BOM_Capex monitoring 2016 v2 3" xfId="31194" xr:uid="{02FB60F7-EAA7-40F1-A2A5-BBB12274EF6C}"/>
    <cellStyle name="T_KL vat lieu chiu lua_Capex 2013 to Dept v1" xfId="6210" xr:uid="{A699BCB3-032F-4281-A459-505AFBCAC05A}"/>
    <cellStyle name="T_KL vat lieu chiu lua_Capex 2013 to Dept v1 2" xfId="34697" xr:uid="{A699BCB3-032F-4281-A459-505AFBCAC05A}"/>
    <cellStyle name="T_KL vat lieu chiu lua_Capex 2013 to Dept v1 3" xfId="31195" xr:uid="{A699BCB3-032F-4281-A459-505AFBCAC05A}"/>
    <cellStyle name="T_KL vat lieu chiu lua_Capex 2013 to Dept v1_Capex monitoring 2015" xfId="6211" xr:uid="{DC56B181-7406-486F-A5C3-426C5AC96F52}"/>
    <cellStyle name="T_KL vat lieu chiu lua_Capex 2013 to Dept v1_Capex monitoring 2015 2" xfId="34698" xr:uid="{DC56B181-7406-486F-A5C3-426C5AC96F52}"/>
    <cellStyle name="T_KL vat lieu chiu lua_Capex 2013 to Dept v1_Capex monitoring 2015 3" xfId="31196" xr:uid="{DC56B181-7406-486F-A5C3-426C5AC96F52}"/>
    <cellStyle name="T_KL vat lieu chiu lua_Capex 2013 to Dept v1_Capex monitoring 2016 v2" xfId="6212" xr:uid="{BC36DD75-B5D0-4D34-B24E-F9FCEBFABEE6}"/>
    <cellStyle name="T_KL vat lieu chiu lua_Capex 2013 to Dept v1_Capex monitoring 2016 v2 2" xfId="34699" xr:uid="{BC36DD75-B5D0-4D34-B24E-F9FCEBFABEE6}"/>
    <cellStyle name="T_KL vat lieu chiu lua_Capex 2013 to Dept v1_Capex monitoring 2016 v2 3" xfId="31197" xr:uid="{BC36DD75-B5D0-4D34-B24E-F9FCEBFABEE6}"/>
    <cellStyle name="T_KL vat lieu chiu lua_Copy of 13-07-2012 (2012 Capex to Mr Tam) (2)" xfId="6213" xr:uid="{BC2F90B8-DB88-4DBE-AB4B-7122F41F4D2A}"/>
    <cellStyle name="T_KL vat lieu chiu lua_Copy of 13-07-2012 (2012 Capex to Mr Tam) (2) 2" xfId="34700" xr:uid="{BC2F90B8-DB88-4DBE-AB4B-7122F41F4D2A}"/>
    <cellStyle name="T_KL vat lieu chiu lua_Copy of 13-07-2012 (2012 Capex to Mr Tam) (2) 3" xfId="31198" xr:uid="{BC2F90B8-DB88-4DBE-AB4B-7122F41F4D2A}"/>
    <cellStyle name="T_KL vat lieu chiu lua_Copy of 13-07-2012 (2012 Capex to Mr Tam) (2)_20-11-2012 Recap on Capex 2012 - Nov (Hai)" xfId="6214" xr:uid="{A3869BCC-C7DB-4698-9A8C-6BC7C52E2844}"/>
    <cellStyle name="T_KL vat lieu chiu lua_Copy of 13-07-2012 (2012 Capex to Mr Tam) (2)_20-11-2012 Recap on Capex 2012 - Nov (Hai) 2" xfId="34701" xr:uid="{A3869BCC-C7DB-4698-9A8C-6BC7C52E2844}"/>
    <cellStyle name="T_KL vat lieu chiu lua_Copy of 13-07-2012 (2012 Capex to Mr Tam) (2)_20-11-2012 Recap on Capex 2012 - Nov (Hai) 3" xfId="31199" xr:uid="{A3869BCC-C7DB-4698-9A8C-6BC7C52E2844}"/>
    <cellStyle name="T_KL vat lieu chiu lua_Copy of 13-07-2012 (2012 Capex to Mr Tam) (2)_20-11-2012 Recap on Capex 2012 - Nov (Hai)_Capex monitoring 2015" xfId="6215" xr:uid="{17CEE6BC-0869-451B-B51A-FF21C01D5C9C}"/>
    <cellStyle name="T_KL vat lieu chiu lua_Copy of 13-07-2012 (2012 Capex to Mr Tam) (2)_20-11-2012 Recap on Capex 2012 - Nov (Hai)_Capex monitoring 2015 2" xfId="34702" xr:uid="{17CEE6BC-0869-451B-B51A-FF21C01D5C9C}"/>
    <cellStyle name="T_KL vat lieu chiu lua_Copy of 13-07-2012 (2012 Capex to Mr Tam) (2)_20-11-2012 Recap on Capex 2012 - Nov (Hai)_Capex monitoring 2015 3" xfId="31200" xr:uid="{17CEE6BC-0869-451B-B51A-FF21C01D5C9C}"/>
    <cellStyle name="T_KL vat lieu chiu lua_Copy of 13-07-2012 (2012 Capex to Mr Tam) (2)_20-11-2012 Recap on Capex 2012 - Nov (Hai)_Capex monitoring 2016 v2" xfId="6216" xr:uid="{AEAFB162-FC70-48F5-8845-215EFD6B9F15}"/>
    <cellStyle name="T_KL vat lieu chiu lua_Copy of 13-07-2012 (2012 Capex to Mr Tam) (2)_20-11-2012 Recap on Capex 2012 - Nov (Hai)_Capex monitoring 2016 v2 2" xfId="34703" xr:uid="{AEAFB162-FC70-48F5-8845-215EFD6B9F15}"/>
    <cellStyle name="T_KL vat lieu chiu lua_Copy of 13-07-2012 (2012 Capex to Mr Tam) (2)_20-11-2012 Recap on Capex 2012 - Nov (Hai)_Capex monitoring 2016 v2 3" xfId="31201" xr:uid="{AEAFB162-FC70-48F5-8845-215EFD6B9F15}"/>
    <cellStyle name="T_KL vat lieu chiu lua_Copy of 13-07-2012 (2012 Capex to Mr Tam) (2)_Capex monitoring 2015" xfId="6217" xr:uid="{44E99886-0FF9-4674-A4B7-64E45D8C0E4F}"/>
    <cellStyle name="T_KL vat lieu chiu lua_Copy of 13-07-2012 (2012 Capex to Mr Tam) (2)_Capex monitoring 2015 2" xfId="34704" xr:uid="{44E99886-0FF9-4674-A4B7-64E45D8C0E4F}"/>
    <cellStyle name="T_KL vat lieu chiu lua_Copy of 13-07-2012 (2012 Capex to Mr Tam) (2)_Capex monitoring 2015 3" xfId="31202" xr:uid="{44E99886-0FF9-4674-A4B7-64E45D8C0E4F}"/>
    <cellStyle name="T_KL vat lieu chiu lua_Copy of 13-07-2012 (2012 Capex to Mr Tam) (2)_Capex monitoring 2016 v2" xfId="6218" xr:uid="{6D5ED7D0-9B53-4DA1-A984-212E1D98E39B}"/>
    <cellStyle name="T_KL vat lieu chiu lua_Copy of 13-07-2012 (2012 Capex to Mr Tam) (2)_Capex monitoring 2016 v2 2" xfId="34705" xr:uid="{6D5ED7D0-9B53-4DA1-A984-212E1D98E39B}"/>
    <cellStyle name="T_KL vat lieu chiu lua_Copy of 13-07-2012 (2012 Capex to Mr Tam) (2)_Capex monitoring 2016 v2 3" xfId="31203" xr:uid="{6D5ED7D0-9B53-4DA1-A984-212E1D98E39B}"/>
    <cellStyle name="T_KL vat lieu chiu lua_Copy of Bao gia - bon chua nhua PMB 200M3 - Go Dau" xfId="6219" xr:uid="{87DDA762-A39B-4DBB-9C19-EF88817393CE}"/>
    <cellStyle name="T_KL vat lieu chiu lua_Copy of Bao gia - bon chua nhua PMB 200M3 - Go Dau 2" xfId="34706" xr:uid="{87DDA762-A39B-4DBB-9C19-EF88817393CE}"/>
    <cellStyle name="T_KL vat lieu chiu lua_Copy of Bao gia - bon chua nhua PMB 200M3 - Go Dau 3" xfId="31204" xr:uid="{87DDA762-A39B-4DBB-9C19-EF88817393CE}"/>
    <cellStyle name="T_KL vat lieu chiu lua_Copy of Bao gia - bon chua nhua PMB 200M3 - Go Dau_20-11-2012 Recap on Capex 2012 - Nov (Hai)" xfId="6220" xr:uid="{C8170147-A4DC-446B-B72D-1888934CA0F3}"/>
    <cellStyle name="T_KL vat lieu chiu lua_Copy of Bao gia - bon chua nhua PMB 200M3 - Go Dau_20-11-2012 Recap on Capex 2012 - Nov (Hai) 2" xfId="34707" xr:uid="{C8170147-A4DC-446B-B72D-1888934CA0F3}"/>
    <cellStyle name="T_KL vat lieu chiu lua_Copy of Bao gia - bon chua nhua PMB 200M3 - Go Dau_20-11-2012 Recap on Capex 2012 - Nov (Hai) 3" xfId="31205" xr:uid="{C8170147-A4DC-446B-B72D-1888934CA0F3}"/>
    <cellStyle name="T_KL vat lieu chiu lua_Copy of Bao gia - bon chua nhua PMB 200M3 - Go Dau_20-11-2012 Recap on Capex 2012 - Nov (Hai)_Capex monitoring 2015" xfId="6221" xr:uid="{CF24A272-D3A6-42CC-AA75-05184F88A4C1}"/>
    <cellStyle name="T_KL vat lieu chiu lua_Copy of Bao gia - bon chua nhua PMB 200M3 - Go Dau_20-11-2012 Recap on Capex 2012 - Nov (Hai)_Capex monitoring 2015 2" xfId="34708" xr:uid="{CF24A272-D3A6-42CC-AA75-05184F88A4C1}"/>
    <cellStyle name="T_KL vat lieu chiu lua_Copy of Bao gia - bon chua nhua PMB 200M3 - Go Dau_20-11-2012 Recap on Capex 2012 - Nov (Hai)_Capex monitoring 2015 3" xfId="31206" xr:uid="{CF24A272-D3A6-42CC-AA75-05184F88A4C1}"/>
    <cellStyle name="T_KL vat lieu chiu lua_Copy of Bao gia - bon chua nhua PMB 200M3 - Go Dau_20-11-2012 Recap on Capex 2012 - Nov (Hai)_Capex monitoring 2016 v2" xfId="6222" xr:uid="{23A8C0A5-E48E-4611-B01F-FB744DF8152F}"/>
    <cellStyle name="T_KL vat lieu chiu lua_Copy of Bao gia - bon chua nhua PMB 200M3 - Go Dau_20-11-2012 Recap on Capex 2012 - Nov (Hai)_Capex monitoring 2016 v2 2" xfId="34709" xr:uid="{23A8C0A5-E48E-4611-B01F-FB744DF8152F}"/>
    <cellStyle name="T_KL vat lieu chiu lua_Copy of Bao gia - bon chua nhua PMB 200M3 - Go Dau_20-11-2012 Recap on Capex 2012 - Nov (Hai)_Capex monitoring 2016 v2 3" xfId="31207" xr:uid="{23A8C0A5-E48E-4611-B01F-FB744DF8152F}"/>
    <cellStyle name="T_KL vat lieu chiu lua_Copy of Bao gia - bon chua nhua PMB 200M3 - Go Dau_Capex 2013 to Dept v1" xfId="6223" xr:uid="{D9A3EC22-6EBB-46E6-A998-9C981E04F5E6}"/>
    <cellStyle name="T_KL vat lieu chiu lua_Copy of Bao gia - bon chua nhua PMB 200M3 - Go Dau_Capex 2013 to Dept v1 2" xfId="34710" xr:uid="{D9A3EC22-6EBB-46E6-A998-9C981E04F5E6}"/>
    <cellStyle name="T_KL vat lieu chiu lua_Copy of Bao gia - bon chua nhua PMB 200M3 - Go Dau_Capex 2013 to Dept v1 3" xfId="31208" xr:uid="{D9A3EC22-6EBB-46E6-A998-9C981E04F5E6}"/>
    <cellStyle name="T_KL vat lieu chiu lua_Copy of Bao gia - bon chua nhua PMB 200M3 - Go Dau_Capex 2013 to Dept v1_Capex monitoring 2015" xfId="6224" xr:uid="{784169F5-244C-480C-B648-C1A2BE2823D9}"/>
    <cellStyle name="T_KL vat lieu chiu lua_Copy of Bao gia - bon chua nhua PMB 200M3 - Go Dau_Capex 2013 to Dept v1_Capex monitoring 2015 2" xfId="34711" xr:uid="{784169F5-244C-480C-B648-C1A2BE2823D9}"/>
    <cellStyle name="T_KL vat lieu chiu lua_Copy of Bao gia - bon chua nhua PMB 200M3 - Go Dau_Capex 2013 to Dept v1_Capex monitoring 2015 3" xfId="31209" xr:uid="{784169F5-244C-480C-B648-C1A2BE2823D9}"/>
    <cellStyle name="T_KL vat lieu chiu lua_Copy of Bao gia - bon chua nhua PMB 200M3 - Go Dau_Capex 2013 to Dept v1_Capex monitoring 2016 v2" xfId="6225" xr:uid="{AA7F7B0E-76F0-4363-A5D9-8A1CC78AB44C}"/>
    <cellStyle name="T_KL vat lieu chiu lua_Copy of Bao gia - bon chua nhua PMB 200M3 - Go Dau_Capex 2013 to Dept v1_Capex monitoring 2016 v2 2" xfId="34712" xr:uid="{AA7F7B0E-76F0-4363-A5D9-8A1CC78AB44C}"/>
    <cellStyle name="T_KL vat lieu chiu lua_Copy of Bao gia - bon chua nhua PMB 200M3 - Go Dau_Capex 2013 to Dept v1_Capex monitoring 2016 v2 3" xfId="31210" xr:uid="{AA7F7B0E-76F0-4363-A5D9-8A1CC78AB44C}"/>
    <cellStyle name="T_List of fixed assets ADC 31-03-14" xfId="4428" xr:uid="{E05DEB47-6FC4-4F13-A309-7E66BF91EAD6}"/>
    <cellStyle name="T_List of fixed assets ADC 31-03-14 10" xfId="13400" xr:uid="{00000000-0005-0000-0000-0000AC000000}"/>
    <cellStyle name="T_List of fixed assets ADC 31-03-14 2" xfId="13736" xr:uid="{00000000-0005-0000-0000-0000AC000000}"/>
    <cellStyle name="T_List of fixed assets ADC 31-03-14 2 2" xfId="15770" xr:uid="{00000000-0005-0000-0000-0000AC000000}"/>
    <cellStyle name="T_List of fixed assets ADC 31-03-14 2 2 2" xfId="20110" xr:uid="{00000000-0005-0000-0000-0000AC000000}"/>
    <cellStyle name="T_List of fixed assets ADC 31-03-14 2 2 2 2" xfId="23752" xr:uid="{00000000-0005-0000-0000-0000AC000000}"/>
    <cellStyle name="T_List of fixed assets ADC 31-03-14 2 2 2 3" xfId="25146" xr:uid="{00000000-0005-0000-0000-0000AC000000}"/>
    <cellStyle name="T_List of fixed assets ADC 31-03-14 2 2 3" xfId="21411" xr:uid="{00000000-0005-0000-0000-0000AC000000}"/>
    <cellStyle name="T_List of fixed assets ADC 31-03-14 2 2 3 2" xfId="24529" xr:uid="{00000000-0005-0000-0000-0000AC000000}"/>
    <cellStyle name="T_List of fixed assets ADC 31-03-14 2 2 3 3" xfId="25909" xr:uid="{00000000-0005-0000-0000-0000AC000000}"/>
    <cellStyle name="T_List of fixed assets ADC 31-03-14 2 2 4" xfId="22283" xr:uid="{00000000-0005-0000-0000-0000AC000000}"/>
    <cellStyle name="T_List of fixed assets ADC 31-03-14 2 2 5" xfId="16013" xr:uid="{00000000-0005-0000-0000-0000AC000000}"/>
    <cellStyle name="T_List of fixed assets ADC 31-03-14 2 3" xfId="18522" xr:uid="{00000000-0005-0000-0000-0000AC000000}"/>
    <cellStyle name="T_List of fixed assets ADC 31-03-14 2 3 2" xfId="23105" xr:uid="{00000000-0005-0000-0000-0000AC000000}"/>
    <cellStyle name="T_List of fixed assets ADC 31-03-14 2 3 3" xfId="24671" xr:uid="{00000000-0005-0000-0000-0000AC000000}"/>
    <cellStyle name="T_List of fixed assets ADC 31-03-14 2 4" xfId="20647" xr:uid="{00000000-0005-0000-0000-0000AC000000}"/>
    <cellStyle name="T_List of fixed assets ADC 31-03-14 2 4 2" xfId="24061" xr:uid="{00000000-0005-0000-0000-0000AC000000}"/>
    <cellStyle name="T_List of fixed assets ADC 31-03-14 2 4 3" xfId="25446" xr:uid="{00000000-0005-0000-0000-0000AC000000}"/>
    <cellStyle name="T_List of fixed assets ADC 31-03-14 2 5" xfId="21588" xr:uid="{00000000-0005-0000-0000-0000AC000000}"/>
    <cellStyle name="T_List of fixed assets ADC 31-03-14 3" xfId="15705" xr:uid="{00000000-0005-0000-0000-0000AC000000}"/>
    <cellStyle name="T_List of fixed assets ADC 31-03-14 3 2" xfId="20058" xr:uid="{00000000-0005-0000-0000-0000AC000000}"/>
    <cellStyle name="T_List of fixed assets ADC 31-03-14 3 2 2" xfId="23711" xr:uid="{00000000-0005-0000-0000-0000AC000000}"/>
    <cellStyle name="T_List of fixed assets ADC 31-03-14 3 2 3" xfId="25106" xr:uid="{00000000-0005-0000-0000-0000AC000000}"/>
    <cellStyle name="T_List of fixed assets ADC 31-03-14 3 3" xfId="21368" xr:uid="{00000000-0005-0000-0000-0000AC000000}"/>
    <cellStyle name="T_List of fixed assets ADC 31-03-14 3 3 2" xfId="24489" xr:uid="{00000000-0005-0000-0000-0000AC000000}"/>
    <cellStyle name="T_List of fixed assets ADC 31-03-14 3 3 3" xfId="25869" xr:uid="{00000000-0005-0000-0000-0000AC000000}"/>
    <cellStyle name="T_List of fixed assets ADC 31-03-14 3 4" xfId="22241" xr:uid="{00000000-0005-0000-0000-0000AC000000}"/>
    <cellStyle name="T_List of fixed assets ADC 31-03-14 3 5" xfId="23005" xr:uid="{00000000-0005-0000-0000-0000AC000000}"/>
    <cellStyle name="T_List of fixed assets ADC 31-03-14 4" xfId="18328" xr:uid="{00000000-0005-0000-0000-0000AC000000}"/>
    <cellStyle name="T_List of fixed assets ADC 31-03-14 4 2" xfId="23051" xr:uid="{00000000-0005-0000-0000-0000AC000000}"/>
    <cellStyle name="T_List of fixed assets ADC 31-03-14 4 3" xfId="24632" xr:uid="{00000000-0005-0000-0000-0000AC000000}"/>
    <cellStyle name="T_List of fixed assets ADC 31-03-14 5" xfId="20556" xr:uid="{00000000-0005-0000-0000-0000AC000000}"/>
    <cellStyle name="T_List of fixed assets ADC 31-03-14 5 2" xfId="24016" xr:uid="{00000000-0005-0000-0000-0000AC000000}"/>
    <cellStyle name="T_List of fixed assets ADC 31-03-14 5 3" xfId="25407" xr:uid="{00000000-0005-0000-0000-0000AC000000}"/>
    <cellStyle name="T_List of fixed assets ADC 31-03-14 6" xfId="21500" xr:uid="{00000000-0005-0000-0000-0000AC000000}"/>
    <cellStyle name="T_List of fixed assets ADC 31-03-14 7" xfId="22685" xr:uid="{00000000-0005-0000-0000-0000AC000000}"/>
    <cellStyle name="T_List of fixed assets ADC 31-03-14 8" xfId="30503" xr:uid="{E05DEB47-6FC4-4F13-A309-7E66BF91EAD6}"/>
    <cellStyle name="T_List of fixed assets ADC 31-03-14 9" xfId="34009" xr:uid="{E05DEB47-6FC4-4F13-A309-7E66BF91EAD6}"/>
    <cellStyle name="T_List of fixed assets ADC 31-03-14_Financial statement 03.15- Cyber" xfId="6226" xr:uid="{63D2B9CF-E236-4853-9685-1993E403C05D}"/>
    <cellStyle name="T_List of fixed assets ADC 31-03-14_Financial statement 03.15- Cyber 2" xfId="6636" xr:uid="{D0A9B2F6-3D81-4F68-A879-C8564CAEF0BD}"/>
    <cellStyle name="T_List of fixed assets ADC 31-03-14_Financial statement 03.15- Cyber 2 2" xfId="34970" xr:uid="{D0A9B2F6-3D81-4F68-A879-C8564CAEF0BD}"/>
    <cellStyle name="T_List of fixed assets ADC 31-03-14_Financial statement 03.15- Cyber 2 3" xfId="31475" xr:uid="{D0A9B2F6-3D81-4F68-A879-C8564CAEF0BD}"/>
    <cellStyle name="T_List of fixed assets ADC 31-03-14_Financial statement 03.15- Cyber 3" xfId="34713" xr:uid="{63D2B9CF-E236-4853-9685-1993E403C05D}"/>
    <cellStyle name="T_List of fixed assets ADC 31-03-14_Financial statement 03.15- Cyber 4" xfId="31211" xr:uid="{63D2B9CF-E236-4853-9685-1993E403C05D}"/>
    <cellStyle name="T_List of fixed assets ADC 31-08-14" xfId="4429" xr:uid="{C9862410-F148-4946-9AFD-3D86F5FB9EB0}"/>
    <cellStyle name="T_List of fixed assets ADC 31-08-14 10" xfId="13401" xr:uid="{00000000-0005-0000-0000-0000AD000000}"/>
    <cellStyle name="T_List of fixed assets ADC 31-08-14 2" xfId="13735" xr:uid="{00000000-0005-0000-0000-0000AD000000}"/>
    <cellStyle name="T_List of fixed assets ADC 31-08-14 2 2" xfId="15769" xr:uid="{00000000-0005-0000-0000-0000AD000000}"/>
    <cellStyle name="T_List of fixed assets ADC 31-08-14 2 2 2" xfId="20109" xr:uid="{00000000-0005-0000-0000-0000AD000000}"/>
    <cellStyle name="T_List of fixed assets ADC 31-08-14 2 2 2 2" xfId="23751" xr:uid="{00000000-0005-0000-0000-0000AD000000}"/>
    <cellStyle name="T_List of fixed assets ADC 31-08-14 2 2 2 3" xfId="25145" xr:uid="{00000000-0005-0000-0000-0000AD000000}"/>
    <cellStyle name="T_List of fixed assets ADC 31-08-14 2 2 3" xfId="21410" xr:uid="{00000000-0005-0000-0000-0000AD000000}"/>
    <cellStyle name="T_List of fixed assets ADC 31-08-14 2 2 3 2" xfId="24528" xr:uid="{00000000-0005-0000-0000-0000AD000000}"/>
    <cellStyle name="T_List of fixed assets ADC 31-08-14 2 2 3 3" xfId="25908" xr:uid="{00000000-0005-0000-0000-0000AD000000}"/>
    <cellStyle name="T_List of fixed assets ADC 31-08-14 2 2 4" xfId="22282" xr:uid="{00000000-0005-0000-0000-0000AD000000}"/>
    <cellStyle name="T_List of fixed assets ADC 31-08-14 2 2 5" xfId="16077" xr:uid="{00000000-0005-0000-0000-0000AD000000}"/>
    <cellStyle name="T_List of fixed assets ADC 31-08-14 2 3" xfId="18521" xr:uid="{00000000-0005-0000-0000-0000AD000000}"/>
    <cellStyle name="T_List of fixed assets ADC 31-08-14 2 3 2" xfId="23104" xr:uid="{00000000-0005-0000-0000-0000AD000000}"/>
    <cellStyle name="T_List of fixed assets ADC 31-08-14 2 3 3" xfId="24670" xr:uid="{00000000-0005-0000-0000-0000AD000000}"/>
    <cellStyle name="T_List of fixed assets ADC 31-08-14 2 4" xfId="20646" xr:uid="{00000000-0005-0000-0000-0000AD000000}"/>
    <cellStyle name="T_List of fixed assets ADC 31-08-14 2 4 2" xfId="24060" xr:uid="{00000000-0005-0000-0000-0000AD000000}"/>
    <cellStyle name="T_List of fixed assets ADC 31-08-14 2 4 3" xfId="25445" xr:uid="{00000000-0005-0000-0000-0000AD000000}"/>
    <cellStyle name="T_List of fixed assets ADC 31-08-14 2 5" xfId="21587" xr:uid="{00000000-0005-0000-0000-0000AD000000}"/>
    <cellStyle name="T_List of fixed assets ADC 31-08-14 3" xfId="15706" xr:uid="{00000000-0005-0000-0000-0000AD000000}"/>
    <cellStyle name="T_List of fixed assets ADC 31-08-14 3 2" xfId="20059" xr:uid="{00000000-0005-0000-0000-0000AD000000}"/>
    <cellStyle name="T_List of fixed assets ADC 31-08-14 3 2 2" xfId="23712" xr:uid="{00000000-0005-0000-0000-0000AD000000}"/>
    <cellStyle name="T_List of fixed assets ADC 31-08-14 3 2 3" xfId="25107" xr:uid="{00000000-0005-0000-0000-0000AD000000}"/>
    <cellStyle name="T_List of fixed assets ADC 31-08-14 3 3" xfId="21369" xr:uid="{00000000-0005-0000-0000-0000AD000000}"/>
    <cellStyle name="T_List of fixed assets ADC 31-08-14 3 3 2" xfId="24490" xr:uid="{00000000-0005-0000-0000-0000AD000000}"/>
    <cellStyle name="T_List of fixed assets ADC 31-08-14 3 3 3" xfId="25870" xr:uid="{00000000-0005-0000-0000-0000AD000000}"/>
    <cellStyle name="T_List of fixed assets ADC 31-08-14 3 4" xfId="22242" xr:uid="{00000000-0005-0000-0000-0000AD000000}"/>
    <cellStyle name="T_List of fixed assets ADC 31-08-14 3 5" xfId="20812" xr:uid="{00000000-0005-0000-0000-0000AD000000}"/>
    <cellStyle name="T_List of fixed assets ADC 31-08-14 4" xfId="18329" xr:uid="{00000000-0005-0000-0000-0000AD000000}"/>
    <cellStyle name="T_List of fixed assets ADC 31-08-14 4 2" xfId="23052" xr:uid="{00000000-0005-0000-0000-0000AD000000}"/>
    <cellStyle name="T_List of fixed assets ADC 31-08-14 4 3" xfId="24633" xr:uid="{00000000-0005-0000-0000-0000AD000000}"/>
    <cellStyle name="T_List of fixed assets ADC 31-08-14 5" xfId="20557" xr:uid="{00000000-0005-0000-0000-0000AD000000}"/>
    <cellStyle name="T_List of fixed assets ADC 31-08-14 5 2" xfId="24017" xr:uid="{00000000-0005-0000-0000-0000AD000000}"/>
    <cellStyle name="T_List of fixed assets ADC 31-08-14 5 3" xfId="25408" xr:uid="{00000000-0005-0000-0000-0000AD000000}"/>
    <cellStyle name="T_List of fixed assets ADC 31-08-14 6" xfId="21501" xr:uid="{00000000-0005-0000-0000-0000AD000000}"/>
    <cellStyle name="T_List of fixed assets ADC 31-08-14 7" xfId="23365" xr:uid="{00000000-0005-0000-0000-0000AD000000}"/>
    <cellStyle name="T_List of fixed assets ADC 31-08-14 8" xfId="30504" xr:uid="{C9862410-F148-4946-9AFD-3D86F5FB9EB0}"/>
    <cellStyle name="T_List of fixed assets ADC 31-08-14 9" xfId="34010" xr:uid="{C9862410-F148-4946-9AFD-3D86F5FB9EB0}"/>
    <cellStyle name="T_List of fixed assets ADC 31-08-14_Financial statement 03.15- Cyber" xfId="6227" xr:uid="{19ACF7D0-A76A-4478-A1EE-8E6450B2A984}"/>
    <cellStyle name="T_List of fixed assets ADC 31-08-14_Financial statement 03.15- Cyber 2" xfId="6637" xr:uid="{BE8F554D-14A0-406A-BE73-4BD1C4577E9E}"/>
    <cellStyle name="T_List of fixed assets ADC 31-08-14_Financial statement 03.15- Cyber 2 2" xfId="34971" xr:uid="{BE8F554D-14A0-406A-BE73-4BD1C4577E9E}"/>
    <cellStyle name="T_List of fixed assets ADC 31-08-14_Financial statement 03.15- Cyber 2 3" xfId="31476" xr:uid="{BE8F554D-14A0-406A-BE73-4BD1C4577E9E}"/>
    <cellStyle name="T_List of fixed assets ADC 31-08-14_Financial statement 03.15- Cyber 3" xfId="34714" xr:uid="{19ACF7D0-A76A-4478-A1EE-8E6450B2A984}"/>
    <cellStyle name="T_List of fixed assets ADC 31-08-14_Financial statement 03.15- Cyber 4" xfId="31212" xr:uid="{19ACF7D0-A76A-4478-A1EE-8E6450B2A984}"/>
    <cellStyle name="T_nha chuan bi" xfId="6228" xr:uid="{A1ACD7C7-A6F4-4041-B235-B9A7E599DDB5}"/>
    <cellStyle name="T_nha chuan bi 2" xfId="34715" xr:uid="{A1ACD7C7-A6F4-4041-B235-B9A7E599DDB5}"/>
    <cellStyle name="T_nha chuan bi 3" xfId="31213" xr:uid="{A1ACD7C7-A6F4-4041-B235-B9A7E599DDB5}"/>
    <cellStyle name="T_nha chuan bi_Capex monitoring 2015" xfId="6229" xr:uid="{486829A2-1862-4343-BD85-EF0376FBF0E4}"/>
    <cellStyle name="T_nha chuan bi_Capex monitoring 2015 2" xfId="34716" xr:uid="{486829A2-1862-4343-BD85-EF0376FBF0E4}"/>
    <cellStyle name="T_nha chuan bi_Capex monitoring 2015 3" xfId="31214" xr:uid="{486829A2-1862-4343-BD85-EF0376FBF0E4}"/>
    <cellStyle name="T_nha chuan bi_Capex monitoring 2016 v2" xfId="6230" xr:uid="{1AE02473-8B0D-4836-8A88-408BFB1B388E}"/>
    <cellStyle name="T_nha chuan bi_Capex monitoring 2016 v2 2" xfId="34717" xr:uid="{1AE02473-8B0D-4836-8A88-408BFB1B388E}"/>
    <cellStyle name="T_nha chuan bi_Capex monitoring 2016 v2 3" xfId="31215" xr:uid="{1AE02473-8B0D-4836-8A88-408BFB1B388E}"/>
    <cellStyle name="T_Nha hanh chinh dot 5 (15-12-2005)" xfId="6231" xr:uid="{E3AE3D07-CB13-4A06-9841-0B4BAC465C30}"/>
    <cellStyle name="T_Nha hanh chinh dot 5 (15-12-2005) 2" xfId="34718" xr:uid="{E3AE3D07-CB13-4A06-9841-0B4BAC465C30}"/>
    <cellStyle name="T_Nha hanh chinh dot 5 (15-12-2005) 3" xfId="31216" xr:uid="{E3AE3D07-CB13-4A06-9841-0B4BAC465C30}"/>
    <cellStyle name="T_Nha hanh chinh dot 5 (15-12-2005)_03-03-02012 (Thu) OPEX Usaw B1 2012 forecast YTD 18 1 2012" xfId="6232" xr:uid="{C2033BC7-CC18-4D6C-B939-3BC725B5937F}"/>
    <cellStyle name="T_Nha hanh chinh dot 5 (15-12-2005)_03-03-02012 (Thu) OPEX Usaw B1 2012 forecast YTD 18 1 2012 2" xfId="34719" xr:uid="{C2033BC7-CC18-4D6C-B939-3BC725B5937F}"/>
    <cellStyle name="T_Nha hanh chinh dot 5 (15-12-2005)_03-03-02012 (Thu) OPEX Usaw B1 2012 forecast YTD 18 1 2012 3" xfId="31217" xr:uid="{C2033BC7-CC18-4D6C-B939-3BC725B5937F}"/>
    <cellStyle name="T_Nha hanh chinh dot 5 (15-12-2005)_03-03-02012 (Thu) OPEX Usaw B1 2012 forecast YTD 18 1 2012_20-11-2012 Recap on Capex 2012 - Nov (Hai)" xfId="6233" xr:uid="{061D4F1E-1739-4D5C-A58E-B63587F34871}"/>
    <cellStyle name="T_Nha hanh chinh dot 5 (15-12-2005)_03-03-02012 (Thu) OPEX Usaw B1 2012 forecast YTD 18 1 2012_20-11-2012 Recap on Capex 2012 - Nov (Hai) 2" xfId="34720" xr:uid="{061D4F1E-1739-4D5C-A58E-B63587F34871}"/>
    <cellStyle name="T_Nha hanh chinh dot 5 (15-12-2005)_03-03-02012 (Thu) OPEX Usaw B1 2012 forecast YTD 18 1 2012_20-11-2012 Recap on Capex 2012 - Nov (Hai) 3" xfId="31218" xr:uid="{061D4F1E-1739-4D5C-A58E-B63587F34871}"/>
    <cellStyle name="T_Nha hanh chinh dot 5 (15-12-2005)_03-03-02012 (Thu) OPEX Usaw B1 2012 forecast YTD 18 1 2012_20-11-2012 Recap on Capex 2012 - Nov (Hai)_Capex monitoring 2015" xfId="6234" xr:uid="{766C704C-F37B-4589-9AFC-96FEC2911E2E}"/>
    <cellStyle name="T_Nha hanh chinh dot 5 (15-12-2005)_03-03-02012 (Thu) OPEX Usaw B1 2012 forecast YTD 18 1 2012_20-11-2012 Recap on Capex 2012 - Nov (Hai)_Capex monitoring 2015 2" xfId="34721" xr:uid="{766C704C-F37B-4589-9AFC-96FEC2911E2E}"/>
    <cellStyle name="T_Nha hanh chinh dot 5 (15-12-2005)_03-03-02012 (Thu) OPEX Usaw B1 2012 forecast YTD 18 1 2012_20-11-2012 Recap on Capex 2012 - Nov (Hai)_Capex monitoring 2015 3" xfId="31219" xr:uid="{766C704C-F37B-4589-9AFC-96FEC2911E2E}"/>
    <cellStyle name="T_Nha hanh chinh dot 5 (15-12-2005)_03-03-02012 (Thu) OPEX Usaw B1 2012 forecast YTD 18 1 2012_20-11-2012 Recap on Capex 2012 - Nov (Hai)_Capex monitoring 2016 v2" xfId="6235" xr:uid="{6B7EFD56-9691-4FDB-BB21-1B371C894033}"/>
    <cellStyle name="T_Nha hanh chinh dot 5 (15-12-2005)_03-03-02012 (Thu) OPEX Usaw B1 2012 forecast YTD 18 1 2012_20-11-2012 Recap on Capex 2012 - Nov (Hai)_Capex monitoring 2016 v2 2" xfId="34722" xr:uid="{6B7EFD56-9691-4FDB-BB21-1B371C894033}"/>
    <cellStyle name="T_Nha hanh chinh dot 5 (15-12-2005)_03-03-02012 (Thu) OPEX Usaw B1 2012 forecast YTD 18 1 2012_20-11-2012 Recap on Capex 2012 - Nov (Hai)_Capex monitoring 2016 v2 3" xfId="31220" xr:uid="{6B7EFD56-9691-4FDB-BB21-1B371C894033}"/>
    <cellStyle name="T_Nha hanh chinh dot 5 (15-12-2005)_03-03-02012 (Thu) OPEX Usaw B1 2012 forecast YTD 18 1 2012_Capex 2013 to Dept v1" xfId="6236" xr:uid="{644556DA-19DE-46E5-B464-8545B12759E4}"/>
    <cellStyle name="T_Nha hanh chinh dot 5 (15-12-2005)_03-03-02012 (Thu) OPEX Usaw B1 2012 forecast YTD 18 1 2012_Capex 2013 to Dept v1 2" xfId="34723" xr:uid="{644556DA-19DE-46E5-B464-8545B12759E4}"/>
    <cellStyle name="T_Nha hanh chinh dot 5 (15-12-2005)_03-03-02012 (Thu) OPEX Usaw B1 2012 forecast YTD 18 1 2012_Capex 2013 to Dept v1 3" xfId="31221" xr:uid="{644556DA-19DE-46E5-B464-8545B12759E4}"/>
    <cellStyle name="T_Nha hanh chinh dot 5 (15-12-2005)_03-03-02012 (Thu) OPEX Usaw B1 2012 forecast YTD 18 1 2012_Capex 2013 to Dept v1_Capex monitoring 2015" xfId="6237" xr:uid="{803053B1-1A39-4DCF-AF37-ECD641613931}"/>
    <cellStyle name="T_Nha hanh chinh dot 5 (15-12-2005)_03-03-02012 (Thu) OPEX Usaw B1 2012 forecast YTD 18 1 2012_Capex 2013 to Dept v1_Capex monitoring 2015 2" xfId="34724" xr:uid="{803053B1-1A39-4DCF-AF37-ECD641613931}"/>
    <cellStyle name="T_Nha hanh chinh dot 5 (15-12-2005)_03-03-02012 (Thu) OPEX Usaw B1 2012 forecast YTD 18 1 2012_Capex 2013 to Dept v1_Capex monitoring 2015 3" xfId="31222" xr:uid="{803053B1-1A39-4DCF-AF37-ECD641613931}"/>
    <cellStyle name="T_Nha hanh chinh dot 5 (15-12-2005)_03-03-02012 (Thu) OPEX Usaw B1 2012 forecast YTD 18 1 2012_Capex 2013 to Dept v1_Capex monitoring 2016 v2" xfId="6238" xr:uid="{A52F2014-14C2-4589-8238-9F68765720F4}"/>
    <cellStyle name="T_Nha hanh chinh dot 5 (15-12-2005)_03-03-02012 (Thu) OPEX Usaw B1 2012 forecast YTD 18 1 2012_Capex 2013 to Dept v1_Capex monitoring 2016 v2 2" xfId="34725" xr:uid="{A52F2014-14C2-4589-8238-9F68765720F4}"/>
    <cellStyle name="T_Nha hanh chinh dot 5 (15-12-2005)_03-03-02012 (Thu) OPEX Usaw B1 2012 forecast YTD 18 1 2012_Capex 2013 to Dept v1_Capex monitoring 2016 v2 3" xfId="31223" xr:uid="{A52F2014-14C2-4589-8238-9F68765720F4}"/>
    <cellStyle name="T_Nha hanh chinh dot 5 (15-12-2005)_20-11-2012 Recap on Capex 2012 - Nov (Hai)" xfId="6239" xr:uid="{80CF8F8E-CE4B-43DB-AF6A-CA5A008C0B3C}"/>
    <cellStyle name="T_Nha hanh chinh dot 5 (15-12-2005)_20-11-2012 Recap on Capex 2012 - Nov (Hai) 2" xfId="34726" xr:uid="{80CF8F8E-CE4B-43DB-AF6A-CA5A008C0B3C}"/>
    <cellStyle name="T_Nha hanh chinh dot 5 (15-12-2005)_20-11-2012 Recap on Capex 2012 - Nov (Hai) 3" xfId="31224" xr:uid="{80CF8F8E-CE4B-43DB-AF6A-CA5A008C0B3C}"/>
    <cellStyle name="T_Nha hanh chinh dot 5 (15-12-2005)_20-11-2012 Recap on Capex 2012 - Nov (Hai)_Capex monitoring 2015" xfId="6240" xr:uid="{BB179E6A-EF0D-45E2-8B1E-3149659559FA}"/>
    <cellStyle name="T_Nha hanh chinh dot 5 (15-12-2005)_20-11-2012 Recap on Capex 2012 - Nov (Hai)_Capex monitoring 2015 2" xfId="34727" xr:uid="{BB179E6A-EF0D-45E2-8B1E-3149659559FA}"/>
    <cellStyle name="T_Nha hanh chinh dot 5 (15-12-2005)_20-11-2012 Recap on Capex 2012 - Nov (Hai)_Capex monitoring 2015 3" xfId="31225" xr:uid="{BB179E6A-EF0D-45E2-8B1E-3149659559FA}"/>
    <cellStyle name="T_Nha hanh chinh dot 5 (15-12-2005)_20-11-2012 Recap on Capex 2012 - Nov (Hai)_Capex monitoring 2016 v2" xfId="6241" xr:uid="{28D98529-B336-41DA-AB4C-A093E6DB98BD}"/>
    <cellStyle name="T_Nha hanh chinh dot 5 (15-12-2005)_20-11-2012 Recap on Capex 2012 - Nov (Hai)_Capex monitoring 2016 v2 2" xfId="34728" xr:uid="{28D98529-B336-41DA-AB4C-A093E6DB98BD}"/>
    <cellStyle name="T_Nha hanh chinh dot 5 (15-12-2005)_20-11-2012 Recap on Capex 2012 - Nov (Hai)_Capex monitoring 2016 v2 3" xfId="31226" xr:uid="{28D98529-B336-41DA-AB4C-A093E6DB98BD}"/>
    <cellStyle name="T_Nha hanh chinh dot 5 (15-12-2005)_Capex 2012 report to BOM" xfId="6242" xr:uid="{9DD9E04E-3555-4BD4-9F33-8E7BF66F95E9}"/>
    <cellStyle name="T_Nha hanh chinh dot 5 (15-12-2005)_Capex 2012 report to BOM 2" xfId="34729" xr:uid="{9DD9E04E-3555-4BD4-9F33-8E7BF66F95E9}"/>
    <cellStyle name="T_Nha hanh chinh dot 5 (15-12-2005)_Capex 2012 report to BOM 3" xfId="31227" xr:uid="{9DD9E04E-3555-4BD4-9F33-8E7BF66F95E9}"/>
    <cellStyle name="T_Nha hanh chinh dot 5 (15-12-2005)_Capex 2012 report to BOM_20-11-2012 Recap on Capex 2012 - Nov (Hai)" xfId="6243" xr:uid="{4156739C-5555-49ED-AA09-37E88DC6A01D}"/>
    <cellStyle name="T_Nha hanh chinh dot 5 (15-12-2005)_Capex 2012 report to BOM_20-11-2012 Recap on Capex 2012 - Nov (Hai) 2" xfId="34730" xr:uid="{4156739C-5555-49ED-AA09-37E88DC6A01D}"/>
    <cellStyle name="T_Nha hanh chinh dot 5 (15-12-2005)_Capex 2012 report to BOM_20-11-2012 Recap on Capex 2012 - Nov (Hai) 3" xfId="31228" xr:uid="{4156739C-5555-49ED-AA09-37E88DC6A01D}"/>
    <cellStyle name="T_Nha hanh chinh dot 5 (15-12-2005)_Capex 2012 report to BOM_20-11-2012 Recap on Capex 2012 - Nov (Hai)_Capex monitoring 2015" xfId="6244" xr:uid="{9765EF42-7451-4DAC-879D-2597BC49656A}"/>
    <cellStyle name="T_Nha hanh chinh dot 5 (15-12-2005)_Capex 2012 report to BOM_20-11-2012 Recap on Capex 2012 - Nov (Hai)_Capex monitoring 2015 2" xfId="34731" xr:uid="{9765EF42-7451-4DAC-879D-2597BC49656A}"/>
    <cellStyle name="T_Nha hanh chinh dot 5 (15-12-2005)_Capex 2012 report to BOM_20-11-2012 Recap on Capex 2012 - Nov (Hai)_Capex monitoring 2015 3" xfId="31229" xr:uid="{9765EF42-7451-4DAC-879D-2597BC49656A}"/>
    <cellStyle name="T_Nha hanh chinh dot 5 (15-12-2005)_Capex 2012 report to BOM_20-11-2012 Recap on Capex 2012 - Nov (Hai)_Capex monitoring 2016 v2" xfId="6245" xr:uid="{E953B60D-D326-475E-AED6-86094695EDF1}"/>
    <cellStyle name="T_Nha hanh chinh dot 5 (15-12-2005)_Capex 2012 report to BOM_20-11-2012 Recap on Capex 2012 - Nov (Hai)_Capex monitoring 2016 v2 2" xfId="34732" xr:uid="{E953B60D-D326-475E-AED6-86094695EDF1}"/>
    <cellStyle name="T_Nha hanh chinh dot 5 (15-12-2005)_Capex 2012 report to BOM_20-11-2012 Recap on Capex 2012 - Nov (Hai)_Capex monitoring 2016 v2 3" xfId="31230" xr:uid="{E953B60D-D326-475E-AED6-86094695EDF1}"/>
    <cellStyle name="T_Nha hanh chinh dot 5 (15-12-2005)_Capex 2012 report to BOM_Capex monitoring 2015" xfId="6246" xr:uid="{4C4BCDEC-29E8-4D96-8DC4-3238320494A9}"/>
    <cellStyle name="T_Nha hanh chinh dot 5 (15-12-2005)_Capex 2012 report to BOM_Capex monitoring 2015 2" xfId="34733" xr:uid="{4C4BCDEC-29E8-4D96-8DC4-3238320494A9}"/>
    <cellStyle name="T_Nha hanh chinh dot 5 (15-12-2005)_Capex 2012 report to BOM_Capex monitoring 2015 3" xfId="31231" xr:uid="{4C4BCDEC-29E8-4D96-8DC4-3238320494A9}"/>
    <cellStyle name="T_Nha hanh chinh dot 5 (15-12-2005)_Capex 2012 report to BOM_Capex monitoring 2016 v2" xfId="6247" xr:uid="{FA05A415-C0F1-4EF0-90A7-711418229537}"/>
    <cellStyle name="T_Nha hanh chinh dot 5 (15-12-2005)_Capex 2012 report to BOM_Capex monitoring 2016 v2 2" xfId="34734" xr:uid="{FA05A415-C0F1-4EF0-90A7-711418229537}"/>
    <cellStyle name="T_Nha hanh chinh dot 5 (15-12-2005)_Capex 2012 report to BOM_Capex monitoring 2016 v2 3" xfId="31232" xr:uid="{FA05A415-C0F1-4EF0-90A7-711418229537}"/>
    <cellStyle name="T_Nha hanh chinh dot 5 (15-12-2005)_Capex 2013 to Dept v1" xfId="6248" xr:uid="{47271010-F05D-4017-B369-BE3593F32B04}"/>
    <cellStyle name="T_Nha hanh chinh dot 5 (15-12-2005)_Capex 2013 to Dept v1 2" xfId="34735" xr:uid="{47271010-F05D-4017-B369-BE3593F32B04}"/>
    <cellStyle name="T_Nha hanh chinh dot 5 (15-12-2005)_Capex 2013 to Dept v1 3" xfId="31233" xr:uid="{47271010-F05D-4017-B369-BE3593F32B04}"/>
    <cellStyle name="T_Nha hanh chinh dot 5 (15-12-2005)_Capex 2013 to Dept v1_Capex monitoring 2015" xfId="6249" xr:uid="{B2E75532-23D8-4B49-9288-4911199F91BB}"/>
    <cellStyle name="T_Nha hanh chinh dot 5 (15-12-2005)_Capex 2013 to Dept v1_Capex monitoring 2015 2" xfId="34736" xr:uid="{B2E75532-23D8-4B49-9288-4911199F91BB}"/>
    <cellStyle name="T_Nha hanh chinh dot 5 (15-12-2005)_Capex 2013 to Dept v1_Capex monitoring 2015 3" xfId="31234" xr:uid="{B2E75532-23D8-4B49-9288-4911199F91BB}"/>
    <cellStyle name="T_Nha hanh chinh dot 5 (15-12-2005)_Capex 2013 to Dept v1_Capex monitoring 2016 v2" xfId="6250" xr:uid="{028B6E58-5349-43F0-8B89-7C757AB5439B}"/>
    <cellStyle name="T_Nha hanh chinh dot 5 (15-12-2005)_Capex 2013 to Dept v1_Capex monitoring 2016 v2 2" xfId="34737" xr:uid="{028B6E58-5349-43F0-8B89-7C757AB5439B}"/>
    <cellStyle name="T_Nha hanh chinh dot 5 (15-12-2005)_Capex 2013 to Dept v1_Capex monitoring 2016 v2 3" xfId="31235" xr:uid="{028B6E58-5349-43F0-8B89-7C757AB5439B}"/>
    <cellStyle name="T_Nha hanh chinh dot 5 (15-12-2005)_Copy of 13-07-2012 (2012 Capex to Mr Tam) (2)" xfId="6251" xr:uid="{9F6CCBD2-2C1E-48D6-85AC-3FCBBFC39888}"/>
    <cellStyle name="T_Nha hanh chinh dot 5 (15-12-2005)_Copy of 13-07-2012 (2012 Capex to Mr Tam) (2) 2" xfId="34738" xr:uid="{9F6CCBD2-2C1E-48D6-85AC-3FCBBFC39888}"/>
    <cellStyle name="T_Nha hanh chinh dot 5 (15-12-2005)_Copy of 13-07-2012 (2012 Capex to Mr Tam) (2) 3" xfId="31236" xr:uid="{9F6CCBD2-2C1E-48D6-85AC-3FCBBFC39888}"/>
    <cellStyle name="T_Nha hanh chinh dot 5 (15-12-2005)_Copy of 13-07-2012 (2012 Capex to Mr Tam) (2)_20-11-2012 Recap on Capex 2012 - Nov (Hai)" xfId="6252" xr:uid="{A80E16EE-2FFE-4BFB-97EE-B5F46E6F44E1}"/>
    <cellStyle name="T_Nha hanh chinh dot 5 (15-12-2005)_Copy of 13-07-2012 (2012 Capex to Mr Tam) (2)_20-11-2012 Recap on Capex 2012 - Nov (Hai) 2" xfId="34739" xr:uid="{A80E16EE-2FFE-4BFB-97EE-B5F46E6F44E1}"/>
    <cellStyle name="T_Nha hanh chinh dot 5 (15-12-2005)_Copy of 13-07-2012 (2012 Capex to Mr Tam) (2)_20-11-2012 Recap on Capex 2012 - Nov (Hai) 3" xfId="31237" xr:uid="{A80E16EE-2FFE-4BFB-97EE-B5F46E6F44E1}"/>
    <cellStyle name="T_Nha hanh chinh dot 5 (15-12-2005)_Copy of 13-07-2012 (2012 Capex to Mr Tam) (2)_20-11-2012 Recap on Capex 2012 - Nov (Hai)_Capex monitoring 2015" xfId="6253" xr:uid="{045DDD4B-9D81-4CC9-A2CC-8F45A35B1397}"/>
    <cellStyle name="T_Nha hanh chinh dot 5 (15-12-2005)_Copy of 13-07-2012 (2012 Capex to Mr Tam) (2)_20-11-2012 Recap on Capex 2012 - Nov (Hai)_Capex monitoring 2015 2" xfId="34740" xr:uid="{045DDD4B-9D81-4CC9-A2CC-8F45A35B1397}"/>
    <cellStyle name="T_Nha hanh chinh dot 5 (15-12-2005)_Copy of 13-07-2012 (2012 Capex to Mr Tam) (2)_20-11-2012 Recap on Capex 2012 - Nov (Hai)_Capex monitoring 2015 3" xfId="31238" xr:uid="{045DDD4B-9D81-4CC9-A2CC-8F45A35B1397}"/>
    <cellStyle name="T_Nha hanh chinh dot 5 (15-12-2005)_Copy of 13-07-2012 (2012 Capex to Mr Tam) (2)_20-11-2012 Recap on Capex 2012 - Nov (Hai)_Capex monitoring 2016 v2" xfId="6254" xr:uid="{1AA09E79-4CA6-42C8-A83B-300671963686}"/>
    <cellStyle name="T_Nha hanh chinh dot 5 (15-12-2005)_Copy of 13-07-2012 (2012 Capex to Mr Tam) (2)_20-11-2012 Recap on Capex 2012 - Nov (Hai)_Capex monitoring 2016 v2 2" xfId="34741" xr:uid="{1AA09E79-4CA6-42C8-A83B-300671963686}"/>
    <cellStyle name="T_Nha hanh chinh dot 5 (15-12-2005)_Copy of 13-07-2012 (2012 Capex to Mr Tam) (2)_20-11-2012 Recap on Capex 2012 - Nov (Hai)_Capex monitoring 2016 v2 3" xfId="31239" xr:uid="{1AA09E79-4CA6-42C8-A83B-300671963686}"/>
    <cellStyle name="T_Nha hanh chinh dot 5 (15-12-2005)_Copy of 13-07-2012 (2012 Capex to Mr Tam) (2)_Capex monitoring 2015" xfId="6255" xr:uid="{38FEDB80-93A1-43D6-98F4-18EB7EF82F24}"/>
    <cellStyle name="T_Nha hanh chinh dot 5 (15-12-2005)_Copy of 13-07-2012 (2012 Capex to Mr Tam) (2)_Capex monitoring 2015 2" xfId="34742" xr:uid="{38FEDB80-93A1-43D6-98F4-18EB7EF82F24}"/>
    <cellStyle name="T_Nha hanh chinh dot 5 (15-12-2005)_Copy of 13-07-2012 (2012 Capex to Mr Tam) (2)_Capex monitoring 2015 3" xfId="31240" xr:uid="{38FEDB80-93A1-43D6-98F4-18EB7EF82F24}"/>
    <cellStyle name="T_Nha hanh chinh dot 5 (15-12-2005)_Copy of 13-07-2012 (2012 Capex to Mr Tam) (2)_Capex monitoring 2016 v2" xfId="6256" xr:uid="{D85C0BDC-B0E2-4F23-A0B5-E6182C7F8A8A}"/>
    <cellStyle name="T_Nha hanh chinh dot 5 (15-12-2005)_Copy of 13-07-2012 (2012 Capex to Mr Tam) (2)_Capex monitoring 2016 v2 2" xfId="34743" xr:uid="{D85C0BDC-B0E2-4F23-A0B5-E6182C7F8A8A}"/>
    <cellStyle name="T_Nha hanh chinh dot 5 (15-12-2005)_Copy of 13-07-2012 (2012 Capex to Mr Tam) (2)_Capex monitoring 2016 v2 3" xfId="31241" xr:uid="{D85C0BDC-B0E2-4F23-A0B5-E6182C7F8A8A}"/>
    <cellStyle name="T_Nha hanh chinh dot 5 (15-12-2005)_Copy of Bao gia - bon chua nhua PMB 200M3 - Go Dau" xfId="6257" xr:uid="{D0569CD3-01BF-4C58-B79E-E71192AF77D6}"/>
    <cellStyle name="T_Nha hanh chinh dot 5 (15-12-2005)_Copy of Bao gia - bon chua nhua PMB 200M3 - Go Dau 2" xfId="34744" xr:uid="{D0569CD3-01BF-4C58-B79E-E71192AF77D6}"/>
    <cellStyle name="T_Nha hanh chinh dot 5 (15-12-2005)_Copy of Bao gia - bon chua nhua PMB 200M3 - Go Dau 3" xfId="31242" xr:uid="{D0569CD3-01BF-4C58-B79E-E71192AF77D6}"/>
    <cellStyle name="T_Nha hanh chinh dot 5 (15-12-2005)_Copy of Bao gia - bon chua nhua PMB 200M3 - Go Dau_20-11-2012 Recap on Capex 2012 - Nov (Hai)" xfId="6258" xr:uid="{0334E7C6-4A8B-44D9-8DAA-B36C820B5674}"/>
    <cellStyle name="T_Nha hanh chinh dot 5 (15-12-2005)_Copy of Bao gia - bon chua nhua PMB 200M3 - Go Dau_20-11-2012 Recap on Capex 2012 - Nov (Hai) 2" xfId="34745" xr:uid="{0334E7C6-4A8B-44D9-8DAA-B36C820B5674}"/>
    <cellStyle name="T_Nha hanh chinh dot 5 (15-12-2005)_Copy of Bao gia - bon chua nhua PMB 200M3 - Go Dau_20-11-2012 Recap on Capex 2012 - Nov (Hai) 3" xfId="31243" xr:uid="{0334E7C6-4A8B-44D9-8DAA-B36C820B5674}"/>
    <cellStyle name="T_Nha hanh chinh dot 5 (15-12-2005)_Copy of Bao gia - bon chua nhua PMB 200M3 - Go Dau_20-11-2012 Recap on Capex 2012 - Nov (Hai)_Capex monitoring 2015" xfId="6259" xr:uid="{DF2D2321-2C18-4107-84F1-D5AD757FAF74}"/>
    <cellStyle name="T_Nha hanh chinh dot 5 (15-12-2005)_Copy of Bao gia - bon chua nhua PMB 200M3 - Go Dau_20-11-2012 Recap on Capex 2012 - Nov (Hai)_Capex monitoring 2015 2" xfId="34746" xr:uid="{DF2D2321-2C18-4107-84F1-D5AD757FAF74}"/>
    <cellStyle name="T_Nha hanh chinh dot 5 (15-12-2005)_Copy of Bao gia - bon chua nhua PMB 200M3 - Go Dau_20-11-2012 Recap on Capex 2012 - Nov (Hai)_Capex monitoring 2015 3" xfId="31244" xr:uid="{DF2D2321-2C18-4107-84F1-D5AD757FAF74}"/>
    <cellStyle name="T_Nha hanh chinh dot 5 (15-12-2005)_Copy of Bao gia - bon chua nhua PMB 200M3 - Go Dau_20-11-2012 Recap on Capex 2012 - Nov (Hai)_Capex monitoring 2016 v2" xfId="6260" xr:uid="{37870381-DA6D-42C8-AEDB-80D251C639EB}"/>
    <cellStyle name="T_Nha hanh chinh dot 5 (15-12-2005)_Copy of Bao gia - bon chua nhua PMB 200M3 - Go Dau_20-11-2012 Recap on Capex 2012 - Nov (Hai)_Capex monitoring 2016 v2 2" xfId="34747" xr:uid="{37870381-DA6D-42C8-AEDB-80D251C639EB}"/>
    <cellStyle name="T_Nha hanh chinh dot 5 (15-12-2005)_Copy of Bao gia - bon chua nhua PMB 200M3 - Go Dau_20-11-2012 Recap on Capex 2012 - Nov (Hai)_Capex monitoring 2016 v2 3" xfId="31245" xr:uid="{37870381-DA6D-42C8-AEDB-80D251C639EB}"/>
    <cellStyle name="T_Nha hanh chinh dot 5 (15-12-2005)_Copy of Bao gia - bon chua nhua PMB 200M3 - Go Dau_Capex 2013 to Dept v1" xfId="6261" xr:uid="{68F3867A-44DA-4FB6-BA68-B4F296C6879B}"/>
    <cellStyle name="T_Nha hanh chinh dot 5 (15-12-2005)_Copy of Bao gia - bon chua nhua PMB 200M3 - Go Dau_Capex 2013 to Dept v1 2" xfId="34748" xr:uid="{68F3867A-44DA-4FB6-BA68-B4F296C6879B}"/>
    <cellStyle name="T_Nha hanh chinh dot 5 (15-12-2005)_Copy of Bao gia - bon chua nhua PMB 200M3 - Go Dau_Capex 2013 to Dept v1 3" xfId="31246" xr:uid="{68F3867A-44DA-4FB6-BA68-B4F296C6879B}"/>
    <cellStyle name="T_Nha hanh chinh dot 5 (15-12-2005)_Copy of Bao gia - bon chua nhua PMB 200M3 - Go Dau_Capex 2013 to Dept v1_Capex monitoring 2015" xfId="6262" xr:uid="{2E619BD1-1541-44A9-A680-5FD1D2AA4331}"/>
    <cellStyle name="T_Nha hanh chinh dot 5 (15-12-2005)_Copy of Bao gia - bon chua nhua PMB 200M3 - Go Dau_Capex 2013 to Dept v1_Capex monitoring 2015 2" xfId="34749" xr:uid="{2E619BD1-1541-44A9-A680-5FD1D2AA4331}"/>
    <cellStyle name="T_Nha hanh chinh dot 5 (15-12-2005)_Copy of Bao gia - bon chua nhua PMB 200M3 - Go Dau_Capex 2013 to Dept v1_Capex monitoring 2015 3" xfId="31247" xr:uid="{2E619BD1-1541-44A9-A680-5FD1D2AA4331}"/>
    <cellStyle name="T_Nha hanh chinh dot 5 (15-12-2005)_Copy of Bao gia - bon chua nhua PMB 200M3 - Go Dau_Capex 2013 to Dept v1_Capex monitoring 2016 v2" xfId="6263" xr:uid="{265E0AE6-7C55-417A-B152-B787B6AFCAFE}"/>
    <cellStyle name="T_Nha hanh chinh dot 5 (15-12-2005)_Copy of Bao gia - bon chua nhua PMB 200M3 - Go Dau_Capex 2013 to Dept v1_Capex monitoring 2016 v2 2" xfId="34750" xr:uid="{265E0AE6-7C55-417A-B152-B787B6AFCAFE}"/>
    <cellStyle name="T_Nha hanh chinh dot 5 (15-12-2005)_Copy of Bao gia - bon chua nhua PMB 200M3 - Go Dau_Capex 2013 to Dept v1_Capex monitoring 2016 v2 3" xfId="31248" xr:uid="{265E0AE6-7C55-417A-B152-B787B6AFCAFE}"/>
    <cellStyle name="T_Nha may chi khau" xfId="6264" xr:uid="{9041319E-1054-48A4-B0C3-9211484B95D3}"/>
    <cellStyle name="T_Nha may chi khau 2" xfId="34751" xr:uid="{9041319E-1054-48A4-B0C3-9211484B95D3}"/>
    <cellStyle name="T_Nha may chi khau 3" xfId="31249" xr:uid="{9041319E-1054-48A4-B0C3-9211484B95D3}"/>
    <cellStyle name="T_Nha may chi khau_Capex monitoring 2015" xfId="6265" xr:uid="{27D37B78-F0E8-4D99-8049-2235D3CD7AC9}"/>
    <cellStyle name="T_Nha may chi khau_Capex monitoring 2015 2" xfId="34752" xr:uid="{27D37B78-F0E8-4D99-8049-2235D3CD7AC9}"/>
    <cellStyle name="T_Nha may chi khau_Capex monitoring 2015 3" xfId="31250" xr:uid="{27D37B78-F0E8-4D99-8049-2235D3CD7AC9}"/>
    <cellStyle name="T_Nha may chi khau_Capex monitoring 2016 v2" xfId="6266" xr:uid="{808FF0D3-9408-404A-82EE-BD581510571E}"/>
    <cellStyle name="T_Nha may chi khau_Capex monitoring 2016 v2 2" xfId="34753" xr:uid="{808FF0D3-9408-404A-82EE-BD581510571E}"/>
    <cellStyle name="T_Nha may chi khau_Capex monitoring 2016 v2 3" xfId="31251" xr:uid="{808FF0D3-9408-404A-82EE-BD581510571E}"/>
    <cellStyle name="T_Phuc" xfId="6267" xr:uid="{56B6CFF8-A17F-419A-B318-C43A427933C2}"/>
    <cellStyle name="T_Phuc 2" xfId="34754" xr:uid="{56B6CFF8-A17F-419A-B318-C43A427933C2}"/>
    <cellStyle name="T_Phuc 3" xfId="31252" xr:uid="{56B6CFF8-A17F-419A-B318-C43A427933C2}"/>
    <cellStyle name="T_Phuc_Capex monitoring 2015" xfId="6268" xr:uid="{832E319C-CC6E-48C5-B821-3EF13EE31AC1}"/>
    <cellStyle name="T_Phuc_Capex monitoring 2015 2" xfId="34755" xr:uid="{832E319C-CC6E-48C5-B821-3EF13EE31AC1}"/>
    <cellStyle name="T_Phuc_Capex monitoring 2015 3" xfId="31253" xr:uid="{832E319C-CC6E-48C5-B821-3EF13EE31AC1}"/>
    <cellStyle name="T_Phuc_Capex monitoring 2016 v2" xfId="6269" xr:uid="{6983E616-7061-4755-B4FB-ED344F20E523}"/>
    <cellStyle name="T_Phuc_Capex monitoring 2016 v2 2" xfId="34756" xr:uid="{6983E616-7061-4755-B4FB-ED344F20E523}"/>
    <cellStyle name="T_Phuc_Capex monitoring 2016 v2 3" xfId="31254" xr:uid="{6983E616-7061-4755-B4FB-ED344F20E523}"/>
    <cellStyle name="T_quettoan 5A (moi)" xfId="6270" xr:uid="{1A8B938D-9A42-48F6-92DA-7AA6F621C2D0}"/>
    <cellStyle name="T_quettoan 5A (moi) 2" xfId="34757" xr:uid="{1A8B938D-9A42-48F6-92DA-7AA6F621C2D0}"/>
    <cellStyle name="T_quettoan 5A (moi) 3" xfId="31255" xr:uid="{1A8B938D-9A42-48F6-92DA-7AA6F621C2D0}"/>
    <cellStyle name="T_quettoan 5A (moi)_03-03-02012 (Thu) OPEX Usaw B1 2012 forecast YTD 18 1 2012" xfId="6271" xr:uid="{C0832CAA-451E-4BC2-BC32-E9A2DFC85C8F}"/>
    <cellStyle name="T_quettoan 5A (moi)_03-03-02012 (Thu) OPEX Usaw B1 2012 forecast YTD 18 1 2012 2" xfId="34758" xr:uid="{C0832CAA-451E-4BC2-BC32-E9A2DFC85C8F}"/>
    <cellStyle name="T_quettoan 5A (moi)_03-03-02012 (Thu) OPEX Usaw B1 2012 forecast YTD 18 1 2012 3" xfId="31256" xr:uid="{C0832CAA-451E-4BC2-BC32-E9A2DFC85C8F}"/>
    <cellStyle name="T_quettoan 5A (moi)_03-03-02012 (Thu) OPEX Usaw B1 2012 forecast YTD 18 1 2012_20-11-2012 Recap on Capex 2012 - Nov (Hai)" xfId="6272" xr:uid="{72E359D6-4690-4AB7-8FB8-DCF24FD98387}"/>
    <cellStyle name="T_quettoan 5A (moi)_03-03-02012 (Thu) OPEX Usaw B1 2012 forecast YTD 18 1 2012_20-11-2012 Recap on Capex 2012 - Nov (Hai) 2" xfId="34759" xr:uid="{72E359D6-4690-4AB7-8FB8-DCF24FD98387}"/>
    <cellStyle name="T_quettoan 5A (moi)_03-03-02012 (Thu) OPEX Usaw B1 2012 forecast YTD 18 1 2012_20-11-2012 Recap on Capex 2012 - Nov (Hai) 3" xfId="31257" xr:uid="{72E359D6-4690-4AB7-8FB8-DCF24FD98387}"/>
    <cellStyle name="T_quettoan 5A (moi)_03-03-02012 (Thu) OPEX Usaw B1 2012 forecast YTD 18 1 2012_20-11-2012 Recap on Capex 2012 - Nov (Hai)_Capex monitoring 2015" xfId="6273" xr:uid="{975AB8F5-4B60-454D-94F3-5F797A4571F8}"/>
    <cellStyle name="T_quettoan 5A (moi)_03-03-02012 (Thu) OPEX Usaw B1 2012 forecast YTD 18 1 2012_20-11-2012 Recap on Capex 2012 - Nov (Hai)_Capex monitoring 2015 2" xfId="34760" xr:uid="{975AB8F5-4B60-454D-94F3-5F797A4571F8}"/>
    <cellStyle name="T_quettoan 5A (moi)_03-03-02012 (Thu) OPEX Usaw B1 2012 forecast YTD 18 1 2012_20-11-2012 Recap on Capex 2012 - Nov (Hai)_Capex monitoring 2015 3" xfId="31258" xr:uid="{975AB8F5-4B60-454D-94F3-5F797A4571F8}"/>
    <cellStyle name="T_quettoan 5A (moi)_03-03-02012 (Thu) OPEX Usaw B1 2012 forecast YTD 18 1 2012_20-11-2012 Recap on Capex 2012 - Nov (Hai)_Capex monitoring 2016 v2" xfId="6274" xr:uid="{9EFF8225-225F-4790-9D64-EDAC1FC53192}"/>
    <cellStyle name="T_quettoan 5A (moi)_03-03-02012 (Thu) OPEX Usaw B1 2012 forecast YTD 18 1 2012_20-11-2012 Recap on Capex 2012 - Nov (Hai)_Capex monitoring 2016 v2 2" xfId="34761" xr:uid="{9EFF8225-225F-4790-9D64-EDAC1FC53192}"/>
    <cellStyle name="T_quettoan 5A (moi)_03-03-02012 (Thu) OPEX Usaw B1 2012 forecast YTD 18 1 2012_20-11-2012 Recap on Capex 2012 - Nov (Hai)_Capex monitoring 2016 v2 3" xfId="31259" xr:uid="{9EFF8225-225F-4790-9D64-EDAC1FC53192}"/>
    <cellStyle name="T_quettoan 5A (moi)_03-03-02012 (Thu) OPEX Usaw B1 2012 forecast YTD 18 1 2012_Capex 2013 to Dept v1" xfId="6275" xr:uid="{75C4D32E-244E-4C5A-B589-B226BB0256FF}"/>
    <cellStyle name="T_quettoan 5A (moi)_03-03-02012 (Thu) OPEX Usaw B1 2012 forecast YTD 18 1 2012_Capex 2013 to Dept v1 2" xfId="34762" xr:uid="{75C4D32E-244E-4C5A-B589-B226BB0256FF}"/>
    <cellStyle name="T_quettoan 5A (moi)_03-03-02012 (Thu) OPEX Usaw B1 2012 forecast YTD 18 1 2012_Capex 2013 to Dept v1 3" xfId="31260" xr:uid="{75C4D32E-244E-4C5A-B589-B226BB0256FF}"/>
    <cellStyle name="T_quettoan 5A (moi)_03-03-02012 (Thu) OPEX Usaw B1 2012 forecast YTD 18 1 2012_Capex 2013 to Dept v1_Capex monitoring 2015" xfId="6276" xr:uid="{EAD34CAB-C1F1-4CEF-AFDD-896529BDAB26}"/>
    <cellStyle name="T_quettoan 5A (moi)_03-03-02012 (Thu) OPEX Usaw B1 2012 forecast YTD 18 1 2012_Capex 2013 to Dept v1_Capex monitoring 2015 2" xfId="34763" xr:uid="{EAD34CAB-C1F1-4CEF-AFDD-896529BDAB26}"/>
    <cellStyle name="T_quettoan 5A (moi)_03-03-02012 (Thu) OPEX Usaw B1 2012 forecast YTD 18 1 2012_Capex 2013 to Dept v1_Capex monitoring 2015 3" xfId="31261" xr:uid="{EAD34CAB-C1F1-4CEF-AFDD-896529BDAB26}"/>
    <cellStyle name="T_quettoan 5A (moi)_03-03-02012 (Thu) OPEX Usaw B1 2012 forecast YTD 18 1 2012_Capex 2013 to Dept v1_Capex monitoring 2016 v2" xfId="6277" xr:uid="{BF594B30-E39B-4FF9-9719-C41E0D63FAA8}"/>
    <cellStyle name="T_quettoan 5A (moi)_03-03-02012 (Thu) OPEX Usaw B1 2012 forecast YTD 18 1 2012_Capex 2013 to Dept v1_Capex monitoring 2016 v2 2" xfId="34764" xr:uid="{BF594B30-E39B-4FF9-9719-C41E0D63FAA8}"/>
    <cellStyle name="T_quettoan 5A (moi)_03-03-02012 (Thu) OPEX Usaw B1 2012 forecast YTD 18 1 2012_Capex 2013 to Dept v1_Capex monitoring 2016 v2 3" xfId="31262" xr:uid="{BF594B30-E39B-4FF9-9719-C41E0D63FAA8}"/>
    <cellStyle name="T_quettoan 5A (moi)_20-11-2012 Recap on Capex 2012 - Nov (Hai)" xfId="6278" xr:uid="{23978373-8E52-4AB0-B543-E02914F9E90C}"/>
    <cellStyle name="T_quettoan 5A (moi)_20-11-2012 Recap on Capex 2012 - Nov (Hai) 2" xfId="34765" xr:uid="{23978373-8E52-4AB0-B543-E02914F9E90C}"/>
    <cellStyle name="T_quettoan 5A (moi)_20-11-2012 Recap on Capex 2012 - Nov (Hai) 3" xfId="31263" xr:uid="{23978373-8E52-4AB0-B543-E02914F9E90C}"/>
    <cellStyle name="T_quettoan 5A (moi)_20-11-2012 Recap on Capex 2012 - Nov (Hai)_Capex monitoring 2015" xfId="6279" xr:uid="{9A0D60BA-3C3C-40B6-9991-C39A4A54AF1C}"/>
    <cellStyle name="T_quettoan 5A (moi)_20-11-2012 Recap on Capex 2012 - Nov (Hai)_Capex monitoring 2015 2" xfId="34766" xr:uid="{9A0D60BA-3C3C-40B6-9991-C39A4A54AF1C}"/>
    <cellStyle name="T_quettoan 5A (moi)_20-11-2012 Recap on Capex 2012 - Nov (Hai)_Capex monitoring 2015 3" xfId="31264" xr:uid="{9A0D60BA-3C3C-40B6-9991-C39A4A54AF1C}"/>
    <cellStyle name="T_quettoan 5A (moi)_20-11-2012 Recap on Capex 2012 - Nov (Hai)_Capex monitoring 2016 v2" xfId="6280" xr:uid="{EB13D4F9-C770-4F88-A6A6-DFC5E64E87CC}"/>
    <cellStyle name="T_quettoan 5A (moi)_20-11-2012 Recap on Capex 2012 - Nov (Hai)_Capex monitoring 2016 v2 2" xfId="34767" xr:uid="{EB13D4F9-C770-4F88-A6A6-DFC5E64E87CC}"/>
    <cellStyle name="T_quettoan 5A (moi)_20-11-2012 Recap on Capex 2012 - Nov (Hai)_Capex monitoring 2016 v2 3" xfId="31265" xr:uid="{EB13D4F9-C770-4F88-A6A6-DFC5E64E87CC}"/>
    <cellStyle name="T_quettoan 5A (moi)_Capex 2012 report to BOM" xfId="6281" xr:uid="{B0945931-A63C-4776-BE5F-39121E38714A}"/>
    <cellStyle name="T_quettoan 5A (moi)_Capex 2012 report to BOM 2" xfId="34768" xr:uid="{B0945931-A63C-4776-BE5F-39121E38714A}"/>
    <cellStyle name="T_quettoan 5A (moi)_Capex 2012 report to BOM 3" xfId="31266" xr:uid="{B0945931-A63C-4776-BE5F-39121E38714A}"/>
    <cellStyle name="T_quettoan 5A (moi)_Capex 2012 report to BOM_20-11-2012 Recap on Capex 2012 - Nov (Hai)" xfId="6282" xr:uid="{CF4A45D4-4815-43F1-9E08-A94C7F069225}"/>
    <cellStyle name="T_quettoan 5A (moi)_Capex 2012 report to BOM_20-11-2012 Recap on Capex 2012 - Nov (Hai) 2" xfId="34769" xr:uid="{CF4A45D4-4815-43F1-9E08-A94C7F069225}"/>
    <cellStyle name="T_quettoan 5A (moi)_Capex 2012 report to BOM_20-11-2012 Recap on Capex 2012 - Nov (Hai) 3" xfId="31267" xr:uid="{CF4A45D4-4815-43F1-9E08-A94C7F069225}"/>
    <cellStyle name="T_quettoan 5A (moi)_Capex 2012 report to BOM_20-11-2012 Recap on Capex 2012 - Nov (Hai)_Capex monitoring 2015" xfId="6283" xr:uid="{CC662EF8-3D56-4E85-89F8-3510C3284C23}"/>
    <cellStyle name="T_quettoan 5A (moi)_Capex 2012 report to BOM_20-11-2012 Recap on Capex 2012 - Nov (Hai)_Capex monitoring 2015 2" xfId="34770" xr:uid="{CC662EF8-3D56-4E85-89F8-3510C3284C23}"/>
    <cellStyle name="T_quettoan 5A (moi)_Capex 2012 report to BOM_20-11-2012 Recap on Capex 2012 - Nov (Hai)_Capex monitoring 2015 3" xfId="31268" xr:uid="{CC662EF8-3D56-4E85-89F8-3510C3284C23}"/>
    <cellStyle name="T_quettoan 5A (moi)_Capex 2012 report to BOM_20-11-2012 Recap on Capex 2012 - Nov (Hai)_Capex monitoring 2016 v2" xfId="6284" xr:uid="{6EA5AB1D-3BDF-4B0B-BF80-F0BF6DE5A8D1}"/>
    <cellStyle name="T_quettoan 5A (moi)_Capex 2012 report to BOM_20-11-2012 Recap on Capex 2012 - Nov (Hai)_Capex monitoring 2016 v2 2" xfId="34771" xr:uid="{6EA5AB1D-3BDF-4B0B-BF80-F0BF6DE5A8D1}"/>
    <cellStyle name="T_quettoan 5A (moi)_Capex 2012 report to BOM_20-11-2012 Recap on Capex 2012 - Nov (Hai)_Capex monitoring 2016 v2 3" xfId="31269" xr:uid="{6EA5AB1D-3BDF-4B0B-BF80-F0BF6DE5A8D1}"/>
    <cellStyle name="T_quettoan 5A (moi)_Capex 2012 report to BOM_Capex monitoring 2015" xfId="6285" xr:uid="{C384EF03-B562-4F1A-BF9C-24B4FA82A6B0}"/>
    <cellStyle name="T_quettoan 5A (moi)_Capex 2012 report to BOM_Capex monitoring 2015 2" xfId="34772" xr:uid="{C384EF03-B562-4F1A-BF9C-24B4FA82A6B0}"/>
    <cellStyle name="T_quettoan 5A (moi)_Capex 2012 report to BOM_Capex monitoring 2015 3" xfId="31270" xr:uid="{C384EF03-B562-4F1A-BF9C-24B4FA82A6B0}"/>
    <cellStyle name="T_quettoan 5A (moi)_Capex 2012 report to BOM_Capex monitoring 2016 v2" xfId="6286" xr:uid="{037E4B25-0EA5-4A76-A429-A6F7F8A9A2A3}"/>
    <cellStyle name="T_quettoan 5A (moi)_Capex 2012 report to BOM_Capex monitoring 2016 v2 2" xfId="34773" xr:uid="{037E4B25-0EA5-4A76-A429-A6F7F8A9A2A3}"/>
    <cellStyle name="T_quettoan 5A (moi)_Capex 2012 report to BOM_Capex monitoring 2016 v2 3" xfId="31271" xr:uid="{037E4B25-0EA5-4A76-A429-A6F7F8A9A2A3}"/>
    <cellStyle name="T_quettoan 5A (moi)_Capex 2013 to Dept v1" xfId="6287" xr:uid="{70DF6E56-E000-4D9D-81A0-CA5C306F27E8}"/>
    <cellStyle name="T_quettoan 5A (moi)_Capex 2013 to Dept v1 2" xfId="34774" xr:uid="{70DF6E56-E000-4D9D-81A0-CA5C306F27E8}"/>
    <cellStyle name="T_quettoan 5A (moi)_Capex 2013 to Dept v1 3" xfId="31272" xr:uid="{70DF6E56-E000-4D9D-81A0-CA5C306F27E8}"/>
    <cellStyle name="T_quettoan 5A (moi)_Capex 2013 to Dept v1_Capex monitoring 2015" xfId="6288" xr:uid="{DD98BC07-A978-4A3D-95FA-ACDFC9D94339}"/>
    <cellStyle name="T_quettoan 5A (moi)_Capex 2013 to Dept v1_Capex monitoring 2015 2" xfId="34775" xr:uid="{DD98BC07-A978-4A3D-95FA-ACDFC9D94339}"/>
    <cellStyle name="T_quettoan 5A (moi)_Capex 2013 to Dept v1_Capex monitoring 2015 3" xfId="31273" xr:uid="{DD98BC07-A978-4A3D-95FA-ACDFC9D94339}"/>
    <cellStyle name="T_quettoan 5A (moi)_Capex 2013 to Dept v1_Capex monitoring 2016 v2" xfId="6289" xr:uid="{3349257B-EB62-4ABF-BCB2-E3731E4DBE08}"/>
    <cellStyle name="T_quettoan 5A (moi)_Capex 2013 to Dept v1_Capex monitoring 2016 v2 2" xfId="34776" xr:uid="{3349257B-EB62-4ABF-BCB2-E3731E4DBE08}"/>
    <cellStyle name="T_quettoan 5A (moi)_Capex 2013 to Dept v1_Capex monitoring 2016 v2 3" xfId="31274" xr:uid="{3349257B-EB62-4ABF-BCB2-E3731E4DBE08}"/>
    <cellStyle name="T_quettoan 5A (moi)_Copy of 13-07-2012 (2012 Capex to Mr Tam) (2)" xfId="6290" xr:uid="{F326180E-64D5-478D-9B0F-7D8777F0148F}"/>
    <cellStyle name="T_quettoan 5A (moi)_Copy of 13-07-2012 (2012 Capex to Mr Tam) (2) 2" xfId="34777" xr:uid="{F326180E-64D5-478D-9B0F-7D8777F0148F}"/>
    <cellStyle name="T_quettoan 5A (moi)_Copy of 13-07-2012 (2012 Capex to Mr Tam) (2) 3" xfId="31275" xr:uid="{F326180E-64D5-478D-9B0F-7D8777F0148F}"/>
    <cellStyle name="T_quettoan 5A (moi)_Copy of 13-07-2012 (2012 Capex to Mr Tam) (2)_20-11-2012 Recap on Capex 2012 - Nov (Hai)" xfId="6291" xr:uid="{A1627255-9663-4012-AA9D-BB690414803B}"/>
    <cellStyle name="T_quettoan 5A (moi)_Copy of 13-07-2012 (2012 Capex to Mr Tam) (2)_20-11-2012 Recap on Capex 2012 - Nov (Hai) 2" xfId="34778" xr:uid="{A1627255-9663-4012-AA9D-BB690414803B}"/>
    <cellStyle name="T_quettoan 5A (moi)_Copy of 13-07-2012 (2012 Capex to Mr Tam) (2)_20-11-2012 Recap on Capex 2012 - Nov (Hai) 3" xfId="31276" xr:uid="{A1627255-9663-4012-AA9D-BB690414803B}"/>
    <cellStyle name="T_quettoan 5A (moi)_Copy of 13-07-2012 (2012 Capex to Mr Tam) (2)_20-11-2012 Recap on Capex 2012 - Nov (Hai)_Capex monitoring 2015" xfId="6292" xr:uid="{B22AB260-843D-4DE5-9251-83F79966941B}"/>
    <cellStyle name="T_quettoan 5A (moi)_Copy of 13-07-2012 (2012 Capex to Mr Tam) (2)_20-11-2012 Recap on Capex 2012 - Nov (Hai)_Capex monitoring 2015 2" xfId="34779" xr:uid="{B22AB260-843D-4DE5-9251-83F79966941B}"/>
    <cellStyle name="T_quettoan 5A (moi)_Copy of 13-07-2012 (2012 Capex to Mr Tam) (2)_20-11-2012 Recap on Capex 2012 - Nov (Hai)_Capex monitoring 2015 3" xfId="31277" xr:uid="{B22AB260-843D-4DE5-9251-83F79966941B}"/>
    <cellStyle name="T_quettoan 5A (moi)_Copy of 13-07-2012 (2012 Capex to Mr Tam) (2)_20-11-2012 Recap on Capex 2012 - Nov (Hai)_Capex monitoring 2016 v2" xfId="6293" xr:uid="{C93A40B9-DB41-4664-8B47-85047918E9F3}"/>
    <cellStyle name="T_quettoan 5A (moi)_Copy of 13-07-2012 (2012 Capex to Mr Tam) (2)_20-11-2012 Recap on Capex 2012 - Nov (Hai)_Capex monitoring 2016 v2 2" xfId="34780" xr:uid="{C93A40B9-DB41-4664-8B47-85047918E9F3}"/>
    <cellStyle name="T_quettoan 5A (moi)_Copy of 13-07-2012 (2012 Capex to Mr Tam) (2)_20-11-2012 Recap on Capex 2012 - Nov (Hai)_Capex monitoring 2016 v2 3" xfId="31278" xr:uid="{C93A40B9-DB41-4664-8B47-85047918E9F3}"/>
    <cellStyle name="T_quettoan 5A (moi)_Copy of 13-07-2012 (2012 Capex to Mr Tam) (2)_Capex monitoring 2015" xfId="6294" xr:uid="{BE173EBE-1074-4CF0-9456-A02EE71BD287}"/>
    <cellStyle name="T_quettoan 5A (moi)_Copy of 13-07-2012 (2012 Capex to Mr Tam) (2)_Capex monitoring 2015 2" xfId="34781" xr:uid="{BE173EBE-1074-4CF0-9456-A02EE71BD287}"/>
    <cellStyle name="T_quettoan 5A (moi)_Copy of 13-07-2012 (2012 Capex to Mr Tam) (2)_Capex monitoring 2015 3" xfId="31279" xr:uid="{BE173EBE-1074-4CF0-9456-A02EE71BD287}"/>
    <cellStyle name="T_quettoan 5A (moi)_Copy of 13-07-2012 (2012 Capex to Mr Tam) (2)_Capex monitoring 2016 v2" xfId="6295" xr:uid="{09808AD7-5138-48D5-9E81-ADBEDEDA6FDA}"/>
    <cellStyle name="T_quettoan 5A (moi)_Copy of 13-07-2012 (2012 Capex to Mr Tam) (2)_Capex monitoring 2016 v2 2" xfId="34782" xr:uid="{09808AD7-5138-48D5-9E81-ADBEDEDA6FDA}"/>
    <cellStyle name="T_quettoan 5A (moi)_Copy of 13-07-2012 (2012 Capex to Mr Tam) (2)_Capex monitoring 2016 v2 3" xfId="31280" xr:uid="{09808AD7-5138-48D5-9E81-ADBEDEDA6FDA}"/>
    <cellStyle name="T_quettoan 5A (moi)_Copy of Bao gia - bon chua nhua PMB 200M3 - Go Dau" xfId="6296" xr:uid="{BB2C7C3B-C118-40CC-9E0B-7E03004AFC04}"/>
    <cellStyle name="T_quettoan 5A (moi)_Copy of Bao gia - bon chua nhua PMB 200M3 - Go Dau 2" xfId="34783" xr:uid="{BB2C7C3B-C118-40CC-9E0B-7E03004AFC04}"/>
    <cellStyle name="T_quettoan 5A (moi)_Copy of Bao gia - bon chua nhua PMB 200M3 - Go Dau 3" xfId="31281" xr:uid="{BB2C7C3B-C118-40CC-9E0B-7E03004AFC04}"/>
    <cellStyle name="T_quettoan 5A (moi)_Copy of Bao gia - bon chua nhua PMB 200M3 - Go Dau_20-11-2012 Recap on Capex 2012 - Nov (Hai)" xfId="6297" xr:uid="{B4573DBF-7BA9-4184-95C0-149E8DE2A76B}"/>
    <cellStyle name="T_quettoan 5A (moi)_Copy of Bao gia - bon chua nhua PMB 200M3 - Go Dau_20-11-2012 Recap on Capex 2012 - Nov (Hai) 2" xfId="34784" xr:uid="{B4573DBF-7BA9-4184-95C0-149E8DE2A76B}"/>
    <cellStyle name="T_quettoan 5A (moi)_Copy of Bao gia - bon chua nhua PMB 200M3 - Go Dau_20-11-2012 Recap on Capex 2012 - Nov (Hai) 3" xfId="31282" xr:uid="{B4573DBF-7BA9-4184-95C0-149E8DE2A76B}"/>
    <cellStyle name="T_quettoan 5A (moi)_Copy of Bao gia - bon chua nhua PMB 200M3 - Go Dau_20-11-2012 Recap on Capex 2012 - Nov (Hai)_Capex monitoring 2015" xfId="6298" xr:uid="{E7548C47-061E-4745-9CBB-0C5625300B44}"/>
    <cellStyle name="T_quettoan 5A (moi)_Copy of Bao gia - bon chua nhua PMB 200M3 - Go Dau_20-11-2012 Recap on Capex 2012 - Nov (Hai)_Capex monitoring 2015 2" xfId="34785" xr:uid="{E7548C47-061E-4745-9CBB-0C5625300B44}"/>
    <cellStyle name="T_quettoan 5A (moi)_Copy of Bao gia - bon chua nhua PMB 200M3 - Go Dau_20-11-2012 Recap on Capex 2012 - Nov (Hai)_Capex monitoring 2015 3" xfId="31283" xr:uid="{E7548C47-061E-4745-9CBB-0C5625300B44}"/>
    <cellStyle name="T_quettoan 5A (moi)_Copy of Bao gia - bon chua nhua PMB 200M3 - Go Dau_20-11-2012 Recap on Capex 2012 - Nov (Hai)_Capex monitoring 2016 v2" xfId="6299" xr:uid="{AC586266-2565-4326-8E10-2BE9E5EC9657}"/>
    <cellStyle name="T_quettoan 5A (moi)_Copy of Bao gia - bon chua nhua PMB 200M3 - Go Dau_20-11-2012 Recap on Capex 2012 - Nov (Hai)_Capex monitoring 2016 v2 2" xfId="34786" xr:uid="{AC586266-2565-4326-8E10-2BE9E5EC9657}"/>
    <cellStyle name="T_quettoan 5A (moi)_Copy of Bao gia - bon chua nhua PMB 200M3 - Go Dau_20-11-2012 Recap on Capex 2012 - Nov (Hai)_Capex monitoring 2016 v2 3" xfId="31284" xr:uid="{AC586266-2565-4326-8E10-2BE9E5EC9657}"/>
    <cellStyle name="T_quettoan 5A (moi)_Copy of Bao gia - bon chua nhua PMB 200M3 - Go Dau_Capex 2013 to Dept v1" xfId="6300" xr:uid="{FD0D180C-C2E4-47B9-B32C-3433BFDABFD9}"/>
    <cellStyle name="T_quettoan 5A (moi)_Copy of Bao gia - bon chua nhua PMB 200M3 - Go Dau_Capex 2013 to Dept v1 2" xfId="34787" xr:uid="{FD0D180C-C2E4-47B9-B32C-3433BFDABFD9}"/>
    <cellStyle name="T_quettoan 5A (moi)_Copy of Bao gia - bon chua nhua PMB 200M3 - Go Dau_Capex 2013 to Dept v1 3" xfId="31285" xr:uid="{FD0D180C-C2E4-47B9-B32C-3433BFDABFD9}"/>
    <cellStyle name="T_quettoan 5A (moi)_Copy of Bao gia - bon chua nhua PMB 200M3 - Go Dau_Capex 2013 to Dept v1_Capex monitoring 2015" xfId="6301" xr:uid="{EA9A91E7-E374-493D-9E4B-C0867CA628DA}"/>
    <cellStyle name="T_quettoan 5A (moi)_Copy of Bao gia - bon chua nhua PMB 200M3 - Go Dau_Capex 2013 to Dept v1_Capex monitoring 2015 2" xfId="34788" xr:uid="{EA9A91E7-E374-493D-9E4B-C0867CA628DA}"/>
    <cellStyle name="T_quettoan 5A (moi)_Copy of Bao gia - bon chua nhua PMB 200M3 - Go Dau_Capex 2013 to Dept v1_Capex monitoring 2015 3" xfId="31286" xr:uid="{EA9A91E7-E374-493D-9E4B-C0867CA628DA}"/>
    <cellStyle name="T_quettoan 5A (moi)_Copy of Bao gia - bon chua nhua PMB 200M3 - Go Dau_Capex 2013 to Dept v1_Capex monitoring 2016 v2" xfId="6302" xr:uid="{2C7087F9-6C98-4670-A79C-54B41EDF48AD}"/>
    <cellStyle name="T_quettoan 5A (moi)_Copy of Bao gia - bon chua nhua PMB 200M3 - Go Dau_Capex 2013 to Dept v1_Capex monitoring 2016 v2 2" xfId="34789" xr:uid="{2C7087F9-6C98-4670-A79C-54B41EDF48AD}"/>
    <cellStyle name="T_quettoan 5A (moi)_Copy of Bao gia - bon chua nhua PMB 200M3 - Go Dau_Capex 2013 to Dept v1_Capex monitoring 2016 v2 3" xfId="31287" xr:uid="{2C7087F9-6C98-4670-A79C-54B41EDF48AD}"/>
    <cellStyle name="T_Quyet toan 5D (dungi)" xfId="6303" xr:uid="{52A67503-1CB1-461E-9076-441CF6C37116}"/>
    <cellStyle name="T_Quyet toan 5D (dungi) 2" xfId="34790" xr:uid="{52A67503-1CB1-461E-9076-441CF6C37116}"/>
    <cellStyle name="T_Quyet toan 5D (dungi) 3" xfId="31288" xr:uid="{52A67503-1CB1-461E-9076-441CF6C37116}"/>
    <cellStyle name="T_Quyet toan 5D (dungi)_03-03-02012 (Thu) OPEX Usaw B1 2012 forecast YTD 18 1 2012" xfId="6304" xr:uid="{5CBF8659-F02A-4153-97B1-7DE55DE92166}"/>
    <cellStyle name="T_Quyet toan 5D (dungi)_03-03-02012 (Thu) OPEX Usaw B1 2012 forecast YTD 18 1 2012 2" xfId="34791" xr:uid="{5CBF8659-F02A-4153-97B1-7DE55DE92166}"/>
    <cellStyle name="T_Quyet toan 5D (dungi)_03-03-02012 (Thu) OPEX Usaw B1 2012 forecast YTD 18 1 2012 3" xfId="31289" xr:uid="{5CBF8659-F02A-4153-97B1-7DE55DE92166}"/>
    <cellStyle name="T_Quyet toan 5D (dungi)_03-03-02012 (Thu) OPEX Usaw B1 2012 forecast YTD 18 1 2012_20-11-2012 Recap on Capex 2012 - Nov (Hai)" xfId="6305" xr:uid="{6EE4C558-B051-4BE5-B3E3-5E8B2833B115}"/>
    <cellStyle name="T_Quyet toan 5D (dungi)_03-03-02012 (Thu) OPEX Usaw B1 2012 forecast YTD 18 1 2012_20-11-2012 Recap on Capex 2012 - Nov (Hai) 2" xfId="34792" xr:uid="{6EE4C558-B051-4BE5-B3E3-5E8B2833B115}"/>
    <cellStyle name="T_Quyet toan 5D (dungi)_03-03-02012 (Thu) OPEX Usaw B1 2012 forecast YTD 18 1 2012_20-11-2012 Recap on Capex 2012 - Nov (Hai) 3" xfId="31290" xr:uid="{6EE4C558-B051-4BE5-B3E3-5E8B2833B115}"/>
    <cellStyle name="T_Quyet toan 5D (dungi)_03-03-02012 (Thu) OPEX Usaw B1 2012 forecast YTD 18 1 2012_20-11-2012 Recap on Capex 2012 - Nov (Hai)_Capex monitoring 2015" xfId="6306" xr:uid="{B38AAF26-6FA9-4CA5-97E4-CD2DAC2677D1}"/>
    <cellStyle name="T_Quyet toan 5D (dungi)_03-03-02012 (Thu) OPEX Usaw B1 2012 forecast YTD 18 1 2012_20-11-2012 Recap on Capex 2012 - Nov (Hai)_Capex monitoring 2015 2" xfId="34793" xr:uid="{B38AAF26-6FA9-4CA5-97E4-CD2DAC2677D1}"/>
    <cellStyle name="T_Quyet toan 5D (dungi)_03-03-02012 (Thu) OPEX Usaw B1 2012 forecast YTD 18 1 2012_20-11-2012 Recap on Capex 2012 - Nov (Hai)_Capex monitoring 2015 3" xfId="31291" xr:uid="{B38AAF26-6FA9-4CA5-97E4-CD2DAC2677D1}"/>
    <cellStyle name="T_Quyet toan 5D (dungi)_03-03-02012 (Thu) OPEX Usaw B1 2012 forecast YTD 18 1 2012_20-11-2012 Recap on Capex 2012 - Nov (Hai)_Capex monitoring 2016 v2" xfId="6307" xr:uid="{8CD8CFD9-1781-466D-AA7D-F83B0F990690}"/>
    <cellStyle name="T_Quyet toan 5D (dungi)_03-03-02012 (Thu) OPEX Usaw B1 2012 forecast YTD 18 1 2012_20-11-2012 Recap on Capex 2012 - Nov (Hai)_Capex monitoring 2016 v2 2" xfId="34794" xr:uid="{8CD8CFD9-1781-466D-AA7D-F83B0F990690}"/>
    <cellStyle name="T_Quyet toan 5D (dungi)_03-03-02012 (Thu) OPEX Usaw B1 2012 forecast YTD 18 1 2012_20-11-2012 Recap on Capex 2012 - Nov (Hai)_Capex monitoring 2016 v2 3" xfId="31292" xr:uid="{8CD8CFD9-1781-466D-AA7D-F83B0F990690}"/>
    <cellStyle name="T_Quyet toan 5D (dungi)_03-03-02012 (Thu) OPEX Usaw B1 2012 forecast YTD 18 1 2012_Capex 2013 to Dept v1" xfId="6308" xr:uid="{42F11C35-890C-4368-80A7-3AB51665AA1E}"/>
    <cellStyle name="T_Quyet toan 5D (dungi)_03-03-02012 (Thu) OPEX Usaw B1 2012 forecast YTD 18 1 2012_Capex 2013 to Dept v1 2" xfId="34795" xr:uid="{42F11C35-890C-4368-80A7-3AB51665AA1E}"/>
    <cellStyle name="T_Quyet toan 5D (dungi)_03-03-02012 (Thu) OPEX Usaw B1 2012 forecast YTD 18 1 2012_Capex 2013 to Dept v1 3" xfId="31293" xr:uid="{42F11C35-890C-4368-80A7-3AB51665AA1E}"/>
    <cellStyle name="T_Quyet toan 5D (dungi)_03-03-02012 (Thu) OPEX Usaw B1 2012 forecast YTD 18 1 2012_Capex 2013 to Dept v1_Capex monitoring 2015" xfId="6309" xr:uid="{68F8B441-9255-43FC-8C9B-585577F6FBFF}"/>
    <cellStyle name="T_Quyet toan 5D (dungi)_03-03-02012 (Thu) OPEX Usaw B1 2012 forecast YTD 18 1 2012_Capex 2013 to Dept v1_Capex monitoring 2015 2" xfId="34796" xr:uid="{68F8B441-9255-43FC-8C9B-585577F6FBFF}"/>
    <cellStyle name="T_Quyet toan 5D (dungi)_03-03-02012 (Thu) OPEX Usaw B1 2012 forecast YTD 18 1 2012_Capex 2013 to Dept v1_Capex monitoring 2015 3" xfId="31294" xr:uid="{68F8B441-9255-43FC-8C9B-585577F6FBFF}"/>
    <cellStyle name="T_Quyet toan 5D (dungi)_03-03-02012 (Thu) OPEX Usaw B1 2012 forecast YTD 18 1 2012_Capex 2013 to Dept v1_Capex monitoring 2016 v2" xfId="6310" xr:uid="{1C50C258-AE20-4E3C-9938-02DEA938888A}"/>
    <cellStyle name="T_Quyet toan 5D (dungi)_03-03-02012 (Thu) OPEX Usaw B1 2012 forecast YTD 18 1 2012_Capex 2013 to Dept v1_Capex monitoring 2016 v2 2" xfId="34797" xr:uid="{1C50C258-AE20-4E3C-9938-02DEA938888A}"/>
    <cellStyle name="T_Quyet toan 5D (dungi)_03-03-02012 (Thu) OPEX Usaw B1 2012 forecast YTD 18 1 2012_Capex 2013 to Dept v1_Capex monitoring 2016 v2 3" xfId="31295" xr:uid="{1C50C258-AE20-4E3C-9938-02DEA938888A}"/>
    <cellStyle name="T_Quyet toan 5D (dungi)_20-11-2012 Recap on Capex 2012 - Nov (Hai)" xfId="6311" xr:uid="{6E2C5D29-B318-4CD2-BC4B-E43088C7FE49}"/>
    <cellStyle name="T_Quyet toan 5D (dungi)_20-11-2012 Recap on Capex 2012 - Nov (Hai) 2" xfId="34798" xr:uid="{6E2C5D29-B318-4CD2-BC4B-E43088C7FE49}"/>
    <cellStyle name="T_Quyet toan 5D (dungi)_20-11-2012 Recap on Capex 2012 - Nov (Hai) 3" xfId="31296" xr:uid="{6E2C5D29-B318-4CD2-BC4B-E43088C7FE49}"/>
    <cellStyle name="T_Quyet toan 5D (dungi)_20-11-2012 Recap on Capex 2012 - Nov (Hai)_Capex monitoring 2015" xfId="6312" xr:uid="{49F9FD93-8378-446D-A03E-C02C58656CDD}"/>
    <cellStyle name="T_Quyet toan 5D (dungi)_20-11-2012 Recap on Capex 2012 - Nov (Hai)_Capex monitoring 2015 2" xfId="34799" xr:uid="{49F9FD93-8378-446D-A03E-C02C58656CDD}"/>
    <cellStyle name="T_Quyet toan 5D (dungi)_20-11-2012 Recap on Capex 2012 - Nov (Hai)_Capex monitoring 2015 3" xfId="31297" xr:uid="{49F9FD93-8378-446D-A03E-C02C58656CDD}"/>
    <cellStyle name="T_Quyet toan 5D (dungi)_20-11-2012 Recap on Capex 2012 - Nov (Hai)_Capex monitoring 2016 v2" xfId="6313" xr:uid="{A7E30126-65CC-4C85-BFBF-F36E4B9EF744}"/>
    <cellStyle name="T_Quyet toan 5D (dungi)_20-11-2012 Recap on Capex 2012 - Nov (Hai)_Capex monitoring 2016 v2 2" xfId="34800" xr:uid="{A7E30126-65CC-4C85-BFBF-F36E4B9EF744}"/>
    <cellStyle name="T_Quyet toan 5D (dungi)_20-11-2012 Recap on Capex 2012 - Nov (Hai)_Capex monitoring 2016 v2 3" xfId="31298" xr:uid="{A7E30126-65CC-4C85-BFBF-F36E4B9EF744}"/>
    <cellStyle name="T_Quyet toan 5D (dungi)_Capex 2012 report to BOM" xfId="6314" xr:uid="{81F86B24-D95D-47EF-8693-2F88DCDBBC5A}"/>
    <cellStyle name="T_Quyet toan 5D (dungi)_Capex 2012 report to BOM 2" xfId="34801" xr:uid="{81F86B24-D95D-47EF-8693-2F88DCDBBC5A}"/>
    <cellStyle name="T_Quyet toan 5D (dungi)_Capex 2012 report to BOM 3" xfId="31299" xr:uid="{81F86B24-D95D-47EF-8693-2F88DCDBBC5A}"/>
    <cellStyle name="T_Quyet toan 5D (dungi)_Capex 2012 report to BOM_20-11-2012 Recap on Capex 2012 - Nov (Hai)" xfId="6315" xr:uid="{56967C95-CB04-4121-A526-2A6DAB4F500F}"/>
    <cellStyle name="T_Quyet toan 5D (dungi)_Capex 2012 report to BOM_20-11-2012 Recap on Capex 2012 - Nov (Hai) 2" xfId="34802" xr:uid="{56967C95-CB04-4121-A526-2A6DAB4F500F}"/>
    <cellStyle name="T_Quyet toan 5D (dungi)_Capex 2012 report to BOM_20-11-2012 Recap on Capex 2012 - Nov (Hai) 3" xfId="31300" xr:uid="{56967C95-CB04-4121-A526-2A6DAB4F500F}"/>
    <cellStyle name="T_Quyet toan 5D (dungi)_Capex 2012 report to BOM_20-11-2012 Recap on Capex 2012 - Nov (Hai)_Capex monitoring 2015" xfId="6316" xr:uid="{D577DC3D-8C27-4E9E-9F2C-AAC6C237F585}"/>
    <cellStyle name="T_Quyet toan 5D (dungi)_Capex 2012 report to BOM_20-11-2012 Recap on Capex 2012 - Nov (Hai)_Capex monitoring 2015 2" xfId="34803" xr:uid="{D577DC3D-8C27-4E9E-9F2C-AAC6C237F585}"/>
    <cellStyle name="T_Quyet toan 5D (dungi)_Capex 2012 report to BOM_20-11-2012 Recap on Capex 2012 - Nov (Hai)_Capex monitoring 2015 3" xfId="31301" xr:uid="{D577DC3D-8C27-4E9E-9F2C-AAC6C237F585}"/>
    <cellStyle name="T_Quyet toan 5D (dungi)_Capex 2012 report to BOM_20-11-2012 Recap on Capex 2012 - Nov (Hai)_Capex monitoring 2016 v2" xfId="6317" xr:uid="{C119EE01-7209-440F-A082-D354B6D25366}"/>
    <cellStyle name="T_Quyet toan 5D (dungi)_Capex 2012 report to BOM_20-11-2012 Recap on Capex 2012 - Nov (Hai)_Capex monitoring 2016 v2 2" xfId="34804" xr:uid="{C119EE01-7209-440F-A082-D354B6D25366}"/>
    <cellStyle name="T_Quyet toan 5D (dungi)_Capex 2012 report to BOM_20-11-2012 Recap on Capex 2012 - Nov (Hai)_Capex monitoring 2016 v2 3" xfId="31302" xr:uid="{C119EE01-7209-440F-A082-D354B6D25366}"/>
    <cellStyle name="T_Quyet toan 5D (dungi)_Capex 2012 report to BOM_Capex monitoring 2015" xfId="6318" xr:uid="{DB3F7534-470D-4B17-8332-B3A0399CA082}"/>
    <cellStyle name="T_Quyet toan 5D (dungi)_Capex 2012 report to BOM_Capex monitoring 2015 2" xfId="34805" xr:uid="{DB3F7534-470D-4B17-8332-B3A0399CA082}"/>
    <cellStyle name="T_Quyet toan 5D (dungi)_Capex 2012 report to BOM_Capex monitoring 2015 3" xfId="31303" xr:uid="{DB3F7534-470D-4B17-8332-B3A0399CA082}"/>
    <cellStyle name="T_Quyet toan 5D (dungi)_Capex 2012 report to BOM_Capex monitoring 2016 v2" xfId="6319" xr:uid="{2B17432A-FB65-454E-B301-79E4FE26FF79}"/>
    <cellStyle name="T_Quyet toan 5D (dungi)_Capex 2012 report to BOM_Capex monitoring 2016 v2 2" xfId="34806" xr:uid="{2B17432A-FB65-454E-B301-79E4FE26FF79}"/>
    <cellStyle name="T_Quyet toan 5D (dungi)_Capex 2012 report to BOM_Capex monitoring 2016 v2 3" xfId="31304" xr:uid="{2B17432A-FB65-454E-B301-79E4FE26FF79}"/>
    <cellStyle name="T_Quyet toan 5D (dungi)_Capex 2013 to Dept v1" xfId="6320" xr:uid="{7913C007-45B9-4323-B821-0C759723026D}"/>
    <cellStyle name="T_Quyet toan 5D (dungi)_Capex 2013 to Dept v1 2" xfId="34807" xr:uid="{7913C007-45B9-4323-B821-0C759723026D}"/>
    <cellStyle name="T_Quyet toan 5D (dungi)_Capex 2013 to Dept v1 3" xfId="31305" xr:uid="{7913C007-45B9-4323-B821-0C759723026D}"/>
    <cellStyle name="T_Quyet toan 5D (dungi)_Capex 2013 to Dept v1_Capex monitoring 2015" xfId="6321" xr:uid="{BC0498C9-0EB8-4143-A118-C09CF67967CD}"/>
    <cellStyle name="T_Quyet toan 5D (dungi)_Capex 2013 to Dept v1_Capex monitoring 2015 2" xfId="34808" xr:uid="{BC0498C9-0EB8-4143-A118-C09CF67967CD}"/>
    <cellStyle name="T_Quyet toan 5D (dungi)_Capex 2013 to Dept v1_Capex monitoring 2015 3" xfId="31306" xr:uid="{BC0498C9-0EB8-4143-A118-C09CF67967CD}"/>
    <cellStyle name="T_Quyet toan 5D (dungi)_Capex 2013 to Dept v1_Capex monitoring 2016 v2" xfId="6322" xr:uid="{282380E6-60FE-498D-940C-5CC094BF40C2}"/>
    <cellStyle name="T_Quyet toan 5D (dungi)_Capex 2013 to Dept v1_Capex monitoring 2016 v2 2" xfId="34809" xr:uid="{282380E6-60FE-498D-940C-5CC094BF40C2}"/>
    <cellStyle name="T_Quyet toan 5D (dungi)_Capex 2013 to Dept v1_Capex monitoring 2016 v2 3" xfId="31307" xr:uid="{282380E6-60FE-498D-940C-5CC094BF40C2}"/>
    <cellStyle name="T_Quyet toan 5D (dungi)_Copy of 13-07-2012 (2012 Capex to Mr Tam) (2)" xfId="6323" xr:uid="{E6EC084A-E349-493B-B5FF-191759B1DC4F}"/>
    <cellStyle name="T_Quyet toan 5D (dungi)_Copy of 13-07-2012 (2012 Capex to Mr Tam) (2) 2" xfId="34810" xr:uid="{E6EC084A-E349-493B-B5FF-191759B1DC4F}"/>
    <cellStyle name="T_Quyet toan 5D (dungi)_Copy of 13-07-2012 (2012 Capex to Mr Tam) (2) 3" xfId="31308" xr:uid="{E6EC084A-E349-493B-B5FF-191759B1DC4F}"/>
    <cellStyle name="T_Quyet toan 5D (dungi)_Copy of 13-07-2012 (2012 Capex to Mr Tam) (2)_20-11-2012 Recap on Capex 2012 - Nov (Hai)" xfId="6324" xr:uid="{3B7D71E7-283B-4434-B19E-7D498697BC0D}"/>
    <cellStyle name="T_Quyet toan 5D (dungi)_Copy of 13-07-2012 (2012 Capex to Mr Tam) (2)_20-11-2012 Recap on Capex 2012 - Nov (Hai) 2" xfId="34811" xr:uid="{3B7D71E7-283B-4434-B19E-7D498697BC0D}"/>
    <cellStyle name="T_Quyet toan 5D (dungi)_Copy of 13-07-2012 (2012 Capex to Mr Tam) (2)_20-11-2012 Recap on Capex 2012 - Nov (Hai) 3" xfId="31309" xr:uid="{3B7D71E7-283B-4434-B19E-7D498697BC0D}"/>
    <cellStyle name="T_Quyet toan 5D (dungi)_Copy of 13-07-2012 (2012 Capex to Mr Tam) (2)_20-11-2012 Recap on Capex 2012 - Nov (Hai)_Capex monitoring 2015" xfId="6325" xr:uid="{202F7AFF-40AA-4B1C-AA50-13BECEBEB735}"/>
    <cellStyle name="T_Quyet toan 5D (dungi)_Copy of 13-07-2012 (2012 Capex to Mr Tam) (2)_20-11-2012 Recap on Capex 2012 - Nov (Hai)_Capex monitoring 2015 2" xfId="34812" xr:uid="{202F7AFF-40AA-4B1C-AA50-13BECEBEB735}"/>
    <cellStyle name="T_Quyet toan 5D (dungi)_Copy of 13-07-2012 (2012 Capex to Mr Tam) (2)_20-11-2012 Recap on Capex 2012 - Nov (Hai)_Capex monitoring 2015 3" xfId="31310" xr:uid="{202F7AFF-40AA-4B1C-AA50-13BECEBEB735}"/>
    <cellStyle name="T_Quyet toan 5D (dungi)_Copy of 13-07-2012 (2012 Capex to Mr Tam) (2)_20-11-2012 Recap on Capex 2012 - Nov (Hai)_Capex monitoring 2016 v2" xfId="6326" xr:uid="{DD25C0FE-5FDC-40F4-AD38-0C3263C4206F}"/>
    <cellStyle name="T_Quyet toan 5D (dungi)_Copy of 13-07-2012 (2012 Capex to Mr Tam) (2)_20-11-2012 Recap on Capex 2012 - Nov (Hai)_Capex monitoring 2016 v2 2" xfId="34813" xr:uid="{DD25C0FE-5FDC-40F4-AD38-0C3263C4206F}"/>
    <cellStyle name="T_Quyet toan 5D (dungi)_Copy of 13-07-2012 (2012 Capex to Mr Tam) (2)_20-11-2012 Recap on Capex 2012 - Nov (Hai)_Capex monitoring 2016 v2 3" xfId="31311" xr:uid="{DD25C0FE-5FDC-40F4-AD38-0C3263C4206F}"/>
    <cellStyle name="T_Quyet toan 5D (dungi)_Copy of 13-07-2012 (2012 Capex to Mr Tam) (2)_Capex monitoring 2015" xfId="6327" xr:uid="{7E59BD15-E226-4C1D-BDC6-8D41B3E054A3}"/>
    <cellStyle name="T_Quyet toan 5D (dungi)_Copy of 13-07-2012 (2012 Capex to Mr Tam) (2)_Capex monitoring 2015 2" xfId="34814" xr:uid="{7E59BD15-E226-4C1D-BDC6-8D41B3E054A3}"/>
    <cellStyle name="T_Quyet toan 5D (dungi)_Copy of 13-07-2012 (2012 Capex to Mr Tam) (2)_Capex monitoring 2015 3" xfId="31312" xr:uid="{7E59BD15-E226-4C1D-BDC6-8D41B3E054A3}"/>
    <cellStyle name="T_Quyet toan 5D (dungi)_Copy of 13-07-2012 (2012 Capex to Mr Tam) (2)_Capex monitoring 2016 v2" xfId="6328" xr:uid="{DA0617F6-32CC-4F88-9687-F0AE8923ABA7}"/>
    <cellStyle name="T_Quyet toan 5D (dungi)_Copy of 13-07-2012 (2012 Capex to Mr Tam) (2)_Capex monitoring 2016 v2 2" xfId="34815" xr:uid="{DA0617F6-32CC-4F88-9687-F0AE8923ABA7}"/>
    <cellStyle name="T_Quyet toan 5D (dungi)_Copy of 13-07-2012 (2012 Capex to Mr Tam) (2)_Capex monitoring 2016 v2 3" xfId="31313" xr:uid="{DA0617F6-32CC-4F88-9687-F0AE8923ABA7}"/>
    <cellStyle name="T_Quyet toan 5D (dungi)_Copy of Bao gia - bon chua nhua PMB 200M3 - Go Dau" xfId="6329" xr:uid="{4DB71F27-8981-4581-816F-FD6491D7D8A1}"/>
    <cellStyle name="T_Quyet toan 5D (dungi)_Copy of Bao gia - bon chua nhua PMB 200M3 - Go Dau 2" xfId="34816" xr:uid="{4DB71F27-8981-4581-816F-FD6491D7D8A1}"/>
    <cellStyle name="T_Quyet toan 5D (dungi)_Copy of Bao gia - bon chua nhua PMB 200M3 - Go Dau 3" xfId="31314" xr:uid="{4DB71F27-8981-4581-816F-FD6491D7D8A1}"/>
    <cellStyle name="T_Quyet toan 5D (dungi)_Copy of Bao gia - bon chua nhua PMB 200M3 - Go Dau_20-11-2012 Recap on Capex 2012 - Nov (Hai)" xfId="6330" xr:uid="{359E9C8E-CD22-4452-8581-7AAC66A15B11}"/>
    <cellStyle name="T_Quyet toan 5D (dungi)_Copy of Bao gia - bon chua nhua PMB 200M3 - Go Dau_20-11-2012 Recap on Capex 2012 - Nov (Hai) 2" xfId="34817" xr:uid="{359E9C8E-CD22-4452-8581-7AAC66A15B11}"/>
    <cellStyle name="T_Quyet toan 5D (dungi)_Copy of Bao gia - bon chua nhua PMB 200M3 - Go Dau_20-11-2012 Recap on Capex 2012 - Nov (Hai) 3" xfId="31315" xr:uid="{359E9C8E-CD22-4452-8581-7AAC66A15B11}"/>
    <cellStyle name="T_Quyet toan 5D (dungi)_Copy of Bao gia - bon chua nhua PMB 200M3 - Go Dau_20-11-2012 Recap on Capex 2012 - Nov (Hai)_Capex monitoring 2015" xfId="6331" xr:uid="{3BB8E132-EDCF-4761-893B-9D15832A7323}"/>
    <cellStyle name="T_Quyet toan 5D (dungi)_Copy of Bao gia - bon chua nhua PMB 200M3 - Go Dau_20-11-2012 Recap on Capex 2012 - Nov (Hai)_Capex monitoring 2015 2" xfId="34818" xr:uid="{3BB8E132-EDCF-4761-893B-9D15832A7323}"/>
    <cellStyle name="T_Quyet toan 5D (dungi)_Copy of Bao gia - bon chua nhua PMB 200M3 - Go Dau_20-11-2012 Recap on Capex 2012 - Nov (Hai)_Capex monitoring 2015 3" xfId="31316" xr:uid="{3BB8E132-EDCF-4761-893B-9D15832A7323}"/>
    <cellStyle name="T_Quyet toan 5D (dungi)_Copy of Bao gia - bon chua nhua PMB 200M3 - Go Dau_20-11-2012 Recap on Capex 2012 - Nov (Hai)_Capex monitoring 2016 v2" xfId="6332" xr:uid="{ECB3A537-173B-4E47-A19E-870824CEDAFD}"/>
    <cellStyle name="T_Quyet toan 5D (dungi)_Copy of Bao gia - bon chua nhua PMB 200M3 - Go Dau_20-11-2012 Recap on Capex 2012 - Nov (Hai)_Capex monitoring 2016 v2 2" xfId="34819" xr:uid="{ECB3A537-173B-4E47-A19E-870824CEDAFD}"/>
    <cellStyle name="T_Quyet toan 5D (dungi)_Copy of Bao gia - bon chua nhua PMB 200M3 - Go Dau_20-11-2012 Recap on Capex 2012 - Nov (Hai)_Capex monitoring 2016 v2 3" xfId="31317" xr:uid="{ECB3A537-173B-4E47-A19E-870824CEDAFD}"/>
    <cellStyle name="T_Quyet toan 5D (dungi)_Copy of Bao gia - bon chua nhua PMB 200M3 - Go Dau_Capex 2013 to Dept v1" xfId="6333" xr:uid="{D57E6521-D4DF-445D-A8D3-B60D4DAAA728}"/>
    <cellStyle name="T_Quyet toan 5D (dungi)_Copy of Bao gia - bon chua nhua PMB 200M3 - Go Dau_Capex 2013 to Dept v1 2" xfId="34820" xr:uid="{D57E6521-D4DF-445D-A8D3-B60D4DAAA728}"/>
    <cellStyle name="T_Quyet toan 5D (dungi)_Copy of Bao gia - bon chua nhua PMB 200M3 - Go Dau_Capex 2013 to Dept v1 3" xfId="31318" xr:uid="{D57E6521-D4DF-445D-A8D3-B60D4DAAA728}"/>
    <cellStyle name="T_Quyet toan 5D (dungi)_Copy of Bao gia - bon chua nhua PMB 200M3 - Go Dau_Capex 2013 to Dept v1_Capex monitoring 2015" xfId="6334" xr:uid="{85C4708E-9272-419E-BBBF-C4AA1E122C8B}"/>
    <cellStyle name="T_Quyet toan 5D (dungi)_Copy of Bao gia - bon chua nhua PMB 200M3 - Go Dau_Capex 2013 to Dept v1_Capex monitoring 2015 2" xfId="34821" xr:uid="{85C4708E-9272-419E-BBBF-C4AA1E122C8B}"/>
    <cellStyle name="T_Quyet toan 5D (dungi)_Copy of Bao gia - bon chua nhua PMB 200M3 - Go Dau_Capex 2013 to Dept v1_Capex monitoring 2015 3" xfId="31319" xr:uid="{85C4708E-9272-419E-BBBF-C4AA1E122C8B}"/>
    <cellStyle name="T_Quyet toan 5D (dungi)_Copy of Bao gia - bon chua nhua PMB 200M3 - Go Dau_Capex 2013 to Dept v1_Capex monitoring 2016 v2" xfId="6335" xr:uid="{8341D7AB-C618-4FF0-98B5-091CECC1C8CC}"/>
    <cellStyle name="T_Quyet toan 5D (dungi)_Copy of Bao gia - bon chua nhua PMB 200M3 - Go Dau_Capex 2013 to Dept v1_Capex monitoring 2016 v2 2" xfId="34822" xr:uid="{8341D7AB-C618-4FF0-98B5-091CECC1C8CC}"/>
    <cellStyle name="T_Quyet toan 5D (dungi)_Copy of Bao gia - bon chua nhua PMB 200M3 - Go Dau_Capex 2013 to Dept v1_Capex monitoring 2016 v2 3" xfId="31320" xr:uid="{8341D7AB-C618-4FF0-98B5-091CECC1C8CC}"/>
    <cellStyle name="T_Sheet1" xfId="6336" xr:uid="{ECB061B1-9480-4EFB-B19C-74765DCB47DC}"/>
    <cellStyle name="T_Sheet1 2" xfId="34823" xr:uid="{ECB061B1-9480-4EFB-B19C-74765DCB47DC}"/>
    <cellStyle name="T_Sheet1 3" xfId="31321" xr:uid="{ECB061B1-9480-4EFB-B19C-74765DCB47DC}"/>
    <cellStyle name="T_Sheet1_Capex monitoring 2015" xfId="6337" xr:uid="{315A5DCF-04F6-4130-A76E-4EB4DC513F12}"/>
    <cellStyle name="T_Sheet1_Capex monitoring 2015 2" xfId="34824" xr:uid="{315A5DCF-04F6-4130-A76E-4EB4DC513F12}"/>
    <cellStyle name="T_Sheet1_Capex monitoring 2015 3" xfId="31322" xr:uid="{315A5DCF-04F6-4130-A76E-4EB4DC513F12}"/>
    <cellStyle name="T_Sheet1_Capex monitoring 2016 v2" xfId="6338" xr:uid="{10DF7879-A128-438F-A6BB-445DC8D27050}"/>
    <cellStyle name="T_Sheet1_Capex monitoring 2016 v2 2" xfId="34825" xr:uid="{10DF7879-A128-438F-A6BB-445DC8D27050}"/>
    <cellStyle name="T_Sheet1_Capex monitoring 2016 v2 3" xfId="31323" xr:uid="{10DF7879-A128-438F-A6BB-445DC8D27050}"/>
    <cellStyle name="T_Summary- Slide to Tipco 3.2016" xfId="6339" xr:uid="{68F9487F-3740-4D2C-9528-A9C80F14CD58}"/>
    <cellStyle name="T_Summary- Slide to Tipco 3.2016 2" xfId="34826" xr:uid="{68F9487F-3740-4D2C-9528-A9C80F14CD58}"/>
    <cellStyle name="T_Summary- Slide to Tipco 3.2016 3" xfId="31324" xr:uid="{68F9487F-3740-4D2C-9528-A9C80F14CD58}"/>
    <cellStyle name="T_tach khoi luong" xfId="6340" xr:uid="{8C75C687-E6F2-4EB1-9E4F-6246596064EF}"/>
    <cellStyle name="T_tach khoi luong 2" xfId="34827" xr:uid="{8C75C687-E6F2-4EB1-9E4F-6246596064EF}"/>
    <cellStyle name="T_tach khoi luong 3" xfId="31325" xr:uid="{8C75C687-E6F2-4EB1-9E4F-6246596064EF}"/>
    <cellStyle name="T_tach khoi luong_03-03-02012 (Thu) OPEX Usaw B1 2012 forecast YTD 18 1 2012" xfId="6341" xr:uid="{2CD8FC75-8F09-4668-82E3-90D20E898303}"/>
    <cellStyle name="T_tach khoi luong_03-03-02012 (Thu) OPEX Usaw B1 2012 forecast YTD 18 1 2012 2" xfId="34828" xr:uid="{2CD8FC75-8F09-4668-82E3-90D20E898303}"/>
    <cellStyle name="T_tach khoi luong_03-03-02012 (Thu) OPEX Usaw B1 2012 forecast YTD 18 1 2012 3" xfId="31326" xr:uid="{2CD8FC75-8F09-4668-82E3-90D20E898303}"/>
    <cellStyle name="T_tach khoi luong_03-03-02012 (Thu) OPEX Usaw B1 2012 forecast YTD 18 1 2012_20-11-2012 Recap on Capex 2012 - Nov (Hai)" xfId="6342" xr:uid="{227625A7-6B2D-4C8F-A0A2-3CAC7B18657A}"/>
    <cellStyle name="T_tach khoi luong_03-03-02012 (Thu) OPEX Usaw B1 2012 forecast YTD 18 1 2012_20-11-2012 Recap on Capex 2012 - Nov (Hai) 2" xfId="34829" xr:uid="{227625A7-6B2D-4C8F-A0A2-3CAC7B18657A}"/>
    <cellStyle name="T_tach khoi luong_03-03-02012 (Thu) OPEX Usaw B1 2012 forecast YTD 18 1 2012_20-11-2012 Recap on Capex 2012 - Nov (Hai) 3" xfId="31327" xr:uid="{227625A7-6B2D-4C8F-A0A2-3CAC7B18657A}"/>
    <cellStyle name="T_tach khoi luong_03-03-02012 (Thu) OPEX Usaw B1 2012 forecast YTD 18 1 2012_20-11-2012 Recap on Capex 2012 - Nov (Hai)_Capex monitoring 2015" xfId="6343" xr:uid="{56E2D82B-57CC-4334-B24A-49B4176AB7F6}"/>
    <cellStyle name="T_tach khoi luong_03-03-02012 (Thu) OPEX Usaw B1 2012 forecast YTD 18 1 2012_20-11-2012 Recap on Capex 2012 - Nov (Hai)_Capex monitoring 2015 2" xfId="34830" xr:uid="{56E2D82B-57CC-4334-B24A-49B4176AB7F6}"/>
    <cellStyle name="T_tach khoi luong_03-03-02012 (Thu) OPEX Usaw B1 2012 forecast YTD 18 1 2012_20-11-2012 Recap on Capex 2012 - Nov (Hai)_Capex monitoring 2015 3" xfId="31328" xr:uid="{56E2D82B-57CC-4334-B24A-49B4176AB7F6}"/>
    <cellStyle name="T_tach khoi luong_03-03-02012 (Thu) OPEX Usaw B1 2012 forecast YTD 18 1 2012_20-11-2012 Recap on Capex 2012 - Nov (Hai)_Capex monitoring 2016 v2" xfId="6344" xr:uid="{4E17C2AC-969A-49D1-A438-8582FA3C10FE}"/>
    <cellStyle name="T_tach khoi luong_03-03-02012 (Thu) OPEX Usaw B1 2012 forecast YTD 18 1 2012_20-11-2012 Recap on Capex 2012 - Nov (Hai)_Capex monitoring 2016 v2 2" xfId="34831" xr:uid="{4E17C2AC-969A-49D1-A438-8582FA3C10FE}"/>
    <cellStyle name="T_tach khoi luong_03-03-02012 (Thu) OPEX Usaw B1 2012 forecast YTD 18 1 2012_20-11-2012 Recap on Capex 2012 - Nov (Hai)_Capex monitoring 2016 v2 3" xfId="31329" xr:uid="{4E17C2AC-969A-49D1-A438-8582FA3C10FE}"/>
    <cellStyle name="T_tach khoi luong_03-03-02012 (Thu) OPEX Usaw B1 2012 forecast YTD 18 1 2012_Capex 2013 to Dept v1" xfId="6345" xr:uid="{B5451382-100A-496A-AC0B-8B1AA80BA710}"/>
    <cellStyle name="T_tach khoi luong_03-03-02012 (Thu) OPEX Usaw B1 2012 forecast YTD 18 1 2012_Capex 2013 to Dept v1 2" xfId="34832" xr:uid="{B5451382-100A-496A-AC0B-8B1AA80BA710}"/>
    <cellStyle name="T_tach khoi luong_03-03-02012 (Thu) OPEX Usaw B1 2012 forecast YTD 18 1 2012_Capex 2013 to Dept v1 3" xfId="31330" xr:uid="{B5451382-100A-496A-AC0B-8B1AA80BA710}"/>
    <cellStyle name="T_tach khoi luong_03-03-02012 (Thu) OPEX Usaw B1 2012 forecast YTD 18 1 2012_Capex 2013 to Dept v1_Capex monitoring 2015" xfId="6346" xr:uid="{9BE0D915-9E6A-40C4-8177-11DA8C58AD33}"/>
    <cellStyle name="T_tach khoi luong_03-03-02012 (Thu) OPEX Usaw B1 2012 forecast YTD 18 1 2012_Capex 2013 to Dept v1_Capex monitoring 2015 2" xfId="34833" xr:uid="{9BE0D915-9E6A-40C4-8177-11DA8C58AD33}"/>
    <cellStyle name="T_tach khoi luong_03-03-02012 (Thu) OPEX Usaw B1 2012 forecast YTD 18 1 2012_Capex 2013 to Dept v1_Capex monitoring 2015 3" xfId="31331" xr:uid="{9BE0D915-9E6A-40C4-8177-11DA8C58AD33}"/>
    <cellStyle name="T_tach khoi luong_03-03-02012 (Thu) OPEX Usaw B1 2012 forecast YTD 18 1 2012_Capex 2013 to Dept v1_Capex monitoring 2016 v2" xfId="6347" xr:uid="{F656F448-52BB-4281-BC9F-DCF5543761F5}"/>
    <cellStyle name="T_tach khoi luong_03-03-02012 (Thu) OPEX Usaw B1 2012 forecast YTD 18 1 2012_Capex 2013 to Dept v1_Capex monitoring 2016 v2 2" xfId="34834" xr:uid="{F656F448-52BB-4281-BC9F-DCF5543761F5}"/>
    <cellStyle name="T_tach khoi luong_03-03-02012 (Thu) OPEX Usaw B1 2012 forecast YTD 18 1 2012_Capex 2013 to Dept v1_Capex monitoring 2016 v2 3" xfId="31332" xr:uid="{F656F448-52BB-4281-BC9F-DCF5543761F5}"/>
    <cellStyle name="T_tach khoi luong_20-11-2012 Recap on Capex 2012 - Nov (Hai)" xfId="6348" xr:uid="{A5B6A1D0-F2EE-4870-9673-1E5E0C73BF11}"/>
    <cellStyle name="T_tach khoi luong_20-11-2012 Recap on Capex 2012 - Nov (Hai) 2" xfId="34835" xr:uid="{A5B6A1D0-F2EE-4870-9673-1E5E0C73BF11}"/>
    <cellStyle name="T_tach khoi luong_20-11-2012 Recap on Capex 2012 - Nov (Hai) 3" xfId="31333" xr:uid="{A5B6A1D0-F2EE-4870-9673-1E5E0C73BF11}"/>
    <cellStyle name="T_tach khoi luong_20-11-2012 Recap on Capex 2012 - Nov (Hai)_Capex monitoring 2015" xfId="6349" xr:uid="{7EBF57F1-3F0E-4DB2-9986-A3DD4EFB7966}"/>
    <cellStyle name="T_tach khoi luong_20-11-2012 Recap on Capex 2012 - Nov (Hai)_Capex monitoring 2015 2" xfId="34836" xr:uid="{7EBF57F1-3F0E-4DB2-9986-A3DD4EFB7966}"/>
    <cellStyle name="T_tach khoi luong_20-11-2012 Recap on Capex 2012 - Nov (Hai)_Capex monitoring 2015 3" xfId="31334" xr:uid="{7EBF57F1-3F0E-4DB2-9986-A3DD4EFB7966}"/>
    <cellStyle name="T_tach khoi luong_20-11-2012 Recap on Capex 2012 - Nov (Hai)_Capex monitoring 2016 v2" xfId="6350" xr:uid="{2D8AEBD1-5642-4A99-86C5-C8B98A4F1261}"/>
    <cellStyle name="T_tach khoi luong_20-11-2012 Recap on Capex 2012 - Nov (Hai)_Capex monitoring 2016 v2 2" xfId="34837" xr:uid="{2D8AEBD1-5642-4A99-86C5-C8B98A4F1261}"/>
    <cellStyle name="T_tach khoi luong_20-11-2012 Recap on Capex 2012 - Nov (Hai)_Capex monitoring 2016 v2 3" xfId="31335" xr:uid="{2D8AEBD1-5642-4A99-86C5-C8B98A4F1261}"/>
    <cellStyle name="T_tach khoi luong_Capex 2012 report to BOM" xfId="6351" xr:uid="{19082BF0-C6E7-43A4-AFCF-D85462730451}"/>
    <cellStyle name="T_tach khoi luong_Capex 2012 report to BOM 2" xfId="34838" xr:uid="{19082BF0-C6E7-43A4-AFCF-D85462730451}"/>
    <cellStyle name="T_tach khoi luong_Capex 2012 report to BOM 3" xfId="31336" xr:uid="{19082BF0-C6E7-43A4-AFCF-D85462730451}"/>
    <cellStyle name="T_tach khoi luong_Capex 2012 report to BOM_20-11-2012 Recap on Capex 2012 - Nov (Hai)" xfId="6352" xr:uid="{E40477BC-A04F-4072-B0EA-C17D1C90DA9D}"/>
    <cellStyle name="T_tach khoi luong_Capex 2012 report to BOM_20-11-2012 Recap on Capex 2012 - Nov (Hai) 2" xfId="34839" xr:uid="{E40477BC-A04F-4072-B0EA-C17D1C90DA9D}"/>
    <cellStyle name="T_tach khoi luong_Capex 2012 report to BOM_20-11-2012 Recap on Capex 2012 - Nov (Hai) 3" xfId="31337" xr:uid="{E40477BC-A04F-4072-B0EA-C17D1C90DA9D}"/>
    <cellStyle name="T_tach khoi luong_Capex 2012 report to BOM_20-11-2012 Recap on Capex 2012 - Nov (Hai)_Capex monitoring 2015" xfId="6353" xr:uid="{CE9E5CD2-C35E-4780-AD83-6D54AA037C0D}"/>
    <cellStyle name="T_tach khoi luong_Capex 2012 report to BOM_20-11-2012 Recap on Capex 2012 - Nov (Hai)_Capex monitoring 2015 2" xfId="34840" xr:uid="{CE9E5CD2-C35E-4780-AD83-6D54AA037C0D}"/>
    <cellStyle name="T_tach khoi luong_Capex 2012 report to BOM_20-11-2012 Recap on Capex 2012 - Nov (Hai)_Capex monitoring 2015 3" xfId="31338" xr:uid="{CE9E5CD2-C35E-4780-AD83-6D54AA037C0D}"/>
    <cellStyle name="T_tach khoi luong_Capex 2012 report to BOM_20-11-2012 Recap on Capex 2012 - Nov (Hai)_Capex monitoring 2016 v2" xfId="6354" xr:uid="{760B895D-4C5C-4CFD-AE16-B6B2CF2149FA}"/>
    <cellStyle name="T_tach khoi luong_Capex 2012 report to BOM_20-11-2012 Recap on Capex 2012 - Nov (Hai)_Capex monitoring 2016 v2 2" xfId="34841" xr:uid="{760B895D-4C5C-4CFD-AE16-B6B2CF2149FA}"/>
    <cellStyle name="T_tach khoi luong_Capex 2012 report to BOM_20-11-2012 Recap on Capex 2012 - Nov (Hai)_Capex monitoring 2016 v2 3" xfId="31339" xr:uid="{760B895D-4C5C-4CFD-AE16-B6B2CF2149FA}"/>
    <cellStyle name="T_tach khoi luong_Capex 2012 report to BOM_Capex monitoring 2015" xfId="6355" xr:uid="{E542989B-22E1-40D9-9BFB-134B8E4ED949}"/>
    <cellStyle name="T_tach khoi luong_Capex 2012 report to BOM_Capex monitoring 2015 2" xfId="34842" xr:uid="{E542989B-22E1-40D9-9BFB-134B8E4ED949}"/>
    <cellStyle name="T_tach khoi luong_Capex 2012 report to BOM_Capex monitoring 2015 3" xfId="31340" xr:uid="{E542989B-22E1-40D9-9BFB-134B8E4ED949}"/>
    <cellStyle name="T_tach khoi luong_Capex 2012 report to BOM_Capex monitoring 2016 v2" xfId="6356" xr:uid="{0614FA35-8B41-49A0-878B-434C9691C028}"/>
    <cellStyle name="T_tach khoi luong_Capex 2012 report to BOM_Capex monitoring 2016 v2 2" xfId="34843" xr:uid="{0614FA35-8B41-49A0-878B-434C9691C028}"/>
    <cellStyle name="T_tach khoi luong_Capex 2012 report to BOM_Capex monitoring 2016 v2 3" xfId="31341" xr:uid="{0614FA35-8B41-49A0-878B-434C9691C028}"/>
    <cellStyle name="T_tach khoi luong_Capex 2013 to Dept v1" xfId="6357" xr:uid="{E890DA34-7D8D-4789-A3D8-9988685B8410}"/>
    <cellStyle name="T_tach khoi luong_Capex 2013 to Dept v1 2" xfId="34844" xr:uid="{E890DA34-7D8D-4789-A3D8-9988685B8410}"/>
    <cellStyle name="T_tach khoi luong_Capex 2013 to Dept v1 3" xfId="31342" xr:uid="{E890DA34-7D8D-4789-A3D8-9988685B8410}"/>
    <cellStyle name="T_tach khoi luong_Capex 2013 to Dept v1_Capex monitoring 2015" xfId="6358" xr:uid="{1A256BFF-B392-4A0B-93C6-7E04C4325B71}"/>
    <cellStyle name="T_tach khoi luong_Capex 2013 to Dept v1_Capex monitoring 2015 2" xfId="34845" xr:uid="{1A256BFF-B392-4A0B-93C6-7E04C4325B71}"/>
    <cellStyle name="T_tach khoi luong_Capex 2013 to Dept v1_Capex monitoring 2015 3" xfId="31343" xr:uid="{1A256BFF-B392-4A0B-93C6-7E04C4325B71}"/>
    <cellStyle name="T_tach khoi luong_Capex 2013 to Dept v1_Capex monitoring 2016 v2" xfId="6359" xr:uid="{F610A0F7-088C-4204-A705-CFC3C9196F83}"/>
    <cellStyle name="T_tach khoi luong_Capex 2013 to Dept v1_Capex monitoring 2016 v2 2" xfId="34846" xr:uid="{F610A0F7-088C-4204-A705-CFC3C9196F83}"/>
    <cellStyle name="T_tach khoi luong_Capex 2013 to Dept v1_Capex monitoring 2016 v2 3" xfId="31344" xr:uid="{F610A0F7-088C-4204-A705-CFC3C9196F83}"/>
    <cellStyle name="T_tach khoi luong_Copy of 13-07-2012 (2012 Capex to Mr Tam) (2)" xfId="6360" xr:uid="{793D5821-1D6F-4F11-804A-ED19F46D21A1}"/>
    <cellStyle name="T_tach khoi luong_Copy of 13-07-2012 (2012 Capex to Mr Tam) (2) 2" xfId="34847" xr:uid="{793D5821-1D6F-4F11-804A-ED19F46D21A1}"/>
    <cellStyle name="T_tach khoi luong_Copy of 13-07-2012 (2012 Capex to Mr Tam) (2) 3" xfId="31345" xr:uid="{793D5821-1D6F-4F11-804A-ED19F46D21A1}"/>
    <cellStyle name="T_tach khoi luong_Copy of 13-07-2012 (2012 Capex to Mr Tam) (2)_20-11-2012 Recap on Capex 2012 - Nov (Hai)" xfId="6361" xr:uid="{2CDFAFB8-9D6C-4FEF-B04E-E3C3E5D2A843}"/>
    <cellStyle name="T_tach khoi luong_Copy of 13-07-2012 (2012 Capex to Mr Tam) (2)_20-11-2012 Recap on Capex 2012 - Nov (Hai) 2" xfId="34848" xr:uid="{2CDFAFB8-9D6C-4FEF-B04E-E3C3E5D2A843}"/>
    <cellStyle name="T_tach khoi luong_Copy of 13-07-2012 (2012 Capex to Mr Tam) (2)_20-11-2012 Recap on Capex 2012 - Nov (Hai) 3" xfId="31346" xr:uid="{2CDFAFB8-9D6C-4FEF-B04E-E3C3E5D2A843}"/>
    <cellStyle name="T_tach khoi luong_Copy of 13-07-2012 (2012 Capex to Mr Tam) (2)_20-11-2012 Recap on Capex 2012 - Nov (Hai)_Capex monitoring 2015" xfId="6362" xr:uid="{7722976D-0356-49F8-B56E-E18BDBAA9CD4}"/>
    <cellStyle name="T_tach khoi luong_Copy of 13-07-2012 (2012 Capex to Mr Tam) (2)_20-11-2012 Recap on Capex 2012 - Nov (Hai)_Capex monitoring 2015 2" xfId="34849" xr:uid="{7722976D-0356-49F8-B56E-E18BDBAA9CD4}"/>
    <cellStyle name="T_tach khoi luong_Copy of 13-07-2012 (2012 Capex to Mr Tam) (2)_20-11-2012 Recap on Capex 2012 - Nov (Hai)_Capex monitoring 2015 3" xfId="31347" xr:uid="{7722976D-0356-49F8-B56E-E18BDBAA9CD4}"/>
    <cellStyle name="T_tach khoi luong_Copy of 13-07-2012 (2012 Capex to Mr Tam) (2)_20-11-2012 Recap on Capex 2012 - Nov (Hai)_Capex monitoring 2016 v2" xfId="6363" xr:uid="{271B734E-CC06-4A57-864A-9295C2859A34}"/>
    <cellStyle name="T_tach khoi luong_Copy of 13-07-2012 (2012 Capex to Mr Tam) (2)_20-11-2012 Recap on Capex 2012 - Nov (Hai)_Capex monitoring 2016 v2 2" xfId="34850" xr:uid="{271B734E-CC06-4A57-864A-9295C2859A34}"/>
    <cellStyle name="T_tach khoi luong_Copy of 13-07-2012 (2012 Capex to Mr Tam) (2)_20-11-2012 Recap on Capex 2012 - Nov (Hai)_Capex monitoring 2016 v2 3" xfId="31348" xr:uid="{271B734E-CC06-4A57-864A-9295C2859A34}"/>
    <cellStyle name="T_tach khoi luong_Copy of 13-07-2012 (2012 Capex to Mr Tam) (2)_Capex monitoring 2015" xfId="6364" xr:uid="{EB4F78CB-CD45-40F4-8936-161223DAF5BE}"/>
    <cellStyle name="T_tach khoi luong_Copy of 13-07-2012 (2012 Capex to Mr Tam) (2)_Capex monitoring 2015 2" xfId="34851" xr:uid="{EB4F78CB-CD45-40F4-8936-161223DAF5BE}"/>
    <cellStyle name="T_tach khoi luong_Copy of 13-07-2012 (2012 Capex to Mr Tam) (2)_Capex monitoring 2015 3" xfId="31349" xr:uid="{EB4F78CB-CD45-40F4-8936-161223DAF5BE}"/>
    <cellStyle name="T_tach khoi luong_Copy of 13-07-2012 (2012 Capex to Mr Tam) (2)_Capex monitoring 2016 v2" xfId="6365" xr:uid="{EB3725F7-2EBE-4455-A33D-414A87149D59}"/>
    <cellStyle name="T_tach khoi luong_Copy of 13-07-2012 (2012 Capex to Mr Tam) (2)_Capex monitoring 2016 v2 2" xfId="34852" xr:uid="{EB3725F7-2EBE-4455-A33D-414A87149D59}"/>
    <cellStyle name="T_tach khoi luong_Copy of 13-07-2012 (2012 Capex to Mr Tam) (2)_Capex monitoring 2016 v2 3" xfId="31350" xr:uid="{EB3725F7-2EBE-4455-A33D-414A87149D59}"/>
    <cellStyle name="T_tach khoi luong_Copy of Bao gia - bon chua nhua PMB 200M3 - Go Dau" xfId="6366" xr:uid="{F3703C3F-E466-49C6-822F-2F5F2AB48430}"/>
    <cellStyle name="T_tach khoi luong_Copy of Bao gia - bon chua nhua PMB 200M3 - Go Dau 2" xfId="34853" xr:uid="{F3703C3F-E466-49C6-822F-2F5F2AB48430}"/>
    <cellStyle name="T_tach khoi luong_Copy of Bao gia - bon chua nhua PMB 200M3 - Go Dau 3" xfId="31351" xr:uid="{F3703C3F-E466-49C6-822F-2F5F2AB48430}"/>
    <cellStyle name="T_tach khoi luong_Copy of Bao gia - bon chua nhua PMB 200M3 - Go Dau_20-11-2012 Recap on Capex 2012 - Nov (Hai)" xfId="6367" xr:uid="{81BD0E12-3E15-448D-9EF1-B9479F82365D}"/>
    <cellStyle name="T_tach khoi luong_Copy of Bao gia - bon chua nhua PMB 200M3 - Go Dau_20-11-2012 Recap on Capex 2012 - Nov (Hai) 2" xfId="34854" xr:uid="{81BD0E12-3E15-448D-9EF1-B9479F82365D}"/>
    <cellStyle name="T_tach khoi luong_Copy of Bao gia - bon chua nhua PMB 200M3 - Go Dau_20-11-2012 Recap on Capex 2012 - Nov (Hai) 3" xfId="31352" xr:uid="{81BD0E12-3E15-448D-9EF1-B9479F82365D}"/>
    <cellStyle name="T_tach khoi luong_Copy of Bao gia - bon chua nhua PMB 200M3 - Go Dau_20-11-2012 Recap on Capex 2012 - Nov (Hai)_Capex monitoring 2015" xfId="6368" xr:uid="{AD013691-65A1-47CC-A80E-F415B7B3EF48}"/>
    <cellStyle name="T_tach khoi luong_Copy of Bao gia - bon chua nhua PMB 200M3 - Go Dau_20-11-2012 Recap on Capex 2012 - Nov (Hai)_Capex monitoring 2015 2" xfId="34855" xr:uid="{AD013691-65A1-47CC-A80E-F415B7B3EF48}"/>
    <cellStyle name="T_tach khoi luong_Copy of Bao gia - bon chua nhua PMB 200M3 - Go Dau_20-11-2012 Recap on Capex 2012 - Nov (Hai)_Capex monitoring 2015 3" xfId="31353" xr:uid="{AD013691-65A1-47CC-A80E-F415B7B3EF48}"/>
    <cellStyle name="T_tach khoi luong_Copy of Bao gia - bon chua nhua PMB 200M3 - Go Dau_20-11-2012 Recap on Capex 2012 - Nov (Hai)_Capex monitoring 2016 v2" xfId="6369" xr:uid="{CB2DA5E7-DA5C-4B62-BBB3-5821ED8DB1ED}"/>
    <cellStyle name="T_tach khoi luong_Copy of Bao gia - bon chua nhua PMB 200M3 - Go Dau_20-11-2012 Recap on Capex 2012 - Nov (Hai)_Capex monitoring 2016 v2 2" xfId="34856" xr:uid="{CB2DA5E7-DA5C-4B62-BBB3-5821ED8DB1ED}"/>
    <cellStyle name="T_tach khoi luong_Copy of Bao gia - bon chua nhua PMB 200M3 - Go Dau_20-11-2012 Recap on Capex 2012 - Nov (Hai)_Capex monitoring 2016 v2 3" xfId="31354" xr:uid="{CB2DA5E7-DA5C-4B62-BBB3-5821ED8DB1ED}"/>
    <cellStyle name="T_tach khoi luong_Copy of Bao gia - bon chua nhua PMB 200M3 - Go Dau_Capex 2013 to Dept v1" xfId="6370" xr:uid="{32847DED-0DA1-41AD-88BF-BABDB592F342}"/>
    <cellStyle name="T_tach khoi luong_Copy of Bao gia - bon chua nhua PMB 200M3 - Go Dau_Capex 2013 to Dept v1 2" xfId="34857" xr:uid="{32847DED-0DA1-41AD-88BF-BABDB592F342}"/>
    <cellStyle name="T_tach khoi luong_Copy of Bao gia - bon chua nhua PMB 200M3 - Go Dau_Capex 2013 to Dept v1 3" xfId="31355" xr:uid="{32847DED-0DA1-41AD-88BF-BABDB592F342}"/>
    <cellStyle name="T_tach khoi luong_Copy of Bao gia - bon chua nhua PMB 200M3 - Go Dau_Capex 2013 to Dept v1_Capex monitoring 2015" xfId="6371" xr:uid="{D73574E0-5473-4F0E-AEAB-E2F66DB0D9AB}"/>
    <cellStyle name="T_tach khoi luong_Copy of Bao gia - bon chua nhua PMB 200M3 - Go Dau_Capex 2013 to Dept v1_Capex monitoring 2015 2" xfId="34858" xr:uid="{D73574E0-5473-4F0E-AEAB-E2F66DB0D9AB}"/>
    <cellStyle name="T_tach khoi luong_Copy of Bao gia - bon chua nhua PMB 200M3 - Go Dau_Capex 2013 to Dept v1_Capex monitoring 2015 3" xfId="31356" xr:uid="{D73574E0-5473-4F0E-AEAB-E2F66DB0D9AB}"/>
    <cellStyle name="T_tach khoi luong_Copy of Bao gia - bon chua nhua PMB 200M3 - Go Dau_Capex 2013 to Dept v1_Capex monitoring 2016 v2" xfId="6372" xr:uid="{A713A78D-BED8-4B6E-B3C0-00633507F2D9}"/>
    <cellStyle name="T_tach khoi luong_Copy of Bao gia - bon chua nhua PMB 200M3 - Go Dau_Capex 2013 to Dept v1_Capex monitoring 2016 v2 2" xfId="34859" xr:uid="{A713A78D-BED8-4B6E-B3C0-00633507F2D9}"/>
    <cellStyle name="T_tach khoi luong_Copy of Bao gia - bon chua nhua PMB 200M3 - Go Dau_Capex 2013 to Dept v1_Capex monitoring 2016 v2 3" xfId="31357" xr:uid="{A713A78D-BED8-4B6E-B3C0-00633507F2D9}"/>
    <cellStyle name="T_Tong hop cong no" xfId="6373" xr:uid="{62A5700A-434B-406D-8591-47AC38B1931D}"/>
    <cellStyle name="T_Tong hop cong no 2" xfId="34860" xr:uid="{62A5700A-434B-406D-8591-47AC38B1931D}"/>
    <cellStyle name="T_Tong hop cong no 3" xfId="31358" xr:uid="{62A5700A-434B-406D-8591-47AC38B1931D}"/>
    <cellStyle name="T_Tong hop cong no_Capex monitoring 2015" xfId="6374" xr:uid="{7E559D27-9DF4-4239-AC7D-389F1CB17310}"/>
    <cellStyle name="T_Tong hop cong no_Capex monitoring 2015 2" xfId="34861" xr:uid="{7E559D27-9DF4-4239-AC7D-389F1CB17310}"/>
    <cellStyle name="T_Tong hop cong no_Capex monitoring 2015 3" xfId="31359" xr:uid="{7E559D27-9DF4-4239-AC7D-389F1CB17310}"/>
    <cellStyle name="T_Tong hop cong no_Capex monitoring 2016 v2" xfId="6375" xr:uid="{8F6BB915-B18A-41AA-9B13-9A728FB67221}"/>
    <cellStyle name="T_Tong hop cong no_Capex monitoring 2016 v2 2" xfId="34862" xr:uid="{8F6BB915-B18A-41AA-9B13-9A728FB67221}"/>
    <cellStyle name="T_Tong hop cong no_Capex monitoring 2016 v2 3" xfId="31360" xr:uid="{8F6BB915-B18A-41AA-9B13-9A728FB67221}"/>
    <cellStyle name="T_Tuyen ong cap nuoc d400 Lan thap - Uong Bi" xfId="6376" xr:uid="{84F110A1-7F8B-4481-B528-9132682997E6}"/>
    <cellStyle name="T_Tuyen ong cap nuoc d400 Lan thap - Uong Bi 2" xfId="34863" xr:uid="{84F110A1-7F8B-4481-B528-9132682997E6}"/>
    <cellStyle name="T_Tuyen ong cap nuoc d400 Lan thap - Uong Bi 3" xfId="31361" xr:uid="{84F110A1-7F8B-4481-B528-9132682997E6}"/>
    <cellStyle name="T_Tuyen ong cap nuoc d400 Lan thap - Uong Bi_03-03-02012 (Thu) OPEX Usaw B1 2012 forecast YTD 18 1 2012" xfId="6377" xr:uid="{B0CDDF3E-C67A-4B85-9C26-DB17C3EE1F42}"/>
    <cellStyle name="T_Tuyen ong cap nuoc d400 Lan thap - Uong Bi_03-03-02012 (Thu) OPEX Usaw B1 2012 forecast YTD 18 1 2012 2" xfId="34864" xr:uid="{B0CDDF3E-C67A-4B85-9C26-DB17C3EE1F42}"/>
    <cellStyle name="T_Tuyen ong cap nuoc d400 Lan thap - Uong Bi_03-03-02012 (Thu) OPEX Usaw B1 2012 forecast YTD 18 1 2012 3" xfId="31362" xr:uid="{B0CDDF3E-C67A-4B85-9C26-DB17C3EE1F42}"/>
    <cellStyle name="T_Tuyen ong cap nuoc d400 Lan thap - Uong Bi_03-03-02012 (Thu) OPEX Usaw B1 2012 forecast YTD 18 1 2012_20-11-2012 Recap on Capex 2012 - Nov (Hai)" xfId="6378" xr:uid="{236E2D05-4EB6-47B8-801B-ED8D657ED1F4}"/>
    <cellStyle name="T_Tuyen ong cap nuoc d400 Lan thap - Uong Bi_03-03-02012 (Thu) OPEX Usaw B1 2012 forecast YTD 18 1 2012_20-11-2012 Recap on Capex 2012 - Nov (Hai) 2" xfId="34865" xr:uid="{236E2D05-4EB6-47B8-801B-ED8D657ED1F4}"/>
    <cellStyle name="T_Tuyen ong cap nuoc d400 Lan thap - Uong Bi_03-03-02012 (Thu) OPEX Usaw B1 2012 forecast YTD 18 1 2012_20-11-2012 Recap on Capex 2012 - Nov (Hai) 3" xfId="31363" xr:uid="{236E2D05-4EB6-47B8-801B-ED8D657ED1F4}"/>
    <cellStyle name="T_Tuyen ong cap nuoc d400 Lan thap - Uong Bi_03-03-02012 (Thu) OPEX Usaw B1 2012 forecast YTD 18 1 2012_20-11-2012 Recap on Capex 2012 - Nov (Hai)_Capex monitoring 2015" xfId="6379" xr:uid="{81ED40EB-E005-402B-BE4A-CD0CA761CE98}"/>
    <cellStyle name="T_Tuyen ong cap nuoc d400 Lan thap - Uong Bi_03-03-02012 (Thu) OPEX Usaw B1 2012 forecast YTD 18 1 2012_20-11-2012 Recap on Capex 2012 - Nov (Hai)_Capex monitoring 2015 2" xfId="34866" xr:uid="{81ED40EB-E005-402B-BE4A-CD0CA761CE98}"/>
    <cellStyle name="T_Tuyen ong cap nuoc d400 Lan thap - Uong Bi_03-03-02012 (Thu) OPEX Usaw B1 2012 forecast YTD 18 1 2012_20-11-2012 Recap on Capex 2012 - Nov (Hai)_Capex monitoring 2015 3" xfId="31364" xr:uid="{81ED40EB-E005-402B-BE4A-CD0CA761CE98}"/>
    <cellStyle name="T_Tuyen ong cap nuoc d400 Lan thap - Uong Bi_03-03-02012 (Thu) OPEX Usaw B1 2012 forecast YTD 18 1 2012_20-11-2012 Recap on Capex 2012 - Nov (Hai)_Capex monitoring 2016 v2" xfId="6380" xr:uid="{67976495-38AE-4D59-B73D-D3B96398AC97}"/>
    <cellStyle name="T_Tuyen ong cap nuoc d400 Lan thap - Uong Bi_03-03-02012 (Thu) OPEX Usaw B1 2012 forecast YTD 18 1 2012_20-11-2012 Recap on Capex 2012 - Nov (Hai)_Capex monitoring 2016 v2 2" xfId="34867" xr:uid="{67976495-38AE-4D59-B73D-D3B96398AC97}"/>
    <cellStyle name="T_Tuyen ong cap nuoc d400 Lan thap - Uong Bi_03-03-02012 (Thu) OPEX Usaw B1 2012 forecast YTD 18 1 2012_20-11-2012 Recap on Capex 2012 - Nov (Hai)_Capex monitoring 2016 v2 3" xfId="31365" xr:uid="{67976495-38AE-4D59-B73D-D3B96398AC97}"/>
    <cellStyle name="T_Tuyen ong cap nuoc d400 Lan thap - Uong Bi_03-03-02012 (Thu) OPEX Usaw B1 2012 forecast YTD 18 1 2012_Capex 2013 to Dept v1" xfId="6381" xr:uid="{16075E89-4362-47F7-9B91-45B18B5871C2}"/>
    <cellStyle name="T_Tuyen ong cap nuoc d400 Lan thap - Uong Bi_03-03-02012 (Thu) OPEX Usaw B1 2012 forecast YTD 18 1 2012_Capex 2013 to Dept v1 2" xfId="34868" xr:uid="{16075E89-4362-47F7-9B91-45B18B5871C2}"/>
    <cellStyle name="T_Tuyen ong cap nuoc d400 Lan thap - Uong Bi_03-03-02012 (Thu) OPEX Usaw B1 2012 forecast YTD 18 1 2012_Capex 2013 to Dept v1 3" xfId="31366" xr:uid="{16075E89-4362-47F7-9B91-45B18B5871C2}"/>
    <cellStyle name="T_Tuyen ong cap nuoc d400 Lan thap - Uong Bi_03-03-02012 (Thu) OPEX Usaw B1 2012 forecast YTD 18 1 2012_Capex 2013 to Dept v1_Capex monitoring 2015" xfId="6382" xr:uid="{3259C6CF-F449-4611-B5FE-D1B4681A7B7F}"/>
    <cellStyle name="T_Tuyen ong cap nuoc d400 Lan thap - Uong Bi_03-03-02012 (Thu) OPEX Usaw B1 2012 forecast YTD 18 1 2012_Capex 2013 to Dept v1_Capex monitoring 2015 2" xfId="34869" xr:uid="{3259C6CF-F449-4611-B5FE-D1B4681A7B7F}"/>
    <cellStyle name="T_Tuyen ong cap nuoc d400 Lan thap - Uong Bi_03-03-02012 (Thu) OPEX Usaw B1 2012 forecast YTD 18 1 2012_Capex 2013 to Dept v1_Capex monitoring 2015 3" xfId="31367" xr:uid="{3259C6CF-F449-4611-B5FE-D1B4681A7B7F}"/>
    <cellStyle name="T_Tuyen ong cap nuoc d400 Lan thap - Uong Bi_03-03-02012 (Thu) OPEX Usaw B1 2012 forecast YTD 18 1 2012_Capex 2013 to Dept v1_Capex monitoring 2016 v2" xfId="6383" xr:uid="{83323332-6C23-467B-8FE2-32D60DAB6B67}"/>
    <cellStyle name="T_Tuyen ong cap nuoc d400 Lan thap - Uong Bi_03-03-02012 (Thu) OPEX Usaw B1 2012 forecast YTD 18 1 2012_Capex 2013 to Dept v1_Capex monitoring 2016 v2 2" xfId="34870" xr:uid="{83323332-6C23-467B-8FE2-32D60DAB6B67}"/>
    <cellStyle name="T_Tuyen ong cap nuoc d400 Lan thap - Uong Bi_03-03-02012 (Thu) OPEX Usaw B1 2012 forecast YTD 18 1 2012_Capex 2013 to Dept v1_Capex monitoring 2016 v2 3" xfId="31368" xr:uid="{83323332-6C23-467B-8FE2-32D60DAB6B67}"/>
    <cellStyle name="T_Tuyen ong cap nuoc d400 Lan thap - Uong Bi_20-11-2012 Recap on Capex 2012 - Nov (Hai)" xfId="6384" xr:uid="{99AA42F2-8DDB-4AEB-B870-67BFB9CF4C77}"/>
    <cellStyle name="T_Tuyen ong cap nuoc d400 Lan thap - Uong Bi_20-11-2012 Recap on Capex 2012 - Nov (Hai) 2" xfId="34871" xr:uid="{99AA42F2-8DDB-4AEB-B870-67BFB9CF4C77}"/>
    <cellStyle name="T_Tuyen ong cap nuoc d400 Lan thap - Uong Bi_20-11-2012 Recap on Capex 2012 - Nov (Hai) 3" xfId="31369" xr:uid="{99AA42F2-8DDB-4AEB-B870-67BFB9CF4C77}"/>
    <cellStyle name="T_Tuyen ong cap nuoc d400 Lan thap - Uong Bi_20-11-2012 Recap on Capex 2012 - Nov (Hai)_Capex monitoring 2015" xfId="6385" xr:uid="{FE56280C-ECCE-4D99-87D4-A90567CD6839}"/>
    <cellStyle name="T_Tuyen ong cap nuoc d400 Lan thap - Uong Bi_20-11-2012 Recap on Capex 2012 - Nov (Hai)_Capex monitoring 2015 2" xfId="34872" xr:uid="{FE56280C-ECCE-4D99-87D4-A90567CD6839}"/>
    <cellStyle name="T_Tuyen ong cap nuoc d400 Lan thap - Uong Bi_20-11-2012 Recap on Capex 2012 - Nov (Hai)_Capex monitoring 2015 3" xfId="31370" xr:uid="{FE56280C-ECCE-4D99-87D4-A90567CD6839}"/>
    <cellStyle name="T_Tuyen ong cap nuoc d400 Lan thap - Uong Bi_20-11-2012 Recap on Capex 2012 - Nov (Hai)_Capex monitoring 2016 v2" xfId="6386" xr:uid="{43228EFC-140D-4FDB-B23E-F61D00DEC40B}"/>
    <cellStyle name="T_Tuyen ong cap nuoc d400 Lan thap - Uong Bi_20-11-2012 Recap on Capex 2012 - Nov (Hai)_Capex monitoring 2016 v2 2" xfId="34873" xr:uid="{43228EFC-140D-4FDB-B23E-F61D00DEC40B}"/>
    <cellStyle name="T_Tuyen ong cap nuoc d400 Lan thap - Uong Bi_20-11-2012 Recap on Capex 2012 - Nov (Hai)_Capex monitoring 2016 v2 3" xfId="31371" xr:uid="{43228EFC-140D-4FDB-B23E-F61D00DEC40B}"/>
    <cellStyle name="T_Tuyen ong cap nuoc d400 Lan thap - Uong Bi_Capex 2012 report to BOM" xfId="6387" xr:uid="{189BFEE5-1A72-4A2F-8CBB-28A641A0AB1D}"/>
    <cellStyle name="T_Tuyen ong cap nuoc d400 Lan thap - Uong Bi_Capex 2012 report to BOM 2" xfId="34874" xr:uid="{189BFEE5-1A72-4A2F-8CBB-28A641A0AB1D}"/>
    <cellStyle name="T_Tuyen ong cap nuoc d400 Lan thap - Uong Bi_Capex 2012 report to BOM 3" xfId="31372" xr:uid="{189BFEE5-1A72-4A2F-8CBB-28A641A0AB1D}"/>
    <cellStyle name="T_Tuyen ong cap nuoc d400 Lan thap - Uong Bi_Capex 2012 report to BOM_20-11-2012 Recap on Capex 2012 - Nov (Hai)" xfId="6388" xr:uid="{E2E33476-402C-470C-8FC2-C8ABF42582AC}"/>
    <cellStyle name="T_Tuyen ong cap nuoc d400 Lan thap - Uong Bi_Capex 2012 report to BOM_20-11-2012 Recap on Capex 2012 - Nov (Hai) 2" xfId="34875" xr:uid="{E2E33476-402C-470C-8FC2-C8ABF42582AC}"/>
    <cellStyle name="T_Tuyen ong cap nuoc d400 Lan thap - Uong Bi_Capex 2012 report to BOM_20-11-2012 Recap on Capex 2012 - Nov (Hai) 3" xfId="31373" xr:uid="{E2E33476-402C-470C-8FC2-C8ABF42582AC}"/>
    <cellStyle name="T_Tuyen ong cap nuoc d400 Lan thap - Uong Bi_Capex 2012 report to BOM_20-11-2012 Recap on Capex 2012 - Nov (Hai)_Capex monitoring 2015" xfId="6389" xr:uid="{DD17A6C4-E63F-4412-95DE-C14F57F1B5DA}"/>
    <cellStyle name="T_Tuyen ong cap nuoc d400 Lan thap - Uong Bi_Capex 2012 report to BOM_20-11-2012 Recap on Capex 2012 - Nov (Hai)_Capex monitoring 2015 2" xfId="34876" xr:uid="{DD17A6C4-E63F-4412-95DE-C14F57F1B5DA}"/>
    <cellStyle name="T_Tuyen ong cap nuoc d400 Lan thap - Uong Bi_Capex 2012 report to BOM_20-11-2012 Recap on Capex 2012 - Nov (Hai)_Capex monitoring 2015 3" xfId="31374" xr:uid="{DD17A6C4-E63F-4412-95DE-C14F57F1B5DA}"/>
    <cellStyle name="T_Tuyen ong cap nuoc d400 Lan thap - Uong Bi_Capex 2012 report to BOM_20-11-2012 Recap on Capex 2012 - Nov (Hai)_Capex monitoring 2016 v2" xfId="6390" xr:uid="{AE7C31F0-E844-418B-8C24-72A98B6928EA}"/>
    <cellStyle name="T_Tuyen ong cap nuoc d400 Lan thap - Uong Bi_Capex 2012 report to BOM_20-11-2012 Recap on Capex 2012 - Nov (Hai)_Capex monitoring 2016 v2 2" xfId="34877" xr:uid="{AE7C31F0-E844-418B-8C24-72A98B6928EA}"/>
    <cellStyle name="T_Tuyen ong cap nuoc d400 Lan thap - Uong Bi_Capex 2012 report to BOM_20-11-2012 Recap on Capex 2012 - Nov (Hai)_Capex monitoring 2016 v2 3" xfId="31375" xr:uid="{AE7C31F0-E844-418B-8C24-72A98B6928EA}"/>
    <cellStyle name="T_Tuyen ong cap nuoc d400 Lan thap - Uong Bi_Capex 2012 report to BOM_Capex monitoring 2015" xfId="6391" xr:uid="{7DC53D23-90ED-42F0-B49A-057C8833C749}"/>
    <cellStyle name="T_Tuyen ong cap nuoc d400 Lan thap - Uong Bi_Capex 2012 report to BOM_Capex monitoring 2015 2" xfId="34878" xr:uid="{7DC53D23-90ED-42F0-B49A-057C8833C749}"/>
    <cellStyle name="T_Tuyen ong cap nuoc d400 Lan thap - Uong Bi_Capex 2012 report to BOM_Capex monitoring 2015 3" xfId="31376" xr:uid="{7DC53D23-90ED-42F0-B49A-057C8833C749}"/>
    <cellStyle name="T_Tuyen ong cap nuoc d400 Lan thap - Uong Bi_Capex 2012 report to BOM_Capex monitoring 2016 v2" xfId="6392" xr:uid="{454039A9-094A-47B8-B7AC-9690DFB50639}"/>
    <cellStyle name="T_Tuyen ong cap nuoc d400 Lan thap - Uong Bi_Capex 2012 report to BOM_Capex monitoring 2016 v2 2" xfId="34879" xr:uid="{454039A9-094A-47B8-B7AC-9690DFB50639}"/>
    <cellStyle name="T_Tuyen ong cap nuoc d400 Lan thap - Uong Bi_Capex 2012 report to BOM_Capex monitoring 2016 v2 3" xfId="31377" xr:uid="{454039A9-094A-47B8-B7AC-9690DFB50639}"/>
    <cellStyle name="T_Tuyen ong cap nuoc d400 Lan thap - Uong Bi_Capex 2013 to Dept v1" xfId="6393" xr:uid="{8E9BEE5F-29D9-4614-8541-1B8833F60248}"/>
    <cellStyle name="T_Tuyen ong cap nuoc d400 Lan thap - Uong Bi_Capex 2013 to Dept v1 2" xfId="34880" xr:uid="{8E9BEE5F-29D9-4614-8541-1B8833F60248}"/>
    <cellStyle name="T_Tuyen ong cap nuoc d400 Lan thap - Uong Bi_Capex 2013 to Dept v1 3" xfId="31378" xr:uid="{8E9BEE5F-29D9-4614-8541-1B8833F60248}"/>
    <cellStyle name="T_Tuyen ong cap nuoc d400 Lan thap - Uong Bi_Capex 2013 to Dept v1_Capex monitoring 2015" xfId="6394" xr:uid="{F6A86980-975B-4803-9E47-2AFE80F1A24D}"/>
    <cellStyle name="T_Tuyen ong cap nuoc d400 Lan thap - Uong Bi_Capex 2013 to Dept v1_Capex monitoring 2015 2" xfId="34881" xr:uid="{F6A86980-975B-4803-9E47-2AFE80F1A24D}"/>
    <cellStyle name="T_Tuyen ong cap nuoc d400 Lan thap - Uong Bi_Capex 2013 to Dept v1_Capex monitoring 2015 3" xfId="31379" xr:uid="{F6A86980-975B-4803-9E47-2AFE80F1A24D}"/>
    <cellStyle name="T_Tuyen ong cap nuoc d400 Lan thap - Uong Bi_Capex 2013 to Dept v1_Capex monitoring 2016 v2" xfId="6395" xr:uid="{1B02654D-DEB6-4D40-91C5-3F9EBC590D2C}"/>
    <cellStyle name="T_Tuyen ong cap nuoc d400 Lan thap - Uong Bi_Capex 2013 to Dept v1_Capex monitoring 2016 v2 2" xfId="34882" xr:uid="{1B02654D-DEB6-4D40-91C5-3F9EBC590D2C}"/>
    <cellStyle name="T_Tuyen ong cap nuoc d400 Lan thap - Uong Bi_Capex 2013 to Dept v1_Capex monitoring 2016 v2 3" xfId="31380" xr:uid="{1B02654D-DEB6-4D40-91C5-3F9EBC590D2C}"/>
    <cellStyle name="T_Tuyen ong cap nuoc d400 Lan thap - Uong Bi_Copy of 13-07-2012 (2012 Capex to Mr Tam) (2)" xfId="6396" xr:uid="{457A0FBB-4416-4FC7-8C2D-03D5468C70BB}"/>
    <cellStyle name="T_Tuyen ong cap nuoc d400 Lan thap - Uong Bi_Copy of 13-07-2012 (2012 Capex to Mr Tam) (2) 2" xfId="34883" xr:uid="{457A0FBB-4416-4FC7-8C2D-03D5468C70BB}"/>
    <cellStyle name="T_Tuyen ong cap nuoc d400 Lan thap - Uong Bi_Copy of 13-07-2012 (2012 Capex to Mr Tam) (2) 3" xfId="31381" xr:uid="{457A0FBB-4416-4FC7-8C2D-03D5468C70BB}"/>
    <cellStyle name="T_Tuyen ong cap nuoc d400 Lan thap - Uong Bi_Copy of 13-07-2012 (2012 Capex to Mr Tam) (2)_20-11-2012 Recap on Capex 2012 - Nov (Hai)" xfId="6397" xr:uid="{7657EB5D-18DE-4958-B82B-D0D7AAFFF0D3}"/>
    <cellStyle name="T_Tuyen ong cap nuoc d400 Lan thap - Uong Bi_Copy of 13-07-2012 (2012 Capex to Mr Tam) (2)_20-11-2012 Recap on Capex 2012 - Nov (Hai) 2" xfId="34884" xr:uid="{7657EB5D-18DE-4958-B82B-D0D7AAFFF0D3}"/>
    <cellStyle name="T_Tuyen ong cap nuoc d400 Lan thap - Uong Bi_Copy of 13-07-2012 (2012 Capex to Mr Tam) (2)_20-11-2012 Recap on Capex 2012 - Nov (Hai) 3" xfId="31382" xr:uid="{7657EB5D-18DE-4958-B82B-D0D7AAFFF0D3}"/>
    <cellStyle name="T_Tuyen ong cap nuoc d400 Lan thap - Uong Bi_Copy of 13-07-2012 (2012 Capex to Mr Tam) (2)_20-11-2012 Recap on Capex 2012 - Nov (Hai)_Capex monitoring 2015" xfId="6398" xr:uid="{2AE5AF77-95A0-4DDF-AC06-31A4CC9279C6}"/>
    <cellStyle name="T_Tuyen ong cap nuoc d400 Lan thap - Uong Bi_Copy of 13-07-2012 (2012 Capex to Mr Tam) (2)_20-11-2012 Recap on Capex 2012 - Nov (Hai)_Capex monitoring 2015 2" xfId="34885" xr:uid="{2AE5AF77-95A0-4DDF-AC06-31A4CC9279C6}"/>
    <cellStyle name="T_Tuyen ong cap nuoc d400 Lan thap - Uong Bi_Copy of 13-07-2012 (2012 Capex to Mr Tam) (2)_20-11-2012 Recap on Capex 2012 - Nov (Hai)_Capex monitoring 2015 3" xfId="31383" xr:uid="{2AE5AF77-95A0-4DDF-AC06-31A4CC9279C6}"/>
    <cellStyle name="T_Tuyen ong cap nuoc d400 Lan thap - Uong Bi_Copy of 13-07-2012 (2012 Capex to Mr Tam) (2)_20-11-2012 Recap on Capex 2012 - Nov (Hai)_Capex monitoring 2016 v2" xfId="6399" xr:uid="{6D55C4C1-7E47-4E31-9F7E-088A3C0A2F21}"/>
    <cellStyle name="T_Tuyen ong cap nuoc d400 Lan thap - Uong Bi_Copy of 13-07-2012 (2012 Capex to Mr Tam) (2)_20-11-2012 Recap on Capex 2012 - Nov (Hai)_Capex monitoring 2016 v2 2" xfId="34886" xr:uid="{6D55C4C1-7E47-4E31-9F7E-088A3C0A2F21}"/>
    <cellStyle name="T_Tuyen ong cap nuoc d400 Lan thap - Uong Bi_Copy of 13-07-2012 (2012 Capex to Mr Tam) (2)_20-11-2012 Recap on Capex 2012 - Nov (Hai)_Capex monitoring 2016 v2 3" xfId="31384" xr:uid="{6D55C4C1-7E47-4E31-9F7E-088A3C0A2F21}"/>
    <cellStyle name="T_Tuyen ong cap nuoc d400 Lan thap - Uong Bi_Copy of 13-07-2012 (2012 Capex to Mr Tam) (2)_Capex monitoring 2015" xfId="6400" xr:uid="{3BA74069-4BE6-4048-822A-AA4C391F67FD}"/>
    <cellStyle name="T_Tuyen ong cap nuoc d400 Lan thap - Uong Bi_Copy of 13-07-2012 (2012 Capex to Mr Tam) (2)_Capex monitoring 2015 2" xfId="34887" xr:uid="{3BA74069-4BE6-4048-822A-AA4C391F67FD}"/>
    <cellStyle name="T_Tuyen ong cap nuoc d400 Lan thap - Uong Bi_Copy of 13-07-2012 (2012 Capex to Mr Tam) (2)_Capex monitoring 2015 3" xfId="31385" xr:uid="{3BA74069-4BE6-4048-822A-AA4C391F67FD}"/>
    <cellStyle name="T_Tuyen ong cap nuoc d400 Lan thap - Uong Bi_Copy of 13-07-2012 (2012 Capex to Mr Tam) (2)_Capex monitoring 2016 v2" xfId="6401" xr:uid="{BBF0F42A-F91E-406C-8684-BE6BDBC1F17E}"/>
    <cellStyle name="T_Tuyen ong cap nuoc d400 Lan thap - Uong Bi_Copy of 13-07-2012 (2012 Capex to Mr Tam) (2)_Capex monitoring 2016 v2 2" xfId="34888" xr:uid="{BBF0F42A-F91E-406C-8684-BE6BDBC1F17E}"/>
    <cellStyle name="T_Tuyen ong cap nuoc d400 Lan thap - Uong Bi_Copy of 13-07-2012 (2012 Capex to Mr Tam) (2)_Capex monitoring 2016 v2 3" xfId="31386" xr:uid="{BBF0F42A-F91E-406C-8684-BE6BDBC1F17E}"/>
    <cellStyle name="T_Tuyen ong cap nuoc d400 Lan thap - Uong Bi_Copy of Bao gia - bon chua nhua PMB 200M3 - Go Dau" xfId="6402" xr:uid="{0CB64EDC-41B3-4B8A-BBA1-5F92AAA0A7D9}"/>
    <cellStyle name="T_Tuyen ong cap nuoc d400 Lan thap - Uong Bi_Copy of Bao gia - bon chua nhua PMB 200M3 - Go Dau 2" xfId="34889" xr:uid="{0CB64EDC-41B3-4B8A-BBA1-5F92AAA0A7D9}"/>
    <cellStyle name="T_Tuyen ong cap nuoc d400 Lan thap - Uong Bi_Copy of Bao gia - bon chua nhua PMB 200M3 - Go Dau 3" xfId="31387" xr:uid="{0CB64EDC-41B3-4B8A-BBA1-5F92AAA0A7D9}"/>
    <cellStyle name="T_Tuyen ong cap nuoc d400 Lan thap - Uong Bi_Copy of Bao gia - bon chua nhua PMB 200M3 - Go Dau_20-11-2012 Recap on Capex 2012 - Nov (Hai)" xfId="6403" xr:uid="{5C807AD3-C4A7-4B92-89BE-854ECB697A36}"/>
    <cellStyle name="T_Tuyen ong cap nuoc d400 Lan thap - Uong Bi_Copy of Bao gia - bon chua nhua PMB 200M3 - Go Dau_20-11-2012 Recap on Capex 2012 - Nov (Hai) 2" xfId="34890" xr:uid="{5C807AD3-C4A7-4B92-89BE-854ECB697A36}"/>
    <cellStyle name="T_Tuyen ong cap nuoc d400 Lan thap - Uong Bi_Copy of Bao gia - bon chua nhua PMB 200M3 - Go Dau_20-11-2012 Recap on Capex 2012 - Nov (Hai) 3" xfId="31388" xr:uid="{5C807AD3-C4A7-4B92-89BE-854ECB697A36}"/>
    <cellStyle name="T_Tuyen ong cap nuoc d400 Lan thap - Uong Bi_Copy of Bao gia - bon chua nhua PMB 200M3 - Go Dau_20-11-2012 Recap on Capex 2012 - Nov (Hai)_Capex monitoring 2015" xfId="6404" xr:uid="{15DB1CC1-7B52-455F-AA65-E6D7A0D24E4E}"/>
    <cellStyle name="T_Tuyen ong cap nuoc d400 Lan thap - Uong Bi_Copy of Bao gia - bon chua nhua PMB 200M3 - Go Dau_20-11-2012 Recap on Capex 2012 - Nov (Hai)_Capex monitoring 2015 2" xfId="34891" xr:uid="{15DB1CC1-7B52-455F-AA65-E6D7A0D24E4E}"/>
    <cellStyle name="T_Tuyen ong cap nuoc d400 Lan thap - Uong Bi_Copy of Bao gia - bon chua nhua PMB 200M3 - Go Dau_20-11-2012 Recap on Capex 2012 - Nov (Hai)_Capex monitoring 2015 3" xfId="31389" xr:uid="{15DB1CC1-7B52-455F-AA65-E6D7A0D24E4E}"/>
    <cellStyle name="T_Tuyen ong cap nuoc d400 Lan thap - Uong Bi_Copy of Bao gia - bon chua nhua PMB 200M3 - Go Dau_20-11-2012 Recap on Capex 2012 - Nov (Hai)_Capex monitoring 2016 v2" xfId="6405" xr:uid="{F0F4C06A-9859-459E-979F-98DE109D7CB8}"/>
    <cellStyle name="T_Tuyen ong cap nuoc d400 Lan thap - Uong Bi_Copy of Bao gia - bon chua nhua PMB 200M3 - Go Dau_20-11-2012 Recap on Capex 2012 - Nov (Hai)_Capex monitoring 2016 v2 2" xfId="34892" xr:uid="{F0F4C06A-9859-459E-979F-98DE109D7CB8}"/>
    <cellStyle name="T_Tuyen ong cap nuoc d400 Lan thap - Uong Bi_Copy of Bao gia - bon chua nhua PMB 200M3 - Go Dau_20-11-2012 Recap on Capex 2012 - Nov (Hai)_Capex monitoring 2016 v2 3" xfId="31390" xr:uid="{F0F4C06A-9859-459E-979F-98DE109D7CB8}"/>
    <cellStyle name="T_Tuyen ong cap nuoc d400 Lan thap - Uong Bi_Copy of Bao gia - bon chua nhua PMB 200M3 - Go Dau_Capex 2013 to Dept v1" xfId="6406" xr:uid="{312728BF-8D4A-4AC9-9C85-CD909279EB0E}"/>
    <cellStyle name="T_Tuyen ong cap nuoc d400 Lan thap - Uong Bi_Copy of Bao gia - bon chua nhua PMB 200M3 - Go Dau_Capex 2013 to Dept v1 2" xfId="34893" xr:uid="{312728BF-8D4A-4AC9-9C85-CD909279EB0E}"/>
    <cellStyle name="T_Tuyen ong cap nuoc d400 Lan thap - Uong Bi_Copy of Bao gia - bon chua nhua PMB 200M3 - Go Dau_Capex 2013 to Dept v1 3" xfId="31391" xr:uid="{312728BF-8D4A-4AC9-9C85-CD909279EB0E}"/>
    <cellStyle name="T_Tuyen ong cap nuoc d400 Lan thap - Uong Bi_Copy of Bao gia - bon chua nhua PMB 200M3 - Go Dau_Capex 2013 to Dept v1_Capex monitoring 2015" xfId="6407" xr:uid="{969743CE-F14A-47AE-80C9-3A9796B040CB}"/>
    <cellStyle name="T_Tuyen ong cap nuoc d400 Lan thap - Uong Bi_Copy of Bao gia - bon chua nhua PMB 200M3 - Go Dau_Capex 2013 to Dept v1_Capex monitoring 2015 2" xfId="34894" xr:uid="{969743CE-F14A-47AE-80C9-3A9796B040CB}"/>
    <cellStyle name="T_Tuyen ong cap nuoc d400 Lan thap - Uong Bi_Copy of Bao gia - bon chua nhua PMB 200M3 - Go Dau_Capex 2013 to Dept v1_Capex monitoring 2015 3" xfId="31392" xr:uid="{969743CE-F14A-47AE-80C9-3A9796B040CB}"/>
    <cellStyle name="T_Tuyen ong cap nuoc d400 Lan thap - Uong Bi_Copy of Bao gia - bon chua nhua PMB 200M3 - Go Dau_Capex 2013 to Dept v1_Capex monitoring 2016 v2" xfId="6408" xr:uid="{306E7A3F-08B8-4E21-998F-45D18EE549A7}"/>
    <cellStyle name="T_Tuyen ong cap nuoc d400 Lan thap - Uong Bi_Copy of Bao gia - bon chua nhua PMB 200M3 - Go Dau_Capex 2013 to Dept v1_Capex monitoring 2016 v2 2" xfId="34895" xr:uid="{306E7A3F-08B8-4E21-998F-45D18EE549A7}"/>
    <cellStyle name="T_Tuyen ong cap nuoc d400 Lan thap - Uong Bi_Copy of Bao gia - bon chua nhua PMB 200M3 - Go Dau_Capex 2013 to Dept v1_Capex monitoring 2016 v2 3" xfId="31393" xr:uid="{306E7A3F-08B8-4E21-998F-45D18EE549A7}"/>
    <cellStyle name="T_Weeklymonthly -HP" xfId="6409" xr:uid="{C4C1E2C1-AA3A-4550-96FA-7704564D6EDF}"/>
    <cellStyle name="T_Weeklymonthly -HP 2" xfId="34896" xr:uid="{C4C1E2C1-AA3A-4550-96FA-7704564D6EDF}"/>
    <cellStyle name="T_Weeklymonthly -HP 3" xfId="31394" xr:uid="{C4C1E2C1-AA3A-4550-96FA-7704564D6EDF}"/>
    <cellStyle name="T_Weeklymonthly -HP_Capex 2013 to Dept v1" xfId="6410" xr:uid="{B13C6302-1638-47BE-B5AC-0E49B675CB5A}"/>
    <cellStyle name="T_Weeklymonthly -HP_Capex 2013 to Dept v1 2" xfId="34897" xr:uid="{B13C6302-1638-47BE-B5AC-0E49B675CB5A}"/>
    <cellStyle name="T_Weeklymonthly -HP_Capex 2013 to Dept v1 3" xfId="31395" xr:uid="{B13C6302-1638-47BE-B5AC-0E49B675CB5A}"/>
    <cellStyle name="T_Weeklymonthly -HP_Capex 2013 to Dept v1_Capex monitoring 2015" xfId="6411" xr:uid="{9FDAACA5-0405-4DA5-8E8E-5B857C738715}"/>
    <cellStyle name="T_Weeklymonthly -HP_Capex 2013 to Dept v1_Capex monitoring 2015 2" xfId="34898" xr:uid="{9FDAACA5-0405-4DA5-8E8E-5B857C738715}"/>
    <cellStyle name="T_Weeklymonthly -HP_Capex 2013 to Dept v1_Capex monitoring 2015 3" xfId="31396" xr:uid="{9FDAACA5-0405-4DA5-8E8E-5B857C738715}"/>
    <cellStyle name="T_Weeklymonthly -HP_Capex 2013 to Dept v1_Capex monitoring 2016 v2" xfId="6412" xr:uid="{86101E2B-DB3A-49D8-876D-DF867326D538}"/>
    <cellStyle name="T_Weeklymonthly -HP_Capex 2013 to Dept v1_Capex monitoring 2016 v2 2" xfId="34899" xr:uid="{86101E2B-DB3A-49D8-876D-DF867326D538}"/>
    <cellStyle name="T_Weeklymonthly -HP_Capex 2013 to Dept v1_Capex monitoring 2016 v2 3" xfId="31397" xr:uid="{86101E2B-DB3A-49D8-876D-DF867326D538}"/>
    <cellStyle name="T_Weeklymonthly -HP_Capex monitoring 2015" xfId="6413" xr:uid="{A40F538D-125A-4FCE-82B9-12F82558EA5C}"/>
    <cellStyle name="T_Weeklymonthly -HP_Capex monitoring 2015 2" xfId="34900" xr:uid="{A40F538D-125A-4FCE-82B9-12F82558EA5C}"/>
    <cellStyle name="T_Weeklymonthly -HP_Capex monitoring 2015 3" xfId="31398" xr:uid="{A40F538D-125A-4FCE-82B9-12F82558EA5C}"/>
    <cellStyle name="T_Weeklymonthly -HP_Capex monitoring 2016 v2" xfId="6414" xr:uid="{4F142B8D-65D2-4150-8FE7-93AEC6D4EBA5}"/>
    <cellStyle name="T_Weeklymonthly -HP_Capex monitoring 2016 v2 2" xfId="34901" xr:uid="{4F142B8D-65D2-4150-8FE7-93AEC6D4EBA5}"/>
    <cellStyle name="T_Weeklymonthly -HP_Capex monitoring 2016 v2 3" xfId="31399" xr:uid="{4F142B8D-65D2-4150-8FE7-93AEC6D4EBA5}"/>
    <cellStyle name="T_Xay tho LK06-het thang 09" xfId="6415" xr:uid="{80906055-8C21-41B4-ACDC-2F3A9FB06C2E}"/>
    <cellStyle name="T_Xay tho LK06-het thang 09 2" xfId="34902" xr:uid="{80906055-8C21-41B4-ACDC-2F3A9FB06C2E}"/>
    <cellStyle name="T_Xay tho LK06-het thang 09 3" xfId="31400" xr:uid="{80906055-8C21-41B4-ACDC-2F3A9FB06C2E}"/>
    <cellStyle name="T_Xay tho LK06-het thang 09_Capex monitoring 2015" xfId="6416" xr:uid="{5D835330-A23B-462A-BC73-BA69F227CD01}"/>
    <cellStyle name="T_Xay tho LK06-het thang 09_Capex monitoring 2015 2" xfId="34903" xr:uid="{5D835330-A23B-462A-BC73-BA69F227CD01}"/>
    <cellStyle name="T_Xay tho LK06-het thang 09_Capex monitoring 2015 3" xfId="31401" xr:uid="{5D835330-A23B-462A-BC73-BA69F227CD01}"/>
    <cellStyle name="T_Xay tho LK06-het thang 09_Capex monitoring 2016 v2" xfId="6417" xr:uid="{71CE55E9-21EF-4EEC-B661-379AE5F14492}"/>
    <cellStyle name="T_Xay tho LK06-het thang 09_Capex monitoring 2016 v2 2" xfId="34904" xr:uid="{71CE55E9-21EF-4EEC-B661-379AE5F14492}"/>
    <cellStyle name="T_Xay tho LK06-het thang 09_Capex monitoring 2016 v2 3" xfId="31402" xr:uid="{71CE55E9-21EF-4EEC-B661-379AE5F14492}"/>
    <cellStyle name="T_Yeu cau vat tu" xfId="6418" xr:uid="{7FA2B909-FAC2-42B8-B7F5-EEFF0E892EC5}"/>
    <cellStyle name="T_Yeu cau vat tu 2" xfId="34905" xr:uid="{7FA2B909-FAC2-42B8-B7F5-EEFF0E892EC5}"/>
    <cellStyle name="T_Yeu cau vat tu 3" xfId="31403" xr:uid="{7FA2B909-FAC2-42B8-B7F5-EEFF0E892EC5}"/>
    <cellStyle name="T_Yeu cau vat tu_Capex monitoring 2015" xfId="6419" xr:uid="{CFCC0E6D-8F68-4E34-8A61-E5F13914003D}"/>
    <cellStyle name="T_Yeu cau vat tu_Capex monitoring 2015 2" xfId="34906" xr:uid="{CFCC0E6D-8F68-4E34-8A61-E5F13914003D}"/>
    <cellStyle name="T_Yeu cau vat tu_Capex monitoring 2015 3" xfId="31404" xr:uid="{CFCC0E6D-8F68-4E34-8A61-E5F13914003D}"/>
    <cellStyle name="T_Yeu cau vat tu_Capex monitoring 2016 v2" xfId="6420" xr:uid="{1009A41A-E944-4620-849E-FDD7D6E0C27A}"/>
    <cellStyle name="T_Yeu cau vat tu_Capex monitoring 2016 v2 2" xfId="34907" xr:uid="{1009A41A-E944-4620-849E-FDD7D6E0C27A}"/>
    <cellStyle name="T_Yeu cau vat tu_Capex monitoring 2016 v2 3" xfId="31405" xr:uid="{1009A41A-E944-4620-849E-FDD7D6E0C27A}"/>
    <cellStyle name="tde" xfId="6421" xr:uid="{0AD8073F-FC98-47DA-99F3-290F7FB91C64}"/>
    <cellStyle name="Test [green]" xfId="6422" xr:uid="{07A7FA0D-8229-4C82-B872-1DC346082CFB}"/>
    <cellStyle name="Test [green] 2" xfId="6423" xr:uid="{F58D0107-B77A-469D-8F91-8EA14F56DC7C}"/>
    <cellStyle name="Text Indent A" xfId="4430" xr:uid="{EBD5838C-F289-4B3F-9504-0DF48E95DA33}"/>
    <cellStyle name="Text Indent B" xfId="4431" xr:uid="{69D11147-673B-4829-BDC1-F881B8411340}"/>
    <cellStyle name="Text Indent B 2" xfId="4432" xr:uid="{C5A02004-AED2-4986-B8DD-34D3D0434F2A}"/>
    <cellStyle name="Text Indent B 2 2" xfId="6425" xr:uid="{F13DAE44-6328-4FF8-AF95-F0A0D667F7E7}"/>
    <cellStyle name="Text Indent B 2 2 2" xfId="6658" xr:uid="{EE28CD1E-48C4-47C5-A87E-93CD46449AAB}"/>
    <cellStyle name="Text Indent B 2 3" xfId="30506" xr:uid="{C5A02004-AED2-4986-B8DD-34D3D0434F2A}"/>
    <cellStyle name="Text Indent B 3" xfId="4433" xr:uid="{FF778E75-DE6A-46C0-9EE8-20659909B408}"/>
    <cellStyle name="Text Indent B 3 2" xfId="6426" xr:uid="{8F7950EA-81A7-4F87-A31E-1CA9739E48DE}"/>
    <cellStyle name="Text Indent B 3 3" xfId="30507" xr:uid="{FF778E75-DE6A-46C0-9EE8-20659909B408}"/>
    <cellStyle name="Text Indent B 4" xfId="6427" xr:uid="{90AC8298-7277-4C7B-B117-0B69095A16B9}"/>
    <cellStyle name="Text Indent B 4 2" xfId="6638" xr:uid="{EF888813-BF0D-484C-9DB1-55D45D368FAB}"/>
    <cellStyle name="Text Indent B 5" xfId="6424" xr:uid="{17440823-0679-454D-943B-65FAC42D8AD5}"/>
    <cellStyle name="Text Indent B 5 2" xfId="6657" xr:uid="{652834A4-D856-4436-9D51-E1F8F57100A7}"/>
    <cellStyle name="Text Indent B 6" xfId="30505" xr:uid="{69D11147-673B-4829-BDC1-F881B8411340}"/>
    <cellStyle name="Text Indent B_Financial statement 03.15- Cyber" xfId="6428" xr:uid="{60E6703D-F564-419D-A8CE-EE41687A5812}"/>
    <cellStyle name="Text Indent C" xfId="6429" xr:uid="{B2D00408-3570-4382-9900-7D5B26B7C71E}"/>
    <cellStyle name="Text Indent C 2" xfId="6430" xr:uid="{E39463F3-1BCC-44F6-A59E-8BCBB89374C0}"/>
    <cellStyle name="Text upozornění" xfId="6431" xr:uid="{3ED33909-F81D-4274-9B81-2D4816F6131E}"/>
    <cellStyle name="TFCF" xfId="6432" xr:uid="{2D8FF6C2-3229-4F2C-B5CD-BC584CD17370}"/>
    <cellStyle name="TFCF 2" xfId="6433" xr:uid="{B4E1F203-2564-4349-B00E-2912D1A48B81}"/>
    <cellStyle name="th" xfId="4434" xr:uid="{0B639DC2-F0DC-4027-9AE5-7C3DE24F8245}"/>
    <cellStyle name="th 10" xfId="13402" xr:uid="{00000000-0005-0000-0000-0000B2000000}"/>
    <cellStyle name="th 2" xfId="4435" xr:uid="{A6A6A69C-5CEE-4D79-8E78-52B025B18A7C}"/>
    <cellStyle name="th 2 10" xfId="13403" xr:uid="{00000000-0005-0000-0000-0000B3000000}"/>
    <cellStyle name="th 2 2" xfId="13733" xr:uid="{00000000-0005-0000-0000-0000B3000000}"/>
    <cellStyle name="th 2 2 2" xfId="15767" xr:uid="{00000000-0005-0000-0000-0000B3000000}"/>
    <cellStyle name="th 2 2 2 2" xfId="20107" xr:uid="{00000000-0005-0000-0000-0000B3000000}"/>
    <cellStyle name="th 2 2 2 2 2" xfId="23749" xr:uid="{00000000-0005-0000-0000-0000B3000000}"/>
    <cellStyle name="th 2 2 2 2 3" xfId="25143" xr:uid="{00000000-0005-0000-0000-0000B3000000}"/>
    <cellStyle name="th 2 2 2 3" xfId="21408" xr:uid="{00000000-0005-0000-0000-0000B3000000}"/>
    <cellStyle name="th 2 2 2 3 2" xfId="24526" xr:uid="{00000000-0005-0000-0000-0000B3000000}"/>
    <cellStyle name="th 2 2 2 3 3" xfId="25906" xr:uid="{00000000-0005-0000-0000-0000B3000000}"/>
    <cellStyle name="th 2 2 2 4" xfId="22280" xr:uid="{00000000-0005-0000-0000-0000B3000000}"/>
    <cellStyle name="th 2 2 2 5" xfId="22679" xr:uid="{00000000-0005-0000-0000-0000B3000000}"/>
    <cellStyle name="th 2 2 3" xfId="18519" xr:uid="{00000000-0005-0000-0000-0000B3000000}"/>
    <cellStyle name="th 2 2 3 2" xfId="23102" xr:uid="{00000000-0005-0000-0000-0000B3000000}"/>
    <cellStyle name="th 2 2 3 3" xfId="24668" xr:uid="{00000000-0005-0000-0000-0000B3000000}"/>
    <cellStyle name="th 2 2 4" xfId="20644" xr:uid="{00000000-0005-0000-0000-0000B3000000}"/>
    <cellStyle name="th 2 2 4 2" xfId="24058" xr:uid="{00000000-0005-0000-0000-0000B3000000}"/>
    <cellStyle name="th 2 2 4 3" xfId="25443" xr:uid="{00000000-0005-0000-0000-0000B3000000}"/>
    <cellStyle name="th 2 2 5" xfId="21585" xr:uid="{00000000-0005-0000-0000-0000B3000000}"/>
    <cellStyle name="th 2 3" xfId="15708" xr:uid="{00000000-0005-0000-0000-0000B3000000}"/>
    <cellStyle name="th 2 3 2" xfId="20061" xr:uid="{00000000-0005-0000-0000-0000B3000000}"/>
    <cellStyle name="th 2 3 2 2" xfId="23714" xr:uid="{00000000-0005-0000-0000-0000B3000000}"/>
    <cellStyle name="th 2 3 2 3" xfId="25109" xr:uid="{00000000-0005-0000-0000-0000B3000000}"/>
    <cellStyle name="th 2 3 3" xfId="21371" xr:uid="{00000000-0005-0000-0000-0000B3000000}"/>
    <cellStyle name="th 2 3 3 2" xfId="24492" xr:uid="{00000000-0005-0000-0000-0000B3000000}"/>
    <cellStyle name="th 2 3 3 3" xfId="25872" xr:uid="{00000000-0005-0000-0000-0000B3000000}"/>
    <cellStyle name="th 2 3 4" xfId="22244" xr:uid="{00000000-0005-0000-0000-0000B3000000}"/>
    <cellStyle name="th 2 3 5" xfId="20714" xr:uid="{00000000-0005-0000-0000-0000B3000000}"/>
    <cellStyle name="th 2 4" xfId="18331" xr:uid="{00000000-0005-0000-0000-0000B3000000}"/>
    <cellStyle name="th 2 4 2" xfId="23054" xr:uid="{00000000-0005-0000-0000-0000B3000000}"/>
    <cellStyle name="th 2 4 3" xfId="24635" xr:uid="{00000000-0005-0000-0000-0000B3000000}"/>
    <cellStyle name="th 2 5" xfId="20559" xr:uid="{00000000-0005-0000-0000-0000B3000000}"/>
    <cellStyle name="th 2 5 2" xfId="24019" xr:uid="{00000000-0005-0000-0000-0000B3000000}"/>
    <cellStyle name="th 2 5 3" xfId="25410" xr:uid="{00000000-0005-0000-0000-0000B3000000}"/>
    <cellStyle name="th 2 6" xfId="21503" xr:uid="{00000000-0005-0000-0000-0000B3000000}"/>
    <cellStyle name="th 2 7" xfId="16994" xr:uid="{00000000-0005-0000-0000-0000B3000000}"/>
    <cellStyle name="th 2 8" xfId="30508" xr:uid="{A6A6A69C-5CEE-4D79-8E78-52B025B18A7C}"/>
    <cellStyle name="th 2 9" xfId="34011" xr:uid="{A6A6A69C-5CEE-4D79-8E78-52B025B18A7C}"/>
    <cellStyle name="th 3" xfId="4436" xr:uid="{E972A4E1-3935-4953-A193-67FF81051F06}"/>
    <cellStyle name="th 3 2" xfId="6434" xr:uid="{9AD546D5-D7A8-4B40-A337-C9DCBDB2A969}"/>
    <cellStyle name="th 3 2 2" xfId="15766" xr:uid="{00000000-0005-0000-0000-0000B4000000}"/>
    <cellStyle name="th 3 2 2 2" xfId="20106" xr:uid="{00000000-0005-0000-0000-0000B4000000}"/>
    <cellStyle name="th 3 2 2 2 2" xfId="23748" xr:uid="{00000000-0005-0000-0000-0000B4000000}"/>
    <cellStyle name="th 3 2 2 2 3" xfId="25142" xr:uid="{00000000-0005-0000-0000-0000B4000000}"/>
    <cellStyle name="th 3 2 2 3" xfId="21407" xr:uid="{00000000-0005-0000-0000-0000B4000000}"/>
    <cellStyle name="th 3 2 2 3 2" xfId="24525" xr:uid="{00000000-0005-0000-0000-0000B4000000}"/>
    <cellStyle name="th 3 2 2 3 3" xfId="25905" xr:uid="{00000000-0005-0000-0000-0000B4000000}"/>
    <cellStyle name="th 3 2 2 4" xfId="22279" xr:uid="{00000000-0005-0000-0000-0000B4000000}"/>
    <cellStyle name="th 3 2 2 5" xfId="16336" xr:uid="{00000000-0005-0000-0000-0000B4000000}"/>
    <cellStyle name="th 3 2 3" xfId="18518" xr:uid="{00000000-0005-0000-0000-0000B4000000}"/>
    <cellStyle name="th 3 2 3 2" xfId="23101" xr:uid="{00000000-0005-0000-0000-0000B4000000}"/>
    <cellStyle name="th 3 2 3 3" xfId="24667" xr:uid="{00000000-0005-0000-0000-0000B4000000}"/>
    <cellStyle name="th 3 2 4" xfId="20643" xr:uid="{00000000-0005-0000-0000-0000B4000000}"/>
    <cellStyle name="th 3 2 4 2" xfId="24057" xr:uid="{00000000-0005-0000-0000-0000B4000000}"/>
    <cellStyle name="th 3 2 4 3" xfId="25442" xr:uid="{00000000-0005-0000-0000-0000B4000000}"/>
    <cellStyle name="th 3 2 5" xfId="21584" xr:uid="{00000000-0005-0000-0000-0000B4000000}"/>
    <cellStyle name="th 3 2 6" xfId="13732" xr:uid="{00000000-0005-0000-0000-0000B4000000}"/>
    <cellStyle name="th 3 3" xfId="15709" xr:uid="{00000000-0005-0000-0000-0000B4000000}"/>
    <cellStyle name="th 3 3 2" xfId="20062" xr:uid="{00000000-0005-0000-0000-0000B4000000}"/>
    <cellStyle name="th 3 3 2 2" xfId="23715" xr:uid="{00000000-0005-0000-0000-0000B4000000}"/>
    <cellStyle name="th 3 3 2 3" xfId="25110" xr:uid="{00000000-0005-0000-0000-0000B4000000}"/>
    <cellStyle name="th 3 3 3" xfId="21372" xr:uid="{00000000-0005-0000-0000-0000B4000000}"/>
    <cellStyle name="th 3 3 3 2" xfId="24493" xr:uid="{00000000-0005-0000-0000-0000B4000000}"/>
    <cellStyle name="th 3 3 3 3" xfId="25873" xr:uid="{00000000-0005-0000-0000-0000B4000000}"/>
    <cellStyle name="th 3 3 4" xfId="22245" xr:uid="{00000000-0005-0000-0000-0000B4000000}"/>
    <cellStyle name="th 3 3 5" xfId="22691" xr:uid="{00000000-0005-0000-0000-0000B4000000}"/>
    <cellStyle name="th 3 4" xfId="18332" xr:uid="{00000000-0005-0000-0000-0000B4000000}"/>
    <cellStyle name="th 3 4 2" xfId="23055" xr:uid="{00000000-0005-0000-0000-0000B4000000}"/>
    <cellStyle name="th 3 4 3" xfId="24636" xr:uid="{00000000-0005-0000-0000-0000B4000000}"/>
    <cellStyle name="th 3 5" xfId="20560" xr:uid="{00000000-0005-0000-0000-0000B4000000}"/>
    <cellStyle name="th 3 5 2" xfId="24020" xr:uid="{00000000-0005-0000-0000-0000B4000000}"/>
    <cellStyle name="th 3 5 3" xfId="25411" xr:uid="{00000000-0005-0000-0000-0000B4000000}"/>
    <cellStyle name="th 3 6" xfId="21504" xr:uid="{00000000-0005-0000-0000-0000B4000000}"/>
    <cellStyle name="th 3 7" xfId="15963" xr:uid="{00000000-0005-0000-0000-0000B4000000}"/>
    <cellStyle name="th 3 8" xfId="13404" xr:uid="{00000000-0005-0000-0000-0000B4000000}"/>
    <cellStyle name="th 4" xfId="13734" xr:uid="{00000000-0005-0000-0000-0000B2000000}"/>
    <cellStyle name="th 4 2" xfId="15768" xr:uid="{00000000-0005-0000-0000-0000B2000000}"/>
    <cellStyle name="th 4 2 2" xfId="20108" xr:uid="{00000000-0005-0000-0000-0000B2000000}"/>
    <cellStyle name="th 4 2 2 2" xfId="23750" xr:uid="{00000000-0005-0000-0000-0000B2000000}"/>
    <cellStyle name="th 4 2 2 3" xfId="25144" xr:uid="{00000000-0005-0000-0000-0000B2000000}"/>
    <cellStyle name="th 4 2 3" xfId="21409" xr:uid="{00000000-0005-0000-0000-0000B2000000}"/>
    <cellStyle name="th 4 2 3 2" xfId="24527" xr:uid="{00000000-0005-0000-0000-0000B2000000}"/>
    <cellStyle name="th 4 2 3 3" xfId="25907" xr:uid="{00000000-0005-0000-0000-0000B2000000}"/>
    <cellStyle name="th 4 2 4" xfId="22281" xr:uid="{00000000-0005-0000-0000-0000B2000000}"/>
    <cellStyle name="th 4 2 5" xfId="16146" xr:uid="{00000000-0005-0000-0000-0000B2000000}"/>
    <cellStyle name="th 4 3" xfId="18520" xr:uid="{00000000-0005-0000-0000-0000B2000000}"/>
    <cellStyle name="th 4 3 2" xfId="23103" xr:uid="{00000000-0005-0000-0000-0000B2000000}"/>
    <cellStyle name="th 4 3 3" xfId="24669" xr:uid="{00000000-0005-0000-0000-0000B2000000}"/>
    <cellStyle name="th 4 4" xfId="20645" xr:uid="{00000000-0005-0000-0000-0000B2000000}"/>
    <cellStyle name="th 4 4 2" xfId="24059" xr:uid="{00000000-0005-0000-0000-0000B2000000}"/>
    <cellStyle name="th 4 4 3" xfId="25444" xr:uid="{00000000-0005-0000-0000-0000B2000000}"/>
    <cellStyle name="th 4 5" xfId="21586" xr:uid="{00000000-0005-0000-0000-0000B2000000}"/>
    <cellStyle name="th 5" xfId="15707" xr:uid="{00000000-0005-0000-0000-0000B2000000}"/>
    <cellStyle name="th 5 2" xfId="20060" xr:uid="{00000000-0005-0000-0000-0000B2000000}"/>
    <cellStyle name="th 5 2 2" xfId="23713" xr:uid="{00000000-0005-0000-0000-0000B2000000}"/>
    <cellStyle name="th 5 2 3" xfId="25108" xr:uid="{00000000-0005-0000-0000-0000B2000000}"/>
    <cellStyle name="th 5 3" xfId="21370" xr:uid="{00000000-0005-0000-0000-0000B2000000}"/>
    <cellStyle name="th 5 3 2" xfId="24491" xr:uid="{00000000-0005-0000-0000-0000B2000000}"/>
    <cellStyle name="th 5 3 3" xfId="25871" xr:uid="{00000000-0005-0000-0000-0000B2000000}"/>
    <cellStyle name="th 5 4" xfId="22243" xr:uid="{00000000-0005-0000-0000-0000B2000000}"/>
    <cellStyle name="th 5 5" xfId="21478" xr:uid="{00000000-0005-0000-0000-0000B2000000}"/>
    <cellStyle name="th 6" xfId="18330" xr:uid="{00000000-0005-0000-0000-0000B2000000}"/>
    <cellStyle name="th 6 2" xfId="23053" xr:uid="{00000000-0005-0000-0000-0000B2000000}"/>
    <cellStyle name="th 6 3" xfId="24634" xr:uid="{00000000-0005-0000-0000-0000B2000000}"/>
    <cellStyle name="th 7" xfId="20558" xr:uid="{00000000-0005-0000-0000-0000B2000000}"/>
    <cellStyle name="th 7 2" xfId="24018" xr:uid="{00000000-0005-0000-0000-0000B2000000}"/>
    <cellStyle name="th 7 3" xfId="25409" xr:uid="{00000000-0005-0000-0000-0000B2000000}"/>
    <cellStyle name="th 8" xfId="21502" xr:uid="{00000000-0005-0000-0000-0000B2000000}"/>
    <cellStyle name="th 9" xfId="17361" xr:uid="{00000000-0005-0000-0000-0000B2000000}"/>
    <cellStyle name="th_01.14" xfId="4437" xr:uid="{2171488D-E948-41A2-8486-298A10089179}"/>
    <cellStyle name="þ_x001d_ð¤_x000c_¯þ_x0014__x000d_¨þU_x0001_À_x0004_ _x0015__x000f__x0001__x0001_" xfId="6435" xr:uid="{43A94F4D-56F3-42CA-A7CB-E4B552FC35F3}"/>
    <cellStyle name="þ_x001d_ð·_x000c_æþ'_x000d_ßþU_x0001_Ø_x0005_ü_x0014__x0007__x0001__x0001_" xfId="6436" xr:uid="{A74148CF-7E8D-48B7-8E8C-E7E059BCA004}"/>
    <cellStyle name="þ_x001d_ðÇ%Uý—&amp;Hý9_x0008_Ÿ s_x000a__x0007__x0001__x0001_" xfId="6437" xr:uid="{6953A3CA-1748-4516-A23D-A80A7C2CAD09}"/>
    <cellStyle name="þ_x001d_ðÇ%Uý—&amp;Hý9_x0008_Ÿ s_x000a__x0007__x0001__x0001_ 2" xfId="6438" xr:uid="{A641D9B2-8FB4-4479-9F18-121BF907C5B9}"/>
    <cellStyle name="þ_x001d_ðÇ%Uý—&amp;Hý9_x0008_Ÿ_x0009_s_x000a__x0007__x0001__x0001_" xfId="6439" xr:uid="{1893A475-F847-4777-B31C-D5DFE7CC303E}"/>
    <cellStyle name="þ_x001d_ðÇ%Uý—&amp;Hý9_x0008_Ÿ_x0009_s_x000a__x0007__x0001__x0001_ 2" xfId="6440" xr:uid="{5313A15C-FE57-46A1-9F0B-25EB7D2015DB}"/>
    <cellStyle name="þ_x001d_ðK_x000c_Fý_x001b__x000d_9ýU_x0001_Ð_x0008_¦)_x0007__x0001__x0001_" xfId="6441" xr:uid="{3636CDA1-2692-4D1B-A531-2A9520620717}"/>
    <cellStyle name="thuong-10" xfId="6442" xr:uid="{C73D6DC3-676B-4B9A-A3DB-4D9AC5754329}"/>
    <cellStyle name="thuong-11" xfId="6443" xr:uid="{8ABD73A3-0C56-4F98-9549-319618E18427}"/>
    <cellStyle name="Thuyet minh" xfId="6444" xr:uid="{3A921003-CE4D-4283-84A0-2AFE0F97E25F}"/>
    <cellStyle name="tit1" xfId="6445" xr:uid="{7C1FC6E7-2566-4281-AC84-44CD1FDB9E22}"/>
    <cellStyle name="tit2" xfId="6446" xr:uid="{A52314B7-F37A-437E-8884-DB202B00B4C8}"/>
    <cellStyle name="tit2 2" xfId="34908" xr:uid="{A52314B7-F37A-437E-8884-DB202B00B4C8}"/>
    <cellStyle name="tit2 3" xfId="31406" xr:uid="{A52314B7-F37A-437E-8884-DB202B00B4C8}"/>
    <cellStyle name="tit3" xfId="6447" xr:uid="{0C1DB651-AECE-473C-8D79-4EED8F606220}"/>
    <cellStyle name="tit4" xfId="6448" xr:uid="{96060FA3-CB53-468E-A825-1CA1EBABCBDE}"/>
    <cellStyle name="tit4 2" xfId="6639" xr:uid="{2BF5C325-F165-4888-80E4-E97E51736BA3}"/>
    <cellStyle name="tit4 2 2" xfId="6676" xr:uid="{1B6E04E8-0444-44B4-9C0F-9DD0D1CB2B33}"/>
    <cellStyle name="Title" xfId="3086" builtinId="15" customBuiltin="1"/>
    <cellStyle name="Title 2" xfId="528" xr:uid="{00000000-0005-0000-0000-0000730B0000}"/>
    <cellStyle name="Title 2 10" xfId="10861" xr:uid="{00000000-0005-0000-0000-00008F0A0000}"/>
    <cellStyle name="Title 2 2" xfId="2848" xr:uid="{00000000-0005-0000-0000-0000740B0000}"/>
    <cellStyle name="Title 2 2 2" xfId="3745" xr:uid="{00000000-0005-0000-0000-00009F0B0000}"/>
    <cellStyle name="Title 2 2 2 2" xfId="28238" xr:uid="{00000000-0005-0000-0000-0000A00E0000}"/>
    <cellStyle name="Title 2 2 2 3" xfId="17010" xr:uid="{00000000-0005-0000-0000-000002010000}"/>
    <cellStyle name="Title 2 2 3" xfId="3744" xr:uid="{00000000-0005-0000-0000-00009E0B0000}"/>
    <cellStyle name="Title 2 2 3 2" xfId="30003" xr:uid="{00000000-0005-0000-0000-00009E0B0000}"/>
    <cellStyle name="Title 2 2 3 3" xfId="26846" xr:uid="{00000000-0005-0000-0000-0000B8000000}"/>
    <cellStyle name="Title 2 2 4" xfId="3951" xr:uid="{1A0D0940-3036-4565-8718-8972C87C6D5A}"/>
    <cellStyle name="Title 2 2 4 2" xfId="30160" xr:uid="{1A0D0940-3036-4565-8718-8972C87C6D5A}"/>
    <cellStyle name="Title 2 2 4 3" xfId="28237" xr:uid="{00000000-0005-0000-0000-00009F0E0000}"/>
    <cellStyle name="Title 2 2 5" xfId="3241" xr:uid="{00000000-0005-0000-0000-00009A010000}"/>
    <cellStyle name="Title 2 3" xfId="2849" xr:uid="{00000000-0005-0000-0000-0000750B0000}"/>
    <cellStyle name="Title 2 3 2" xfId="28239" xr:uid="{00000000-0005-0000-0000-0000A10E0000}"/>
    <cellStyle name="Title 2 3 3" xfId="16287" xr:uid="{00000000-0005-0000-0000-00008F0A0000}"/>
    <cellStyle name="Title 2 4" xfId="2850" xr:uid="{00000000-0005-0000-0000-0000760B0000}"/>
    <cellStyle name="Title 2 4 2" xfId="7125" xr:uid="{1F62B198-125E-44E2-958C-C968D091BE35}"/>
    <cellStyle name="Title 2 4 3" xfId="3952" xr:uid="{E87FD31A-E1DE-4955-B8C1-DE3E155118C6}"/>
    <cellStyle name="Title 2 4 4" xfId="3746" xr:uid="{00000000-0005-0000-0000-0000A10B0000}"/>
    <cellStyle name="Title 2 4 5" xfId="16256" xr:uid="{00000000-0005-0000-0000-000001010000}"/>
    <cellStyle name="Title 2 5" xfId="2847" xr:uid="{00000000-0005-0000-0000-0000770B0000}"/>
    <cellStyle name="Title 2 5 2" xfId="7126" xr:uid="{1964B012-B6CC-4608-BC04-2C90C4A0E4D2}"/>
    <cellStyle name="Title 2 5 3" xfId="3950" xr:uid="{177287A1-CB8C-4924-AD22-FD6B978475B5}"/>
    <cellStyle name="Title 2 5 4" xfId="3747" xr:uid="{00000000-0005-0000-0000-0000A20B0000}"/>
    <cellStyle name="Title 2 5 5" xfId="26586" xr:uid="{00000000-0005-0000-0000-0000B8000000}"/>
    <cellStyle name="Title 2 6" xfId="3743" xr:uid="{00000000-0005-0000-0000-00009D0B0000}"/>
    <cellStyle name="Title 2 6 2" xfId="7124" xr:uid="{68AB685E-D527-404C-A79F-48F9C840E7D1}"/>
    <cellStyle name="Title 2 6 3" xfId="4247" xr:uid="{73E65246-CBBA-4AC4-88B9-04781536FE97}"/>
    <cellStyle name="Title 2 7" xfId="6449" xr:uid="{34E3CE00-C4EF-4084-9836-A950E161B373}"/>
    <cellStyle name="Title 2 7 2" xfId="31407" xr:uid="{34E3CE00-C4EF-4084-9836-A950E161B373}"/>
    <cellStyle name="Title 2 7 3" xfId="27565" xr:uid="{00000000-0005-0000-0000-00009E0E0000}"/>
    <cellStyle name="Title 2 8" xfId="8870" xr:uid="{33DFABCC-3AF3-4710-8206-838B1712548B}"/>
    <cellStyle name="Title 2 8 2" xfId="32105" xr:uid="{33DFABCC-3AF3-4710-8206-838B1712548B}"/>
    <cellStyle name="Title 2 8 3" xfId="29633" xr:uid="{00000000-0005-0000-0000-000035020000}"/>
    <cellStyle name="Title 2 9" xfId="3876" xr:uid="{BBE9F904-5EBE-413A-9FD1-10171052B68B}"/>
    <cellStyle name="Title 3" xfId="3040" xr:uid="{00000000-0005-0000-0000-0000780B0000}"/>
    <cellStyle name="Title 3 2" xfId="14875" xr:uid="{00000000-0005-0000-0000-00000D040000}"/>
    <cellStyle name="Title 3 2 2" xfId="26814" xr:uid="{00000000-0005-0000-0000-0000B9000000}"/>
    <cellStyle name="Title 3 2 3" xfId="27524" xr:uid="{00000000-0005-0000-0000-0000A50E0000}"/>
    <cellStyle name="Title 3 3" xfId="16126" xr:uid="{00000000-0005-0000-0000-000084020000}"/>
    <cellStyle name="Title 3 4" xfId="16286" xr:uid="{00000000-0005-0000-0000-0000900A0000}"/>
    <cellStyle name="Title 3 5" xfId="25975" xr:uid="{00000000-0005-0000-0000-000012040000}"/>
    <cellStyle name="Title 3 6" xfId="26640" xr:uid="{00000000-0005-0000-0000-0000B9000000}"/>
    <cellStyle name="Title 3 7" xfId="10860" xr:uid="{00000000-0005-0000-0000-0000900A0000}"/>
    <cellStyle name="Title 4" xfId="314" xr:uid="{00000000-0005-0000-0000-0000790B0000}"/>
    <cellStyle name="Title 4 2" xfId="16039" xr:uid="{00000000-0005-0000-0000-000004010000}"/>
    <cellStyle name="Title 4 3" xfId="26807" xr:uid="{00000000-0005-0000-0000-0000DA060000}"/>
    <cellStyle name="Title 4 4" xfId="12494" xr:uid="{00000000-0005-0000-0000-0000910A0000}"/>
    <cellStyle name="Title 5" xfId="14174" xr:uid="{00000000-0005-0000-0000-0000B70E0000}"/>
    <cellStyle name="Title 5 2" xfId="27599" xr:uid="{00000000-0005-0000-0000-000042170000}"/>
    <cellStyle name="Title 6" xfId="16173" xr:uid="{00000000-0005-0000-0000-00001A160000}"/>
    <cellStyle name="Title 7" xfId="19265" xr:uid="{00000000-0005-0000-0000-0000A11F0000}"/>
    <cellStyle name="Tongcong" xfId="6450" xr:uid="{5E7F76B8-A766-47D4-B63A-CB1D726444C1}"/>
    <cellStyle name="Total" xfId="3101" builtinId="25" customBuiltin="1"/>
    <cellStyle name="Total 10" xfId="11418" xr:uid="{00000000-0005-0000-0000-0000930A0000}"/>
    <cellStyle name="Total 11" xfId="14173" xr:uid="{00000000-0005-0000-0000-0000BC0E0000}"/>
    <cellStyle name="Total 12" xfId="16171" xr:uid="{00000000-0005-0000-0000-000022160000}"/>
    <cellStyle name="Total 13" xfId="20386" xr:uid="{00000000-0005-0000-0000-0000AF1F0000}"/>
    <cellStyle name="Total 14" xfId="10755" xr:uid="{00000000-0005-0000-0000-0000F1760000}"/>
    <cellStyle name="Total 2" xfId="529" xr:uid="{00000000-0005-0000-0000-00007A0B0000}"/>
    <cellStyle name="Total 2 10" xfId="9106" xr:uid="{2F5B5C19-76BB-467A-BFB5-3A2C0CCABA00}"/>
    <cellStyle name="Total 2 10 2" xfId="22476" xr:uid="{00000000-0005-0000-0000-000005010000}"/>
    <cellStyle name="Total 2 10 3" xfId="17346" xr:uid="{00000000-0005-0000-0000-000005010000}"/>
    <cellStyle name="Total 2 10 4" xfId="32270" xr:uid="{2F5B5C19-76BB-467A-BFB5-3A2C0CCABA00}"/>
    <cellStyle name="Total 2 10 5" xfId="36175" xr:uid="{2F5B5C19-76BB-467A-BFB5-3A2C0CCABA00}"/>
    <cellStyle name="Total 2 10 6" xfId="37638" xr:uid="{2F5B5C19-76BB-467A-BFB5-3A2C0CCABA00}"/>
    <cellStyle name="Total 2 10 7" xfId="16419" xr:uid="{00000000-0005-0000-0000-000005010000}"/>
    <cellStyle name="Total 2 11" xfId="9086" xr:uid="{17A34678-F3F0-4D2D-8119-CB92124AD79D}"/>
    <cellStyle name="Total 2 11 2" xfId="32256" xr:uid="{17A34678-F3F0-4D2D-8119-CB92124AD79D}"/>
    <cellStyle name="Total 2 11 3" xfId="36157" xr:uid="{17A34678-F3F0-4D2D-8119-CB92124AD79D}"/>
    <cellStyle name="Total 2 11 4" xfId="34023" xr:uid="{17A34678-F3F0-4D2D-8119-CB92124AD79D}"/>
    <cellStyle name="Total 2 11 5" xfId="20368" xr:uid="{00000000-0005-0000-0000-0000940A0000}"/>
    <cellStyle name="Total 2 12" xfId="9419" xr:uid="{9E02EF7E-F43B-4BCD-BCB4-3FC8B318EC6C}"/>
    <cellStyle name="Total 2 12 2" xfId="32525" xr:uid="{9E02EF7E-F43B-4BCD-BCB4-3FC8B318EC6C}"/>
    <cellStyle name="Total 2 12 3" xfId="36415" xr:uid="{9E02EF7E-F43B-4BCD-BCB4-3FC8B318EC6C}"/>
    <cellStyle name="Total 2 12 4" xfId="37708" xr:uid="{9E02EF7E-F43B-4BCD-BCB4-3FC8B318EC6C}"/>
    <cellStyle name="Total 2 12 5" xfId="17272" xr:uid="{00000000-0005-0000-0000-0000EB000000}"/>
    <cellStyle name="Total 2 13" xfId="3877" xr:uid="{A5716B76-5112-49DF-A27E-21A96D02F990}"/>
    <cellStyle name="Total 2 13 2" xfId="30075" xr:uid="{A5716B76-5112-49DF-A27E-21A96D02F990}"/>
    <cellStyle name="Total 2 13 3" xfId="33693" xr:uid="{A5716B76-5112-49DF-A27E-21A96D02F990}"/>
    <cellStyle name="Total 2 13 4" xfId="37699" xr:uid="{A5716B76-5112-49DF-A27E-21A96D02F990}"/>
    <cellStyle name="Total 2 13 5" xfId="26061" xr:uid="{00000000-0005-0000-0000-000014040000}"/>
    <cellStyle name="Total 2 14" xfId="26570" xr:uid="{00000000-0005-0000-0000-0000BA000000}"/>
    <cellStyle name="Total 2 15" xfId="10863" xr:uid="{00000000-0005-0000-0000-0000940A0000}"/>
    <cellStyle name="Total 2 2" xfId="2852" xr:uid="{00000000-0005-0000-0000-00007B0B0000}"/>
    <cellStyle name="Total 2 2 10" xfId="11384" xr:uid="{00000000-0005-0000-0000-0000950A0000}"/>
    <cellStyle name="Total 2 2 2" xfId="3748" xr:uid="{00000000-0005-0000-0000-0000A40B0000}"/>
    <cellStyle name="Total 2 2 2 2" xfId="6677" xr:uid="{4E90DCF8-D3F8-46C1-9BDD-331BD2806E5E}"/>
    <cellStyle name="Total 2 2 2 2 2" xfId="19515" xr:uid="{00000000-0005-0000-0000-0000960A0000}"/>
    <cellStyle name="Total 2 2 2 2 2 2" xfId="23496" xr:uid="{00000000-0005-0000-0000-0000960A0000}"/>
    <cellStyle name="Total 2 2 2 2 2 3" xfId="24964" xr:uid="{00000000-0005-0000-0000-0000960A0000}"/>
    <cellStyle name="Total 2 2 2 2 3" xfId="21132" xr:uid="{00000000-0005-0000-0000-0000960A0000}"/>
    <cellStyle name="Total 2 2 2 2 3 2" xfId="24349" xr:uid="{00000000-0005-0000-0000-0000960A0000}"/>
    <cellStyle name="Total 2 2 2 2 3 3" xfId="25730" xr:uid="{00000000-0005-0000-0000-0000960A0000}"/>
    <cellStyle name="Total 2 2 2 2 4" xfId="22032" xr:uid="{00000000-0005-0000-0000-0000960A0000}"/>
    <cellStyle name="Total 2 2 2 2 5" xfId="23372" xr:uid="{00000000-0005-0000-0000-0000960A0000}"/>
    <cellStyle name="Total 2 2 2 2 6" xfId="31490" xr:uid="{4E90DCF8-D3F8-46C1-9BDD-331BD2806E5E}"/>
    <cellStyle name="Total 2 2 2 2 7" xfId="15156" xr:uid="{00000000-0005-0000-0000-0000960A0000}"/>
    <cellStyle name="Total 2 2 2 3" xfId="17711" xr:uid="{00000000-0005-0000-0000-0000960A0000}"/>
    <cellStyle name="Total 2 2 2 3 2" xfId="22818" xr:uid="{00000000-0005-0000-0000-0000960A0000}"/>
    <cellStyle name="Total 2 2 2 3 3" xfId="20883" xr:uid="{00000000-0005-0000-0000-0000960A0000}"/>
    <cellStyle name="Total 2 2 2 4" xfId="20273" xr:uid="{00000000-0005-0000-0000-0000960A0000}"/>
    <cellStyle name="Total 2 2 2 4 2" xfId="23877" xr:uid="{00000000-0005-0000-0000-0000960A0000}"/>
    <cellStyle name="Total 2 2 2 4 3" xfId="25270" xr:uid="{00000000-0005-0000-0000-0000960A0000}"/>
    <cellStyle name="Total 2 2 2 5" xfId="21189" xr:uid="{00000000-0005-0000-0000-0000960A0000}"/>
    <cellStyle name="Total 2 2 2 6" xfId="22540" xr:uid="{00000000-0005-0000-0000-0000960A0000}"/>
    <cellStyle name="Total 2 2 2 7" xfId="30004" xr:uid="{00000000-0005-0000-0000-0000A40B0000}"/>
    <cellStyle name="Total 2 2 2 8" xfId="12738" xr:uid="{00000000-0005-0000-0000-0000960A0000}"/>
    <cellStyle name="Total 2 2 3" xfId="6640" xr:uid="{F5F314CE-B107-473E-A17C-A7B77CD5EC38}"/>
    <cellStyle name="Total 2 2 3 2" xfId="15083" xr:uid="{00000000-0005-0000-0000-0000970A0000}"/>
    <cellStyle name="Total 2 2 3 2 2" xfId="19442" xr:uid="{00000000-0005-0000-0000-0000970A0000}"/>
    <cellStyle name="Total 2 2 3 2 2 2" xfId="23434" xr:uid="{00000000-0005-0000-0000-0000970A0000}"/>
    <cellStyle name="Total 2 2 3 2 2 3" xfId="24903" xr:uid="{00000000-0005-0000-0000-0000970A0000}"/>
    <cellStyle name="Total 2 2 3 2 3" xfId="21069" xr:uid="{00000000-0005-0000-0000-0000970A0000}"/>
    <cellStyle name="Total 2 2 3 2 3 2" xfId="24288" xr:uid="{00000000-0005-0000-0000-0000970A0000}"/>
    <cellStyle name="Total 2 2 3 2 3 3" xfId="25669" xr:uid="{00000000-0005-0000-0000-0000970A0000}"/>
    <cellStyle name="Total 2 2 3 2 4" xfId="21969" xr:uid="{00000000-0005-0000-0000-0000970A0000}"/>
    <cellStyle name="Total 2 2 3 2 5" xfId="19197" xr:uid="{00000000-0005-0000-0000-0000970A0000}"/>
    <cellStyle name="Total 2 2 3 3" xfId="17638" xr:uid="{00000000-0005-0000-0000-0000970A0000}"/>
    <cellStyle name="Total 2 2 3 3 2" xfId="22756" xr:uid="{00000000-0005-0000-0000-0000970A0000}"/>
    <cellStyle name="Total 2 2 3 3 3" xfId="22881" xr:uid="{00000000-0005-0000-0000-0000970A0000}"/>
    <cellStyle name="Total 2 2 3 4" xfId="20211" xr:uid="{00000000-0005-0000-0000-0000970A0000}"/>
    <cellStyle name="Total 2 2 3 4 2" xfId="23816" xr:uid="{00000000-0005-0000-0000-0000970A0000}"/>
    <cellStyle name="Total 2 2 3 4 3" xfId="25209" xr:uid="{00000000-0005-0000-0000-0000970A0000}"/>
    <cellStyle name="Total 2 2 3 5" xfId="20895" xr:uid="{00000000-0005-0000-0000-0000970A0000}"/>
    <cellStyle name="Total 2 2 3 6" xfId="22894" xr:uid="{00000000-0005-0000-0000-0000970A0000}"/>
    <cellStyle name="Total 2 2 3 7" xfId="31477" xr:uid="{F5F314CE-B107-473E-A17C-A7B77CD5EC38}"/>
    <cellStyle name="Total 2 2 3 8" xfId="12663" xr:uid="{00000000-0005-0000-0000-0000970A0000}"/>
    <cellStyle name="Total 2 2 4" xfId="9032" xr:uid="{4D4CCC78-9F1E-49DD-B903-19799A317226}"/>
    <cellStyle name="Total 2 2 4 2" xfId="18941" xr:uid="{00000000-0005-0000-0000-0000950A0000}"/>
    <cellStyle name="Total 2 2 4 2 2" xfId="23264" xr:uid="{00000000-0005-0000-0000-0000950A0000}"/>
    <cellStyle name="Total 2 2 4 2 3" xfId="24796" xr:uid="{00000000-0005-0000-0000-0000950A0000}"/>
    <cellStyle name="Total 2 2 4 3" xfId="20870" xr:uid="{00000000-0005-0000-0000-0000950A0000}"/>
    <cellStyle name="Total 2 2 4 3 2" xfId="24182" xr:uid="{00000000-0005-0000-0000-0000950A0000}"/>
    <cellStyle name="Total 2 2 4 3 3" xfId="25566" xr:uid="{00000000-0005-0000-0000-0000950A0000}"/>
    <cellStyle name="Total 2 2 4 4" xfId="21783" xr:uid="{00000000-0005-0000-0000-0000950A0000}"/>
    <cellStyle name="Total 2 2 4 5" xfId="23680" xr:uid="{00000000-0005-0000-0000-0000950A0000}"/>
    <cellStyle name="Total 2 2 4 6" xfId="32202" xr:uid="{4D4CCC78-9F1E-49DD-B903-19799A317226}"/>
    <cellStyle name="Total 2 2 4 7" xfId="36107" xr:uid="{4D4CCC78-9F1E-49DD-B903-19799A317226}"/>
    <cellStyle name="Total 2 2 4 8" xfId="37455" xr:uid="{4D4CCC78-9F1E-49DD-B903-19799A317226}"/>
    <cellStyle name="Total 2 2 4 9" xfId="14457" xr:uid="{00000000-0005-0000-0000-0000950A0000}"/>
    <cellStyle name="Total 2 2 5" xfId="9153" xr:uid="{743742DE-87FA-4EC4-B70A-13AE886DB12B}"/>
    <cellStyle name="Total 2 2 5 2" xfId="22553" xr:uid="{00000000-0005-0000-0000-0000950A0000}"/>
    <cellStyle name="Total 2 2 5 3" xfId="22830" xr:uid="{00000000-0005-0000-0000-0000950A0000}"/>
    <cellStyle name="Total 2 2 5 4" xfId="32306" xr:uid="{743742DE-87FA-4EC4-B70A-13AE886DB12B}"/>
    <cellStyle name="Total 2 2 5 5" xfId="36219" xr:uid="{743742DE-87FA-4EC4-B70A-13AE886DB12B}"/>
    <cellStyle name="Total 2 2 5 6" xfId="37490" xr:uid="{743742DE-87FA-4EC4-B70A-13AE886DB12B}"/>
    <cellStyle name="Total 2 2 5 7" xfId="16649" xr:uid="{00000000-0005-0000-0000-0000950A0000}"/>
    <cellStyle name="Total 2 2 6" xfId="9199" xr:uid="{3E6AA124-BCD4-4C9D-A51A-02574076F96B}"/>
    <cellStyle name="Total 2 2 6 2" xfId="22390" xr:uid="{00000000-0005-0000-0000-000006010000}"/>
    <cellStyle name="Total 2 2 6 3" xfId="23668" xr:uid="{00000000-0005-0000-0000-000006010000}"/>
    <cellStyle name="Total 2 2 6 4" xfId="32346" xr:uid="{3E6AA124-BCD4-4C9D-A51A-02574076F96B}"/>
    <cellStyle name="Total 2 2 6 5" xfId="36264" xr:uid="{3E6AA124-BCD4-4C9D-A51A-02574076F96B}"/>
    <cellStyle name="Total 2 2 6 6" xfId="37460" xr:uid="{3E6AA124-BCD4-4C9D-A51A-02574076F96B}"/>
    <cellStyle name="Total 2 2 6 7" xfId="16137" xr:uid="{00000000-0005-0000-0000-000006010000}"/>
    <cellStyle name="Total 2 2 7" xfId="3255" xr:uid="{00000000-0005-0000-0000-00009F010000}"/>
    <cellStyle name="Total 2 2 7 2" xfId="22636" xr:uid="{00000000-0005-0000-0000-0000950A0000}"/>
    <cellStyle name="Total 2 2 8" xfId="26862" xr:uid="{00000000-0005-0000-0000-0000BA000000}"/>
    <cellStyle name="Total 2 2 9" xfId="29964" xr:uid="{00000000-0005-0000-0000-00009F010000}"/>
    <cellStyle name="Total 2 3" xfId="2853" xr:uid="{00000000-0005-0000-0000-00007C0B0000}"/>
    <cellStyle name="Total 2 3 10" xfId="37639" xr:uid="{00000000-0005-0000-0000-0000A50B0000}"/>
    <cellStyle name="Total 2 3 11" xfId="12579" xr:uid="{00000000-0005-0000-0000-0000980A0000}"/>
    <cellStyle name="Total 2 3 2" xfId="2973" xr:uid="{00000000-0005-0000-0000-00007D0B0000}"/>
    <cellStyle name="Total 2 3 2 2" xfId="3026" xr:uid="{00000000-0005-0000-0000-00007E0B0000}"/>
    <cellStyle name="Total 2 3 2 2 2" xfId="7258" xr:uid="{8B5DD2B2-1DFC-4628-884E-6DC445AD95F1}"/>
    <cellStyle name="Total 2 3 2 2 2 2" xfId="31672" xr:uid="{8B5DD2B2-1DFC-4628-884E-6DC445AD95F1}"/>
    <cellStyle name="Total 2 3 2 2 2 3" xfId="35411" xr:uid="{8B5DD2B2-1DFC-4628-884E-6DC445AD95F1}"/>
    <cellStyle name="Total 2 3 2 2 2 4" xfId="37525" xr:uid="{8B5DD2B2-1DFC-4628-884E-6DC445AD95F1}"/>
    <cellStyle name="Total 2 3 2 2 2 5" xfId="23401" xr:uid="{00000000-0005-0000-0000-0000980A0000}"/>
    <cellStyle name="Total 2 3 2 2 3" xfId="9542" xr:uid="{496866F8-994F-4B35-BC47-6BB3EF90A94F}"/>
    <cellStyle name="Total 2 3 2 2 3 2" xfId="32646" xr:uid="{496866F8-994F-4B35-BC47-6BB3EF90A94F}"/>
    <cellStyle name="Total 2 3 2 2 3 3" xfId="36537" xr:uid="{496866F8-994F-4B35-BC47-6BB3EF90A94F}"/>
    <cellStyle name="Total 2 3 2 2 3 4" xfId="36351" xr:uid="{496866F8-994F-4B35-BC47-6BB3EF90A94F}"/>
    <cellStyle name="Total 2 3 2 2 3 5" xfId="24878" xr:uid="{00000000-0005-0000-0000-0000980A0000}"/>
    <cellStyle name="Total 2 3 2 2 4" xfId="30244" xr:uid="{4AE20DFE-B0D6-4603-86F7-95893A4A3B72}"/>
    <cellStyle name="Total 2 3 2 2 5" xfId="33855" xr:uid="{4AE20DFE-B0D6-4603-86F7-95893A4A3B72}"/>
    <cellStyle name="Total 2 3 2 2 6" xfId="37642" xr:uid="{4AE20DFE-B0D6-4603-86F7-95893A4A3B72}"/>
    <cellStyle name="Total 2 3 2 2 7" xfId="19361" xr:uid="{00000000-0005-0000-0000-0000980A0000}"/>
    <cellStyle name="Total 2 3 2 3" xfId="3038" xr:uid="{00000000-0005-0000-0000-00007F0B0000}"/>
    <cellStyle name="Total 2 3 2 3 2" xfId="9554" xr:uid="{1A0FC7E5-5085-4EE2-8437-83157009EE2F}"/>
    <cellStyle name="Total 2 3 2 3 2 2" xfId="32658" xr:uid="{1A0FC7E5-5085-4EE2-8437-83157009EE2F}"/>
    <cellStyle name="Total 2 3 2 3 2 3" xfId="36549" xr:uid="{1A0FC7E5-5085-4EE2-8437-83157009EE2F}"/>
    <cellStyle name="Total 2 3 2 3 2 4" xfId="37431" xr:uid="{1A0FC7E5-5085-4EE2-8437-83157009EE2F}"/>
    <cellStyle name="Total 2 3 2 3 2 5" xfId="24263" xr:uid="{00000000-0005-0000-0000-0000980A0000}"/>
    <cellStyle name="Total 2 3 2 3 3" xfId="25644" xr:uid="{00000000-0005-0000-0000-0000980A0000}"/>
    <cellStyle name="Total 2 3 2 3 4" xfId="30256" xr:uid="{04605E6C-F7EE-4DDC-BAF0-1DD9816A36B7}"/>
    <cellStyle name="Total 2 3 2 3 5" xfId="33867" xr:uid="{04605E6C-F7EE-4DDC-BAF0-1DD9816A36B7}"/>
    <cellStyle name="Total 2 3 2 3 6" xfId="34028" xr:uid="{04605E6C-F7EE-4DDC-BAF0-1DD9816A36B7}"/>
    <cellStyle name="Total 2 3 2 3 7" xfId="21032" xr:uid="{00000000-0005-0000-0000-0000980A0000}"/>
    <cellStyle name="Total 2 3 2 4" xfId="9502" xr:uid="{310A129C-810F-4552-8A6D-1F0DEF4236E9}"/>
    <cellStyle name="Total 2 3 2 4 2" xfId="32606" xr:uid="{310A129C-810F-4552-8A6D-1F0DEF4236E9}"/>
    <cellStyle name="Total 2 3 2 4 3" xfId="36497" xr:uid="{310A129C-810F-4552-8A6D-1F0DEF4236E9}"/>
    <cellStyle name="Total 2 3 2 4 4" xfId="37716" xr:uid="{310A129C-810F-4552-8A6D-1F0DEF4236E9}"/>
    <cellStyle name="Total 2 3 2 4 5" xfId="21935" xr:uid="{00000000-0005-0000-0000-0000980A0000}"/>
    <cellStyle name="Total 2 3 2 5" xfId="21623" xr:uid="{00000000-0005-0000-0000-0000980A0000}"/>
    <cellStyle name="Total 2 3 2 6" xfId="30203" xr:uid="{D13FB9D3-A9CA-4BBD-B7DA-1CCB9519AE17}"/>
    <cellStyle name="Total 2 3 2 7" xfId="33815" xr:uid="{D13FB9D3-A9CA-4BBD-B7DA-1CCB9519AE17}"/>
    <cellStyle name="Total 2 3 2 8" xfId="33610" xr:uid="{D13FB9D3-A9CA-4BBD-B7DA-1CCB9519AE17}"/>
    <cellStyle name="Total 2 3 2 9" xfId="15002" xr:uid="{00000000-0005-0000-0000-0000980A0000}"/>
    <cellStyle name="Total 2 3 3" xfId="3031" xr:uid="{00000000-0005-0000-0000-0000800B0000}"/>
    <cellStyle name="Total 2 3 3 2" xfId="9547" xr:uid="{FBD12F29-7A9D-4472-86BB-7985EFA6E324}"/>
    <cellStyle name="Total 2 3 3 2 2" xfId="32651" xr:uid="{FBD12F29-7A9D-4472-86BB-7985EFA6E324}"/>
    <cellStyle name="Total 2 3 3 2 3" xfId="36542" xr:uid="{FBD12F29-7A9D-4472-86BB-7985EFA6E324}"/>
    <cellStyle name="Total 2 3 3 2 4" xfId="37427" xr:uid="{FBD12F29-7A9D-4472-86BB-7985EFA6E324}"/>
    <cellStyle name="Total 2 3 3 2 5" xfId="22721" xr:uid="{00000000-0005-0000-0000-0000980A0000}"/>
    <cellStyle name="Total 2 3 3 3" xfId="20522" xr:uid="{00000000-0005-0000-0000-0000980A0000}"/>
    <cellStyle name="Total 2 3 3 4" xfId="30249" xr:uid="{35AA0417-B4F6-4BE6-AD0E-A840768D4847}"/>
    <cellStyle name="Total 2 3 3 5" xfId="33860" xr:uid="{35AA0417-B4F6-4BE6-AD0E-A840768D4847}"/>
    <cellStyle name="Total 2 3 3 6" xfId="37722" xr:uid="{35AA0417-B4F6-4BE6-AD0E-A840768D4847}"/>
    <cellStyle name="Total 2 3 3 7" xfId="17558" xr:uid="{00000000-0005-0000-0000-0000980A0000}"/>
    <cellStyle name="Total 2 3 4" xfId="9920" xr:uid="{07381796-602A-4E16-BBE1-807814BE2E55}"/>
    <cellStyle name="Total 2 3 4 2" xfId="9478" xr:uid="{05B42A3C-96F0-4438-94EE-B5958B5A29AC}"/>
    <cellStyle name="Total 2 3 4 2 2" xfId="32582" xr:uid="{05B42A3C-96F0-4438-94EE-B5958B5A29AC}"/>
    <cellStyle name="Total 2 3 4 2 3" xfId="36473" xr:uid="{05B42A3C-96F0-4438-94EE-B5958B5A29AC}"/>
    <cellStyle name="Total 2 3 4 2 4" xfId="37630" xr:uid="{05B42A3C-96F0-4438-94EE-B5958B5A29AC}"/>
    <cellStyle name="Total 2 3 4 2 5" xfId="23012" xr:uid="{00000000-0005-0000-0000-0000980A0000}"/>
    <cellStyle name="Total 2 3 4 3" xfId="24598" xr:uid="{00000000-0005-0000-0000-0000980A0000}"/>
    <cellStyle name="Total 2 3 4 4" xfId="32921" xr:uid="{07381796-602A-4E16-BBE1-807814BE2E55}"/>
    <cellStyle name="Total 2 3 4 5" xfId="36870" xr:uid="{07381796-602A-4E16-BBE1-807814BE2E55}"/>
    <cellStyle name="Total 2 3 4 6" xfId="37589" xr:uid="{07381796-602A-4E16-BBE1-807814BE2E55}"/>
    <cellStyle name="Total 2 3 4 7" xfId="18263" xr:uid="{00000000-0005-0000-0000-0000980A0000}"/>
    <cellStyle name="Total 2 3 5" xfId="9495" xr:uid="{591BF264-1FC6-49B7-A26A-0373F028FBEA}"/>
    <cellStyle name="Total 2 3 5 2" xfId="32599" xr:uid="{591BF264-1FC6-49B7-A26A-0373F028FBEA}"/>
    <cellStyle name="Total 2 3 5 3" xfId="36490" xr:uid="{591BF264-1FC6-49B7-A26A-0373F028FBEA}"/>
    <cellStyle name="Total 2 3 5 4" xfId="37594" xr:uid="{591BF264-1FC6-49B7-A26A-0373F028FBEA}"/>
    <cellStyle name="Total 2 3 5 5" xfId="21065" xr:uid="{00000000-0005-0000-0000-0000980A0000}"/>
    <cellStyle name="Total 2 3 6" xfId="21563" xr:uid="{00000000-0005-0000-0000-0000980A0000}"/>
    <cellStyle name="Total 2 3 7" xfId="28240" xr:uid="{00000000-0005-0000-0000-0000AA0E0000}"/>
    <cellStyle name="Total 2 3 8" xfId="30005" xr:uid="{00000000-0005-0000-0000-0000A50B0000}"/>
    <cellStyle name="Total 2 3 9" xfId="33670" xr:uid="{00000000-0005-0000-0000-0000A50B0000}"/>
    <cellStyle name="Total 2 4" xfId="2854" xr:uid="{00000000-0005-0000-0000-0000810B0000}"/>
    <cellStyle name="Total 2 4 2" xfId="15556" xr:uid="{00000000-0005-0000-0000-0000990A0000}"/>
    <cellStyle name="Total 2 4 2 2" xfId="19915" xr:uid="{00000000-0005-0000-0000-0000990A0000}"/>
    <cellStyle name="Total 2 4 2 2 2" xfId="23644" xr:uid="{00000000-0005-0000-0000-0000990A0000}"/>
    <cellStyle name="Total 2 4 2 2 3" xfId="25058" xr:uid="{00000000-0005-0000-0000-0000990A0000}"/>
    <cellStyle name="Total 2 4 2 3" xfId="21293" xr:uid="{00000000-0005-0000-0000-0000990A0000}"/>
    <cellStyle name="Total 2 4 2 3 2" xfId="24440" xr:uid="{00000000-0005-0000-0000-0000990A0000}"/>
    <cellStyle name="Total 2 4 2 3 3" xfId="25821" xr:uid="{00000000-0005-0000-0000-0000990A0000}"/>
    <cellStyle name="Total 2 4 2 4" xfId="22174" xr:uid="{00000000-0005-0000-0000-0000990A0000}"/>
    <cellStyle name="Total 2 4 2 5" xfId="16074" xr:uid="{00000000-0005-0000-0000-0000990A0000}"/>
    <cellStyle name="Total 2 4 3" xfId="18112" xr:uid="{00000000-0005-0000-0000-0000990A0000}"/>
    <cellStyle name="Total 2 4 3 2" xfId="22959" xr:uid="{00000000-0005-0000-0000-0000990A0000}"/>
    <cellStyle name="Total 2 4 3 3" xfId="23320" xr:uid="{00000000-0005-0000-0000-0000990A0000}"/>
    <cellStyle name="Total 2 4 4" xfId="20453" xr:uid="{00000000-0005-0000-0000-0000990A0000}"/>
    <cellStyle name="Total 2 4 4 2" xfId="23968" xr:uid="{00000000-0005-0000-0000-0000990A0000}"/>
    <cellStyle name="Total 2 4 4 3" xfId="25361" xr:uid="{00000000-0005-0000-0000-0000990A0000}"/>
    <cellStyle name="Total 2 4 5" xfId="21057" xr:uid="{00000000-0005-0000-0000-0000990A0000}"/>
    <cellStyle name="Total 2 4 6" xfId="20806" xr:uid="{00000000-0005-0000-0000-0000990A0000}"/>
    <cellStyle name="Total 2 4 7" xfId="28241" xr:uid="{00000000-0005-0000-0000-0000AB0E0000}"/>
    <cellStyle name="Total 2 4 8" xfId="13149" xr:uid="{00000000-0005-0000-0000-0000990A0000}"/>
    <cellStyle name="Total 2 5" xfId="2851" xr:uid="{00000000-0005-0000-0000-0000820B0000}"/>
    <cellStyle name="Total 2 6" xfId="3010" xr:uid="{00000000-0005-0000-0000-0000830B0000}"/>
    <cellStyle name="Total 2 6 10" xfId="14227" xr:uid="{00000000-0005-0000-0000-0000940A0000}"/>
    <cellStyle name="Total 2 6 2" xfId="7246" xr:uid="{5394AE1D-94B6-48B3-874A-29949352C3B1}"/>
    <cellStyle name="Total 2 6 2 2" xfId="23202" xr:uid="{00000000-0005-0000-0000-0000940A0000}"/>
    <cellStyle name="Total 2 6 2 3" xfId="24746" xr:uid="{00000000-0005-0000-0000-0000940A0000}"/>
    <cellStyle name="Total 2 6 2 4" xfId="31660" xr:uid="{5394AE1D-94B6-48B3-874A-29949352C3B1}"/>
    <cellStyle name="Total 2 6 2 5" xfId="35400" xr:uid="{5394AE1D-94B6-48B3-874A-29949352C3B1}"/>
    <cellStyle name="Total 2 6 2 6" xfId="37529" xr:uid="{5394AE1D-94B6-48B3-874A-29949352C3B1}"/>
    <cellStyle name="Total 2 6 2 7" xfId="18799" xr:uid="{00000000-0005-0000-0000-0000940A0000}"/>
    <cellStyle name="Total 2 6 3" xfId="9522" xr:uid="{BF09080D-BE7B-4697-8198-2BEB8C79D032}"/>
    <cellStyle name="Total 2 6 3 2" xfId="24132" xr:uid="{00000000-0005-0000-0000-0000940A0000}"/>
    <cellStyle name="Total 2 6 3 3" xfId="25516" xr:uid="{00000000-0005-0000-0000-0000940A0000}"/>
    <cellStyle name="Total 2 6 3 4" xfId="32626" xr:uid="{BF09080D-BE7B-4697-8198-2BEB8C79D032}"/>
    <cellStyle name="Total 2 6 3 5" xfId="36517" xr:uid="{BF09080D-BE7B-4697-8198-2BEB8C79D032}"/>
    <cellStyle name="Total 2 6 3 6" xfId="37488" xr:uid="{BF09080D-BE7B-4697-8198-2BEB8C79D032}"/>
    <cellStyle name="Total 2 6 3 7" xfId="20791" xr:uid="{00000000-0005-0000-0000-0000940A0000}"/>
    <cellStyle name="Total 2 6 4" xfId="21711" xr:uid="{00000000-0005-0000-0000-0000940A0000}"/>
    <cellStyle name="Total 2 6 5" xfId="20802" xr:uid="{00000000-0005-0000-0000-0000940A0000}"/>
    <cellStyle name="Total 2 6 6" xfId="27927" xr:uid="{00000000-0005-0000-0000-0000A80E0000}"/>
    <cellStyle name="Total 2 6 7" xfId="30228" xr:uid="{B898BC81-554D-4462-AE08-CA3A20DAA972}"/>
    <cellStyle name="Total 2 6 8" xfId="33836" xr:uid="{B898BC81-554D-4462-AE08-CA3A20DAA972}"/>
    <cellStyle name="Total 2 6 9" xfId="33632" xr:uid="{B898BC81-554D-4462-AE08-CA3A20DAA972}"/>
    <cellStyle name="Total 2 7" xfId="2999" xr:uid="{00000000-0005-0000-0000-0000840B0000}"/>
    <cellStyle name="Total 2 7 2" xfId="9511" xr:uid="{218E086A-86B6-480D-97C4-702EA8A6FC51}"/>
    <cellStyle name="Total 2 7 2 2" xfId="22672" xr:uid="{00000000-0005-0000-0000-0000940A0000}"/>
    <cellStyle name="Total 2 7 2 3" xfId="15891" xr:uid="{00000000-0005-0000-0000-0000940A0000}"/>
    <cellStyle name="Total 2 7 2 4" xfId="32615" xr:uid="{218E086A-86B6-480D-97C4-702EA8A6FC51}"/>
    <cellStyle name="Total 2 7 2 5" xfId="36506" xr:uid="{218E086A-86B6-480D-97C4-702EA8A6FC51}"/>
    <cellStyle name="Total 2 7 2 6" xfId="33887" xr:uid="{218E086A-86B6-480D-97C4-702EA8A6FC51}"/>
    <cellStyle name="Total 2 7 2 7" xfId="17381" xr:uid="{00000000-0005-0000-0000-0000940A0000}"/>
    <cellStyle name="Total 2 7 3" xfId="22441" xr:uid="{00000000-0005-0000-0000-0000940A0000}"/>
    <cellStyle name="Total 2 7 4" xfId="24034" xr:uid="{00000000-0005-0000-0000-0000940A0000}"/>
    <cellStyle name="Total 2 7 5" xfId="29634" xr:uid="{00000000-0005-0000-0000-000036020000}"/>
    <cellStyle name="Total 2 7 6" xfId="30219" xr:uid="{8CC972CC-2E22-4703-9C86-53436EEAC827}"/>
    <cellStyle name="Total 2 7 7" xfId="33622" xr:uid="{8CC972CC-2E22-4703-9C86-53436EEAC827}"/>
    <cellStyle name="Total 2 7 8" xfId="16289" xr:uid="{00000000-0005-0000-0000-0000940A0000}"/>
    <cellStyle name="Total 2 8" xfId="6451" xr:uid="{CA3AAD45-D0E6-45D6-92B9-D15DE3A0D981}"/>
    <cellStyle name="Total 2 8 2" xfId="22483" xr:uid="{00000000-0005-0000-0000-0000A6010000}"/>
    <cellStyle name="Total 2 8 3" xfId="18364" xr:uid="{00000000-0005-0000-0000-0000A6010000}"/>
    <cellStyle name="Total 2 8 4" xfId="31408" xr:uid="{CA3AAD45-D0E6-45D6-92B9-D15DE3A0D981}"/>
    <cellStyle name="Total 2 8 5" xfId="16448" xr:uid="{00000000-0005-0000-0000-0000A6010000}"/>
    <cellStyle name="Total 2 9" xfId="8878" xr:uid="{F5FA4B5D-156A-4581-A3F5-A0DA85188B48}"/>
    <cellStyle name="Total 2 9 2" xfId="22471" xr:uid="{00000000-0005-0000-0000-0000A6010000}"/>
    <cellStyle name="Total 2 9 3" xfId="22744" xr:uid="{00000000-0005-0000-0000-0000A6010000}"/>
    <cellStyle name="Total 2 9 4" xfId="32111" xr:uid="{F5FA4B5D-156A-4581-A3F5-A0DA85188B48}"/>
    <cellStyle name="Total 2 9 5" xfId="36052" xr:uid="{F5FA4B5D-156A-4581-A3F5-A0DA85188B48}"/>
    <cellStyle name="Total 2 9 6" xfId="37676" xr:uid="{F5FA4B5D-156A-4581-A3F5-A0DA85188B48}"/>
    <cellStyle name="Total 2 9 7" xfId="16408" xr:uid="{00000000-0005-0000-0000-0000A6010000}"/>
    <cellStyle name="Total 3" xfId="329" xr:uid="{00000000-0005-0000-0000-0000850B0000}"/>
    <cellStyle name="Total 3 10" xfId="21617" xr:uid="{00000000-0005-0000-0000-00009A0A0000}"/>
    <cellStyle name="Total 3 11" xfId="26136" xr:uid="{00000000-0005-0000-0000-000015040000}"/>
    <cellStyle name="Total 3 12" xfId="26619" xr:uid="{00000000-0005-0000-0000-0000BB000000}"/>
    <cellStyle name="Total 3 13" xfId="10862" xr:uid="{00000000-0005-0000-0000-00009A0A0000}"/>
    <cellStyle name="Total 3 2" xfId="6659" xr:uid="{F61F3FDF-526F-4BFF-B24F-515D0F591612}"/>
    <cellStyle name="Total 3 2 10" xfId="11385" xr:uid="{00000000-0005-0000-0000-00009B0A0000}"/>
    <cellStyle name="Total 3 2 2" xfId="6680" xr:uid="{AED96695-973C-437A-9EF3-53F4A8D8D6C0}"/>
    <cellStyle name="Total 3 2 2 2" xfId="15157" xr:uid="{00000000-0005-0000-0000-00009C0A0000}"/>
    <cellStyle name="Total 3 2 2 2 2" xfId="19516" xr:uid="{00000000-0005-0000-0000-00009C0A0000}"/>
    <cellStyle name="Total 3 2 2 2 2 2" xfId="23497" xr:uid="{00000000-0005-0000-0000-00009C0A0000}"/>
    <cellStyle name="Total 3 2 2 2 2 3" xfId="24965" xr:uid="{00000000-0005-0000-0000-00009C0A0000}"/>
    <cellStyle name="Total 3 2 2 2 3" xfId="21133" xr:uid="{00000000-0005-0000-0000-00009C0A0000}"/>
    <cellStyle name="Total 3 2 2 2 3 2" xfId="24350" xr:uid="{00000000-0005-0000-0000-00009C0A0000}"/>
    <cellStyle name="Total 3 2 2 2 3 3" xfId="25731" xr:uid="{00000000-0005-0000-0000-00009C0A0000}"/>
    <cellStyle name="Total 3 2 2 2 4" xfId="22033" xr:uid="{00000000-0005-0000-0000-00009C0A0000}"/>
    <cellStyle name="Total 3 2 2 2 5" xfId="22663" xr:uid="{00000000-0005-0000-0000-00009C0A0000}"/>
    <cellStyle name="Total 3 2 2 3" xfId="17712" xr:uid="{00000000-0005-0000-0000-00009C0A0000}"/>
    <cellStyle name="Total 3 2 2 3 2" xfId="22819" xr:uid="{00000000-0005-0000-0000-00009C0A0000}"/>
    <cellStyle name="Total 3 2 2 3 3" xfId="20433" xr:uid="{00000000-0005-0000-0000-00009C0A0000}"/>
    <cellStyle name="Total 3 2 2 4" xfId="20274" xr:uid="{00000000-0005-0000-0000-00009C0A0000}"/>
    <cellStyle name="Total 3 2 2 4 2" xfId="23878" xr:uid="{00000000-0005-0000-0000-00009C0A0000}"/>
    <cellStyle name="Total 3 2 2 4 3" xfId="25271" xr:uid="{00000000-0005-0000-0000-00009C0A0000}"/>
    <cellStyle name="Total 3 2 2 5" xfId="20341" xr:uid="{00000000-0005-0000-0000-00009C0A0000}"/>
    <cellStyle name="Total 3 2 2 6" xfId="22360" xr:uid="{00000000-0005-0000-0000-00009C0A0000}"/>
    <cellStyle name="Total 3 2 2 7" xfId="31493" xr:uid="{AED96695-973C-437A-9EF3-53F4A8D8D6C0}"/>
    <cellStyle name="Total 3 2 2 8" xfId="12739" xr:uid="{00000000-0005-0000-0000-00009C0A0000}"/>
    <cellStyle name="Total 3 2 3" xfId="9041" xr:uid="{1FB0622F-EB83-43E9-AFF5-2F02D9DCF634}"/>
    <cellStyle name="Total 3 2 3 10" xfId="13135" xr:uid="{00000000-0005-0000-0000-00009D0A0000}"/>
    <cellStyle name="Total 3 2 3 2" xfId="15543" xr:uid="{00000000-0005-0000-0000-00009D0A0000}"/>
    <cellStyle name="Total 3 2 3 2 2" xfId="19902" xr:uid="{00000000-0005-0000-0000-00009D0A0000}"/>
    <cellStyle name="Total 3 2 3 2 2 2" xfId="23631" xr:uid="{00000000-0005-0000-0000-00009D0A0000}"/>
    <cellStyle name="Total 3 2 3 2 2 3" xfId="25045" xr:uid="{00000000-0005-0000-0000-00009D0A0000}"/>
    <cellStyle name="Total 3 2 3 2 3" xfId="21280" xr:uid="{00000000-0005-0000-0000-00009D0A0000}"/>
    <cellStyle name="Total 3 2 3 2 3 2" xfId="24427" xr:uid="{00000000-0005-0000-0000-00009D0A0000}"/>
    <cellStyle name="Total 3 2 3 2 3 3" xfId="25808" xr:uid="{00000000-0005-0000-0000-00009D0A0000}"/>
    <cellStyle name="Total 3 2 3 2 4" xfId="22161" xr:uid="{00000000-0005-0000-0000-00009D0A0000}"/>
    <cellStyle name="Total 3 2 3 2 5" xfId="23373" xr:uid="{00000000-0005-0000-0000-00009D0A0000}"/>
    <cellStyle name="Total 3 2 3 3" xfId="18099" xr:uid="{00000000-0005-0000-0000-00009D0A0000}"/>
    <cellStyle name="Total 3 2 3 3 2" xfId="22946" xr:uid="{00000000-0005-0000-0000-00009D0A0000}"/>
    <cellStyle name="Total 3 2 3 3 3" xfId="22860" xr:uid="{00000000-0005-0000-0000-00009D0A0000}"/>
    <cellStyle name="Total 3 2 3 4" xfId="20440" xr:uid="{00000000-0005-0000-0000-00009D0A0000}"/>
    <cellStyle name="Total 3 2 3 4 2" xfId="23955" xr:uid="{00000000-0005-0000-0000-00009D0A0000}"/>
    <cellStyle name="Total 3 2 3 4 3" xfId="25348" xr:uid="{00000000-0005-0000-0000-00009D0A0000}"/>
    <cellStyle name="Total 3 2 3 5" xfId="20930" xr:uid="{00000000-0005-0000-0000-00009D0A0000}"/>
    <cellStyle name="Total 3 2 3 6" xfId="22592" xr:uid="{00000000-0005-0000-0000-00009D0A0000}"/>
    <cellStyle name="Total 3 2 3 7" xfId="32211" xr:uid="{1FB0622F-EB83-43E9-AFF5-2F02D9DCF634}"/>
    <cellStyle name="Total 3 2 3 8" xfId="36116" xr:uid="{1FB0622F-EB83-43E9-AFF5-2F02D9DCF634}"/>
    <cellStyle name="Total 3 2 3 9" xfId="37440" xr:uid="{1FB0622F-EB83-43E9-AFF5-2F02D9DCF634}"/>
    <cellStyle name="Total 3 2 4" xfId="9162" xr:uid="{05F8586E-19F4-45E9-8495-03A0689BFA34}"/>
    <cellStyle name="Total 3 2 4 2" xfId="18942" xr:uid="{00000000-0005-0000-0000-00009B0A0000}"/>
    <cellStyle name="Total 3 2 4 2 2" xfId="23265" xr:uid="{00000000-0005-0000-0000-00009B0A0000}"/>
    <cellStyle name="Total 3 2 4 2 3" xfId="24797" xr:uid="{00000000-0005-0000-0000-00009B0A0000}"/>
    <cellStyle name="Total 3 2 4 3" xfId="20871" xr:uid="{00000000-0005-0000-0000-00009B0A0000}"/>
    <cellStyle name="Total 3 2 4 3 2" xfId="24183" xr:uid="{00000000-0005-0000-0000-00009B0A0000}"/>
    <cellStyle name="Total 3 2 4 3 3" xfId="25567" xr:uid="{00000000-0005-0000-0000-00009B0A0000}"/>
    <cellStyle name="Total 3 2 4 4" xfId="21784" xr:uid="{00000000-0005-0000-0000-00009B0A0000}"/>
    <cellStyle name="Total 3 2 4 5" xfId="22208" xr:uid="{00000000-0005-0000-0000-00009B0A0000}"/>
    <cellStyle name="Total 3 2 4 6" xfId="32315" xr:uid="{05F8586E-19F4-45E9-8495-03A0689BFA34}"/>
    <cellStyle name="Total 3 2 4 7" xfId="36228" xr:uid="{05F8586E-19F4-45E9-8495-03A0689BFA34}"/>
    <cellStyle name="Total 3 2 4 8" xfId="34021" xr:uid="{05F8586E-19F4-45E9-8495-03A0689BFA34}"/>
    <cellStyle name="Total 3 2 4 9" xfId="14458" xr:uid="{00000000-0005-0000-0000-00009B0A0000}"/>
    <cellStyle name="Total 3 2 5" xfId="9208" xr:uid="{41089720-626E-467D-BE6D-3AC2E91527F1}"/>
    <cellStyle name="Total 3 2 5 2" xfId="22554" xr:uid="{00000000-0005-0000-0000-00009B0A0000}"/>
    <cellStyle name="Total 3 2 5 3" xfId="23508" xr:uid="{00000000-0005-0000-0000-00009B0A0000}"/>
    <cellStyle name="Total 3 2 5 4" xfId="32355" xr:uid="{41089720-626E-467D-BE6D-3AC2E91527F1}"/>
    <cellStyle name="Total 3 2 5 5" xfId="36273" xr:uid="{41089720-626E-467D-BE6D-3AC2E91527F1}"/>
    <cellStyle name="Total 3 2 5 6" xfId="37480" xr:uid="{41089720-626E-467D-BE6D-3AC2E91527F1}"/>
    <cellStyle name="Total 3 2 5 7" xfId="16650" xr:uid="{00000000-0005-0000-0000-00009B0A0000}"/>
    <cellStyle name="Total 3 2 6" xfId="21471" xr:uid="{00000000-0005-0000-0000-00009B0A0000}"/>
    <cellStyle name="Total 3 2 7" xfId="17383" xr:uid="{00000000-0005-0000-0000-00009B0A0000}"/>
    <cellStyle name="Total 3 2 8" xfId="26829" xr:uid="{00000000-0005-0000-0000-0000BB000000}"/>
    <cellStyle name="Total 3 2 9" xfId="31484" xr:uid="{F61F3FDF-526F-4BFF-B24F-515D0F591612}"/>
    <cellStyle name="Total 3 3" xfId="6666" xr:uid="{DC2C1A05-AF4E-4A55-8F1E-47A5DD815716}"/>
    <cellStyle name="Total 3 3 2" xfId="15001" xr:uid="{00000000-0005-0000-0000-00009E0A0000}"/>
    <cellStyle name="Total 3 3 2 2" xfId="19360" xr:uid="{00000000-0005-0000-0000-00009E0A0000}"/>
    <cellStyle name="Total 3 3 2 2 2" xfId="23400" xr:uid="{00000000-0005-0000-0000-00009E0A0000}"/>
    <cellStyle name="Total 3 3 2 2 3" xfId="24877" xr:uid="{00000000-0005-0000-0000-00009E0A0000}"/>
    <cellStyle name="Total 3 3 2 3" xfId="21031" xr:uid="{00000000-0005-0000-0000-00009E0A0000}"/>
    <cellStyle name="Total 3 3 2 3 2" xfId="24262" xr:uid="{00000000-0005-0000-0000-00009E0A0000}"/>
    <cellStyle name="Total 3 3 2 3 3" xfId="25643" xr:uid="{00000000-0005-0000-0000-00009E0A0000}"/>
    <cellStyle name="Total 3 3 2 4" xfId="21934" xr:uid="{00000000-0005-0000-0000-00009E0A0000}"/>
    <cellStyle name="Total 3 3 2 5" xfId="22215" xr:uid="{00000000-0005-0000-0000-00009E0A0000}"/>
    <cellStyle name="Total 3 3 3" xfId="17557" xr:uid="{00000000-0005-0000-0000-00009E0A0000}"/>
    <cellStyle name="Total 3 3 3 2" xfId="22720" xr:uid="{00000000-0005-0000-0000-00009E0A0000}"/>
    <cellStyle name="Total 3 3 3 3" xfId="22087" xr:uid="{00000000-0005-0000-0000-00009E0A0000}"/>
    <cellStyle name="Total 3 3 4" xfId="16339" xr:uid="{00000000-0005-0000-0000-00009E0A0000}"/>
    <cellStyle name="Total 3 3 4 2" xfId="22454" xr:uid="{00000000-0005-0000-0000-00009E0A0000}"/>
    <cellStyle name="Total 3 3 4 3" xfId="21063" xr:uid="{00000000-0005-0000-0000-00009E0A0000}"/>
    <cellStyle name="Total 3 3 5" xfId="20815" xr:uid="{00000000-0005-0000-0000-00009E0A0000}"/>
    <cellStyle name="Total 3 3 6" xfId="23080" xr:uid="{00000000-0005-0000-0000-00009E0A0000}"/>
    <cellStyle name="Total 3 3 7" xfId="31489" xr:uid="{DC2C1A05-AF4E-4A55-8F1E-47A5DD815716}"/>
    <cellStyle name="Total 3 3 8" xfId="12578" xr:uid="{00000000-0005-0000-0000-00009E0A0000}"/>
    <cellStyle name="Total 3 4" xfId="6815" xr:uid="{EA2E7714-9128-4716-A06F-B7C4D2E29DAA}"/>
    <cellStyle name="Total 3 4 2" xfId="15555" xr:uid="{00000000-0005-0000-0000-00009F0A0000}"/>
    <cellStyle name="Total 3 4 2 2" xfId="19914" xr:uid="{00000000-0005-0000-0000-00009F0A0000}"/>
    <cellStyle name="Total 3 4 2 2 2" xfId="23643" xr:uid="{00000000-0005-0000-0000-00009F0A0000}"/>
    <cellStyle name="Total 3 4 2 2 3" xfId="25057" xr:uid="{00000000-0005-0000-0000-00009F0A0000}"/>
    <cellStyle name="Total 3 4 2 3" xfId="21292" xr:uid="{00000000-0005-0000-0000-00009F0A0000}"/>
    <cellStyle name="Total 3 4 2 3 2" xfId="24439" xr:uid="{00000000-0005-0000-0000-00009F0A0000}"/>
    <cellStyle name="Total 3 4 2 3 3" xfId="25820" xr:uid="{00000000-0005-0000-0000-00009F0A0000}"/>
    <cellStyle name="Total 3 4 2 4" xfId="22173" xr:uid="{00000000-0005-0000-0000-00009F0A0000}"/>
    <cellStyle name="Total 3 4 2 5" xfId="20688" xr:uid="{00000000-0005-0000-0000-00009F0A0000}"/>
    <cellStyle name="Total 3 4 3" xfId="18111" xr:uid="{00000000-0005-0000-0000-00009F0A0000}"/>
    <cellStyle name="Total 3 4 3 2" xfId="22958" xr:uid="{00000000-0005-0000-0000-00009F0A0000}"/>
    <cellStyle name="Total 3 4 3 3" xfId="22611" xr:uid="{00000000-0005-0000-0000-00009F0A0000}"/>
    <cellStyle name="Total 3 4 4" xfId="20452" xr:uid="{00000000-0005-0000-0000-00009F0A0000}"/>
    <cellStyle name="Total 3 4 4 2" xfId="23967" xr:uid="{00000000-0005-0000-0000-00009F0A0000}"/>
    <cellStyle name="Total 3 4 4 3" xfId="25360" xr:uid="{00000000-0005-0000-0000-00009F0A0000}"/>
    <cellStyle name="Total 3 4 5" xfId="20808" xr:uid="{00000000-0005-0000-0000-00009F0A0000}"/>
    <cellStyle name="Total 3 4 6" xfId="22043" xr:uid="{00000000-0005-0000-0000-00009F0A0000}"/>
    <cellStyle name="Total 3 4 7" xfId="31520" xr:uid="{EA2E7714-9128-4716-A06F-B7C4D2E29DAA}"/>
    <cellStyle name="Total 3 4 8" xfId="13148" xr:uid="{00000000-0005-0000-0000-00009F0A0000}"/>
    <cellStyle name="Total 3 5" xfId="8921" xr:uid="{D2810FFC-61FD-457D-B36E-80CB3B1EBA8A}"/>
    <cellStyle name="Total 3 5 2" xfId="18798" xr:uid="{00000000-0005-0000-0000-00009A0A0000}"/>
    <cellStyle name="Total 3 5 2 2" xfId="23201" xr:uid="{00000000-0005-0000-0000-00009A0A0000}"/>
    <cellStyle name="Total 3 5 2 3" xfId="24745" xr:uid="{00000000-0005-0000-0000-00009A0A0000}"/>
    <cellStyle name="Total 3 5 3" xfId="20790" xr:uid="{00000000-0005-0000-0000-00009A0A0000}"/>
    <cellStyle name="Total 3 5 3 2" xfId="24131" xr:uid="{00000000-0005-0000-0000-00009A0A0000}"/>
    <cellStyle name="Total 3 5 3 3" xfId="25515" xr:uid="{00000000-0005-0000-0000-00009A0A0000}"/>
    <cellStyle name="Total 3 5 4" xfId="21710" xr:uid="{00000000-0005-0000-0000-00009A0A0000}"/>
    <cellStyle name="Total 3 5 5" xfId="21550" xr:uid="{00000000-0005-0000-0000-00009A0A0000}"/>
    <cellStyle name="Total 3 5 6" xfId="32135" xr:uid="{D2810FFC-61FD-457D-B36E-80CB3B1EBA8A}"/>
    <cellStyle name="Total 3 5 7" xfId="36063" xr:uid="{D2810FFC-61FD-457D-B36E-80CB3B1EBA8A}"/>
    <cellStyle name="Total 3 5 8" xfId="35899" xr:uid="{D2810FFC-61FD-457D-B36E-80CB3B1EBA8A}"/>
    <cellStyle name="Total 3 5 9" xfId="14226" xr:uid="{00000000-0005-0000-0000-00009A0A0000}"/>
    <cellStyle name="Total 3 6" xfId="9116" xr:uid="{8E108BBF-0610-4125-8805-F9F9B5FA87B6}"/>
    <cellStyle name="Total 3 6 2" xfId="19264" xr:uid="{00000000-0005-0000-0000-00000E040000}"/>
    <cellStyle name="Total 3 6 2 2" xfId="23360" xr:uid="{00000000-0005-0000-0000-00000E040000}"/>
    <cellStyle name="Total 3 6 2 3" xfId="24852" xr:uid="{00000000-0005-0000-0000-00000E040000}"/>
    <cellStyle name="Total 3 6 3" xfId="20994" xr:uid="{00000000-0005-0000-0000-00000E040000}"/>
    <cellStyle name="Total 3 6 3 2" xfId="24238" xr:uid="{00000000-0005-0000-0000-00000E040000}"/>
    <cellStyle name="Total 3 6 3 3" xfId="25619" xr:uid="{00000000-0005-0000-0000-00000E040000}"/>
    <cellStyle name="Total 3 6 4" xfId="21891" xr:uid="{00000000-0005-0000-0000-00000E040000}"/>
    <cellStyle name="Total 3 6 5" xfId="16397" xr:uid="{00000000-0005-0000-0000-00000E040000}"/>
    <cellStyle name="Total 3 6 6" xfId="32280" xr:uid="{8E108BBF-0610-4125-8805-F9F9B5FA87B6}"/>
    <cellStyle name="Total 3 6 7" xfId="36184" xr:uid="{8E108BBF-0610-4125-8805-F9F9B5FA87B6}"/>
    <cellStyle name="Total 3 6 8" xfId="34033" xr:uid="{8E108BBF-0610-4125-8805-F9F9B5FA87B6}"/>
    <cellStyle name="Total 3 6 9" xfId="14866" xr:uid="{00000000-0005-0000-0000-00000E040000}"/>
    <cellStyle name="Total 3 7" xfId="8242" xr:uid="{8F1EAA93-B607-4522-946B-B1E3110F65FD}"/>
    <cellStyle name="Total 3 7 2" xfId="22440" xr:uid="{00000000-0005-0000-0000-00009A0A0000}"/>
    <cellStyle name="Total 3 7 3" xfId="22416" xr:uid="{00000000-0005-0000-0000-00009A0A0000}"/>
    <cellStyle name="Total 3 7 4" xfId="32016" xr:uid="{8F1EAA93-B607-4522-946B-B1E3110F65FD}"/>
    <cellStyle name="Total 3 7 5" xfId="35972" xr:uid="{8F1EAA93-B607-4522-946B-B1E3110F65FD}"/>
    <cellStyle name="Total 3 7 6" xfId="37582" xr:uid="{8F1EAA93-B607-4522-946B-B1E3110F65FD}"/>
    <cellStyle name="Total 3 7 7" xfId="16288" xr:uid="{00000000-0005-0000-0000-00009A0A0000}"/>
    <cellStyle name="Total 3 8" xfId="6582" xr:uid="{5CD353A4-B49F-4992-B9E8-68465C3A6862}"/>
    <cellStyle name="Total 3 8 2" xfId="24088" xr:uid="{00000000-0005-0000-0000-0000A7010000}"/>
    <cellStyle name="Total 3 8 3" xfId="25472" xr:uid="{00000000-0005-0000-0000-0000A7010000}"/>
    <cellStyle name="Total 3 8 4" xfId="31449" xr:uid="{5CD353A4-B49F-4992-B9E8-68465C3A6862}"/>
    <cellStyle name="Total 3 8 5" xfId="20676" xr:uid="{00000000-0005-0000-0000-0000A7010000}"/>
    <cellStyle name="Total 3 9" xfId="16044" xr:uid="{00000000-0005-0000-0000-0000A7010000}"/>
    <cellStyle name="Total 3 9 2" xfId="22375" xr:uid="{00000000-0005-0000-0000-0000A7010000}"/>
    <cellStyle name="Total 3 9 3" xfId="20693" xr:uid="{00000000-0005-0000-0000-0000A7010000}"/>
    <cellStyle name="Total 4" xfId="10890" xr:uid="{00000000-0005-0000-0000-0000A00A0000}"/>
    <cellStyle name="Total 4 2" xfId="17338" xr:uid="{00000000-0005-0000-0000-000008010000}"/>
    <cellStyle name="Total 4 2 2" xfId="22667" xr:uid="{00000000-0005-0000-0000-000008010000}"/>
    <cellStyle name="Total 4 2 3" xfId="23513" xr:uid="{00000000-0005-0000-0000-000008010000}"/>
    <cellStyle name="Total 4 3" xfId="26210" xr:uid="{00000000-0005-0000-0000-000016040000}"/>
    <cellStyle name="Total 5" xfId="10926" xr:uid="{00000000-0005-0000-0000-0000A10A0000}"/>
    <cellStyle name="Total 5 2" xfId="25991" xr:uid="{00000000-0005-0000-0000-000017040000}"/>
    <cellStyle name="Total 6" xfId="11002" xr:uid="{00000000-0005-0000-0000-0000A20A0000}"/>
    <cellStyle name="Total 6 2" xfId="26808" xr:uid="{00000000-0005-0000-0000-0000DB060000}"/>
    <cellStyle name="Total 7" xfId="11041" xr:uid="{00000000-0005-0000-0000-0000A30A0000}"/>
    <cellStyle name="Total 8" xfId="11073" xr:uid="{00000000-0005-0000-0000-0000A40A0000}"/>
    <cellStyle name="Total 9" xfId="10773" xr:uid="{00000000-0005-0000-0000-0000A50A0000}"/>
    <cellStyle name="TTIEN" xfId="6452" xr:uid="{18327992-7506-4155-A88E-8B5784B316E2}"/>
    <cellStyle name="TTIEN 2" xfId="10704" xr:uid="{75811594-21FA-479A-A66A-0F94B04EB6A0}"/>
    <cellStyle name="TTIEN 2 2" xfId="37399" xr:uid="{75811594-21FA-479A-A66A-0F94B04EB6A0}"/>
    <cellStyle name="TTIEN 2 3" xfId="33191" xr:uid="{75811594-21FA-479A-A66A-0F94B04EB6A0}"/>
    <cellStyle name="TTIEN 3" xfId="34909" xr:uid="{18327992-7506-4155-A88E-8B5784B316E2}"/>
    <cellStyle name="TTIEN 4" xfId="31409" xr:uid="{18327992-7506-4155-A88E-8B5784B316E2}"/>
    <cellStyle name="U" xfId="6453" xr:uid="{4CDA36E8-B37E-441D-B45E-A6854E69C1E5}"/>
    <cellStyle name="U_08 03 24" xfId="6454" xr:uid="{7786C504-868A-453D-8B16-E3E34A1CCC80}"/>
    <cellStyle name="U_08 04 06 - Final" xfId="6455" xr:uid="{338EFE5B-C97E-4E26-853D-928EC552709D}"/>
    <cellStyle name="U_08 04 22 - Contract" xfId="6456" xr:uid="{CDF9300F-71EC-400D-B15D-98D7BA662A6D}"/>
    <cellStyle name="U_Book1" xfId="6457" xr:uid="{2E424F81-7B82-438A-BBBB-587B8089A993}"/>
    <cellStyle name="U_BOQ-060326" xfId="6458" xr:uid="{8C135D1C-959A-4845-878F-6725EE9BA42E}"/>
    <cellStyle name="U_BOQ-060326-No1 option" xfId="6459" xr:uid="{E014C9E6-8E55-4B1A-873F-F8F3F1A617D0}"/>
    <cellStyle name="U_BOQ-060529" xfId="6460" xr:uid="{3F522366-A6D2-4B58-8953-4DBDAAEB4E17}"/>
    <cellStyle name="U_BOQ-060705" xfId="6461" xr:uid="{BC24DA77-1A3C-471F-85C5-06E0262D42E1}"/>
    <cellStyle name="U_BOQ-060725-Final" xfId="6462" xr:uid="{ACA673CC-4244-41A9-9AA0-672246565AD9}"/>
    <cellStyle name="U_BOQ-060808-Final" xfId="6463" xr:uid="{3F6E76EE-EC5D-454F-8F8E-D6DD0EA13CFC}"/>
    <cellStyle name="U_BOQ-070202" xfId="6464" xr:uid="{DF3BC913-5690-4902-AA8F-A670AE159AB2}"/>
    <cellStyle name="U_BOQ-070225" xfId="6465" xr:uid="{ABE69082-2CFA-44F7-9EB6-8B307210F369}"/>
    <cellStyle name="U_BOQ-jss" xfId="6466" xr:uid="{B5212246-1A0C-4120-BBB7-10DA4653B38D}"/>
    <cellStyle name="U_Construction Estimation of A&amp;C - Don gia" xfId="6467" xr:uid="{1E2F40B1-1E69-415B-9B63-C407C9E2E5A4}"/>
    <cellStyle name="U_Construction Estimation of A&amp;C - Don gia (Hanh)" xfId="6468" xr:uid="{C5733DBC-EB69-40FA-863D-3D1FB11D5E58}"/>
    <cellStyle name="U_Construction-080506" xfId="6469" xr:uid="{1ECDA636-33EE-4EDD-884B-3D460DDF202D}"/>
    <cellStyle name="U_khoiluongsoulgeartuong25-5" xfId="6470" xr:uid="{E1E3B278-941B-4ABF-A16D-52B381DD5795}"/>
    <cellStyle name="U_QUOTATIONOFFENCE" xfId="6471" xr:uid="{4171BADB-7554-4EAB-AE2B-3C2EBA196972}"/>
    <cellStyle name="Uormal_Q2-Q3 SG&amp;A Bridge" xfId="6472" xr:uid="{F9B84CE2-46F3-4290-BE54-15B0C944C26F}"/>
    <cellStyle name="v1" xfId="6473" xr:uid="{9040E97E-C1B4-4BAF-884C-AA86B26BF445}"/>
    <cellStyle name="Valuta (0)_CALPREZZ" xfId="6474" xr:uid="{4C3CC6BD-C636-45F4-811B-5504631219C3}"/>
    <cellStyle name="Valuta_ PESO ELETTR." xfId="6475" xr:uid="{7DFA892B-0EA1-42FA-9316-E0242406C3F4}"/>
    <cellStyle name="viet" xfId="4438" xr:uid="{26264C55-606E-44D0-A65C-2A55D1334289}"/>
    <cellStyle name="viet 2" xfId="4439" xr:uid="{7DBAA863-DDCB-4F8A-B9C5-B90115CC40E6}"/>
    <cellStyle name="viet 2 2" xfId="30509" xr:uid="{7DBAA863-DDCB-4F8A-B9C5-B90115CC40E6}"/>
    <cellStyle name="viet 2 3" xfId="13405" xr:uid="{00000000-0005-0000-0000-0000B7000000}"/>
    <cellStyle name="viet 3" xfId="4440" xr:uid="{B2CF85F6-5FA9-4037-B473-5CA5B8534E0A}"/>
    <cellStyle name="viet 3 2" xfId="6476" xr:uid="{EAE71BEF-127E-4854-910B-BF90E8298E49}"/>
    <cellStyle name="viet_01.14" xfId="4441" xr:uid="{F65B407E-529B-48BC-A655-691C28F62CDB}"/>
    <cellStyle name="viet2" xfId="4442" xr:uid="{3ED2D036-66D9-4E94-8194-9227BC0DA6F4}"/>
    <cellStyle name="viet2 10" xfId="13406" xr:uid="{00000000-0005-0000-0000-0000BA000000}"/>
    <cellStyle name="viet2 2" xfId="4443" xr:uid="{3A4990C7-C041-4359-958E-39BD8D558E7D}"/>
    <cellStyle name="viet2 2 10" xfId="13407" xr:uid="{00000000-0005-0000-0000-0000BB000000}"/>
    <cellStyle name="viet2 2 2" xfId="10687" xr:uid="{7949B274-305C-4A02-82D9-B235129C49E7}"/>
    <cellStyle name="viet2 2 2 2" xfId="15764" xr:uid="{00000000-0005-0000-0000-0000BB000000}"/>
    <cellStyle name="viet2 2 2 2 2" xfId="20104" xr:uid="{00000000-0005-0000-0000-0000BB000000}"/>
    <cellStyle name="viet2 2 2 2 2 2" xfId="23746" xr:uid="{00000000-0005-0000-0000-0000BB000000}"/>
    <cellStyle name="viet2 2 2 2 2 3" xfId="25140" xr:uid="{00000000-0005-0000-0000-0000BB000000}"/>
    <cellStyle name="viet2 2 2 2 3" xfId="21405" xr:uid="{00000000-0005-0000-0000-0000BB000000}"/>
    <cellStyle name="viet2 2 2 2 3 2" xfId="24523" xr:uid="{00000000-0005-0000-0000-0000BB000000}"/>
    <cellStyle name="viet2 2 2 2 3 3" xfId="25903" xr:uid="{00000000-0005-0000-0000-0000BB000000}"/>
    <cellStyle name="viet2 2 2 2 4" xfId="22277" xr:uid="{00000000-0005-0000-0000-0000BB000000}"/>
    <cellStyle name="viet2 2 2 2 5" xfId="16502" xr:uid="{00000000-0005-0000-0000-0000BB000000}"/>
    <cellStyle name="viet2 2 2 3" xfId="18516" xr:uid="{00000000-0005-0000-0000-0000BB000000}"/>
    <cellStyle name="viet2 2 2 3 2" xfId="23099" xr:uid="{00000000-0005-0000-0000-0000BB000000}"/>
    <cellStyle name="viet2 2 2 3 3" xfId="24665" xr:uid="{00000000-0005-0000-0000-0000BB000000}"/>
    <cellStyle name="viet2 2 2 4" xfId="20638" xr:uid="{00000000-0005-0000-0000-0000BB000000}"/>
    <cellStyle name="viet2 2 2 4 2" xfId="24054" xr:uid="{00000000-0005-0000-0000-0000BB000000}"/>
    <cellStyle name="viet2 2 2 4 3" xfId="25439" xr:uid="{00000000-0005-0000-0000-0000BB000000}"/>
    <cellStyle name="viet2 2 2 5" xfId="21582" xr:uid="{00000000-0005-0000-0000-0000BB000000}"/>
    <cellStyle name="viet2 2 2 6" xfId="33174" xr:uid="{7949B274-305C-4A02-82D9-B235129C49E7}"/>
    <cellStyle name="viet2 2 2 7" xfId="33930" xr:uid="{7949B274-305C-4A02-82D9-B235129C49E7}"/>
    <cellStyle name="viet2 2 2 8" xfId="13727" xr:uid="{00000000-0005-0000-0000-0000BB000000}"/>
    <cellStyle name="viet2 2 3" xfId="15711" xr:uid="{00000000-0005-0000-0000-0000BB000000}"/>
    <cellStyle name="viet2 2 3 2" xfId="20064" xr:uid="{00000000-0005-0000-0000-0000BB000000}"/>
    <cellStyle name="viet2 2 3 2 2" xfId="23717" xr:uid="{00000000-0005-0000-0000-0000BB000000}"/>
    <cellStyle name="viet2 2 3 2 3" xfId="25112" xr:uid="{00000000-0005-0000-0000-0000BB000000}"/>
    <cellStyle name="viet2 2 3 3" xfId="21374" xr:uid="{00000000-0005-0000-0000-0000BB000000}"/>
    <cellStyle name="viet2 2 3 3 2" xfId="24495" xr:uid="{00000000-0005-0000-0000-0000BB000000}"/>
    <cellStyle name="viet2 2 3 3 3" xfId="25875" xr:uid="{00000000-0005-0000-0000-0000BB000000}"/>
    <cellStyle name="viet2 2 3 4" xfId="22247" xr:uid="{00000000-0005-0000-0000-0000BB000000}"/>
    <cellStyle name="viet2 2 3 5" xfId="20701" xr:uid="{00000000-0005-0000-0000-0000BB000000}"/>
    <cellStyle name="viet2 2 4" xfId="18337" xr:uid="{00000000-0005-0000-0000-0000BB000000}"/>
    <cellStyle name="viet2 2 4 2" xfId="23057" xr:uid="{00000000-0005-0000-0000-0000BB000000}"/>
    <cellStyle name="viet2 2 4 3" xfId="24638" xr:uid="{00000000-0005-0000-0000-0000BB000000}"/>
    <cellStyle name="viet2 2 5" xfId="20562" xr:uid="{00000000-0005-0000-0000-0000BB000000}"/>
    <cellStyle name="viet2 2 5 2" xfId="24022" xr:uid="{00000000-0005-0000-0000-0000BB000000}"/>
    <cellStyle name="viet2 2 5 3" xfId="25413" xr:uid="{00000000-0005-0000-0000-0000BB000000}"/>
    <cellStyle name="viet2 2 6" xfId="21506" xr:uid="{00000000-0005-0000-0000-0000BB000000}"/>
    <cellStyle name="viet2 2 7" xfId="22668" xr:uid="{00000000-0005-0000-0000-0000BB000000}"/>
    <cellStyle name="viet2 2 8" xfId="30510" xr:uid="{3A4990C7-C041-4359-958E-39BD8D558E7D}"/>
    <cellStyle name="viet2 2 9" xfId="34012" xr:uid="{3A4990C7-C041-4359-958E-39BD8D558E7D}"/>
    <cellStyle name="viet2 3" xfId="4444" xr:uid="{81E4FC5A-AFEF-4ADE-916F-C41C9988D3A9}"/>
    <cellStyle name="viet2 3 2" xfId="6477" xr:uid="{9C303B03-6D65-4EDE-B4D6-FA6AB9DA9822}"/>
    <cellStyle name="viet2 3 2 2" xfId="10705" xr:uid="{5D3CCA2E-84CB-447A-BB43-101336370266}"/>
    <cellStyle name="viet2 3 2 2 2" xfId="20103" xr:uid="{00000000-0005-0000-0000-0000BC000000}"/>
    <cellStyle name="viet2 3 2 2 2 2" xfId="23745" xr:uid="{00000000-0005-0000-0000-0000BC000000}"/>
    <cellStyle name="viet2 3 2 2 2 3" xfId="25139" xr:uid="{00000000-0005-0000-0000-0000BC000000}"/>
    <cellStyle name="viet2 3 2 2 3" xfId="21404" xr:uid="{00000000-0005-0000-0000-0000BC000000}"/>
    <cellStyle name="viet2 3 2 2 3 2" xfId="24522" xr:uid="{00000000-0005-0000-0000-0000BC000000}"/>
    <cellStyle name="viet2 3 2 2 3 3" xfId="25902" xr:uid="{00000000-0005-0000-0000-0000BC000000}"/>
    <cellStyle name="viet2 3 2 2 4" xfId="22276" xr:uid="{00000000-0005-0000-0000-0000BC000000}"/>
    <cellStyle name="viet2 3 2 2 5" xfId="18406" xr:uid="{00000000-0005-0000-0000-0000BC000000}"/>
    <cellStyle name="viet2 3 2 2 6" xfId="33192" xr:uid="{5D3CCA2E-84CB-447A-BB43-101336370266}"/>
    <cellStyle name="viet2 3 2 2 7" xfId="33480" xr:uid="{5D3CCA2E-84CB-447A-BB43-101336370266}"/>
    <cellStyle name="viet2 3 2 2 8" xfId="15763" xr:uid="{00000000-0005-0000-0000-0000BC000000}"/>
    <cellStyle name="viet2 3 2 3" xfId="18515" xr:uid="{00000000-0005-0000-0000-0000BC000000}"/>
    <cellStyle name="viet2 3 2 3 2" xfId="23098" xr:uid="{00000000-0005-0000-0000-0000BC000000}"/>
    <cellStyle name="viet2 3 2 3 3" xfId="24664" xr:uid="{00000000-0005-0000-0000-0000BC000000}"/>
    <cellStyle name="viet2 3 2 4" xfId="20637" xr:uid="{00000000-0005-0000-0000-0000BC000000}"/>
    <cellStyle name="viet2 3 2 4 2" xfId="24053" xr:uid="{00000000-0005-0000-0000-0000BC000000}"/>
    <cellStyle name="viet2 3 2 4 3" xfId="25438" xr:uid="{00000000-0005-0000-0000-0000BC000000}"/>
    <cellStyle name="viet2 3 2 5" xfId="21581" xr:uid="{00000000-0005-0000-0000-0000BC000000}"/>
    <cellStyle name="viet2 3 2 6" xfId="13726" xr:uid="{00000000-0005-0000-0000-0000BC000000}"/>
    <cellStyle name="viet2 3 3" xfId="10688" xr:uid="{6C945603-26F0-4180-A36E-26DA40D50100}"/>
    <cellStyle name="viet2 3 3 2" xfId="20065" xr:uid="{00000000-0005-0000-0000-0000BC000000}"/>
    <cellStyle name="viet2 3 3 2 2" xfId="23718" xr:uid="{00000000-0005-0000-0000-0000BC000000}"/>
    <cellStyle name="viet2 3 3 2 3" xfId="25113" xr:uid="{00000000-0005-0000-0000-0000BC000000}"/>
    <cellStyle name="viet2 3 3 3" xfId="21375" xr:uid="{00000000-0005-0000-0000-0000BC000000}"/>
    <cellStyle name="viet2 3 3 3 2" xfId="24496" xr:uid="{00000000-0005-0000-0000-0000BC000000}"/>
    <cellStyle name="viet2 3 3 3 3" xfId="25876" xr:uid="{00000000-0005-0000-0000-0000BC000000}"/>
    <cellStyle name="viet2 3 3 4" xfId="22248" xr:uid="{00000000-0005-0000-0000-0000BC000000}"/>
    <cellStyle name="viet2 3 3 5" xfId="16062" xr:uid="{00000000-0005-0000-0000-0000BC000000}"/>
    <cellStyle name="viet2 3 3 6" xfId="33175" xr:uid="{6C945603-26F0-4180-A36E-26DA40D50100}"/>
    <cellStyle name="viet2 3 3 7" xfId="36600" xr:uid="{6C945603-26F0-4180-A36E-26DA40D50100}"/>
    <cellStyle name="viet2 3 3 8" xfId="15712" xr:uid="{00000000-0005-0000-0000-0000BC000000}"/>
    <cellStyle name="viet2 3 4" xfId="18338" xr:uid="{00000000-0005-0000-0000-0000BC000000}"/>
    <cellStyle name="viet2 3 4 2" xfId="23058" xr:uid="{00000000-0005-0000-0000-0000BC000000}"/>
    <cellStyle name="viet2 3 4 3" xfId="24639" xr:uid="{00000000-0005-0000-0000-0000BC000000}"/>
    <cellStyle name="viet2 3 5" xfId="20563" xr:uid="{00000000-0005-0000-0000-0000BC000000}"/>
    <cellStyle name="viet2 3 5 2" xfId="24023" xr:uid="{00000000-0005-0000-0000-0000BC000000}"/>
    <cellStyle name="viet2 3 5 3" xfId="25414" xr:uid="{00000000-0005-0000-0000-0000BC000000}"/>
    <cellStyle name="viet2 3 6" xfId="21507" xr:uid="{00000000-0005-0000-0000-0000BC000000}"/>
    <cellStyle name="viet2 3 7" xfId="23134" xr:uid="{00000000-0005-0000-0000-0000BC000000}"/>
    <cellStyle name="viet2 3 8" xfId="13408" xr:uid="{00000000-0005-0000-0000-0000BC000000}"/>
    <cellStyle name="viet2 4" xfId="10686" xr:uid="{D350F137-2EF7-4049-B854-B5E31814A4FB}"/>
    <cellStyle name="viet2 4 2" xfId="15765" xr:uid="{00000000-0005-0000-0000-0000BA000000}"/>
    <cellStyle name="viet2 4 2 2" xfId="20105" xr:uid="{00000000-0005-0000-0000-0000BA000000}"/>
    <cellStyle name="viet2 4 2 2 2" xfId="23747" xr:uid="{00000000-0005-0000-0000-0000BA000000}"/>
    <cellStyle name="viet2 4 2 2 3" xfId="25141" xr:uid="{00000000-0005-0000-0000-0000BA000000}"/>
    <cellStyle name="viet2 4 2 3" xfId="21406" xr:uid="{00000000-0005-0000-0000-0000BA000000}"/>
    <cellStyle name="viet2 4 2 3 2" xfId="24524" xr:uid="{00000000-0005-0000-0000-0000BA000000}"/>
    <cellStyle name="viet2 4 2 3 3" xfId="25904" xr:uid="{00000000-0005-0000-0000-0000BA000000}"/>
    <cellStyle name="viet2 4 2 4" xfId="22278" xr:uid="{00000000-0005-0000-0000-0000BA000000}"/>
    <cellStyle name="viet2 4 2 5" xfId="20592" xr:uid="{00000000-0005-0000-0000-0000BA000000}"/>
    <cellStyle name="viet2 4 3" xfId="18517" xr:uid="{00000000-0005-0000-0000-0000BA000000}"/>
    <cellStyle name="viet2 4 3 2" xfId="23100" xr:uid="{00000000-0005-0000-0000-0000BA000000}"/>
    <cellStyle name="viet2 4 3 3" xfId="24666" xr:uid="{00000000-0005-0000-0000-0000BA000000}"/>
    <cellStyle name="viet2 4 4" xfId="20639" xr:uid="{00000000-0005-0000-0000-0000BA000000}"/>
    <cellStyle name="viet2 4 4 2" xfId="24055" xr:uid="{00000000-0005-0000-0000-0000BA000000}"/>
    <cellStyle name="viet2 4 4 3" xfId="25440" xr:uid="{00000000-0005-0000-0000-0000BA000000}"/>
    <cellStyle name="viet2 4 5" xfId="21583" xr:uid="{00000000-0005-0000-0000-0000BA000000}"/>
    <cellStyle name="viet2 4 6" xfId="33173" xr:uid="{D350F137-2EF7-4049-B854-B5E31814A4FB}"/>
    <cellStyle name="viet2 4 7" xfId="33280" xr:uid="{D350F137-2EF7-4049-B854-B5E31814A4FB}"/>
    <cellStyle name="viet2 4 8" xfId="13728" xr:uid="{00000000-0005-0000-0000-0000BA000000}"/>
    <cellStyle name="viet2 5" xfId="15710" xr:uid="{00000000-0005-0000-0000-0000BA000000}"/>
    <cellStyle name="viet2 5 2" xfId="20063" xr:uid="{00000000-0005-0000-0000-0000BA000000}"/>
    <cellStyle name="viet2 5 2 2" xfId="23716" xr:uid="{00000000-0005-0000-0000-0000BA000000}"/>
    <cellStyle name="viet2 5 2 3" xfId="25111" xr:uid="{00000000-0005-0000-0000-0000BA000000}"/>
    <cellStyle name="viet2 5 3" xfId="21373" xr:uid="{00000000-0005-0000-0000-0000BA000000}"/>
    <cellStyle name="viet2 5 3 2" xfId="24494" xr:uid="{00000000-0005-0000-0000-0000BA000000}"/>
    <cellStyle name="viet2 5 3 3" xfId="25874" xr:uid="{00000000-0005-0000-0000-0000BA000000}"/>
    <cellStyle name="viet2 5 4" xfId="22246" xr:uid="{00000000-0005-0000-0000-0000BA000000}"/>
    <cellStyle name="viet2 5 5" xfId="21230" xr:uid="{00000000-0005-0000-0000-0000BA000000}"/>
    <cellStyle name="viet2 6" xfId="18336" xr:uid="{00000000-0005-0000-0000-0000BA000000}"/>
    <cellStyle name="viet2 6 2" xfId="23056" xr:uid="{00000000-0005-0000-0000-0000BA000000}"/>
    <cellStyle name="viet2 6 3" xfId="24637" xr:uid="{00000000-0005-0000-0000-0000BA000000}"/>
    <cellStyle name="viet2 7" xfId="20561" xr:uid="{00000000-0005-0000-0000-0000BA000000}"/>
    <cellStyle name="viet2 7 2" xfId="24021" xr:uid="{00000000-0005-0000-0000-0000BA000000}"/>
    <cellStyle name="viet2 7 3" xfId="25412" xr:uid="{00000000-0005-0000-0000-0000BA000000}"/>
    <cellStyle name="viet2 8" xfId="21505" xr:uid="{00000000-0005-0000-0000-0000BA000000}"/>
    <cellStyle name="viet2 9" xfId="18577" xr:uid="{00000000-0005-0000-0000-0000BA000000}"/>
    <cellStyle name="viet2_01.14" xfId="4445" xr:uid="{AB3221CE-6E12-4CC2-9ECA-75BDC7E31E9B}"/>
    <cellStyle name="VN new romanNormal" xfId="6478" xr:uid="{26335975-190A-48D9-9CB1-5559D8784B94}"/>
    <cellStyle name="Vn Time 13" xfId="6479" xr:uid="{43036F49-3B36-45F8-995F-E5DF8D58F601}"/>
    <cellStyle name="Vn Time 14" xfId="6480" xr:uid="{2AFC9A8B-16B3-45CC-8B13-97E9619BE0C7}"/>
    <cellStyle name="VN time new roman" xfId="6481" xr:uid="{798D561F-D997-4C5D-BB05-CEC320DD10EB}"/>
    <cellStyle name="vnhead1" xfId="6482" xr:uid="{CAFCB990-7FFE-47E4-A23C-4E9B2BE55355}"/>
    <cellStyle name="vnhead1 2" xfId="10706" xr:uid="{1C0B147B-E970-4475-B96D-2EC44EA91D09}"/>
    <cellStyle name="vnhead1 2 2" xfId="33816" xr:uid="{1C0B147B-E970-4475-B96D-2EC44EA91D09}"/>
    <cellStyle name="vnhead1 2 3" xfId="33193" xr:uid="{1C0B147B-E970-4475-B96D-2EC44EA91D09}"/>
    <cellStyle name="vnhead1 3" xfId="34911" xr:uid="{CAFCB990-7FFE-47E4-A23C-4E9B2BE55355}"/>
    <cellStyle name="vnhead1 4" xfId="31410" xr:uid="{CAFCB990-7FFE-47E4-A23C-4E9B2BE55355}"/>
    <cellStyle name="vnhead3" xfId="6483" xr:uid="{5D93BF17-FB06-41F8-8E12-64F273526EDC}"/>
    <cellStyle name="vnhead3 2" xfId="34912" xr:uid="{5D93BF17-FB06-41F8-8E12-64F273526EDC}"/>
    <cellStyle name="vnhead3 3" xfId="31411" xr:uid="{5D93BF17-FB06-41F8-8E12-64F273526EDC}"/>
    <cellStyle name="vntxt1" xfId="6484" xr:uid="{4B31D46F-AF14-4229-9FA5-C2A7072DA3C9}"/>
    <cellStyle name="vntxt2" xfId="6485" xr:uid="{C7D71A89-FDAB-4505-A3BD-697E9886BB4E}"/>
    <cellStyle name="Vstup" xfId="6486" xr:uid="{2A6B3EC3-A0A9-49ED-9D97-C1388D7A4F38}"/>
    <cellStyle name="Vstup 2" xfId="34913" xr:uid="{2A6B3EC3-A0A9-49ED-9D97-C1388D7A4F38}"/>
    <cellStyle name="Vstup 3" xfId="33666" xr:uid="{2A6B3EC3-A0A9-49ED-9D97-C1388D7A4F38}"/>
    <cellStyle name="Vstup 4" xfId="31412" xr:uid="{2A6B3EC3-A0A9-49ED-9D97-C1388D7A4F38}"/>
    <cellStyle name="Výpočet" xfId="6487" xr:uid="{4428E7F7-1696-470F-983A-8CD04388743E}"/>
    <cellStyle name="Výpočet 2" xfId="34914" xr:uid="{4428E7F7-1696-470F-983A-8CD04388743E}"/>
    <cellStyle name="Výpočet 3" xfId="35285" xr:uid="{4428E7F7-1696-470F-983A-8CD04388743E}"/>
    <cellStyle name="Výpočet 4" xfId="31413" xr:uid="{4428E7F7-1696-470F-983A-8CD04388743E}"/>
    <cellStyle name="Výstup" xfId="6488" xr:uid="{408D9CA2-9BB2-4FB5-869A-5F8CEF092524}"/>
    <cellStyle name="Výstup 2" xfId="34915" xr:uid="{408D9CA2-9BB2-4FB5-869A-5F8CEF092524}"/>
    <cellStyle name="Výstup 3" xfId="33817" xr:uid="{408D9CA2-9BB2-4FB5-869A-5F8CEF092524}"/>
    <cellStyle name="Výstup 4" xfId="31414" xr:uid="{408D9CA2-9BB2-4FB5-869A-5F8CEF092524}"/>
    <cellStyle name="Vysvětlující text" xfId="6489" xr:uid="{6FB68CF8-ACB3-409E-916C-5FC7F714808F}"/>
    <cellStyle name="W?hrung [0]_35ERI8T2gbIEMixb4v26icuOo" xfId="6490" xr:uid="{4E0D50FC-3DE6-4D4F-939D-99D6B2DB58F0}"/>
    <cellStyle name="W?hrung_35ERI8T2gbIEMixb4v26icuOo" xfId="6491" xr:uid="{DC6646B2-337D-4187-914A-5C477081512D}"/>
    <cellStyle name="W18orma?ðma5" xfId="6492" xr:uid="{1F5D4793-F1D7-4930-A4C0-9D9B8EFDF67D}"/>
    <cellStyle name="Währung [0]_01379-KDF" xfId="6493" xr:uid="{570D2F58-333C-4B52-8C10-EA8A0F73CBA0}"/>
    <cellStyle name="Währung_01379-KDF" xfId="6494" xr:uid="{E6FC16F6-B6E5-4725-9E63-25C1CB34484B}"/>
    <cellStyle name="Walutowy [0]_Invoices2001Slovakia" xfId="6495" xr:uid="{CECE3015-6B76-4D02-88EF-A3C6F9888F68}"/>
    <cellStyle name="Walutowy_Invoices2001Slovakia" xfId="6496" xr:uid="{5A341CB2-428F-401C-9EF6-F0E4BF27CEBA}"/>
    <cellStyle name="Warning Text" xfId="3099" builtinId="11" customBuiltin="1"/>
    <cellStyle name="Warning Text 2" xfId="530" xr:uid="{00000000-0005-0000-0000-0000860B0000}"/>
    <cellStyle name="Warning Text 2 2" xfId="2856" xr:uid="{00000000-0005-0000-0000-0000870B0000}"/>
    <cellStyle name="Warning Text 2 2 2" xfId="3749" xr:uid="{00000000-0005-0000-0000-0000A80B0000}"/>
    <cellStyle name="Warning Text 2 2 2 2" xfId="30006" xr:uid="{00000000-0005-0000-0000-0000A80B0000}"/>
    <cellStyle name="Warning Text 2 2 2 3" xfId="19247" xr:uid="{00000000-0005-0000-0000-00000A010000}"/>
    <cellStyle name="Warning Text 2 2 3" xfId="3253" xr:uid="{00000000-0005-0000-0000-0000A3010000}"/>
    <cellStyle name="Warning Text 2 2 3 2" xfId="26859" xr:uid="{00000000-0005-0000-0000-0000BC000000}"/>
    <cellStyle name="Warning Text 2 3" xfId="2857" xr:uid="{00000000-0005-0000-0000-0000880B0000}"/>
    <cellStyle name="Warning Text 2 3 2" xfId="28243" xr:uid="{00000000-0005-0000-0000-0000B10E0000}"/>
    <cellStyle name="Warning Text 2 3 3" xfId="16290" xr:uid="{00000000-0005-0000-0000-0000A70A0000}"/>
    <cellStyle name="Warning Text 2 4" xfId="2858" xr:uid="{00000000-0005-0000-0000-0000890B0000}"/>
    <cellStyle name="Warning Text 2 4 2" xfId="28244" xr:uid="{00000000-0005-0000-0000-0000B20E0000}"/>
    <cellStyle name="Warning Text 2 4 3" xfId="16425" xr:uid="{00000000-0005-0000-0000-000009010000}"/>
    <cellStyle name="Warning Text 2 5" xfId="2855" xr:uid="{00000000-0005-0000-0000-00008A0B0000}"/>
    <cellStyle name="Warning Text 2 5 2" xfId="28242" xr:uid="{00000000-0005-0000-0000-0000B30E0000}"/>
    <cellStyle name="Warning Text 2 5 3" xfId="26062" xr:uid="{00000000-0005-0000-0000-000019040000}"/>
    <cellStyle name="Warning Text 2 6" xfId="6497" xr:uid="{5EFB97DE-C064-4645-AACF-ECCAC7C34077}"/>
    <cellStyle name="Warning Text 2 6 2" xfId="31415" xr:uid="{5EFB97DE-C064-4645-AACF-ECCAC7C34077}"/>
    <cellStyle name="Warning Text 2 6 3" xfId="26573" xr:uid="{00000000-0005-0000-0000-0000BC000000}"/>
    <cellStyle name="Warning Text 2 7" xfId="8883" xr:uid="{5C6CF0B5-B054-48AD-95B0-D1FDC29C5F65}"/>
    <cellStyle name="Warning Text 2 7 2" xfId="32115" xr:uid="{5C6CF0B5-B054-48AD-95B0-D1FDC29C5F65}"/>
    <cellStyle name="Warning Text 2 7 3" xfId="29635" xr:uid="{00000000-0005-0000-0000-000037020000}"/>
    <cellStyle name="Warning Text 2 8" xfId="3878" xr:uid="{65FDB8E4-8849-4211-A52A-CDE32E938595}"/>
    <cellStyle name="Warning Text 3" xfId="327" xr:uid="{00000000-0005-0000-0000-00008B0B0000}"/>
    <cellStyle name="Warning Text 3 2" xfId="14864" xr:uid="{00000000-0005-0000-0000-00000F040000}"/>
    <cellStyle name="Warning Text 3 2 2" xfId="26827" xr:uid="{00000000-0005-0000-0000-0000BD000000}"/>
    <cellStyle name="Warning Text 3 3" xfId="26137" xr:uid="{00000000-0005-0000-0000-00001A040000}"/>
    <cellStyle name="Warning Text 3 4" xfId="26622" xr:uid="{00000000-0005-0000-0000-0000BD000000}"/>
    <cellStyle name="Warning Text 3 5" xfId="10864" xr:uid="{00000000-0005-0000-0000-0000A80A0000}"/>
    <cellStyle name="Warning Text 4" xfId="10888" xr:uid="{00000000-0005-0000-0000-0000A90A0000}"/>
    <cellStyle name="Warning Text 4 2" xfId="18130" xr:uid="{00000000-0005-0000-0000-00000C010000}"/>
    <cellStyle name="Warning Text 4 3" xfId="26211" xr:uid="{00000000-0005-0000-0000-00001B040000}"/>
    <cellStyle name="Warning Text 5" xfId="10999" xr:uid="{00000000-0005-0000-0000-0000AA0A0000}"/>
    <cellStyle name="Warning Text 5 2" xfId="25988" xr:uid="{00000000-0005-0000-0000-00001C040000}"/>
    <cellStyle name="Warning Text 6" xfId="11038" xr:uid="{00000000-0005-0000-0000-0000AB0A0000}"/>
    <cellStyle name="Warning Text 6 2" xfId="26809" xr:uid="{00000000-0005-0000-0000-0000DC060000}"/>
    <cellStyle name="Warning Text 7" xfId="11070" xr:uid="{00000000-0005-0000-0000-0000AC0A0000}"/>
    <cellStyle name="Warning Text 8" xfId="10771" xr:uid="{00000000-0005-0000-0000-0000AD0A0000}"/>
    <cellStyle name="Warning Text 9" xfId="17482" xr:uid="{00000000-0005-0000-0000-000056160000}"/>
    <cellStyle name="White" xfId="6498" xr:uid="{0EB5F2B5-74B5-4AAF-82F9-334601755338}"/>
    <cellStyle name="White 2" xfId="6499" xr:uid="{16B225A9-EA9C-4697-B0DD-460FC6EC7DA3}"/>
    <cellStyle name="wrap" xfId="6500" xr:uid="{C1C1D880-9CB8-4BB9-93B0-588E6EBC3700}"/>
    <cellStyle name="Wไhrung [0]_35ERI8T2gbIEMixb4v26icuOo" xfId="6501" xr:uid="{ED9FB33C-EA97-43F4-AD79-FB37D4A80467}"/>
    <cellStyle name="Wไhrung_35ERI8T2gbIEMixb4v26icuOo" xfId="6502" xr:uid="{180DA8FE-689E-4ABB-A5FF-9BFDC1EE7DA4}"/>
    <cellStyle name="xuan" xfId="6503" xr:uid="{96CA2E10-F623-4DDF-9669-3BE718BA89C3}"/>
    <cellStyle name="Zvýraznění 1" xfId="6504" xr:uid="{C6E98DCC-E4EF-4784-BA3B-A0D1EA4A0534}"/>
    <cellStyle name="Zvýraznění 2" xfId="6505" xr:uid="{15FA12E0-B0F0-4407-BE77-B1C5253044A1}"/>
    <cellStyle name="Zvýraznění 3" xfId="6506" xr:uid="{473C7DFD-D395-44F8-B1C6-5FF764640FBE}"/>
    <cellStyle name="Zvýraznění 4" xfId="6507" xr:uid="{5177D651-4F26-4E63-9D4E-1A256868CC96}"/>
    <cellStyle name="Zvýraznění 5" xfId="6508" xr:uid="{C017EE8A-E9C3-4D87-8305-680066FC2627}"/>
    <cellStyle name="Zvýraznění 6" xfId="6509" xr:uid="{DAEC0EA9-7B11-49F7-AB16-CA9403AF1644}"/>
    <cellStyle name="เครื่องหมายจุลภาค [0]_F-EN-05" xfId="6510" xr:uid="{E694FF73-BE83-4301-AC9A-5445418E7B62}"/>
    <cellStyle name="เครื่องหมายจุลภาค 2" xfId="221" xr:uid="{00000000-0005-0000-0000-00008C0B0000}"/>
    <cellStyle name="เครื่องหมายจุลภาค 2 2" xfId="222" xr:uid="{00000000-0005-0000-0000-00008D0B0000}"/>
    <cellStyle name="เครื่องหมายจุลภาค 2 2 2" xfId="223" xr:uid="{00000000-0005-0000-0000-00008E0B0000}"/>
    <cellStyle name="เครื่องหมายจุลภาค 2 2 3" xfId="4075" xr:uid="{CAA081AE-CE8F-4A54-ACDB-4C08A172D09C}"/>
    <cellStyle name="เครื่องหมายจุลภาค 2 2 3 2" xfId="30324" xr:uid="{CAA081AE-CE8F-4A54-ACDB-4C08A172D09C}"/>
    <cellStyle name="เครื่องหมายจุลภาค 2 2 3 3" xfId="12446" xr:uid="{00000000-0005-0000-0000-0000B10A0000}"/>
    <cellStyle name="เครื่องหมายจุลภาค 2 2 4" xfId="29769" xr:uid="{00000000-0005-0000-0000-000043020000}"/>
    <cellStyle name="เครื่องหมายจุลภาค 2 3" xfId="224" xr:uid="{00000000-0005-0000-0000-00008F0B0000}"/>
    <cellStyle name="เครื่องหมายจุลภาค 2 3 2" xfId="435" xr:uid="{00000000-0005-0000-0000-0000900B0000}"/>
    <cellStyle name="เครื่องหมายจุลภาค 2 3 2 2" xfId="27114" xr:uid="{00000000-0005-0000-0000-0000D8010000}"/>
    <cellStyle name="เครื่องหมายจุลภาค 2 3 2 3" xfId="12120" xr:uid="{00000000-0005-0000-0000-0000B30A0000}"/>
    <cellStyle name="เครื่องหมายจุลภาค 2 3 3" xfId="361" xr:uid="{00000000-0005-0000-0000-0000910B0000}"/>
    <cellStyle name="เครื่องหมายจุลภาค 2 4" xfId="434" xr:uid="{00000000-0005-0000-0000-0000920B0000}"/>
    <cellStyle name="เครื่องหมายจุลภาค 2 4 2" xfId="27115" xr:uid="{00000000-0005-0000-0000-0000D9010000}"/>
    <cellStyle name="เครื่องหมายจุลภาค 2 4 3" xfId="12121" xr:uid="{00000000-0005-0000-0000-0000B40A0000}"/>
    <cellStyle name="เครื่องหมายจุลภาค 2 5" xfId="8271" xr:uid="{C03AFD51-1211-48EC-9BD8-0EEE7B4AF43E}"/>
    <cellStyle name="เครื่องหมายจุลภาค 2 5 2" xfId="32025" xr:uid="{C03AFD51-1211-48EC-9BD8-0EEE7B4AF43E}"/>
    <cellStyle name="เครื่องหมายจุลภาค 2 5 3" xfId="12122" xr:uid="{00000000-0005-0000-0000-0000B50A0000}"/>
    <cellStyle name="เครื่องหมายจุลภาค 2 6" xfId="3778" xr:uid="{5E26DC13-EB0C-45B0-9A7C-CB6E6AC63DF8}"/>
    <cellStyle name="เครื่องหมายจุลภาค 2 6 2" xfId="30028" xr:uid="{5E26DC13-EB0C-45B0-9A7C-CB6E6AC63DF8}"/>
    <cellStyle name="เครื่องหมายจุลภาค 2 6 3" xfId="13716" xr:uid="{00000000-0005-0000-0000-000015020000}"/>
    <cellStyle name="เครื่องหมายจุลภาค 2_201202_TASCO Stockmovement (150212)" xfId="225" xr:uid="{00000000-0005-0000-0000-0000930B0000}"/>
    <cellStyle name="เครื่องหมายจุลภาค 3" xfId="226" xr:uid="{00000000-0005-0000-0000-0000940B0000}"/>
    <cellStyle name="เครื่องหมายจุลภาค 3 2" xfId="9377" xr:uid="{628D3AAE-9B5C-41FA-9F1C-FF3A76CD259F}"/>
    <cellStyle name="เครื่องหมายจุลภาค 3 2 2" xfId="27117" xr:uid="{00000000-0005-0000-0000-0000DC010000}"/>
    <cellStyle name="เครื่องหมายจุลภาค 3 2 3" xfId="32492" xr:uid="{628D3AAE-9B5C-41FA-9F1C-FF3A76CD259F}"/>
    <cellStyle name="เครื่องหมายจุลภาค 3 2 4" xfId="12123" xr:uid="{00000000-0005-0000-0000-0000B80A0000}"/>
    <cellStyle name="เครื่องหมายจุลภาค 3 3" xfId="9297" xr:uid="{6BDC393D-41E7-4031-BA2C-E2DE4E874DDC}"/>
    <cellStyle name="เครื่องหมายจุลภาค 3 3 2" xfId="27244" xr:uid="{00000000-0005-0000-0000-000045040000}"/>
    <cellStyle name="เครื่องหมายจุลภาค 3 3 3" xfId="32434" xr:uid="{6BDC393D-41E7-4031-BA2C-E2DE4E874DDC}"/>
    <cellStyle name="เครื่องหมายจุลภาค 3 3 4" xfId="12124" xr:uid="{00000000-0005-0000-0000-0000B90A0000}"/>
    <cellStyle name="เครื่องหมายจุลภาค 3 4" xfId="26018" xr:uid="{00000000-0005-0000-0000-00001F040000}"/>
    <cellStyle name="เครื่องหมายจุลภาค 3 4 2" xfId="27116" xr:uid="{00000000-0005-0000-0000-0000DB010000}"/>
    <cellStyle name="เครื่องหมายจุลภาค 5" xfId="9298" xr:uid="{ED46C04D-7B5D-4816-906F-D7CEB9BC8916}"/>
    <cellStyle name="เครื่องหมายจุลภาค 5 2" xfId="9378" xr:uid="{C5E440A0-D38F-4C35-8F5E-BF942B0FB7BA}"/>
    <cellStyle name="เครื่องหมายจุลภาค_ACUMEN-lead-31.3.01" xfId="20686" xr:uid="{00000000-0005-0000-0000-000037000000}"/>
    <cellStyle name="เครื่องหมายสกุลเงิน [0]_F-EN-05" xfId="6511" xr:uid="{A5794C23-01B7-4DCE-8E71-5CE0BB51943F}"/>
    <cellStyle name="เครื่องหมายสกุลเงิน 2" xfId="9299" xr:uid="{AF7AFC4E-F9A9-46C7-8F9D-84E9D84CE7A6}"/>
    <cellStyle name="เครื่องหมายสกุลเงิน 2 2" xfId="9379" xr:uid="{32966983-54F4-444A-9A58-E4B62AEC84F7}"/>
    <cellStyle name="เครื่องหมายสกุลเงิน_F-EN-05" xfId="6512" xr:uid="{23F60580-D962-42F8-A498-90BC4627E5D9}"/>
    <cellStyle name="เชื่อมโยงหลายมิติ" xfId="4077" xr:uid="{2D1C721A-4FA4-4070-A0B8-E2D4F950172C}"/>
    <cellStyle name="เชื่อมโยงหลายมิติ 2" xfId="10874" xr:uid="{00000000-0005-0000-0000-0000BB0A0000}"/>
    <cellStyle name="เชื่อมโยงหลายมิติ 3" xfId="16618" xr:uid="{00000000-0005-0000-0000-000011010000}"/>
    <cellStyle name="เซลล์ตรวจสอบ" xfId="227" xr:uid="{00000000-0005-0000-0000-0000950B0000}"/>
    <cellStyle name="เซลล์ตรวจสอบ 2" xfId="228" xr:uid="{00000000-0005-0000-0000-0000960B0000}"/>
    <cellStyle name="เซลล์ตรวจสอบ 2 2" xfId="11130" xr:uid="{00000000-0005-0000-0000-0000BE0A0000}"/>
    <cellStyle name="เซลล์ตรวจสอบ 2 3" xfId="11337" xr:uid="{00000000-0005-0000-0000-0000BF0A0000}"/>
    <cellStyle name="เซลล์ตรวจสอบ 2 4" xfId="10951" xr:uid="{00000000-0005-0000-0000-0000BD0A0000}"/>
    <cellStyle name="เซลล์ตรวจสอบ 3" xfId="4078" xr:uid="{3D5268BB-7E9D-4FC8-96D0-94856BD28EE4}"/>
    <cellStyle name="เซลล์ตรวจสอบ 3 2" xfId="30326" xr:uid="{3D5268BB-7E9D-4FC8-96D0-94856BD28EE4}"/>
    <cellStyle name="เซลล์ตรวจสอบ 3 3" xfId="14088" xr:uid="{00000000-0005-0000-0000-00001A010000}"/>
    <cellStyle name="เซลล์ตรวจสอบ 4" xfId="14232" xr:uid="{00000000-0005-0000-0000-0000BC0A0000}"/>
    <cellStyle name="เซลล์ตรวจสอบ 5" xfId="16295" xr:uid="{00000000-0005-0000-0000-0000BC0A0000}"/>
    <cellStyle name="เซลล์ที่มีการเชื่อมโยง" xfId="229" xr:uid="{00000000-0005-0000-0000-0000970B0000}"/>
    <cellStyle name="เซลล์ที่มีการเชื่อมโยง 2" xfId="230" xr:uid="{00000000-0005-0000-0000-0000980B0000}"/>
    <cellStyle name="เซลล์ที่มีการเชื่อมโยง 2 2" xfId="11131" xr:uid="{00000000-0005-0000-0000-0000C20A0000}"/>
    <cellStyle name="เซลล์ที่มีการเชื่อมโยง 2 3" xfId="11336" xr:uid="{00000000-0005-0000-0000-0000C30A0000}"/>
    <cellStyle name="เซลล์ที่มีการเชื่อมโยง 2 4" xfId="10952" xr:uid="{00000000-0005-0000-0000-0000C10A0000}"/>
    <cellStyle name="เซลล์ที่มีการเชื่อมโยง 3" xfId="4079" xr:uid="{5A0E8862-E246-4557-8E3B-D7AC7840C40B}"/>
    <cellStyle name="เซลล์ที่มีการเชื่อมโยง 3 2" xfId="30327" xr:uid="{5A0E8862-E246-4557-8E3B-D7AC7840C40B}"/>
    <cellStyle name="เซลล์ที่มีการเชื่อมโยง 3 3" xfId="14087" xr:uid="{00000000-0005-0000-0000-00001C010000}"/>
    <cellStyle name="เซลล์ที่มีการเชื่อมโยง 4" xfId="14233" xr:uid="{00000000-0005-0000-0000-0000C00A0000}"/>
    <cellStyle name="เซลล์ที่มีการเชื่อมโยง 5" xfId="16296" xr:uid="{00000000-0005-0000-0000-0000C00A0000}"/>
    <cellStyle name="เปอร์เซ็นต์ 2" xfId="9300" xr:uid="{117890DC-14AA-4532-8130-339F2CDB61D8}"/>
    <cellStyle name="แย่" xfId="231" xr:uid="{00000000-0005-0000-0000-0000990B0000}"/>
    <cellStyle name="แย่ 2" xfId="232" xr:uid="{00000000-0005-0000-0000-00009A0B0000}"/>
    <cellStyle name="แย่ 2 2" xfId="11132" xr:uid="{00000000-0005-0000-0000-0000C60A0000}"/>
    <cellStyle name="แย่ 2 3" xfId="11335" xr:uid="{00000000-0005-0000-0000-0000C70A0000}"/>
    <cellStyle name="แย่ 2 4" xfId="10953" xr:uid="{00000000-0005-0000-0000-0000C50A0000}"/>
    <cellStyle name="แย่ 3" xfId="4091" xr:uid="{1736CB1F-5EFD-4E0B-807B-6FA561787D61}"/>
    <cellStyle name="แย่ 3 2" xfId="30333" xr:uid="{1736CB1F-5EFD-4E0B-807B-6FA561787D61}"/>
    <cellStyle name="แย่ 3 3" xfId="14086" xr:uid="{00000000-0005-0000-0000-00001E010000}"/>
    <cellStyle name="แย่ 4" xfId="14238" xr:uid="{00000000-0005-0000-0000-0000C40A0000}"/>
    <cellStyle name="แย่ 5" xfId="16301" xr:uid="{00000000-0005-0000-0000-0000C40A0000}"/>
    <cellStyle name="แสดงผล" xfId="233" xr:uid="{00000000-0005-0000-0000-00009B0B0000}"/>
    <cellStyle name="แสดงผล 10" xfId="14085" xr:uid="{00000000-0005-0000-0000-000020010000}"/>
    <cellStyle name="แสดงผล 10 2" xfId="15838" xr:uid="{00000000-0005-0000-0000-000020010000}"/>
    <cellStyle name="แสดงผล 10 2 2" xfId="20170" xr:uid="{00000000-0005-0000-0000-000020010000}"/>
    <cellStyle name="แสดงผล 10 2 2 2" xfId="23808" xr:uid="{00000000-0005-0000-0000-000020010000}"/>
    <cellStyle name="แสดงผล 10 2 2 3" xfId="25202" xr:uid="{00000000-0005-0000-0000-000020010000}"/>
    <cellStyle name="แสดงผล 10 2 3" xfId="21468" xr:uid="{00000000-0005-0000-0000-000020010000}"/>
    <cellStyle name="แสดงผล 10 2 3 2" xfId="24585" xr:uid="{00000000-0005-0000-0000-000020010000}"/>
    <cellStyle name="แสดงผล 10 2 3 3" xfId="25965" xr:uid="{00000000-0005-0000-0000-000020010000}"/>
    <cellStyle name="แสดงผล 10 2 4" xfId="22340" xr:uid="{00000000-0005-0000-0000-000020010000}"/>
    <cellStyle name="แสดงผล 10 2 5" xfId="18363" xr:uid="{00000000-0005-0000-0000-000020010000}"/>
    <cellStyle name="แสดงผล 10 3" xfId="18730" xr:uid="{00000000-0005-0000-0000-000020010000}"/>
    <cellStyle name="แสดงผล 10 3 2" xfId="23179" xr:uid="{00000000-0005-0000-0000-000020010000}"/>
    <cellStyle name="แสดงผล 10 3 3" xfId="24731" xr:uid="{00000000-0005-0000-0000-000020010000}"/>
    <cellStyle name="แสดงผล 10 4" xfId="20757" xr:uid="{00000000-0005-0000-0000-000020010000}"/>
    <cellStyle name="แสดงผล 10 4 2" xfId="24120" xr:uid="{00000000-0005-0000-0000-000020010000}"/>
    <cellStyle name="แสดงผล 10 4 3" xfId="25504" xr:uid="{00000000-0005-0000-0000-000020010000}"/>
    <cellStyle name="แสดงผล 10 5" xfId="21674" xr:uid="{00000000-0005-0000-0000-000020010000}"/>
    <cellStyle name="แสดงผล 10 6" xfId="20759" xr:uid="{00000000-0005-0000-0000-000020010000}"/>
    <cellStyle name="แสดงผล 11" xfId="14245" xr:uid="{00000000-0005-0000-0000-0000C80A0000}"/>
    <cellStyle name="แสดงผล 11 2" xfId="18807" xr:uid="{00000000-0005-0000-0000-0000C80A0000}"/>
    <cellStyle name="แสดงผล 11 2 2" xfId="23206" xr:uid="{00000000-0005-0000-0000-0000C80A0000}"/>
    <cellStyle name="แสดงผล 11 2 3" xfId="24750" xr:uid="{00000000-0005-0000-0000-0000C80A0000}"/>
    <cellStyle name="แสดงผล 11 3" xfId="20795" xr:uid="{00000000-0005-0000-0000-0000C80A0000}"/>
    <cellStyle name="แสดงผล 11 3 2" xfId="24136" xr:uid="{00000000-0005-0000-0000-0000C80A0000}"/>
    <cellStyle name="แสดงผล 11 3 3" xfId="25520" xr:uid="{00000000-0005-0000-0000-0000C80A0000}"/>
    <cellStyle name="แสดงผล 11 4" xfId="21715" xr:uid="{00000000-0005-0000-0000-0000C80A0000}"/>
    <cellStyle name="แสดงผล 11 5" xfId="19263" xr:uid="{00000000-0005-0000-0000-0000C80A0000}"/>
    <cellStyle name="แสดงผล 12" xfId="16308" xr:uid="{00000000-0005-0000-0000-0000C80A0000}"/>
    <cellStyle name="แสดงผล 12 2" xfId="17024" xr:uid="{00000000-0005-0000-0000-0000C80A0000}"/>
    <cellStyle name="แสดงผล 12 2 2" xfId="22629" xr:uid="{00000000-0005-0000-0000-0000C80A0000}"/>
    <cellStyle name="แสดงผล 12 2 3" xfId="16064" xr:uid="{00000000-0005-0000-0000-0000C80A0000}"/>
    <cellStyle name="แสดงผล 12 3" xfId="22445" xr:uid="{00000000-0005-0000-0000-0000C80A0000}"/>
    <cellStyle name="แสดงผล 12 4" xfId="23300" xr:uid="{00000000-0005-0000-0000-0000C80A0000}"/>
    <cellStyle name="แสดงผล 13" xfId="16033" xr:uid="{00000000-0005-0000-0000-0000BC010000}"/>
    <cellStyle name="แสดงผล 13 2" xfId="22369" xr:uid="{00000000-0005-0000-0000-0000BC010000}"/>
    <cellStyle name="แสดงผล 13 3" xfId="20742" xr:uid="{00000000-0005-0000-0000-0000BC010000}"/>
    <cellStyle name="แสดงผล 14" xfId="17396" xr:uid="{00000000-0005-0000-0000-0000BC010000}"/>
    <cellStyle name="แสดงผล 14 2" xfId="22677" xr:uid="{00000000-0005-0000-0000-0000BC010000}"/>
    <cellStyle name="แสดงผล 14 3" xfId="20712" xr:uid="{00000000-0005-0000-0000-0000BC010000}"/>
    <cellStyle name="แสดงผล 15" xfId="23145" xr:uid="{00000000-0005-0000-0000-0000C80A0000}"/>
    <cellStyle name="แสดงผล 16" xfId="32097" xr:uid="{00000000-0005-0000-0000-000020010000}"/>
    <cellStyle name="แสดงผล 17" xfId="37554" xr:uid="{00000000-0005-0000-0000-0000C2010000}"/>
    <cellStyle name="แสดงผล 18" xfId="10868" xr:uid="{00000000-0005-0000-0000-0000C80A0000}"/>
    <cellStyle name="แสดงผล 2" xfId="234" xr:uid="{00000000-0005-0000-0000-00009C0B0000}"/>
    <cellStyle name="แสดงผล 2 10" xfId="16474" xr:uid="{00000000-0005-0000-0000-0000BD010000}"/>
    <cellStyle name="แสดงผล 2 10 2" xfId="22492" xr:uid="{00000000-0005-0000-0000-0000BD010000}"/>
    <cellStyle name="แสดงผล 2 10 3" xfId="22565" xr:uid="{00000000-0005-0000-0000-0000BD010000}"/>
    <cellStyle name="แสดงผล 2 11" xfId="20957" xr:uid="{00000000-0005-0000-0000-0000BD010000}"/>
    <cellStyle name="แสดงผล 2 11 2" xfId="24209" xr:uid="{00000000-0005-0000-0000-0000BD010000}"/>
    <cellStyle name="แสดงผล 2 11 3" xfId="25592" xr:uid="{00000000-0005-0000-0000-0000BD010000}"/>
    <cellStyle name="แสดงผล 2 12" xfId="22650" xr:uid="{00000000-0005-0000-0000-0000C90A0000}"/>
    <cellStyle name="แสดงผล 2 13" xfId="32053" xr:uid="{00000000-0005-0000-0000-000021010000}"/>
    <cellStyle name="แสดงผล 2 14" xfId="33637" xr:uid="{5C3570CC-4AB4-4905-A03B-9F9B5C868BD4}"/>
    <cellStyle name="แสดงผล 2 15" xfId="10954" xr:uid="{00000000-0005-0000-0000-0000C90A0000}"/>
    <cellStyle name="แสดงผล 2 2" xfId="4104" xr:uid="{5CB4901C-14D3-43E2-A6F4-0081EEEF93AA}"/>
    <cellStyle name="แสดงผล 2 2 10" xfId="37535" xr:uid="{5CB4901C-14D3-43E2-A6F4-0081EEEF93AA}"/>
    <cellStyle name="แสดงผล 2 2 11" xfId="11133" xr:uid="{00000000-0005-0000-0000-0000CA0A0000}"/>
    <cellStyle name="แสดงผล 2 2 2" xfId="11471" xr:uid="{00000000-0005-0000-0000-0000CB0A0000}"/>
    <cellStyle name="แสดงผล 2 2 2 2" xfId="12812" xr:uid="{00000000-0005-0000-0000-0000CC0A0000}"/>
    <cellStyle name="แสดงผล 2 2 2 2 2" xfId="15230" xr:uid="{00000000-0005-0000-0000-0000CC0A0000}"/>
    <cellStyle name="แสดงผล 2 2 2 2 2 2" xfId="19589" xr:uid="{00000000-0005-0000-0000-0000CC0A0000}"/>
    <cellStyle name="แสดงผล 2 2 2 2 2 2 2" xfId="23519" xr:uid="{00000000-0005-0000-0000-0000CC0A0000}"/>
    <cellStyle name="แสดงผล 2 2 2 2 2 2 3" xfId="24974" xr:uid="{00000000-0005-0000-0000-0000CC0A0000}"/>
    <cellStyle name="แสดงผล 2 2 2 2 2 3" xfId="21158" xr:uid="{00000000-0005-0000-0000-0000CC0A0000}"/>
    <cellStyle name="แสดงผล 2 2 2 2 2 3 2" xfId="24359" xr:uid="{00000000-0005-0000-0000-0000CC0A0000}"/>
    <cellStyle name="แสดงผล 2 2 2 2 2 3 3" xfId="25740" xr:uid="{00000000-0005-0000-0000-0000CC0A0000}"/>
    <cellStyle name="แสดงผล 2 2 2 2 2 4" xfId="22052" xr:uid="{00000000-0005-0000-0000-0000CC0A0000}"/>
    <cellStyle name="แสดงผล 2 2 2 2 2 5" xfId="21341" xr:uid="{00000000-0005-0000-0000-0000CC0A0000}"/>
    <cellStyle name="แสดงผล 2 2 2 2 3" xfId="17785" xr:uid="{00000000-0005-0000-0000-0000CC0A0000}"/>
    <cellStyle name="แสดงผล 2 2 2 2 3 2" xfId="22837" xr:uid="{00000000-0005-0000-0000-0000CC0A0000}"/>
    <cellStyle name="แสดงผล 2 2 2 2 3 3" xfId="21846" xr:uid="{00000000-0005-0000-0000-0000CC0A0000}"/>
    <cellStyle name="แสดงผล 2 2 2 2 4" xfId="20309" xr:uid="{00000000-0005-0000-0000-0000CC0A0000}"/>
    <cellStyle name="แสดงผล 2 2 2 2 4 2" xfId="23887" xr:uid="{00000000-0005-0000-0000-0000CC0A0000}"/>
    <cellStyle name="แสดงผล 2 2 2 2 4 3" xfId="25280" xr:uid="{00000000-0005-0000-0000-0000CC0A0000}"/>
    <cellStyle name="แสดงผล 2 2 2 2 5" xfId="20813" xr:uid="{00000000-0005-0000-0000-0000CC0A0000}"/>
    <cellStyle name="แสดงผล 2 2 2 2 6" xfId="21858" xr:uid="{00000000-0005-0000-0000-0000CC0A0000}"/>
    <cellStyle name="แสดงผล 2 2 2 3" xfId="12717" xr:uid="{00000000-0005-0000-0000-0000CD0A0000}"/>
    <cellStyle name="แสดงผล 2 2 2 3 2" xfId="15137" xr:uid="{00000000-0005-0000-0000-0000CD0A0000}"/>
    <cellStyle name="แสดงผล 2 2 2 3 2 2" xfId="19496" xr:uid="{00000000-0005-0000-0000-0000CD0A0000}"/>
    <cellStyle name="แสดงผล 2 2 2 3 2 2 2" xfId="23487" xr:uid="{00000000-0005-0000-0000-0000CD0A0000}"/>
    <cellStyle name="แสดงผล 2 2 2 3 2 2 3" xfId="24956" xr:uid="{00000000-0005-0000-0000-0000CD0A0000}"/>
    <cellStyle name="แสดงผล 2 2 2 3 2 3" xfId="21122" xr:uid="{00000000-0005-0000-0000-0000CD0A0000}"/>
    <cellStyle name="แสดงผล 2 2 2 3 2 3 2" xfId="24341" xr:uid="{00000000-0005-0000-0000-0000CD0A0000}"/>
    <cellStyle name="แสดงผล 2 2 2 3 2 3 3" xfId="25722" xr:uid="{00000000-0005-0000-0000-0000CD0A0000}"/>
    <cellStyle name="แสดงผล 2 2 2 3 2 4" xfId="22022" xr:uid="{00000000-0005-0000-0000-0000CD0A0000}"/>
    <cellStyle name="แสดงผล 2 2 2 3 2 5" xfId="21832" xr:uid="{00000000-0005-0000-0000-0000CD0A0000}"/>
    <cellStyle name="แสดงผล 2 2 2 3 3" xfId="17692" xr:uid="{00000000-0005-0000-0000-0000CD0A0000}"/>
    <cellStyle name="แสดงผล 2 2 2 3 3 2" xfId="22809" xr:uid="{00000000-0005-0000-0000-0000CD0A0000}"/>
    <cellStyle name="แสดงผล 2 2 2 3 3 3" xfId="17320" xr:uid="{00000000-0005-0000-0000-0000CD0A0000}"/>
    <cellStyle name="แสดงผล 2 2 2 3 4" xfId="20264" xr:uid="{00000000-0005-0000-0000-0000CD0A0000}"/>
    <cellStyle name="แสดงผล 2 2 2 3 4 2" xfId="23869" xr:uid="{00000000-0005-0000-0000-0000CD0A0000}"/>
    <cellStyle name="แสดงผล 2 2 2 3 4 3" xfId="25262" xr:uid="{00000000-0005-0000-0000-0000CD0A0000}"/>
    <cellStyle name="แสดงผล 2 2 2 3 5" xfId="20475" xr:uid="{00000000-0005-0000-0000-0000CD0A0000}"/>
    <cellStyle name="แสดงผล 2 2 2 3 6" xfId="20526" xr:uid="{00000000-0005-0000-0000-0000CD0A0000}"/>
    <cellStyle name="แสดงผล 2 2 2 4" xfId="14533" xr:uid="{00000000-0005-0000-0000-0000CB0A0000}"/>
    <cellStyle name="แสดงผล 2 2 2 4 2" xfId="19015" xr:uid="{00000000-0005-0000-0000-0000CB0A0000}"/>
    <cellStyle name="แสดงผล 2 2 2 4 2 2" xfId="23285" xr:uid="{00000000-0005-0000-0000-0000CB0A0000}"/>
    <cellStyle name="แสดงผล 2 2 2 4 2 3" xfId="24806" xr:uid="{00000000-0005-0000-0000-0000CB0A0000}"/>
    <cellStyle name="แสดงผล 2 2 2 4 3" xfId="20899" xr:uid="{00000000-0005-0000-0000-0000CB0A0000}"/>
    <cellStyle name="แสดงผล 2 2 2 4 3 2" xfId="24192" xr:uid="{00000000-0005-0000-0000-0000CB0A0000}"/>
    <cellStyle name="แสดงผล 2 2 2 4 3 3" xfId="25576" xr:uid="{00000000-0005-0000-0000-0000CB0A0000}"/>
    <cellStyle name="แสดงผล 2 2 2 4 4" xfId="21802" xr:uid="{00000000-0005-0000-0000-0000CB0A0000}"/>
    <cellStyle name="แสดงผล 2 2 2 4 5" xfId="22309" xr:uid="{00000000-0005-0000-0000-0000CB0A0000}"/>
    <cellStyle name="แสดงผล 2 2 2 5" xfId="16731" xr:uid="{00000000-0005-0000-0000-0000CB0A0000}"/>
    <cellStyle name="แสดงผล 2 2 2 5 2" xfId="22576" xr:uid="{00000000-0005-0000-0000-0000CB0A0000}"/>
    <cellStyle name="แสดงผล 2 2 2 5 3" xfId="20939" xr:uid="{00000000-0005-0000-0000-0000CB0A0000}"/>
    <cellStyle name="แสดงผล 2 2 2 6" xfId="20825" xr:uid="{00000000-0005-0000-0000-0000CB0A0000}"/>
    <cellStyle name="แสดงผล 2 2 2 7" xfId="22635" xr:uid="{00000000-0005-0000-0000-0000CB0A0000}"/>
    <cellStyle name="แสดงผล 2 2 3" xfId="12668" xr:uid="{00000000-0005-0000-0000-0000CE0A0000}"/>
    <cellStyle name="แสดงผล 2 2 3 2" xfId="15088" xr:uid="{00000000-0005-0000-0000-0000CE0A0000}"/>
    <cellStyle name="แสดงผล 2 2 3 2 2" xfId="19447" xr:uid="{00000000-0005-0000-0000-0000CE0A0000}"/>
    <cellStyle name="แสดงผล 2 2 3 2 2 2" xfId="23439" xr:uid="{00000000-0005-0000-0000-0000CE0A0000}"/>
    <cellStyle name="แสดงผล 2 2 3 2 2 3" xfId="24908" xr:uid="{00000000-0005-0000-0000-0000CE0A0000}"/>
    <cellStyle name="แสดงผล 2 2 3 2 3" xfId="21074" xr:uid="{00000000-0005-0000-0000-0000CE0A0000}"/>
    <cellStyle name="แสดงผล 2 2 3 2 3 2" xfId="24293" xr:uid="{00000000-0005-0000-0000-0000CE0A0000}"/>
    <cellStyle name="แสดงผล 2 2 3 2 3 3" xfId="25674" xr:uid="{00000000-0005-0000-0000-0000CE0A0000}"/>
    <cellStyle name="แสดงผล 2 2 3 2 4" xfId="21974" xr:uid="{00000000-0005-0000-0000-0000CE0A0000}"/>
    <cellStyle name="แสดงผล 2 2 3 2 5" xfId="22220" xr:uid="{00000000-0005-0000-0000-0000CE0A0000}"/>
    <cellStyle name="แสดงผล 2 2 3 3" xfId="17643" xr:uid="{00000000-0005-0000-0000-0000CE0A0000}"/>
    <cellStyle name="แสดงผล 2 2 3 3 2" xfId="22761" xr:uid="{00000000-0005-0000-0000-0000CE0A0000}"/>
    <cellStyle name="แสดงผล 2 2 3 3 3" xfId="16538" xr:uid="{00000000-0005-0000-0000-0000CE0A0000}"/>
    <cellStyle name="แสดงผล 2 2 3 4" xfId="20216" xr:uid="{00000000-0005-0000-0000-0000CE0A0000}"/>
    <cellStyle name="แสดงผล 2 2 3 4 2" xfId="23821" xr:uid="{00000000-0005-0000-0000-0000CE0A0000}"/>
    <cellStyle name="แสดงผล 2 2 3 4 3" xfId="25214" xr:uid="{00000000-0005-0000-0000-0000CE0A0000}"/>
    <cellStyle name="แสดงผล 2 2 3 5" xfId="20364" xr:uid="{00000000-0005-0000-0000-0000CE0A0000}"/>
    <cellStyle name="แสดงผล 2 2 3 6" xfId="21634" xr:uid="{00000000-0005-0000-0000-0000CE0A0000}"/>
    <cellStyle name="แสดงผล 2 2 4" xfId="13076" xr:uid="{00000000-0005-0000-0000-0000CF0A0000}"/>
    <cellStyle name="แสดงผล 2 2 4 2" xfId="15493" xr:uid="{00000000-0005-0000-0000-0000CF0A0000}"/>
    <cellStyle name="แสดงผล 2 2 4 2 2" xfId="19852" xr:uid="{00000000-0005-0000-0000-0000CF0A0000}"/>
    <cellStyle name="แสดงผล 2 2 4 2 2 2" xfId="23600" xr:uid="{00000000-0005-0000-0000-0000CF0A0000}"/>
    <cellStyle name="แสดงผล 2 2 4 2 2 3" xfId="25013" xr:uid="{00000000-0005-0000-0000-0000CF0A0000}"/>
    <cellStyle name="แสดงผล 2 2 4 2 3" xfId="21248" xr:uid="{00000000-0005-0000-0000-0000CF0A0000}"/>
    <cellStyle name="แสดงผล 2 2 4 2 3 2" xfId="24398" xr:uid="{00000000-0005-0000-0000-0000CF0A0000}"/>
    <cellStyle name="แสดงผล 2 2 4 2 3 3" xfId="25779" xr:uid="{00000000-0005-0000-0000-0000CF0A0000}"/>
    <cellStyle name="แสดงผล 2 2 4 2 4" xfId="22129" xr:uid="{00000000-0005-0000-0000-0000CF0A0000}"/>
    <cellStyle name="แสดงผล 2 2 4 2 5" xfId="23553" xr:uid="{00000000-0005-0000-0000-0000CF0A0000}"/>
    <cellStyle name="แสดงผล 2 2 4 3" xfId="18048" xr:uid="{00000000-0005-0000-0000-0000CF0A0000}"/>
    <cellStyle name="แสดงผล 2 2 4 3 2" xfId="22914" xr:uid="{00000000-0005-0000-0000-0000CF0A0000}"/>
    <cellStyle name="แสดงผล 2 2 4 3 3" xfId="23317" xr:uid="{00000000-0005-0000-0000-0000CF0A0000}"/>
    <cellStyle name="แสดงผล 2 2 4 4" xfId="20406" xr:uid="{00000000-0005-0000-0000-0000CF0A0000}"/>
    <cellStyle name="แสดงผล 2 2 4 4 2" xfId="23926" xr:uid="{00000000-0005-0000-0000-0000CF0A0000}"/>
    <cellStyle name="แสดงผล 2 2 4 4 3" xfId="25319" xr:uid="{00000000-0005-0000-0000-0000CF0A0000}"/>
    <cellStyle name="แสดงผล 2 2 4 5" xfId="20183" xr:uid="{00000000-0005-0000-0000-0000CF0A0000}"/>
    <cellStyle name="แสดงผล 2 2 4 6" xfId="22106" xr:uid="{00000000-0005-0000-0000-0000CF0A0000}"/>
    <cellStyle name="แสดงผล 2 2 5" xfId="14351" xr:uid="{00000000-0005-0000-0000-0000CA0A0000}"/>
    <cellStyle name="แสดงผล 2 2 5 2" xfId="18874" xr:uid="{00000000-0005-0000-0000-0000CA0A0000}"/>
    <cellStyle name="แสดงผล 2 2 5 2 2" xfId="23222" xr:uid="{00000000-0005-0000-0000-0000CA0A0000}"/>
    <cellStyle name="แสดงผล 2 2 5 2 3" xfId="24755" xr:uid="{00000000-0005-0000-0000-0000CA0A0000}"/>
    <cellStyle name="แสดงผล 2 2 5 3" xfId="20819" xr:uid="{00000000-0005-0000-0000-0000CA0A0000}"/>
    <cellStyle name="แสดงผล 2 2 5 3 2" xfId="24141" xr:uid="{00000000-0005-0000-0000-0000CA0A0000}"/>
    <cellStyle name="แสดงผล 2 2 5 3 3" xfId="25525" xr:uid="{00000000-0005-0000-0000-0000CA0A0000}"/>
    <cellStyle name="แสดงผล 2 2 5 4" xfId="21733" xr:uid="{00000000-0005-0000-0000-0000CA0A0000}"/>
    <cellStyle name="แสดงผล 2 2 5 5" xfId="16180" xr:uid="{00000000-0005-0000-0000-0000CA0A0000}"/>
    <cellStyle name="แสดงผล 2 2 6" xfId="16495" xr:uid="{00000000-0005-0000-0000-0000CA0A0000}"/>
    <cellStyle name="แสดงผล 2 2 6 2" xfId="22497" xr:uid="{00000000-0005-0000-0000-0000CA0A0000}"/>
    <cellStyle name="แสดงผล 2 2 6 3" xfId="15848" xr:uid="{00000000-0005-0000-0000-0000CA0A0000}"/>
    <cellStyle name="แสดงผล 2 2 7" xfId="17419" xr:uid="{00000000-0005-0000-0000-0000CA0A0000}"/>
    <cellStyle name="แสดงผล 2 2 8" xfId="21892" xr:uid="{00000000-0005-0000-0000-0000CA0A0000}"/>
    <cellStyle name="แสดงผล 2 2 9" xfId="26212" xr:uid="{00000000-0005-0000-0000-000025040000}"/>
    <cellStyle name="แสดงผล 2 3" xfId="9013" xr:uid="{CECD539A-0F82-4B3A-9546-E3904958E831}"/>
    <cellStyle name="แสดงผล 2 3 10" xfId="32193" xr:uid="{CECD539A-0F82-4B3A-9546-E3904958E831}"/>
    <cellStyle name="แสดงผล 2 3 11" xfId="36090" xr:uid="{CECD539A-0F82-4B3A-9546-E3904958E831}"/>
    <cellStyle name="แสดงผล 2 3 12" xfId="35982" xr:uid="{CECD539A-0F82-4B3A-9546-E3904958E831}"/>
    <cellStyle name="แสดงผล 2 3 13" xfId="11252" xr:uid="{00000000-0005-0000-0000-0000D00A0000}"/>
    <cellStyle name="แสดงผล 2 3 2" xfId="11485" xr:uid="{00000000-0005-0000-0000-0000D10A0000}"/>
    <cellStyle name="แสดงผล 2 3 2 2" xfId="12819" xr:uid="{00000000-0005-0000-0000-0000D20A0000}"/>
    <cellStyle name="แสดงผล 2 3 2 2 2" xfId="15237" xr:uid="{00000000-0005-0000-0000-0000D20A0000}"/>
    <cellStyle name="แสดงผล 2 3 2 2 2 2" xfId="19596" xr:uid="{00000000-0005-0000-0000-0000D20A0000}"/>
    <cellStyle name="แสดงผล 2 3 2 2 2 2 2" xfId="23525" xr:uid="{00000000-0005-0000-0000-0000D20A0000}"/>
    <cellStyle name="แสดงผล 2 3 2 2 2 2 3" xfId="24980" xr:uid="{00000000-0005-0000-0000-0000D20A0000}"/>
    <cellStyle name="แสดงผล 2 3 2 2 2 3" xfId="21164" xr:uid="{00000000-0005-0000-0000-0000D20A0000}"/>
    <cellStyle name="แสดงผล 2 3 2 2 2 3 2" xfId="24365" xr:uid="{00000000-0005-0000-0000-0000D20A0000}"/>
    <cellStyle name="แสดงผล 2 3 2 2 2 3 3" xfId="25746" xr:uid="{00000000-0005-0000-0000-0000D20A0000}"/>
    <cellStyle name="แสดงผล 2 3 2 2 2 4" xfId="22058" xr:uid="{00000000-0005-0000-0000-0000D20A0000}"/>
    <cellStyle name="แสดงผล 2 3 2 2 2 5" xfId="20778" xr:uid="{00000000-0005-0000-0000-0000D20A0000}"/>
    <cellStyle name="แสดงผล 2 3 2 2 3" xfId="17792" xr:uid="{00000000-0005-0000-0000-0000D20A0000}"/>
    <cellStyle name="แสดงผล 2 3 2 2 3 2" xfId="22843" xr:uid="{00000000-0005-0000-0000-0000D20A0000}"/>
    <cellStyle name="แสดงผล 2 3 2 2 3 3" xfId="20827" xr:uid="{00000000-0005-0000-0000-0000D20A0000}"/>
    <cellStyle name="แสดงผล 2 3 2 2 4" xfId="20315" xr:uid="{00000000-0005-0000-0000-0000D20A0000}"/>
    <cellStyle name="แสดงผล 2 3 2 2 4 2" xfId="23893" xr:uid="{00000000-0005-0000-0000-0000D20A0000}"/>
    <cellStyle name="แสดงผล 2 3 2 2 4 3" xfId="25286" xr:uid="{00000000-0005-0000-0000-0000D20A0000}"/>
    <cellStyle name="แสดงผล 2 3 2 2 5" xfId="20893" xr:uid="{00000000-0005-0000-0000-0000D20A0000}"/>
    <cellStyle name="แสดงผล 2 3 2 2 6" xfId="16085" xr:uid="{00000000-0005-0000-0000-0000D20A0000}"/>
    <cellStyle name="แสดงผล 2 3 2 3" xfId="13058" xr:uid="{00000000-0005-0000-0000-0000D30A0000}"/>
    <cellStyle name="แสดงผล 2 3 2 3 2" xfId="15476" xr:uid="{00000000-0005-0000-0000-0000D30A0000}"/>
    <cellStyle name="แสดงผล 2 3 2 3 2 2" xfId="19835" xr:uid="{00000000-0005-0000-0000-0000D30A0000}"/>
    <cellStyle name="แสดงผล 2 3 2 3 2 2 2" xfId="23586" xr:uid="{00000000-0005-0000-0000-0000D30A0000}"/>
    <cellStyle name="แสดงผล 2 3 2 3 2 2 3" xfId="24999" xr:uid="{00000000-0005-0000-0000-0000D30A0000}"/>
    <cellStyle name="แสดงผล 2 3 2 3 2 3" xfId="21234" xr:uid="{00000000-0005-0000-0000-0000D30A0000}"/>
    <cellStyle name="แสดงผล 2 3 2 3 2 3 2" xfId="24384" xr:uid="{00000000-0005-0000-0000-0000D30A0000}"/>
    <cellStyle name="แสดงผล 2 3 2 3 2 3 3" xfId="25765" xr:uid="{00000000-0005-0000-0000-0000D30A0000}"/>
    <cellStyle name="แสดงผล 2 3 2 3 2 4" xfId="22115" xr:uid="{00000000-0005-0000-0000-0000D30A0000}"/>
    <cellStyle name="แสดงผล 2 3 2 3 2 5" xfId="23533" xr:uid="{00000000-0005-0000-0000-0000D30A0000}"/>
    <cellStyle name="แสดงผล 2 3 2 3 3" xfId="18031" xr:uid="{00000000-0005-0000-0000-0000D30A0000}"/>
    <cellStyle name="แสดงผล 2 3 2 3 3 2" xfId="22900" xr:uid="{00000000-0005-0000-0000-0000D30A0000}"/>
    <cellStyle name="แสดงผล 2 3 2 3 3 3" xfId="20520" xr:uid="{00000000-0005-0000-0000-0000D30A0000}"/>
    <cellStyle name="แสดงผล 2 3 2 3 4" xfId="20392" xr:uid="{00000000-0005-0000-0000-0000D30A0000}"/>
    <cellStyle name="แสดงผล 2 3 2 3 4 2" xfId="23912" xr:uid="{00000000-0005-0000-0000-0000D30A0000}"/>
    <cellStyle name="แสดงผล 2 3 2 3 4 3" xfId="25305" xr:uid="{00000000-0005-0000-0000-0000D30A0000}"/>
    <cellStyle name="แสดงผล 2 3 2 3 5" xfId="21191" xr:uid="{00000000-0005-0000-0000-0000D30A0000}"/>
    <cellStyle name="แสดงผล 2 3 2 3 6" xfId="21630" xr:uid="{00000000-0005-0000-0000-0000D30A0000}"/>
    <cellStyle name="แสดงผล 2 3 2 4" xfId="14543" xr:uid="{00000000-0005-0000-0000-0000D10A0000}"/>
    <cellStyle name="แสดงผล 2 3 2 4 2" xfId="19024" xr:uid="{00000000-0005-0000-0000-0000D10A0000}"/>
    <cellStyle name="แสดงผล 2 3 2 4 2 2" xfId="23291" xr:uid="{00000000-0005-0000-0000-0000D10A0000}"/>
    <cellStyle name="แสดงผล 2 3 2 4 2 3" xfId="24812" xr:uid="{00000000-0005-0000-0000-0000D10A0000}"/>
    <cellStyle name="แสดงผล 2 3 2 4 3" xfId="20905" xr:uid="{00000000-0005-0000-0000-0000D10A0000}"/>
    <cellStyle name="แสดงผล 2 3 2 4 3 2" xfId="24198" xr:uid="{00000000-0005-0000-0000-0000D10A0000}"/>
    <cellStyle name="แสดงผล 2 3 2 4 3 3" xfId="25582" xr:uid="{00000000-0005-0000-0000-0000D10A0000}"/>
    <cellStyle name="แสดงผล 2 3 2 4 4" xfId="21809" xr:uid="{00000000-0005-0000-0000-0000D10A0000}"/>
    <cellStyle name="แสดงผล 2 3 2 4 5" xfId="23669" xr:uid="{00000000-0005-0000-0000-0000D10A0000}"/>
    <cellStyle name="แสดงผล 2 3 2 5" xfId="16738" xr:uid="{00000000-0005-0000-0000-0000D10A0000}"/>
    <cellStyle name="แสดงผล 2 3 2 5 2" xfId="22582" xr:uid="{00000000-0005-0000-0000-0000D10A0000}"/>
    <cellStyle name="แสดงผล 2 3 2 5 3" xfId="21822" xr:uid="{00000000-0005-0000-0000-0000D10A0000}"/>
    <cellStyle name="แสดงผล 2 3 2 6" xfId="20704" xr:uid="{00000000-0005-0000-0000-0000D10A0000}"/>
    <cellStyle name="แสดงผล 2 3 2 7" xfId="22631" xr:uid="{00000000-0005-0000-0000-0000D10A0000}"/>
    <cellStyle name="แสดงผล 2 3 3" xfId="12691" xr:uid="{00000000-0005-0000-0000-0000D40A0000}"/>
    <cellStyle name="แสดงผล 2 3 3 2" xfId="15111" xr:uid="{00000000-0005-0000-0000-0000D40A0000}"/>
    <cellStyle name="แสดงผล 2 3 3 2 2" xfId="19470" xr:uid="{00000000-0005-0000-0000-0000D40A0000}"/>
    <cellStyle name="แสดงผล 2 3 3 2 2 2" xfId="23461" xr:uid="{00000000-0005-0000-0000-0000D40A0000}"/>
    <cellStyle name="แสดงผล 2 3 3 2 2 3" xfId="24930" xr:uid="{00000000-0005-0000-0000-0000D40A0000}"/>
    <cellStyle name="แสดงผล 2 3 3 2 3" xfId="21096" xr:uid="{00000000-0005-0000-0000-0000D40A0000}"/>
    <cellStyle name="แสดงผล 2 3 3 2 3 2" xfId="24315" xr:uid="{00000000-0005-0000-0000-0000D40A0000}"/>
    <cellStyle name="แสดงผล 2 3 3 2 3 3" xfId="25696" xr:uid="{00000000-0005-0000-0000-0000D40A0000}"/>
    <cellStyle name="แสดงผล 2 3 3 2 4" xfId="21996" xr:uid="{00000000-0005-0000-0000-0000D40A0000}"/>
    <cellStyle name="แสดงผล 2 3 3 2 5" xfId="22409" xr:uid="{00000000-0005-0000-0000-0000D40A0000}"/>
    <cellStyle name="แสดงผล 2 3 3 3" xfId="17666" xr:uid="{00000000-0005-0000-0000-0000D40A0000}"/>
    <cellStyle name="แสดงผล 2 3 3 3 2" xfId="22783" xr:uid="{00000000-0005-0000-0000-0000D40A0000}"/>
    <cellStyle name="แสดงผล 2 3 3 3 3" xfId="16623" xr:uid="{00000000-0005-0000-0000-0000D40A0000}"/>
    <cellStyle name="แสดงผล 2 3 3 4" xfId="20238" xr:uid="{00000000-0005-0000-0000-0000D40A0000}"/>
    <cellStyle name="แสดงผล 2 3 3 4 2" xfId="23843" xr:uid="{00000000-0005-0000-0000-0000D40A0000}"/>
    <cellStyle name="แสดงผล 2 3 3 4 3" xfId="25236" xr:uid="{00000000-0005-0000-0000-0000D40A0000}"/>
    <cellStyle name="แสดงผล 2 3 3 5" xfId="20194" xr:uid="{00000000-0005-0000-0000-0000D40A0000}"/>
    <cellStyle name="แสดงผล 2 3 3 6" xfId="21675" xr:uid="{00000000-0005-0000-0000-0000D40A0000}"/>
    <cellStyle name="แสดงผล 2 3 4" xfId="12577" xr:uid="{00000000-0005-0000-0000-0000D50A0000}"/>
    <cellStyle name="แสดงผล 2 3 4 2" xfId="15000" xr:uid="{00000000-0005-0000-0000-0000D50A0000}"/>
    <cellStyle name="แสดงผล 2 3 4 2 2" xfId="19359" xr:uid="{00000000-0005-0000-0000-0000D50A0000}"/>
    <cellStyle name="แสดงผล 2 3 4 2 2 2" xfId="23399" xr:uid="{00000000-0005-0000-0000-0000D50A0000}"/>
    <cellStyle name="แสดงผล 2 3 4 2 2 3" xfId="24876" xr:uid="{00000000-0005-0000-0000-0000D50A0000}"/>
    <cellStyle name="แสดงผล 2 3 4 2 3" xfId="21030" xr:uid="{00000000-0005-0000-0000-0000D50A0000}"/>
    <cellStyle name="แสดงผล 2 3 4 2 3 2" xfId="24261" xr:uid="{00000000-0005-0000-0000-0000D50A0000}"/>
    <cellStyle name="แสดงผล 2 3 4 2 3 3" xfId="25642" xr:uid="{00000000-0005-0000-0000-0000D50A0000}"/>
    <cellStyle name="แสดงผล 2 3 4 2 4" xfId="21933" xr:uid="{00000000-0005-0000-0000-0000D50A0000}"/>
    <cellStyle name="แสดงผล 2 3 4 2 5" xfId="23685" xr:uid="{00000000-0005-0000-0000-0000D50A0000}"/>
    <cellStyle name="แสดงผล 2 3 4 3" xfId="17556" xr:uid="{00000000-0005-0000-0000-0000D50A0000}"/>
    <cellStyle name="แสดงผล 2 3 4 3 2" xfId="22719" xr:uid="{00000000-0005-0000-0000-0000D50A0000}"/>
    <cellStyle name="แสดงผล 2 3 4 3 3" xfId="23555" xr:uid="{00000000-0005-0000-0000-0000D50A0000}"/>
    <cellStyle name="แสดงผล 2 3 4 4" xfId="18268" xr:uid="{00000000-0005-0000-0000-0000D50A0000}"/>
    <cellStyle name="แสดงผล 2 3 4 4 2" xfId="23016" xr:uid="{00000000-0005-0000-0000-0000D50A0000}"/>
    <cellStyle name="แสดงผล 2 3 4 4 3" xfId="24602" xr:uid="{00000000-0005-0000-0000-0000D50A0000}"/>
    <cellStyle name="แสดงผล 2 3 4 5" xfId="16549" xr:uid="{00000000-0005-0000-0000-0000D50A0000}"/>
    <cellStyle name="แสดงผล 2 3 4 6" xfId="22362" xr:uid="{00000000-0005-0000-0000-0000D50A0000}"/>
    <cellStyle name="แสดงผล 2 3 5" xfId="14400" xr:uid="{00000000-0005-0000-0000-0000D00A0000}"/>
    <cellStyle name="แสดงผล 2 3 5 2" xfId="18896" xr:uid="{00000000-0005-0000-0000-0000D00A0000}"/>
    <cellStyle name="แสดงผล 2 3 5 2 2" xfId="23233" xr:uid="{00000000-0005-0000-0000-0000D00A0000}"/>
    <cellStyle name="แสดงผล 2 3 5 2 3" xfId="24766" xr:uid="{00000000-0005-0000-0000-0000D00A0000}"/>
    <cellStyle name="แสดงผล 2 3 5 3" xfId="20836" xr:uid="{00000000-0005-0000-0000-0000D00A0000}"/>
    <cellStyle name="แสดงผล 2 3 5 3 2" xfId="24152" xr:uid="{00000000-0005-0000-0000-0000D00A0000}"/>
    <cellStyle name="แสดงผล 2 3 5 3 3" xfId="25536" xr:uid="{00000000-0005-0000-0000-0000D00A0000}"/>
    <cellStyle name="แสดงผล 2 3 5 4" xfId="21747" xr:uid="{00000000-0005-0000-0000-0000D00A0000}"/>
    <cellStyle name="แสดงผล 2 3 5 5" xfId="23182" xr:uid="{00000000-0005-0000-0000-0000D00A0000}"/>
    <cellStyle name="แสดงผล 2 3 6" xfId="16564" xr:uid="{00000000-0005-0000-0000-0000D00A0000}"/>
    <cellStyle name="แสดงผล 2 3 6 2" xfId="22515" xr:uid="{00000000-0005-0000-0000-0000D00A0000}"/>
    <cellStyle name="แสดงผล 2 3 6 3" xfId="23323" xr:uid="{00000000-0005-0000-0000-0000D00A0000}"/>
    <cellStyle name="แสดงผล 2 3 7" xfId="20999" xr:uid="{00000000-0005-0000-0000-0000D00A0000}"/>
    <cellStyle name="แสดงผล 2 3 8" xfId="17023" xr:uid="{00000000-0005-0000-0000-0000D00A0000}"/>
    <cellStyle name="แสดงผล 2 3 9" xfId="26213" xr:uid="{00000000-0005-0000-0000-000026040000}"/>
    <cellStyle name="แสดงผล 2 4" xfId="9134" xr:uid="{8B18151E-E679-4B37-AAAA-F762F45DD77E}"/>
    <cellStyle name="แสดงผล 2 4 10" xfId="36202" xr:uid="{8B18151E-E679-4B37-AAAA-F762F45DD77E}"/>
    <cellStyle name="แสดงผล 2 4 11" xfId="37437" xr:uid="{8B18151E-E679-4B37-AAAA-F762F45DD77E}"/>
    <cellStyle name="แสดงผล 2 4 12" xfId="11271" xr:uid="{00000000-0005-0000-0000-0000D60A0000}"/>
    <cellStyle name="แสดงผล 2 4 2" xfId="12708" xr:uid="{00000000-0005-0000-0000-0000D70A0000}"/>
    <cellStyle name="แสดงผล 2 4 2 2" xfId="15128" xr:uid="{00000000-0005-0000-0000-0000D70A0000}"/>
    <cellStyle name="แสดงผล 2 4 2 2 2" xfId="19487" xr:uid="{00000000-0005-0000-0000-0000D70A0000}"/>
    <cellStyle name="แสดงผล 2 4 2 2 2 2" xfId="23478" xr:uid="{00000000-0005-0000-0000-0000D70A0000}"/>
    <cellStyle name="แสดงผล 2 4 2 2 2 3" xfId="24947" xr:uid="{00000000-0005-0000-0000-0000D70A0000}"/>
    <cellStyle name="แสดงผล 2 4 2 2 3" xfId="21113" xr:uid="{00000000-0005-0000-0000-0000D70A0000}"/>
    <cellStyle name="แสดงผล 2 4 2 2 3 2" xfId="24332" xr:uid="{00000000-0005-0000-0000-0000D70A0000}"/>
    <cellStyle name="แสดงผล 2 4 2 2 3 3" xfId="25713" xr:uid="{00000000-0005-0000-0000-0000D70A0000}"/>
    <cellStyle name="แสดงผล 2 4 2 2 4" xfId="22013" xr:uid="{00000000-0005-0000-0000-0000D70A0000}"/>
    <cellStyle name="แสดงผล 2 4 2 2 5" xfId="23274" xr:uid="{00000000-0005-0000-0000-0000D70A0000}"/>
    <cellStyle name="แสดงผล 2 4 2 3" xfId="17683" xr:uid="{00000000-0005-0000-0000-0000D70A0000}"/>
    <cellStyle name="แสดงผล 2 4 2 3 2" xfId="22800" xr:uid="{00000000-0005-0000-0000-0000D70A0000}"/>
    <cellStyle name="แสดงผล 2 4 2 3 3" xfId="21956" xr:uid="{00000000-0005-0000-0000-0000D70A0000}"/>
    <cellStyle name="แสดงผล 2 4 2 4" xfId="20255" xr:uid="{00000000-0005-0000-0000-0000D70A0000}"/>
    <cellStyle name="แสดงผล 2 4 2 4 2" xfId="23860" xr:uid="{00000000-0005-0000-0000-0000D70A0000}"/>
    <cellStyle name="แสดงผล 2 4 2 4 3" xfId="25253" xr:uid="{00000000-0005-0000-0000-0000D70A0000}"/>
    <cellStyle name="แสดงผล 2 4 2 5" xfId="20516" xr:uid="{00000000-0005-0000-0000-0000D70A0000}"/>
    <cellStyle name="แสดงผล 2 4 2 6" xfId="18343" xr:uid="{00000000-0005-0000-0000-0000D70A0000}"/>
    <cellStyle name="แสดงผล 2 4 3" xfId="13071" xr:uid="{00000000-0005-0000-0000-0000D80A0000}"/>
    <cellStyle name="แสดงผล 2 4 3 2" xfId="15488" xr:uid="{00000000-0005-0000-0000-0000D80A0000}"/>
    <cellStyle name="แสดงผล 2 4 3 2 2" xfId="19847" xr:uid="{00000000-0005-0000-0000-0000D80A0000}"/>
    <cellStyle name="แสดงผล 2 4 3 2 2 2" xfId="23595" xr:uid="{00000000-0005-0000-0000-0000D80A0000}"/>
    <cellStyle name="แสดงผล 2 4 3 2 2 3" xfId="25008" xr:uid="{00000000-0005-0000-0000-0000D80A0000}"/>
    <cellStyle name="แสดงผล 2 4 3 2 3" xfId="21243" xr:uid="{00000000-0005-0000-0000-0000D80A0000}"/>
    <cellStyle name="แสดงผล 2 4 3 2 3 2" xfId="24393" xr:uid="{00000000-0005-0000-0000-0000D80A0000}"/>
    <cellStyle name="แสดงผล 2 4 3 2 3 3" xfId="25774" xr:uid="{00000000-0005-0000-0000-0000D80A0000}"/>
    <cellStyle name="แสดงผล 2 4 3 2 4" xfId="22124" xr:uid="{00000000-0005-0000-0000-0000D80A0000}"/>
    <cellStyle name="แสดงผล 2 4 3 2 5" xfId="20174" xr:uid="{00000000-0005-0000-0000-0000D80A0000}"/>
    <cellStyle name="แสดงผล 2 4 3 3" xfId="18043" xr:uid="{00000000-0005-0000-0000-0000D80A0000}"/>
    <cellStyle name="แสดงผล 2 4 3 3 2" xfId="22909" xr:uid="{00000000-0005-0000-0000-0000D80A0000}"/>
    <cellStyle name="แสดงผล 2 4 3 3 3" xfId="22831" xr:uid="{00000000-0005-0000-0000-0000D80A0000}"/>
    <cellStyle name="แสดงผล 2 4 3 4" xfId="20401" xr:uid="{00000000-0005-0000-0000-0000D80A0000}"/>
    <cellStyle name="แสดงผล 2 4 3 4 2" xfId="23921" xr:uid="{00000000-0005-0000-0000-0000D80A0000}"/>
    <cellStyle name="แสดงผล 2 4 3 4 3" xfId="25314" xr:uid="{00000000-0005-0000-0000-0000D80A0000}"/>
    <cellStyle name="แสดงผล 2 4 3 5" xfId="21059" xr:uid="{00000000-0005-0000-0000-0000D80A0000}"/>
    <cellStyle name="แสดงผล 2 4 3 6" xfId="22358" xr:uid="{00000000-0005-0000-0000-0000D80A0000}"/>
    <cellStyle name="แสดงผล 2 4 4" xfId="14421" xr:uid="{00000000-0005-0000-0000-0000D60A0000}"/>
    <cellStyle name="แสดงผล 2 4 4 2" xfId="18914" xr:uid="{00000000-0005-0000-0000-0000D60A0000}"/>
    <cellStyle name="แสดงผล 2 4 4 2 2" xfId="23250" xr:uid="{00000000-0005-0000-0000-0000D60A0000}"/>
    <cellStyle name="แสดงผล 2 4 4 2 3" xfId="24783" xr:uid="{00000000-0005-0000-0000-0000D60A0000}"/>
    <cellStyle name="แสดงผล 2 4 4 3" xfId="20853" xr:uid="{00000000-0005-0000-0000-0000D60A0000}"/>
    <cellStyle name="แสดงผล 2 4 4 3 2" xfId="24169" xr:uid="{00000000-0005-0000-0000-0000D60A0000}"/>
    <cellStyle name="แสดงผล 2 4 4 3 3" xfId="25553" xr:uid="{00000000-0005-0000-0000-0000D60A0000}"/>
    <cellStyle name="แสดงผล 2 4 4 4" xfId="21764" xr:uid="{00000000-0005-0000-0000-0000D60A0000}"/>
    <cellStyle name="แสดงผล 2 4 4 5" xfId="23682" xr:uid="{00000000-0005-0000-0000-0000D60A0000}"/>
    <cellStyle name="แสดงผล 2 4 5" xfId="16580" xr:uid="{00000000-0005-0000-0000-0000D60A0000}"/>
    <cellStyle name="แสดงผล 2 4 5 2" xfId="22531" xr:uid="{00000000-0005-0000-0000-0000D60A0000}"/>
    <cellStyle name="แสดงผล 2 4 5 3" xfId="16001" xr:uid="{00000000-0005-0000-0000-0000D60A0000}"/>
    <cellStyle name="แสดงผล 2 4 6" xfId="20429" xr:uid="{00000000-0005-0000-0000-0000D60A0000}"/>
    <cellStyle name="แสดงผล 2 4 7" xfId="16494" xr:uid="{00000000-0005-0000-0000-0000D60A0000}"/>
    <cellStyle name="แสดงผล 2 4 8" xfId="26214" xr:uid="{00000000-0005-0000-0000-000027040000}"/>
    <cellStyle name="แสดงผล 2 4 9" xfId="32297" xr:uid="{8B18151E-E679-4B37-AAAA-F762F45DD77E}"/>
    <cellStyle name="แสดงผล 2 5" xfId="9180" xr:uid="{BF8A8E6E-507C-4BFE-BA93-78A4C92030AB}"/>
    <cellStyle name="แสดงผล 2 5 2" xfId="12731" xr:uid="{00000000-0005-0000-0000-0000DA0A0000}"/>
    <cellStyle name="แสดงผล 2 5 2 2" xfId="15151" xr:uid="{00000000-0005-0000-0000-0000DA0A0000}"/>
    <cellStyle name="แสดงผล 2 5 2 2 2" xfId="19510" xr:uid="{00000000-0005-0000-0000-0000DA0A0000}"/>
    <cellStyle name="แสดงผล 2 5 2 2 2 2" xfId="23495" xr:uid="{00000000-0005-0000-0000-0000DA0A0000}"/>
    <cellStyle name="แสดงผล 2 5 2 2 2 3" xfId="24963" xr:uid="{00000000-0005-0000-0000-0000DA0A0000}"/>
    <cellStyle name="แสดงผล 2 5 2 2 3" xfId="21130" xr:uid="{00000000-0005-0000-0000-0000DA0A0000}"/>
    <cellStyle name="แสดงผล 2 5 2 2 3 2" xfId="24348" xr:uid="{00000000-0005-0000-0000-0000DA0A0000}"/>
    <cellStyle name="แสดงผล 2 5 2 2 3 3" xfId="25729" xr:uid="{00000000-0005-0000-0000-0000DA0A0000}"/>
    <cellStyle name="แสดงผล 2 5 2 2 4" xfId="22030" xr:uid="{00000000-0005-0000-0000-0000DA0A0000}"/>
    <cellStyle name="แสดงผล 2 5 2 2 5" xfId="17270" xr:uid="{00000000-0005-0000-0000-0000DA0A0000}"/>
    <cellStyle name="แสดงผล 2 5 2 3" xfId="17706" xr:uid="{00000000-0005-0000-0000-0000DA0A0000}"/>
    <cellStyle name="แสดงผล 2 5 2 3 2" xfId="22817" xr:uid="{00000000-0005-0000-0000-0000DA0A0000}"/>
    <cellStyle name="แสดงผล 2 5 2 3 3" xfId="20591" xr:uid="{00000000-0005-0000-0000-0000DA0A0000}"/>
    <cellStyle name="แสดงผล 2 5 2 4" xfId="20272" xr:uid="{00000000-0005-0000-0000-0000DA0A0000}"/>
    <cellStyle name="แสดงผล 2 5 2 4 2" xfId="23876" xr:uid="{00000000-0005-0000-0000-0000DA0A0000}"/>
    <cellStyle name="แสดงผล 2 5 2 4 3" xfId="25269" xr:uid="{00000000-0005-0000-0000-0000DA0A0000}"/>
    <cellStyle name="แสดงผล 2 5 2 5" xfId="18708" xr:uid="{00000000-0005-0000-0000-0000DA0A0000}"/>
    <cellStyle name="แสดงผล 2 5 2 6" xfId="21472" xr:uid="{00000000-0005-0000-0000-0000DA0A0000}"/>
    <cellStyle name="แสดงผล 2 5 3" xfId="12716" xr:uid="{00000000-0005-0000-0000-0000DB0A0000}"/>
    <cellStyle name="แสดงผล 2 5 3 2" xfId="15136" xr:uid="{00000000-0005-0000-0000-0000DB0A0000}"/>
    <cellStyle name="แสดงผล 2 5 3 2 2" xfId="19495" xr:uid="{00000000-0005-0000-0000-0000DB0A0000}"/>
    <cellStyle name="แสดงผล 2 5 3 2 2 2" xfId="23486" xr:uid="{00000000-0005-0000-0000-0000DB0A0000}"/>
    <cellStyle name="แสดงผล 2 5 3 2 2 3" xfId="24955" xr:uid="{00000000-0005-0000-0000-0000DB0A0000}"/>
    <cellStyle name="แสดงผล 2 5 3 2 3" xfId="21121" xr:uid="{00000000-0005-0000-0000-0000DB0A0000}"/>
    <cellStyle name="แสดงผล 2 5 3 2 3 2" xfId="24340" xr:uid="{00000000-0005-0000-0000-0000DB0A0000}"/>
    <cellStyle name="แสดงผล 2 5 3 2 3 3" xfId="25721" xr:uid="{00000000-0005-0000-0000-0000DB0A0000}"/>
    <cellStyle name="แสดงผล 2 5 3 2 4" xfId="22021" xr:uid="{00000000-0005-0000-0000-0000DB0A0000}"/>
    <cellStyle name="แสดงผล 2 5 3 2 5" xfId="23314" xr:uid="{00000000-0005-0000-0000-0000DB0A0000}"/>
    <cellStyle name="แสดงผล 2 5 3 3" xfId="17691" xr:uid="{00000000-0005-0000-0000-0000DB0A0000}"/>
    <cellStyle name="แสดงผล 2 5 3 3 2" xfId="22808" xr:uid="{00000000-0005-0000-0000-0000DB0A0000}"/>
    <cellStyle name="แสดงผล 2 5 3 3 3" xfId="21313" xr:uid="{00000000-0005-0000-0000-0000DB0A0000}"/>
    <cellStyle name="แสดงผล 2 5 3 4" xfId="20263" xr:uid="{00000000-0005-0000-0000-0000DB0A0000}"/>
    <cellStyle name="แสดงผล 2 5 3 4 2" xfId="23868" xr:uid="{00000000-0005-0000-0000-0000DB0A0000}"/>
    <cellStyle name="แสดงผล 2 5 3 4 3" xfId="25261" xr:uid="{00000000-0005-0000-0000-0000DB0A0000}"/>
    <cellStyle name="แสดงผล 2 5 3 5" xfId="21316" xr:uid="{00000000-0005-0000-0000-0000DB0A0000}"/>
    <cellStyle name="แสดงผล 2 5 3 6" xfId="16926" xr:uid="{00000000-0005-0000-0000-0000DB0A0000}"/>
    <cellStyle name="แสดงผล 2 5 4" xfId="14450" xr:uid="{00000000-0005-0000-0000-0000D90A0000}"/>
    <cellStyle name="แสดงผล 2 5 4 2" xfId="18936" xr:uid="{00000000-0005-0000-0000-0000D90A0000}"/>
    <cellStyle name="แสดงผล 2 5 4 2 2" xfId="23263" xr:uid="{00000000-0005-0000-0000-0000D90A0000}"/>
    <cellStyle name="แสดงผล 2 5 4 2 3" xfId="24795" xr:uid="{00000000-0005-0000-0000-0000D90A0000}"/>
    <cellStyle name="แสดงผล 2 5 4 3" xfId="20868" xr:uid="{00000000-0005-0000-0000-0000D90A0000}"/>
    <cellStyle name="แสดงผล 2 5 4 3 2" xfId="24181" xr:uid="{00000000-0005-0000-0000-0000D90A0000}"/>
    <cellStyle name="แสดงผล 2 5 4 3 3" xfId="25565" xr:uid="{00000000-0005-0000-0000-0000D90A0000}"/>
    <cellStyle name="แสดงผล 2 5 4 4" xfId="21781" xr:uid="{00000000-0005-0000-0000-0000D90A0000}"/>
    <cellStyle name="แสดงผล 2 5 4 5" xfId="22674" xr:uid="{00000000-0005-0000-0000-0000D90A0000}"/>
    <cellStyle name="แสดงผล 2 5 5" xfId="16627" xr:uid="{00000000-0005-0000-0000-0000D90A0000}"/>
    <cellStyle name="แสดงผล 2 5 5 2" xfId="22547" xr:uid="{00000000-0005-0000-0000-0000D90A0000}"/>
    <cellStyle name="แสดงผล 2 5 5 3" xfId="21144" xr:uid="{00000000-0005-0000-0000-0000D90A0000}"/>
    <cellStyle name="แสดงผล 2 5 6" xfId="17423" xr:uid="{00000000-0005-0000-0000-0000D90A0000}"/>
    <cellStyle name="แสดงผล 2 5 7" xfId="22639" xr:uid="{00000000-0005-0000-0000-0000D90A0000}"/>
    <cellStyle name="แสดงผล 2 5 8" xfId="37700" xr:uid="{BF8A8E6E-507C-4BFE-BA93-78A4C92030AB}"/>
    <cellStyle name="แสดงผล 2 5 9" xfId="11334" xr:uid="{00000000-0005-0000-0000-0000D90A0000}"/>
    <cellStyle name="แสดงผล 2 6" xfId="9528" xr:uid="{AB41DE24-ECE6-4AFC-882F-4D0AD1F83C85}"/>
    <cellStyle name="แสดงผล 2 6 10" xfId="37604" xr:uid="{AB41DE24-ECE6-4AFC-882F-4D0AD1F83C85}"/>
    <cellStyle name="แสดงผล 2 6 11" xfId="12599" xr:uid="{00000000-0005-0000-0000-0000DC0A0000}"/>
    <cellStyle name="แสดงผล 2 6 2" xfId="15019" xr:uid="{00000000-0005-0000-0000-0000DC0A0000}"/>
    <cellStyle name="แสดงผล 2 6 2 2" xfId="19378" xr:uid="{00000000-0005-0000-0000-0000DC0A0000}"/>
    <cellStyle name="แสดงผล 2 6 2 2 2" xfId="23414" xr:uid="{00000000-0005-0000-0000-0000DC0A0000}"/>
    <cellStyle name="แสดงผล 2 6 2 2 3" xfId="24891" xr:uid="{00000000-0005-0000-0000-0000DC0A0000}"/>
    <cellStyle name="แสดงผล 2 6 2 3" xfId="21045" xr:uid="{00000000-0005-0000-0000-0000DC0A0000}"/>
    <cellStyle name="แสดงผล 2 6 2 3 2" xfId="24276" xr:uid="{00000000-0005-0000-0000-0000DC0A0000}"/>
    <cellStyle name="แสดงผล 2 6 2 3 3" xfId="25657" xr:uid="{00000000-0005-0000-0000-0000DC0A0000}"/>
    <cellStyle name="แสดงผล 2 6 2 4" xfId="21948" xr:uid="{00000000-0005-0000-0000-0000DC0A0000}"/>
    <cellStyle name="แสดงผล 2 6 2 5" xfId="21627" xr:uid="{00000000-0005-0000-0000-0000DC0A0000}"/>
    <cellStyle name="แสดงผล 2 6 3" xfId="17575" xr:uid="{00000000-0005-0000-0000-0000DC0A0000}"/>
    <cellStyle name="แสดงผล 2 6 3 2" xfId="22735" xr:uid="{00000000-0005-0000-0000-0000DC0A0000}"/>
    <cellStyle name="แสดงผล 2 6 3 3" xfId="21539" xr:uid="{00000000-0005-0000-0000-0000DC0A0000}"/>
    <cellStyle name="แสดงผล 2 6 4" xfId="16157" xr:uid="{00000000-0005-0000-0000-0000DC0A0000}"/>
    <cellStyle name="แสดงผล 2 6 4 2" xfId="22399" xr:uid="{00000000-0005-0000-0000-0000DC0A0000}"/>
    <cellStyle name="แสดงผล 2 6 4 3" xfId="23535" xr:uid="{00000000-0005-0000-0000-0000DC0A0000}"/>
    <cellStyle name="แสดงผล 2 6 5" xfId="20336" xr:uid="{00000000-0005-0000-0000-0000DC0A0000}"/>
    <cellStyle name="แสดงผล 2 6 6" xfId="22109" xr:uid="{00000000-0005-0000-0000-0000DC0A0000}"/>
    <cellStyle name="แสดงผล 2 6 7" xfId="26215" xr:uid="{00000000-0005-0000-0000-000029040000}"/>
    <cellStyle name="แสดงผล 2 6 8" xfId="32632" xr:uid="{AB41DE24-ECE6-4AFC-882F-4D0AD1F83C85}"/>
    <cellStyle name="แสดงผล 2 6 9" xfId="36523" xr:uid="{AB41DE24-ECE6-4AFC-882F-4D0AD1F83C85}"/>
    <cellStyle name="แสดงผล 2 7" xfId="12682" xr:uid="{00000000-0005-0000-0000-0000DD0A0000}"/>
    <cellStyle name="แสดงผล 2 7 2" xfId="15102" xr:uid="{00000000-0005-0000-0000-0000DD0A0000}"/>
    <cellStyle name="แสดงผล 2 7 2 2" xfId="19461" xr:uid="{00000000-0005-0000-0000-0000DD0A0000}"/>
    <cellStyle name="แสดงผล 2 7 2 2 2" xfId="23452" xr:uid="{00000000-0005-0000-0000-0000DD0A0000}"/>
    <cellStyle name="แสดงผล 2 7 2 2 3" xfId="24921" xr:uid="{00000000-0005-0000-0000-0000DD0A0000}"/>
    <cellStyle name="แสดงผล 2 7 2 3" xfId="21087" xr:uid="{00000000-0005-0000-0000-0000DD0A0000}"/>
    <cellStyle name="แสดงผล 2 7 2 3 2" xfId="24306" xr:uid="{00000000-0005-0000-0000-0000DD0A0000}"/>
    <cellStyle name="แสดงผล 2 7 2 3 3" xfId="25687" xr:uid="{00000000-0005-0000-0000-0000DD0A0000}"/>
    <cellStyle name="แสดงผล 2 7 2 4" xfId="21987" xr:uid="{00000000-0005-0000-0000-0000DD0A0000}"/>
    <cellStyle name="แสดงผล 2 7 2 5" xfId="22487" xr:uid="{00000000-0005-0000-0000-0000DD0A0000}"/>
    <cellStyle name="แสดงผล 2 7 3" xfId="17657" xr:uid="{00000000-0005-0000-0000-0000DD0A0000}"/>
    <cellStyle name="แสดงผล 2 7 3 2" xfId="22774" xr:uid="{00000000-0005-0000-0000-0000DD0A0000}"/>
    <cellStyle name="แสดงผล 2 7 3 3" xfId="22079" xr:uid="{00000000-0005-0000-0000-0000DD0A0000}"/>
    <cellStyle name="แสดงผล 2 7 4" xfId="20229" xr:uid="{00000000-0005-0000-0000-0000DD0A0000}"/>
    <cellStyle name="แสดงผล 2 7 4 2" xfId="23834" xr:uid="{00000000-0005-0000-0000-0000DD0A0000}"/>
    <cellStyle name="แสดงผล 2 7 4 3" xfId="25227" xr:uid="{00000000-0005-0000-0000-0000DD0A0000}"/>
    <cellStyle name="แสดงผล 2 7 5" xfId="20946" xr:uid="{00000000-0005-0000-0000-0000DD0A0000}"/>
    <cellStyle name="แสดงผล 2 7 6" xfId="22458" xr:uid="{00000000-0005-0000-0000-0000DD0A0000}"/>
    <cellStyle name="แสดงผล 2 8" xfId="14084" xr:uid="{00000000-0005-0000-0000-000021010000}"/>
    <cellStyle name="แสดงผล 2 8 2" xfId="15837" xr:uid="{00000000-0005-0000-0000-000021010000}"/>
    <cellStyle name="แสดงผล 2 8 2 2" xfId="20169" xr:uid="{00000000-0005-0000-0000-000021010000}"/>
    <cellStyle name="แสดงผล 2 8 2 2 2" xfId="23807" xr:uid="{00000000-0005-0000-0000-000021010000}"/>
    <cellStyle name="แสดงผล 2 8 2 2 3" xfId="25201" xr:uid="{00000000-0005-0000-0000-000021010000}"/>
    <cellStyle name="แสดงผล 2 8 2 3" xfId="21467" xr:uid="{00000000-0005-0000-0000-000021010000}"/>
    <cellStyle name="แสดงผล 2 8 2 3 2" xfId="24584" xr:uid="{00000000-0005-0000-0000-000021010000}"/>
    <cellStyle name="แสดงผล 2 8 2 3 3" xfId="25964" xr:uid="{00000000-0005-0000-0000-000021010000}"/>
    <cellStyle name="แสดงผล 2 8 2 4" xfId="22339" xr:uid="{00000000-0005-0000-0000-000021010000}"/>
    <cellStyle name="แสดงผล 2 8 2 5" xfId="21474" xr:uid="{00000000-0005-0000-0000-000021010000}"/>
    <cellStyle name="แสดงผล 2 8 3" xfId="18729" xr:uid="{00000000-0005-0000-0000-000021010000}"/>
    <cellStyle name="แสดงผล 2 8 3 2" xfId="23178" xr:uid="{00000000-0005-0000-0000-000021010000}"/>
    <cellStyle name="แสดงผล 2 8 3 3" xfId="24730" xr:uid="{00000000-0005-0000-0000-000021010000}"/>
    <cellStyle name="แสดงผล 2 8 4" xfId="20756" xr:uid="{00000000-0005-0000-0000-000021010000}"/>
    <cellStyle name="แสดงผล 2 8 4 2" xfId="24119" xr:uid="{00000000-0005-0000-0000-000021010000}"/>
    <cellStyle name="แสดงผล 2 8 4 3" xfId="25503" xr:uid="{00000000-0005-0000-0000-000021010000}"/>
    <cellStyle name="แสดงผล 2 8 5" xfId="21673" xr:uid="{00000000-0005-0000-0000-000021010000}"/>
    <cellStyle name="แสดงผล 2 8 6" xfId="21852" xr:uid="{00000000-0005-0000-0000-000021010000}"/>
    <cellStyle name="แสดงผล 2 8 7" xfId="29707" xr:uid="{00000000-0005-0000-0000-000072020000}"/>
    <cellStyle name="แสดงผล 2 9" xfId="16368" xr:uid="{00000000-0005-0000-0000-0000C90A0000}"/>
    <cellStyle name="แสดงผล 2 9 2" xfId="22463" xr:uid="{00000000-0005-0000-0000-0000C90A0000}"/>
    <cellStyle name="แสดงผล 2 9 3" xfId="21726" xr:uid="{00000000-0005-0000-0000-0000C90A0000}"/>
    <cellStyle name="แสดงผล 2 9 4" xfId="27118" xr:uid="{00000000-0005-0000-0000-0000E4010000}"/>
    <cellStyle name="แสดงผล 3" xfId="2993" xr:uid="{00000000-0005-0000-0000-00009D0B0000}"/>
    <cellStyle name="แสดงผล 3 10" xfId="33821" xr:uid="{FDAF15ED-DEE0-4882-B76B-3BB7FB0328E3}"/>
    <cellStyle name="แสดงผล 3 11" xfId="37338" xr:uid="{FDAF15ED-DEE0-4882-B76B-3BB7FB0328E3}"/>
    <cellStyle name="แสดงผล 3 12" xfId="11251" xr:uid="{00000000-0005-0000-0000-0000DE0A0000}"/>
    <cellStyle name="แสดงผล 3 2" xfId="9506" xr:uid="{EEABA7B7-C43E-47EA-9A85-FF2D68E1F4F7}"/>
    <cellStyle name="แสดงผล 3 2 10" xfId="37684" xr:uid="{EEABA7B7-C43E-47EA-9A85-FF2D68E1F4F7}"/>
    <cellStyle name="แสดงผล 3 2 11" xfId="11484" xr:uid="{00000000-0005-0000-0000-0000DF0A0000}"/>
    <cellStyle name="แสดงผล 3 2 2" xfId="12818" xr:uid="{00000000-0005-0000-0000-0000E00A0000}"/>
    <cellStyle name="แสดงผล 3 2 2 2" xfId="15236" xr:uid="{00000000-0005-0000-0000-0000E00A0000}"/>
    <cellStyle name="แสดงผล 3 2 2 2 2" xfId="19595" xr:uid="{00000000-0005-0000-0000-0000E00A0000}"/>
    <cellStyle name="แสดงผล 3 2 2 2 2 2" xfId="23524" xr:uid="{00000000-0005-0000-0000-0000E00A0000}"/>
    <cellStyle name="แสดงผล 3 2 2 2 2 3" xfId="24979" xr:uid="{00000000-0005-0000-0000-0000E00A0000}"/>
    <cellStyle name="แสดงผล 3 2 2 2 3" xfId="21163" xr:uid="{00000000-0005-0000-0000-0000E00A0000}"/>
    <cellStyle name="แสดงผล 3 2 2 2 3 2" xfId="24364" xr:uid="{00000000-0005-0000-0000-0000E00A0000}"/>
    <cellStyle name="แสดงผล 3 2 2 2 3 3" xfId="25745" xr:uid="{00000000-0005-0000-0000-0000E00A0000}"/>
    <cellStyle name="แสดงผล 3 2 2 2 4" xfId="22057" xr:uid="{00000000-0005-0000-0000-0000E00A0000}"/>
    <cellStyle name="แสดงผล 3 2 2 2 5" xfId="22097" xr:uid="{00000000-0005-0000-0000-0000E00A0000}"/>
    <cellStyle name="แสดงผล 3 2 2 3" xfId="17791" xr:uid="{00000000-0005-0000-0000-0000E00A0000}"/>
    <cellStyle name="แสดงผล 3 2 2 3 2" xfId="22842" xr:uid="{00000000-0005-0000-0000-0000E00A0000}"/>
    <cellStyle name="แสดงผล 3 2 2 3 3" xfId="16071" xr:uid="{00000000-0005-0000-0000-0000E00A0000}"/>
    <cellStyle name="แสดงผล 3 2 2 4" xfId="20314" xr:uid="{00000000-0005-0000-0000-0000E00A0000}"/>
    <cellStyle name="แสดงผล 3 2 2 4 2" xfId="23892" xr:uid="{00000000-0005-0000-0000-0000E00A0000}"/>
    <cellStyle name="แสดงผล 3 2 2 4 3" xfId="25285" xr:uid="{00000000-0005-0000-0000-0000E00A0000}"/>
    <cellStyle name="แสดงผล 3 2 2 5" xfId="17364" xr:uid="{00000000-0005-0000-0000-0000E00A0000}"/>
    <cellStyle name="แสดงผล 3 2 2 6" xfId="21440" xr:uid="{00000000-0005-0000-0000-0000E00A0000}"/>
    <cellStyle name="แสดงผล 3 2 3" xfId="13059" xr:uid="{00000000-0005-0000-0000-0000E10A0000}"/>
    <cellStyle name="แสดงผล 3 2 3 2" xfId="15477" xr:uid="{00000000-0005-0000-0000-0000E10A0000}"/>
    <cellStyle name="แสดงผล 3 2 3 2 2" xfId="19836" xr:uid="{00000000-0005-0000-0000-0000E10A0000}"/>
    <cellStyle name="แสดงผล 3 2 3 2 2 2" xfId="23587" xr:uid="{00000000-0005-0000-0000-0000E10A0000}"/>
    <cellStyle name="แสดงผล 3 2 3 2 2 3" xfId="25000" xr:uid="{00000000-0005-0000-0000-0000E10A0000}"/>
    <cellStyle name="แสดงผล 3 2 3 2 3" xfId="21235" xr:uid="{00000000-0005-0000-0000-0000E10A0000}"/>
    <cellStyle name="แสดงผล 3 2 3 2 3 2" xfId="24385" xr:uid="{00000000-0005-0000-0000-0000E10A0000}"/>
    <cellStyle name="แสดงผล 3 2 3 2 3 3" xfId="25766" xr:uid="{00000000-0005-0000-0000-0000E10A0000}"/>
    <cellStyle name="แสดงผล 3 2 3 2 4" xfId="22116" xr:uid="{00000000-0005-0000-0000-0000E10A0000}"/>
    <cellStyle name="แสดงผล 3 2 3 2 5" xfId="22066" xr:uid="{00000000-0005-0000-0000-0000E10A0000}"/>
    <cellStyle name="แสดงผล 3 2 3 3" xfId="18032" xr:uid="{00000000-0005-0000-0000-0000E10A0000}"/>
    <cellStyle name="แสดงผล 3 2 3 3 2" xfId="22901" xr:uid="{00000000-0005-0000-0000-0000E10A0000}"/>
    <cellStyle name="แสดงผล 3 2 3 3 3" xfId="22590" xr:uid="{00000000-0005-0000-0000-0000E10A0000}"/>
    <cellStyle name="แสดงผล 3 2 3 4" xfId="20393" xr:uid="{00000000-0005-0000-0000-0000E10A0000}"/>
    <cellStyle name="แสดงผล 3 2 3 4 2" xfId="23913" xr:uid="{00000000-0005-0000-0000-0000E10A0000}"/>
    <cellStyle name="แสดงผล 3 2 3 4 3" xfId="25306" xr:uid="{00000000-0005-0000-0000-0000E10A0000}"/>
    <cellStyle name="แสดงผล 3 2 3 5" xfId="20345" xr:uid="{00000000-0005-0000-0000-0000E10A0000}"/>
    <cellStyle name="แสดงผล 3 2 3 6" xfId="20940" xr:uid="{00000000-0005-0000-0000-0000E10A0000}"/>
    <cellStyle name="แสดงผล 3 2 4" xfId="14542" xr:uid="{00000000-0005-0000-0000-0000DF0A0000}"/>
    <cellStyle name="แสดงผล 3 2 4 2" xfId="19023" xr:uid="{00000000-0005-0000-0000-0000DF0A0000}"/>
    <cellStyle name="แสดงผล 3 2 4 2 2" xfId="23290" xr:uid="{00000000-0005-0000-0000-0000DF0A0000}"/>
    <cellStyle name="แสดงผล 3 2 4 2 3" xfId="24811" xr:uid="{00000000-0005-0000-0000-0000DF0A0000}"/>
    <cellStyle name="แสดงผล 3 2 4 3" xfId="20904" xr:uid="{00000000-0005-0000-0000-0000DF0A0000}"/>
    <cellStyle name="แสดงผล 3 2 4 3 2" xfId="24197" xr:uid="{00000000-0005-0000-0000-0000DF0A0000}"/>
    <cellStyle name="แสดงผล 3 2 4 3 3" xfId="25581" xr:uid="{00000000-0005-0000-0000-0000DF0A0000}"/>
    <cellStyle name="แสดงผล 3 2 4 4" xfId="21808" xr:uid="{00000000-0005-0000-0000-0000DF0A0000}"/>
    <cellStyle name="แสดงผล 3 2 4 5" xfId="22983" xr:uid="{00000000-0005-0000-0000-0000DF0A0000}"/>
    <cellStyle name="แสดงผล 3 2 5" xfId="16737" xr:uid="{00000000-0005-0000-0000-0000DF0A0000}"/>
    <cellStyle name="แสดงผล 3 2 5 2" xfId="22581" xr:uid="{00000000-0005-0000-0000-0000DF0A0000}"/>
    <cellStyle name="แสดงผล 3 2 5 3" xfId="23305" xr:uid="{00000000-0005-0000-0000-0000DF0A0000}"/>
    <cellStyle name="แสดงผล 3 2 6" xfId="20502" xr:uid="{00000000-0005-0000-0000-0000DF0A0000}"/>
    <cellStyle name="แสดงผล 3 2 7" xfId="20471" xr:uid="{00000000-0005-0000-0000-0000DF0A0000}"/>
    <cellStyle name="แสดงผล 3 2 8" xfId="32610" xr:uid="{EEABA7B7-C43E-47EA-9A85-FF2D68E1F4F7}"/>
    <cellStyle name="แสดงผล 3 2 9" xfId="36501" xr:uid="{EEABA7B7-C43E-47EA-9A85-FF2D68E1F4F7}"/>
    <cellStyle name="แสดงผล 3 3" xfId="12690" xr:uid="{00000000-0005-0000-0000-0000E20A0000}"/>
    <cellStyle name="แสดงผล 3 3 2" xfId="15110" xr:uid="{00000000-0005-0000-0000-0000E20A0000}"/>
    <cellStyle name="แสดงผล 3 3 2 2" xfId="19469" xr:uid="{00000000-0005-0000-0000-0000E20A0000}"/>
    <cellStyle name="แสดงผล 3 3 2 2 2" xfId="23460" xr:uid="{00000000-0005-0000-0000-0000E20A0000}"/>
    <cellStyle name="แสดงผล 3 3 2 2 3" xfId="24929" xr:uid="{00000000-0005-0000-0000-0000E20A0000}"/>
    <cellStyle name="แสดงผล 3 3 2 3" xfId="21095" xr:uid="{00000000-0005-0000-0000-0000E20A0000}"/>
    <cellStyle name="แสดงผล 3 3 2 3 2" xfId="24314" xr:uid="{00000000-0005-0000-0000-0000E20A0000}"/>
    <cellStyle name="แสดงผล 3 3 2 3 3" xfId="25695" xr:uid="{00000000-0005-0000-0000-0000E20A0000}"/>
    <cellStyle name="แสดงผล 3 3 2 4" xfId="21995" xr:uid="{00000000-0005-0000-0000-0000E20A0000}"/>
    <cellStyle name="แสดงผล 3 3 2 5" xfId="21342" xr:uid="{00000000-0005-0000-0000-0000E20A0000}"/>
    <cellStyle name="แสดงผล 3 3 3" xfId="17665" xr:uid="{00000000-0005-0000-0000-0000E20A0000}"/>
    <cellStyle name="แสดงผล 3 3 3 2" xfId="22782" xr:uid="{00000000-0005-0000-0000-0000E20A0000}"/>
    <cellStyle name="แสดงผล 3 3 3 3" xfId="22049" xr:uid="{00000000-0005-0000-0000-0000E20A0000}"/>
    <cellStyle name="แสดงผล 3 3 4" xfId="20237" xr:uid="{00000000-0005-0000-0000-0000E20A0000}"/>
    <cellStyle name="แสดงผล 3 3 4 2" xfId="23842" xr:uid="{00000000-0005-0000-0000-0000E20A0000}"/>
    <cellStyle name="แสดงผล 3 3 4 3" xfId="25235" xr:uid="{00000000-0005-0000-0000-0000E20A0000}"/>
    <cellStyle name="แสดงผล 3 3 5" xfId="21052" xr:uid="{00000000-0005-0000-0000-0000E20A0000}"/>
    <cellStyle name="แสดงผล 3 3 6" xfId="21717" xr:uid="{00000000-0005-0000-0000-0000E20A0000}"/>
    <cellStyle name="แสดงผล 3 3 7" xfId="26216" xr:uid="{00000000-0005-0000-0000-00002D040000}"/>
    <cellStyle name="แสดงผล 3 4" xfId="12576" xr:uid="{00000000-0005-0000-0000-0000E30A0000}"/>
    <cellStyle name="แสดงผล 3 4 2" xfId="14999" xr:uid="{00000000-0005-0000-0000-0000E30A0000}"/>
    <cellStyle name="แสดงผล 3 4 2 2" xfId="19358" xr:uid="{00000000-0005-0000-0000-0000E30A0000}"/>
    <cellStyle name="แสดงผล 3 4 2 2 2" xfId="23398" xr:uid="{00000000-0005-0000-0000-0000E30A0000}"/>
    <cellStyle name="แสดงผล 3 4 2 2 3" xfId="24875" xr:uid="{00000000-0005-0000-0000-0000E30A0000}"/>
    <cellStyle name="แสดงผล 3 4 2 3" xfId="21029" xr:uid="{00000000-0005-0000-0000-0000E30A0000}"/>
    <cellStyle name="แสดงผล 3 4 2 3 2" xfId="24260" xr:uid="{00000000-0005-0000-0000-0000E30A0000}"/>
    <cellStyle name="แสดงผล 3 4 2 3 3" xfId="25641" xr:uid="{00000000-0005-0000-0000-0000E30A0000}"/>
    <cellStyle name="แสดงผล 3 4 2 4" xfId="21932" xr:uid="{00000000-0005-0000-0000-0000E30A0000}"/>
    <cellStyle name="แสดงผล 3 4 2 5" xfId="17378" xr:uid="{00000000-0005-0000-0000-0000E30A0000}"/>
    <cellStyle name="แสดงผล 3 4 3" xfId="17555" xr:uid="{00000000-0005-0000-0000-0000E30A0000}"/>
    <cellStyle name="แสดงผล 3 4 3 2" xfId="22718" xr:uid="{00000000-0005-0000-0000-0000E30A0000}"/>
    <cellStyle name="แสดงผล 3 4 3 3" xfId="22871" xr:uid="{00000000-0005-0000-0000-0000E30A0000}"/>
    <cellStyle name="แสดงผล 3 4 4" xfId="18254" xr:uid="{00000000-0005-0000-0000-0000E30A0000}"/>
    <cellStyle name="แสดงผล 3 4 4 2" xfId="23004" xr:uid="{00000000-0005-0000-0000-0000E30A0000}"/>
    <cellStyle name="แสดงผล 3 4 4 3" xfId="24591" xr:uid="{00000000-0005-0000-0000-0000E30A0000}"/>
    <cellStyle name="แสดงผล 3 4 5" xfId="17370" xr:uid="{00000000-0005-0000-0000-0000E30A0000}"/>
    <cellStyle name="แสดงผล 3 4 6" xfId="22627" xr:uid="{00000000-0005-0000-0000-0000E30A0000}"/>
    <cellStyle name="แสดงผล 3 5" xfId="14399" xr:uid="{00000000-0005-0000-0000-0000DE0A0000}"/>
    <cellStyle name="แสดงผล 3 5 2" xfId="18895" xr:uid="{00000000-0005-0000-0000-0000DE0A0000}"/>
    <cellStyle name="แสดงผล 3 5 2 2" xfId="23232" xr:uid="{00000000-0005-0000-0000-0000DE0A0000}"/>
    <cellStyle name="แสดงผล 3 5 2 3" xfId="24765" xr:uid="{00000000-0005-0000-0000-0000DE0A0000}"/>
    <cellStyle name="แสดงผล 3 5 3" xfId="20835" xr:uid="{00000000-0005-0000-0000-0000DE0A0000}"/>
    <cellStyle name="แสดงผล 3 5 3 2" xfId="24151" xr:uid="{00000000-0005-0000-0000-0000DE0A0000}"/>
    <cellStyle name="แสดงผล 3 5 3 3" xfId="25535" xr:uid="{00000000-0005-0000-0000-0000DE0A0000}"/>
    <cellStyle name="แสดงผล 3 5 4" xfId="21746" xr:uid="{00000000-0005-0000-0000-0000DE0A0000}"/>
    <cellStyle name="แสดงผล 3 5 5" xfId="20869" xr:uid="{00000000-0005-0000-0000-0000DE0A0000}"/>
    <cellStyle name="แสดงผล 3 5 6" xfId="26217" xr:uid="{00000000-0005-0000-0000-00002F040000}"/>
    <cellStyle name="แสดงผล 3 6" xfId="16563" xr:uid="{00000000-0005-0000-0000-0000DE0A0000}"/>
    <cellStyle name="แสดงผล 3 6 2" xfId="22514" xr:uid="{00000000-0005-0000-0000-0000DE0A0000}"/>
    <cellStyle name="แสดงผล 3 6 3" xfId="22613" xr:uid="{00000000-0005-0000-0000-0000DE0A0000}"/>
    <cellStyle name="แสดงผล 3 6 4" xfId="26218" xr:uid="{00000000-0005-0000-0000-000030040000}"/>
    <cellStyle name="แสดงผล 3 7" xfId="16093" xr:uid="{00000000-0005-0000-0000-0000BE010000}"/>
    <cellStyle name="แสดงผล 3 7 2" xfId="22384" xr:uid="{00000000-0005-0000-0000-0000BE010000}"/>
    <cellStyle name="แสดงผล 3 7 3" xfId="21696" xr:uid="{00000000-0005-0000-0000-0000BE010000}"/>
    <cellStyle name="แสดงผล 3 8" xfId="16622" xr:uid="{00000000-0005-0000-0000-0000DE0A0000}"/>
    <cellStyle name="แสดงผล 3 9" xfId="30213" xr:uid="{FDAF15ED-DEE0-4882-B76B-3BB7FB0328E3}"/>
    <cellStyle name="แสดงผล 4" xfId="4103" xr:uid="{F95128FB-A39E-4318-8CA9-5EDD35F2D844}"/>
    <cellStyle name="แสดงผล 4 10" xfId="11270" xr:uid="{00000000-0005-0000-0000-0000E40A0000}"/>
    <cellStyle name="แสดงผล 4 2" xfId="9614" xr:uid="{EC34A272-5BB9-4005-A2F6-F8A53A80FA1D}"/>
    <cellStyle name="แสดงผล 4 2 10" xfId="36010" xr:uid="{EC34A272-5BB9-4005-A2F6-F8A53A80FA1D}"/>
    <cellStyle name="แสดงผล 4 2 11" xfId="12460" xr:uid="{00000000-0005-0000-0000-0000E50A0000}"/>
    <cellStyle name="แสดงผล 4 2 2" xfId="13176" xr:uid="{00000000-0005-0000-0000-0000E60A0000}"/>
    <cellStyle name="แสดงผล 4 2 2 2" xfId="15579" xr:uid="{00000000-0005-0000-0000-0000E60A0000}"/>
    <cellStyle name="แสดงผล 4 2 2 2 2" xfId="19938" xr:uid="{00000000-0005-0000-0000-0000E60A0000}"/>
    <cellStyle name="แสดงผล 4 2 2 2 2 2" xfId="23659" xr:uid="{00000000-0005-0000-0000-0000E60A0000}"/>
    <cellStyle name="แสดงผล 4 2 2 2 2 3" xfId="25070" xr:uid="{00000000-0005-0000-0000-0000E60A0000}"/>
    <cellStyle name="แสดงผล 4 2 2 2 3" xfId="21307" xr:uid="{00000000-0005-0000-0000-0000E60A0000}"/>
    <cellStyle name="แสดงผล 4 2 2 2 3 2" xfId="24452" xr:uid="{00000000-0005-0000-0000-0000E60A0000}"/>
    <cellStyle name="แสดงผล 4 2 2 2 3 3" xfId="25833" xr:uid="{00000000-0005-0000-0000-0000E60A0000}"/>
    <cellStyle name="แสดงผล 4 2 2 2 4" xfId="22189" xr:uid="{00000000-0005-0000-0000-0000E60A0000}"/>
    <cellStyle name="แสดงผล 4 2 2 2 5" xfId="21738" xr:uid="{00000000-0005-0000-0000-0000E60A0000}"/>
    <cellStyle name="แสดงผล 4 2 2 3" xfId="18136" xr:uid="{00000000-0005-0000-0000-0000E60A0000}"/>
    <cellStyle name="แสดงผล 4 2 2 3 2" xfId="22973" xr:uid="{00000000-0005-0000-0000-0000E60A0000}"/>
    <cellStyle name="แสดงผล 4 2 2 3 3" xfId="18815" xr:uid="{00000000-0005-0000-0000-0000E60A0000}"/>
    <cellStyle name="แสดงผล 4 2 2 4" xfId="20466" xr:uid="{00000000-0005-0000-0000-0000E60A0000}"/>
    <cellStyle name="แสดงผล 4 2 2 4 2" xfId="23980" xr:uid="{00000000-0005-0000-0000-0000E60A0000}"/>
    <cellStyle name="แสดงผล 4 2 2 4 3" xfId="25373" xr:uid="{00000000-0005-0000-0000-0000E60A0000}"/>
    <cellStyle name="แสดงผล 4 2 2 5" xfId="16530" xr:uid="{00000000-0005-0000-0000-0000E60A0000}"/>
    <cellStyle name="แสดงผล 4 2 2 6" xfId="21556" xr:uid="{00000000-0005-0000-0000-0000E60A0000}"/>
    <cellStyle name="แสดงผล 4 2 3" xfId="13227" xr:uid="{00000000-0005-0000-0000-0000E70A0000}"/>
    <cellStyle name="แสดงผล 4 2 3 2" xfId="15617" xr:uid="{00000000-0005-0000-0000-0000E70A0000}"/>
    <cellStyle name="แสดงผล 4 2 3 2 2" xfId="19976" xr:uid="{00000000-0005-0000-0000-0000E70A0000}"/>
    <cellStyle name="แสดงผล 4 2 3 2 2 2" xfId="23672" xr:uid="{00000000-0005-0000-0000-0000E70A0000}"/>
    <cellStyle name="แสดงผล 4 2 3 2 2 3" xfId="25077" xr:uid="{00000000-0005-0000-0000-0000E70A0000}"/>
    <cellStyle name="แสดงผล 4 2 3 2 3" xfId="21322" xr:uid="{00000000-0005-0000-0000-0000E70A0000}"/>
    <cellStyle name="แสดงผล 4 2 3 2 3 2" xfId="24459" xr:uid="{00000000-0005-0000-0000-0000E70A0000}"/>
    <cellStyle name="แสดงผล 4 2 3 2 3 3" xfId="25840" xr:uid="{00000000-0005-0000-0000-0000E70A0000}"/>
    <cellStyle name="แสดงผล 4 2 3 2 4" xfId="22202" xr:uid="{00000000-0005-0000-0000-0000E70A0000}"/>
    <cellStyle name="แสดงผล 4 2 3 2 5" xfId="22341" xr:uid="{00000000-0005-0000-0000-0000E70A0000}"/>
    <cellStyle name="แสดงผล 4 2 3 3" xfId="18176" xr:uid="{00000000-0005-0000-0000-0000E70A0000}"/>
    <cellStyle name="แสดงผล 4 2 3 3 2" xfId="22986" xr:uid="{00000000-0005-0000-0000-0000E70A0000}"/>
    <cellStyle name="แสดงผล 4 2 3 3 3" xfId="20521" xr:uid="{00000000-0005-0000-0000-0000E70A0000}"/>
    <cellStyle name="แสดงผล 4 2 3 4" xfId="20480" xr:uid="{00000000-0005-0000-0000-0000E70A0000}"/>
    <cellStyle name="แสดงผล 4 2 3 4 2" xfId="23987" xr:uid="{00000000-0005-0000-0000-0000E70A0000}"/>
    <cellStyle name="แสดงผล 4 2 3 4 3" xfId="25380" xr:uid="{00000000-0005-0000-0000-0000E70A0000}"/>
    <cellStyle name="แสดงผล 4 2 3 5" xfId="21181" xr:uid="{00000000-0005-0000-0000-0000E70A0000}"/>
    <cellStyle name="แสดงผล 4 2 3 6" xfId="21899" xr:uid="{00000000-0005-0000-0000-0000E70A0000}"/>
    <cellStyle name="แสดงผล 4 2 4" xfId="14933" xr:uid="{00000000-0005-0000-0000-0000E50A0000}"/>
    <cellStyle name="แสดงผล 4 2 4 2" xfId="19297" xr:uid="{00000000-0005-0000-0000-0000E50A0000}"/>
    <cellStyle name="แสดงผล 4 2 4 2 2" xfId="23369" xr:uid="{00000000-0005-0000-0000-0000E50A0000}"/>
    <cellStyle name="แสดงผล 4 2 4 2 3" xfId="24855" xr:uid="{00000000-0005-0000-0000-0000E50A0000}"/>
    <cellStyle name="แสดงผล 4 2 4 3" xfId="21006" xr:uid="{00000000-0005-0000-0000-0000E50A0000}"/>
    <cellStyle name="แสดงผล 4 2 4 3 2" xfId="24241" xr:uid="{00000000-0005-0000-0000-0000E50A0000}"/>
    <cellStyle name="แสดงผล 4 2 4 3 3" xfId="25622" xr:uid="{00000000-0005-0000-0000-0000E50A0000}"/>
    <cellStyle name="แสดงผล 4 2 4 4" xfId="21907" xr:uid="{00000000-0005-0000-0000-0000E50A0000}"/>
    <cellStyle name="แสดงผล 4 2 4 5" xfId="20923" xr:uid="{00000000-0005-0000-0000-0000E50A0000}"/>
    <cellStyle name="แสดงผล 4 2 5" xfId="17460" xr:uid="{00000000-0005-0000-0000-0000E50A0000}"/>
    <cellStyle name="แสดงผล 4 2 5 2" xfId="22688" xr:uid="{00000000-0005-0000-0000-0000E50A0000}"/>
    <cellStyle name="แสดงผล 4 2 5 3" xfId="22866" xr:uid="{00000000-0005-0000-0000-0000E50A0000}"/>
    <cellStyle name="แสดงผล 4 2 6" xfId="17437" xr:uid="{00000000-0005-0000-0000-0000E50A0000}"/>
    <cellStyle name="แสดงผล 4 2 7" xfId="17457" xr:uid="{00000000-0005-0000-0000-0000E50A0000}"/>
    <cellStyle name="แสดงผล 4 2 8" xfId="32712" xr:uid="{EC34A272-5BB9-4005-A2F6-F8A53A80FA1D}"/>
    <cellStyle name="แสดงผล 4 2 9" xfId="36607" xr:uid="{EC34A272-5BB9-4005-A2F6-F8A53A80FA1D}"/>
    <cellStyle name="แสดงผล 4 3" xfId="10574" xr:uid="{474DF6DB-E76F-432B-A8FE-9828B886DBF2}"/>
    <cellStyle name="แสดงผล 4 3 10" xfId="34096" xr:uid="{474DF6DB-E76F-432B-A8FE-9828B886DBF2}"/>
    <cellStyle name="แสดงผล 4 3 11" xfId="12707" xr:uid="{00000000-0005-0000-0000-0000E80A0000}"/>
    <cellStyle name="แสดงผล 4 3 2" xfId="15127" xr:uid="{00000000-0005-0000-0000-0000E80A0000}"/>
    <cellStyle name="แสดงผล 4 3 2 2" xfId="19486" xr:uid="{00000000-0005-0000-0000-0000E80A0000}"/>
    <cellStyle name="แสดงผล 4 3 2 2 2" xfId="23477" xr:uid="{00000000-0005-0000-0000-0000E80A0000}"/>
    <cellStyle name="แสดงผล 4 3 2 2 3" xfId="24946" xr:uid="{00000000-0005-0000-0000-0000E80A0000}"/>
    <cellStyle name="แสดงผล 4 3 2 3" xfId="21112" xr:uid="{00000000-0005-0000-0000-0000E80A0000}"/>
    <cellStyle name="แสดงผล 4 3 2 3 2" xfId="24331" xr:uid="{00000000-0005-0000-0000-0000E80A0000}"/>
    <cellStyle name="แสดงผล 4 3 2 3 3" xfId="25712" xr:uid="{00000000-0005-0000-0000-0000E80A0000}"/>
    <cellStyle name="แสดงผล 4 3 2 4" xfId="22012" xr:uid="{00000000-0005-0000-0000-0000E80A0000}"/>
    <cellStyle name="แสดงผล 4 3 2 5" xfId="22563" xr:uid="{00000000-0005-0000-0000-0000E80A0000}"/>
    <cellStyle name="แสดงผล 4 3 3" xfId="17682" xr:uid="{00000000-0005-0000-0000-0000E80A0000}"/>
    <cellStyle name="แสดงผล 4 3 3 2" xfId="22799" xr:uid="{00000000-0005-0000-0000-0000E80A0000}"/>
    <cellStyle name="แสดงผล 4 3 3 3" xfId="23420" xr:uid="{00000000-0005-0000-0000-0000E80A0000}"/>
    <cellStyle name="แสดงผล 4 3 4" xfId="20254" xr:uid="{00000000-0005-0000-0000-0000E80A0000}"/>
    <cellStyle name="แสดงผล 4 3 4 2" xfId="23859" xr:uid="{00000000-0005-0000-0000-0000E80A0000}"/>
    <cellStyle name="แสดงผล 4 3 4 3" xfId="25252" xr:uid="{00000000-0005-0000-0000-0000E80A0000}"/>
    <cellStyle name="แสดงผล 4 3 5" xfId="18768" xr:uid="{00000000-0005-0000-0000-0000E80A0000}"/>
    <cellStyle name="แสดงผล 4 3 6" xfId="15849" xr:uid="{00000000-0005-0000-0000-0000E80A0000}"/>
    <cellStyle name="แสดงผล 4 3 7" xfId="26219" xr:uid="{00000000-0005-0000-0000-000034040000}"/>
    <cellStyle name="แสดงผล 4 3 8" xfId="33079" xr:uid="{474DF6DB-E76F-432B-A8FE-9828B886DBF2}"/>
    <cellStyle name="แสดงผล 4 3 9" xfId="37343" xr:uid="{474DF6DB-E76F-432B-A8FE-9828B886DBF2}"/>
    <cellStyle name="แสดงผล 4 4" xfId="13072" xr:uid="{00000000-0005-0000-0000-0000E90A0000}"/>
    <cellStyle name="แสดงผล 4 4 2" xfId="15489" xr:uid="{00000000-0005-0000-0000-0000E90A0000}"/>
    <cellStyle name="แสดงผล 4 4 2 2" xfId="19848" xr:uid="{00000000-0005-0000-0000-0000E90A0000}"/>
    <cellStyle name="แสดงผล 4 4 2 2 2" xfId="23596" xr:uid="{00000000-0005-0000-0000-0000E90A0000}"/>
    <cellStyle name="แสดงผล 4 4 2 2 3" xfId="25009" xr:uid="{00000000-0005-0000-0000-0000E90A0000}"/>
    <cellStyle name="แสดงผล 4 4 2 3" xfId="21244" xr:uid="{00000000-0005-0000-0000-0000E90A0000}"/>
    <cellStyle name="แสดงผล 4 4 2 3 2" xfId="24394" xr:uid="{00000000-0005-0000-0000-0000E90A0000}"/>
    <cellStyle name="แสดงผล 4 4 2 3 3" xfId="25775" xr:uid="{00000000-0005-0000-0000-0000E90A0000}"/>
    <cellStyle name="แสดงผล 4 4 2 4" xfId="22125" xr:uid="{00000000-0005-0000-0000-0000E90A0000}"/>
    <cellStyle name="แสดงผล 4 4 2 5" xfId="22608" xr:uid="{00000000-0005-0000-0000-0000E90A0000}"/>
    <cellStyle name="แสดงผล 4 4 3" xfId="18044" xr:uid="{00000000-0005-0000-0000-0000E90A0000}"/>
    <cellStyle name="แสดงผล 4 4 3 2" xfId="22910" xr:uid="{00000000-0005-0000-0000-0000E90A0000}"/>
    <cellStyle name="แสดงผล 4 4 3 3" xfId="23509" xr:uid="{00000000-0005-0000-0000-0000E90A0000}"/>
    <cellStyle name="แสดงผล 4 4 4" xfId="20402" xr:uid="{00000000-0005-0000-0000-0000E90A0000}"/>
    <cellStyle name="แสดงผล 4 4 4 2" xfId="23922" xr:uid="{00000000-0005-0000-0000-0000E90A0000}"/>
    <cellStyle name="แสดงผล 4 4 4 3" xfId="25315" xr:uid="{00000000-0005-0000-0000-0000E90A0000}"/>
    <cellStyle name="แสดงผล 4 4 5" xfId="20201" xr:uid="{00000000-0005-0000-0000-0000E90A0000}"/>
    <cellStyle name="แสดงผล 4 4 6" xfId="23076" xr:uid="{00000000-0005-0000-0000-0000E90A0000}"/>
    <cellStyle name="แสดงผล 4 5" xfId="14420" xr:uid="{00000000-0005-0000-0000-0000E40A0000}"/>
    <cellStyle name="แสดงผล 4 5 2" xfId="18913" xr:uid="{00000000-0005-0000-0000-0000E40A0000}"/>
    <cellStyle name="แสดงผล 4 5 2 2" xfId="23249" xr:uid="{00000000-0005-0000-0000-0000E40A0000}"/>
    <cellStyle name="แสดงผล 4 5 2 3" xfId="24782" xr:uid="{00000000-0005-0000-0000-0000E40A0000}"/>
    <cellStyle name="แสดงผล 4 5 3" xfId="20852" xr:uid="{00000000-0005-0000-0000-0000E40A0000}"/>
    <cellStyle name="แสดงผล 4 5 3 2" xfId="24168" xr:uid="{00000000-0005-0000-0000-0000E40A0000}"/>
    <cellStyle name="แสดงผล 4 5 3 3" xfId="25552" xr:uid="{00000000-0005-0000-0000-0000E40A0000}"/>
    <cellStyle name="แสดงผล 4 5 4" xfId="21763" xr:uid="{00000000-0005-0000-0000-0000E40A0000}"/>
    <cellStyle name="แสดงผล 4 5 5" xfId="22997" xr:uid="{00000000-0005-0000-0000-0000E40A0000}"/>
    <cellStyle name="แสดงผล 4 5 6" xfId="26220" xr:uid="{00000000-0005-0000-0000-000036040000}"/>
    <cellStyle name="แสดงผล 4 6" xfId="16579" xr:uid="{00000000-0005-0000-0000-0000E40A0000}"/>
    <cellStyle name="แสดงผล 4 6 2" xfId="22530" xr:uid="{00000000-0005-0000-0000-0000E40A0000}"/>
    <cellStyle name="แสดงผล 4 6 3" xfId="21957" xr:uid="{00000000-0005-0000-0000-0000E40A0000}"/>
    <cellStyle name="แสดงผล 4 6 4" xfId="26221" xr:uid="{00000000-0005-0000-0000-000037040000}"/>
    <cellStyle name="แสดงผล 4 7" xfId="21271" xr:uid="{00000000-0005-0000-0000-0000E40A0000}"/>
    <cellStyle name="แสดงผล 4 7 2" xfId="26222" xr:uid="{00000000-0005-0000-0000-000038040000}"/>
    <cellStyle name="แสดงผล 4 8" xfId="22642" xr:uid="{00000000-0005-0000-0000-0000E40A0000}"/>
    <cellStyle name="แสดงผล 4 9" xfId="37534" xr:uid="{F95128FB-A39E-4318-8CA9-5EDD35F2D844}"/>
    <cellStyle name="แสดงผล 5" xfId="9070" xr:uid="{FD797FE4-53E6-40E2-B06A-85B29D2EE045}"/>
    <cellStyle name="แสดงผล 5 10" xfId="37668" xr:uid="{FD797FE4-53E6-40E2-B06A-85B29D2EE045}"/>
    <cellStyle name="แสดงผล 5 11" xfId="12584" xr:uid="{00000000-0005-0000-0000-0000EA0A0000}"/>
    <cellStyle name="แสดงผล 5 2" xfId="15007" xr:uid="{00000000-0005-0000-0000-0000EA0A0000}"/>
    <cellStyle name="แสดงผล 5 2 2" xfId="19366" xr:uid="{00000000-0005-0000-0000-0000EA0A0000}"/>
    <cellStyle name="แสดงผล 5 2 2 2" xfId="23406" xr:uid="{00000000-0005-0000-0000-0000EA0A0000}"/>
    <cellStyle name="แสดงผล 5 2 2 3" xfId="24883" xr:uid="{00000000-0005-0000-0000-0000EA0A0000}"/>
    <cellStyle name="แสดงผล 5 2 3" xfId="21037" xr:uid="{00000000-0005-0000-0000-0000EA0A0000}"/>
    <cellStyle name="แสดงผล 5 2 3 2" xfId="24268" xr:uid="{00000000-0005-0000-0000-0000EA0A0000}"/>
    <cellStyle name="แสดงผล 5 2 3 3" xfId="25649" xr:uid="{00000000-0005-0000-0000-0000EA0A0000}"/>
    <cellStyle name="แสดงผล 5 2 4" xfId="21940" xr:uid="{00000000-0005-0000-0000-0000EA0A0000}"/>
    <cellStyle name="แสดงผล 5 2 5" xfId="15896" xr:uid="{00000000-0005-0000-0000-0000EA0A0000}"/>
    <cellStyle name="แสดงผล 5 3" xfId="17563" xr:uid="{00000000-0005-0000-0000-0000EA0A0000}"/>
    <cellStyle name="แสดงผล 5 3 2" xfId="22726" xr:uid="{00000000-0005-0000-0000-0000EA0A0000}"/>
    <cellStyle name="แสดงผล 5 3 3" xfId="21146" xr:uid="{00000000-0005-0000-0000-0000EA0A0000}"/>
    <cellStyle name="แสดงผล 5 4" xfId="18252" xr:uid="{00000000-0005-0000-0000-0000EA0A0000}"/>
    <cellStyle name="แสดงผล 5 4 2" xfId="23003" xr:uid="{00000000-0005-0000-0000-0000EA0A0000}"/>
    <cellStyle name="แสดงผล 5 4 3" xfId="24590" xr:uid="{00000000-0005-0000-0000-0000EA0A0000}"/>
    <cellStyle name="แสดงผล 5 5" xfId="17000" xr:uid="{00000000-0005-0000-0000-0000EA0A0000}"/>
    <cellStyle name="แสดงผล 5 6" xfId="23081" xr:uid="{00000000-0005-0000-0000-0000EA0A0000}"/>
    <cellStyle name="แสดงผล 5 7" xfId="27979" xr:uid="{00000000-0005-0000-0000-0000BC0E0000}"/>
    <cellStyle name="แสดงผล 5 8" xfId="32240" xr:uid="{FD797FE4-53E6-40E2-B06A-85B29D2EE045}"/>
    <cellStyle name="แสดงผล 5 9" xfId="36143" xr:uid="{FD797FE4-53E6-40E2-B06A-85B29D2EE045}"/>
    <cellStyle name="แสดงผล 6" xfId="9061" xr:uid="{4167EBA6-45DA-4198-9065-D32E6F1809E9}"/>
    <cellStyle name="แสดงผล 6 10" xfId="13146" xr:uid="{00000000-0005-0000-0000-0000EB0A0000}"/>
    <cellStyle name="แสดงผล 6 2" xfId="15553" xr:uid="{00000000-0005-0000-0000-0000EB0A0000}"/>
    <cellStyle name="แสดงผล 6 2 2" xfId="19912" xr:uid="{00000000-0005-0000-0000-0000EB0A0000}"/>
    <cellStyle name="แสดงผล 6 2 2 2" xfId="23641" xr:uid="{00000000-0005-0000-0000-0000EB0A0000}"/>
    <cellStyle name="แสดงผล 6 2 2 3" xfId="25055" xr:uid="{00000000-0005-0000-0000-0000EB0A0000}"/>
    <cellStyle name="แสดงผล 6 2 3" xfId="21290" xr:uid="{00000000-0005-0000-0000-0000EB0A0000}"/>
    <cellStyle name="แสดงผล 6 2 3 2" xfId="24437" xr:uid="{00000000-0005-0000-0000-0000EB0A0000}"/>
    <cellStyle name="แสดงผล 6 2 3 3" xfId="25818" xr:uid="{00000000-0005-0000-0000-0000EB0A0000}"/>
    <cellStyle name="แสดงผล 6 2 4" xfId="22171" xr:uid="{00000000-0005-0000-0000-0000EB0A0000}"/>
    <cellStyle name="แสดงผล 6 2 5" xfId="22073" xr:uid="{00000000-0005-0000-0000-0000EB0A0000}"/>
    <cellStyle name="แสดงผล 6 3" xfId="18109" xr:uid="{00000000-0005-0000-0000-0000EB0A0000}"/>
    <cellStyle name="แสดงผล 6 3 2" xfId="22956" xr:uid="{00000000-0005-0000-0000-0000EB0A0000}"/>
    <cellStyle name="แสดงผล 6 3 3" xfId="22048" xr:uid="{00000000-0005-0000-0000-0000EB0A0000}"/>
    <cellStyle name="แสดงผล 6 4" xfId="20450" xr:uid="{00000000-0005-0000-0000-0000EB0A0000}"/>
    <cellStyle name="แสดงผล 6 4 2" xfId="23965" xr:uid="{00000000-0005-0000-0000-0000EB0A0000}"/>
    <cellStyle name="แสดงผล 6 4 3" xfId="25358" xr:uid="{00000000-0005-0000-0000-0000EB0A0000}"/>
    <cellStyle name="แสดงผล 6 5" xfId="17366" xr:uid="{00000000-0005-0000-0000-0000EB0A0000}"/>
    <cellStyle name="แสดงผล 6 6" xfId="22829" xr:uid="{00000000-0005-0000-0000-0000EB0A0000}"/>
    <cellStyle name="แสดงผล 6 7" xfId="32231" xr:uid="{4167EBA6-45DA-4198-9065-D32E6F1809E9}"/>
    <cellStyle name="แสดงผล 6 8" xfId="36136" xr:uid="{4167EBA6-45DA-4198-9065-D32E6F1809E9}"/>
    <cellStyle name="แสดงผล 6 9" xfId="37468" xr:uid="{4167EBA6-45DA-4198-9065-D32E6F1809E9}"/>
    <cellStyle name="แสดงผล 7" xfId="9360" xr:uid="{2EE78C3F-A588-4C29-B6CA-BA8E7C888A8C}"/>
    <cellStyle name="แสดงผล 7 2" xfId="15757" xr:uid="{00000000-0005-0000-0000-00001A020000}"/>
    <cellStyle name="แสดงผล 7 2 2" xfId="20097" xr:uid="{00000000-0005-0000-0000-00001A020000}"/>
    <cellStyle name="แสดงผล 7 2 2 2" xfId="23739" xr:uid="{00000000-0005-0000-0000-00001A020000}"/>
    <cellStyle name="แสดงผล 7 2 2 3" xfId="25133" xr:uid="{00000000-0005-0000-0000-00001A020000}"/>
    <cellStyle name="แสดงผล 7 2 3" xfId="21398" xr:uid="{00000000-0005-0000-0000-00001A020000}"/>
    <cellStyle name="แสดงผล 7 2 3 2" xfId="24516" xr:uid="{00000000-0005-0000-0000-00001A020000}"/>
    <cellStyle name="แสดงผล 7 2 3 3" xfId="25896" xr:uid="{00000000-0005-0000-0000-00001A020000}"/>
    <cellStyle name="แสดงผล 7 2 4" xfId="22270" xr:uid="{00000000-0005-0000-0000-00001A020000}"/>
    <cellStyle name="แสดงผล 7 2 5" xfId="20711" xr:uid="{00000000-0005-0000-0000-00001A020000}"/>
    <cellStyle name="แสดงผล 7 3" xfId="18508" xr:uid="{00000000-0005-0000-0000-00001A020000}"/>
    <cellStyle name="แสดงผล 7 3 2" xfId="23092" xr:uid="{00000000-0005-0000-0000-00001A020000}"/>
    <cellStyle name="แสดงผล 7 3 3" xfId="24658" xr:uid="{00000000-0005-0000-0000-00001A020000}"/>
    <cellStyle name="แสดงผล 7 4" xfId="20631" xr:uid="{00000000-0005-0000-0000-00001A020000}"/>
    <cellStyle name="แสดงผล 7 4 2" xfId="24047" xr:uid="{00000000-0005-0000-0000-00001A020000}"/>
    <cellStyle name="แสดงผล 7 4 3" xfId="25432" xr:uid="{00000000-0005-0000-0000-00001A020000}"/>
    <cellStyle name="แสดงผล 7 5" xfId="21574" xr:uid="{00000000-0005-0000-0000-00001A020000}"/>
    <cellStyle name="แสดงผล 7 6" xfId="32482" xr:uid="{2EE78C3F-A588-4C29-B6CA-BA8E7C888A8C}"/>
    <cellStyle name="แสดงผล 7 7" xfId="36388" xr:uid="{2EE78C3F-A588-4C29-B6CA-BA8E7C888A8C}"/>
    <cellStyle name="แสดงผล 7 8" xfId="37466" xr:uid="{2EE78C3F-A588-4C29-B6CA-BA8E7C888A8C}"/>
    <cellStyle name="แสดงผล 7 9" xfId="13717" xr:uid="{00000000-0005-0000-0000-00001A020000}"/>
    <cellStyle name="แสดงผล 8" xfId="13999" xr:uid="{00000000-0005-0000-0000-00001A020000}"/>
    <cellStyle name="แสดงผล 8 2" xfId="15811" xr:uid="{00000000-0005-0000-0000-00001A020000}"/>
    <cellStyle name="แสดงผล 8 2 2" xfId="20144" xr:uid="{00000000-0005-0000-0000-00001A020000}"/>
    <cellStyle name="แสดงผล 8 2 2 2" xfId="23782" xr:uid="{00000000-0005-0000-0000-00001A020000}"/>
    <cellStyle name="แสดงผล 8 2 2 3" xfId="25176" xr:uid="{00000000-0005-0000-0000-00001A020000}"/>
    <cellStyle name="แสดงผล 8 2 3" xfId="21442" xr:uid="{00000000-0005-0000-0000-00001A020000}"/>
    <cellStyle name="แสดงผล 8 2 3 2" xfId="24559" xr:uid="{00000000-0005-0000-0000-00001A020000}"/>
    <cellStyle name="แสดงผล 8 2 3 3" xfId="25939" xr:uid="{00000000-0005-0000-0000-00001A020000}"/>
    <cellStyle name="แสดงผล 8 2 4" xfId="22314" xr:uid="{00000000-0005-0000-0000-00001A020000}"/>
    <cellStyle name="แสดงผล 8 2 5" xfId="20383" xr:uid="{00000000-0005-0000-0000-00001A020000}"/>
    <cellStyle name="แสดงผล 8 3" xfId="18680" xr:uid="{00000000-0005-0000-0000-00001A020000}"/>
    <cellStyle name="แสดงผล 8 3 2" xfId="23150" xr:uid="{00000000-0005-0000-0000-00001A020000}"/>
    <cellStyle name="แสดงผล 8 3 3" xfId="24705" xr:uid="{00000000-0005-0000-0000-00001A020000}"/>
    <cellStyle name="แสดงผล 8 4" xfId="20720" xr:uid="{00000000-0005-0000-0000-00001A020000}"/>
    <cellStyle name="แสดงผล 8 4 2" xfId="24094" xr:uid="{00000000-0005-0000-0000-00001A020000}"/>
    <cellStyle name="แสดงผล 8 4 3" xfId="25478" xr:uid="{00000000-0005-0000-0000-00001A020000}"/>
    <cellStyle name="แสดงผล 8 5" xfId="21645" xr:uid="{00000000-0005-0000-0000-00001A020000}"/>
    <cellStyle name="แสดงผล 8 6" xfId="20340" xr:uid="{00000000-0005-0000-0000-00001A020000}"/>
    <cellStyle name="แสดงผล 9" xfId="14021" xr:uid="{00000000-0005-0000-0000-00001A020000}"/>
    <cellStyle name="แสดงผล 9 2" xfId="15825" xr:uid="{00000000-0005-0000-0000-00001A020000}"/>
    <cellStyle name="แสดงผล 9 2 2" xfId="20158" xr:uid="{00000000-0005-0000-0000-00001A020000}"/>
    <cellStyle name="แสดงผล 9 2 2 2" xfId="23796" xr:uid="{00000000-0005-0000-0000-00001A020000}"/>
    <cellStyle name="แสดงผล 9 2 2 3" xfId="25190" xr:uid="{00000000-0005-0000-0000-00001A020000}"/>
    <cellStyle name="แสดงผล 9 2 3" xfId="21456" xr:uid="{00000000-0005-0000-0000-00001A020000}"/>
    <cellStyle name="แสดงผล 9 2 3 2" xfId="24573" xr:uid="{00000000-0005-0000-0000-00001A020000}"/>
    <cellStyle name="แสดงผล 9 2 3 3" xfId="25953" xr:uid="{00000000-0005-0000-0000-00001A020000}"/>
    <cellStyle name="แสดงผล 9 2 4" xfId="22328" xr:uid="{00000000-0005-0000-0000-00001A020000}"/>
    <cellStyle name="แสดงผล 9 2 5" xfId="20618" xr:uid="{00000000-0005-0000-0000-00001A020000}"/>
    <cellStyle name="แสดงผล 9 3" xfId="18698" xr:uid="{00000000-0005-0000-0000-00001A020000}"/>
    <cellStyle name="แสดงผล 9 3 2" xfId="23165" xr:uid="{00000000-0005-0000-0000-00001A020000}"/>
    <cellStyle name="แสดงผล 9 3 3" xfId="24719" xr:uid="{00000000-0005-0000-0000-00001A020000}"/>
    <cellStyle name="แสดงผล 9 4" xfId="20736" xr:uid="{00000000-0005-0000-0000-00001A020000}"/>
    <cellStyle name="แสดงผล 9 4 2" xfId="24108" xr:uid="{00000000-0005-0000-0000-00001A020000}"/>
    <cellStyle name="แสดงผล 9 4 3" xfId="25492" xr:uid="{00000000-0005-0000-0000-00001A020000}"/>
    <cellStyle name="แสดงผล 9 5" xfId="21660" xr:uid="{00000000-0005-0000-0000-00001A020000}"/>
    <cellStyle name="แสดงผล 9 6" xfId="20292" xr:uid="{00000000-0005-0000-0000-00001A020000}"/>
    <cellStyle name="การคำนวณ" xfId="235" xr:uid="{00000000-0005-0000-0000-00009E0B0000}"/>
    <cellStyle name="การคำนวณ 10" xfId="14083" xr:uid="{00000000-0005-0000-0000-000022010000}"/>
    <cellStyle name="การคำนวณ 10 2" xfId="15836" xr:uid="{00000000-0005-0000-0000-000022010000}"/>
    <cellStyle name="การคำนวณ 10 2 2" xfId="20168" xr:uid="{00000000-0005-0000-0000-000022010000}"/>
    <cellStyle name="การคำนวณ 10 2 2 2" xfId="23806" xr:uid="{00000000-0005-0000-0000-000022010000}"/>
    <cellStyle name="การคำนวณ 10 2 2 3" xfId="25200" xr:uid="{00000000-0005-0000-0000-000022010000}"/>
    <cellStyle name="การคำนวณ 10 2 3" xfId="21466" xr:uid="{00000000-0005-0000-0000-000022010000}"/>
    <cellStyle name="การคำนวณ 10 2 3 2" xfId="24583" xr:uid="{00000000-0005-0000-0000-000022010000}"/>
    <cellStyle name="การคำนวณ 10 2 3 3" xfId="25963" xr:uid="{00000000-0005-0000-0000-000022010000}"/>
    <cellStyle name="การคำนวณ 10 2 4" xfId="22338" xr:uid="{00000000-0005-0000-0000-000022010000}"/>
    <cellStyle name="การคำนวณ 10 2 5" xfId="17343" xr:uid="{00000000-0005-0000-0000-000022010000}"/>
    <cellStyle name="การคำนวณ 10 3" xfId="18728" xr:uid="{00000000-0005-0000-0000-000022010000}"/>
    <cellStyle name="การคำนวณ 10 3 2" xfId="23177" xr:uid="{00000000-0005-0000-0000-000022010000}"/>
    <cellStyle name="การคำนวณ 10 3 3" xfId="24729" xr:uid="{00000000-0005-0000-0000-000022010000}"/>
    <cellStyle name="การคำนวณ 10 4" xfId="20755" xr:uid="{00000000-0005-0000-0000-000022010000}"/>
    <cellStyle name="การคำนวณ 10 4 2" xfId="24118" xr:uid="{00000000-0005-0000-0000-000022010000}"/>
    <cellStyle name="การคำนวณ 10 4 3" xfId="25502" xr:uid="{00000000-0005-0000-0000-000022010000}"/>
    <cellStyle name="การคำนวณ 10 5" xfId="21672" xr:uid="{00000000-0005-0000-0000-000022010000}"/>
    <cellStyle name="การคำนวณ 10 6" xfId="20084" xr:uid="{00000000-0005-0000-0000-000022010000}"/>
    <cellStyle name="การคำนวณ 11" xfId="14228" xr:uid="{00000000-0005-0000-0000-0000EC0A0000}"/>
    <cellStyle name="การคำนวณ 11 2" xfId="18800" xr:uid="{00000000-0005-0000-0000-0000EC0A0000}"/>
    <cellStyle name="การคำนวณ 11 2 2" xfId="23203" xr:uid="{00000000-0005-0000-0000-0000EC0A0000}"/>
    <cellStyle name="การคำนวณ 11 2 3" xfId="24747" xr:uid="{00000000-0005-0000-0000-0000EC0A0000}"/>
    <cellStyle name="การคำนวณ 11 3" xfId="20792" xr:uid="{00000000-0005-0000-0000-0000EC0A0000}"/>
    <cellStyle name="การคำนวณ 11 3 2" xfId="24133" xr:uid="{00000000-0005-0000-0000-0000EC0A0000}"/>
    <cellStyle name="การคำนวณ 11 3 3" xfId="25517" xr:uid="{00000000-0005-0000-0000-0000EC0A0000}"/>
    <cellStyle name="การคำนวณ 11 4" xfId="21712" xr:uid="{00000000-0005-0000-0000-0000EC0A0000}"/>
    <cellStyle name="การคำนวณ 11 5" xfId="18816" xr:uid="{00000000-0005-0000-0000-0000EC0A0000}"/>
    <cellStyle name="การคำนวณ 12" xfId="16291" xr:uid="{00000000-0005-0000-0000-0000EC0A0000}"/>
    <cellStyle name="การคำนวณ 12 2" xfId="16022" xr:uid="{00000000-0005-0000-0000-0000EC0A0000}"/>
    <cellStyle name="การคำนวณ 12 2 2" xfId="22366" xr:uid="{00000000-0005-0000-0000-0000EC0A0000}"/>
    <cellStyle name="การคำนวณ 12 2 3" xfId="21510" xr:uid="{00000000-0005-0000-0000-0000EC0A0000}"/>
    <cellStyle name="การคำนวณ 12 3" xfId="22442" xr:uid="{00000000-0005-0000-0000-0000EC0A0000}"/>
    <cellStyle name="การคำนวณ 12 4" xfId="16057" xr:uid="{00000000-0005-0000-0000-0000EC0A0000}"/>
    <cellStyle name="การคำนวณ 13" xfId="16337" xr:uid="{00000000-0005-0000-0000-0000BF010000}"/>
    <cellStyle name="การคำนวณ 13 2" xfId="22453" xr:uid="{00000000-0005-0000-0000-0000BF010000}"/>
    <cellStyle name="การคำนวณ 13 3" xfId="23430" xr:uid="{00000000-0005-0000-0000-0000BF010000}"/>
    <cellStyle name="การคำนวณ 14" xfId="16029" xr:uid="{00000000-0005-0000-0000-0000BF010000}"/>
    <cellStyle name="การคำนวณ 14 2" xfId="22368" xr:uid="{00000000-0005-0000-0000-0000BF010000}"/>
    <cellStyle name="การคำนวณ 14 3" xfId="21893" xr:uid="{00000000-0005-0000-0000-0000BF010000}"/>
    <cellStyle name="การคำนวณ 15" xfId="22651" xr:uid="{00000000-0005-0000-0000-0000EC0A0000}"/>
    <cellStyle name="การคำนวณ 16" xfId="19194" xr:uid="{00000000-0005-0000-0000-0000F4000000}"/>
    <cellStyle name="การคำนวณ 17" xfId="30076" xr:uid="{00000000-0005-0000-0000-000022010000}"/>
    <cellStyle name="การคำนวณ 18" xfId="33283" xr:uid="{00000000-0005-0000-0000-0000A5010000}"/>
    <cellStyle name="การคำนวณ 19" xfId="37556" xr:uid="{00000000-0005-0000-0000-0000A5010000}"/>
    <cellStyle name="การคำนวณ 2" xfId="236" xr:uid="{00000000-0005-0000-0000-00009F0B0000}"/>
    <cellStyle name="การคำนวณ 2 10" xfId="18275" xr:uid="{00000000-0005-0000-0000-0000C0010000}"/>
    <cellStyle name="การคำนวณ 2 10 2" xfId="23018" xr:uid="{00000000-0005-0000-0000-0000C0010000}"/>
    <cellStyle name="การคำนวณ 2 10 3" xfId="24604" xr:uid="{00000000-0005-0000-0000-0000C0010000}"/>
    <cellStyle name="การคำนวณ 2 11" xfId="19255" xr:uid="{00000000-0005-0000-0000-0000C0010000}"/>
    <cellStyle name="การคำนวณ 2 11 2" xfId="23357" xr:uid="{00000000-0005-0000-0000-0000C0010000}"/>
    <cellStyle name="การคำนวณ 2 11 3" xfId="24850" xr:uid="{00000000-0005-0000-0000-0000C0010000}"/>
    <cellStyle name="การคำนวณ 2 12" xfId="20596" xr:uid="{00000000-0005-0000-0000-0000ED0A0000}"/>
    <cellStyle name="การคำนวณ 2 13" xfId="26138" xr:uid="{00000000-0005-0000-0000-00003A040000}"/>
    <cellStyle name="การคำนวณ 2 14" xfId="26352" xr:uid="{00000000-0005-0000-0000-000060040000}"/>
    <cellStyle name="การคำนวณ 2 15" xfId="32102" xr:uid="{00000000-0005-0000-0000-000023010000}"/>
    <cellStyle name="การคำนวณ 2 16" xfId="33844" xr:uid="{5FFC16D0-2460-483D-8CE4-AEC25425E6B9}"/>
    <cellStyle name="การคำนวณ 2 17" xfId="37472" xr:uid="{5FFC16D0-2460-483D-8CE4-AEC25425E6B9}"/>
    <cellStyle name="การคำนวณ 2 18" xfId="10955" xr:uid="{00000000-0005-0000-0000-0000ED0A0000}"/>
    <cellStyle name="การคำนวณ 2 2" xfId="4072" xr:uid="{A7116DF7-F88E-4C9E-91D2-933ED7D12A68}"/>
    <cellStyle name="การคำนวณ 2 2 10" xfId="26339" xr:uid="{00000000-0005-0000-0000-000061040000}"/>
    <cellStyle name="การคำนวณ 2 2 11" xfId="33875" xr:uid="{A7116DF7-F88E-4C9E-91D2-933ED7D12A68}"/>
    <cellStyle name="การคำนวณ 2 2 12" xfId="37444" xr:uid="{A7116DF7-F88E-4C9E-91D2-933ED7D12A68}"/>
    <cellStyle name="การคำนวณ 2 2 13" xfId="11134" xr:uid="{00000000-0005-0000-0000-0000EE0A0000}"/>
    <cellStyle name="การคำนวณ 2 2 2" xfId="11472" xr:uid="{00000000-0005-0000-0000-0000EF0A0000}"/>
    <cellStyle name="การคำนวณ 2 2 2 2" xfId="12813" xr:uid="{00000000-0005-0000-0000-0000F00A0000}"/>
    <cellStyle name="การคำนวณ 2 2 2 2 2" xfId="15231" xr:uid="{00000000-0005-0000-0000-0000F00A0000}"/>
    <cellStyle name="การคำนวณ 2 2 2 2 2 2" xfId="19590" xr:uid="{00000000-0005-0000-0000-0000F00A0000}"/>
    <cellStyle name="การคำนวณ 2 2 2 2 2 2 2" xfId="23520" xr:uid="{00000000-0005-0000-0000-0000F00A0000}"/>
    <cellStyle name="การคำนวณ 2 2 2 2 2 2 3" xfId="24975" xr:uid="{00000000-0005-0000-0000-0000F00A0000}"/>
    <cellStyle name="การคำนวณ 2 2 2 2 2 3" xfId="21159" xr:uid="{00000000-0005-0000-0000-0000F00A0000}"/>
    <cellStyle name="การคำนวณ 2 2 2 2 2 3 2" xfId="24360" xr:uid="{00000000-0005-0000-0000-0000F00A0000}"/>
    <cellStyle name="การคำนวณ 2 2 2 2 2 3 3" xfId="25741" xr:uid="{00000000-0005-0000-0000-0000F00A0000}"/>
    <cellStyle name="การคำนวณ 2 2 2 2 2 4" xfId="22053" xr:uid="{00000000-0005-0000-0000-0000F00A0000}"/>
    <cellStyle name="การคำนวณ 2 2 2 2 2 5" xfId="22617" xr:uid="{00000000-0005-0000-0000-0000F00A0000}"/>
    <cellStyle name="การคำนวณ 2 2 2 2 3" xfId="17786" xr:uid="{00000000-0005-0000-0000-0000F00A0000}"/>
    <cellStyle name="การคำนวณ 2 2 2 2 3 2" xfId="22838" xr:uid="{00000000-0005-0000-0000-0000F00A0000}"/>
    <cellStyle name="การคำนวณ 2 2 2 2 3 3" xfId="22880" xr:uid="{00000000-0005-0000-0000-0000F00A0000}"/>
    <cellStyle name="การคำนวณ 2 2 2 2 4" xfId="20310" xr:uid="{00000000-0005-0000-0000-0000F00A0000}"/>
    <cellStyle name="การคำนวณ 2 2 2 2 4 2" xfId="23888" xr:uid="{00000000-0005-0000-0000-0000F00A0000}"/>
    <cellStyle name="การคำนวณ 2 2 2 2 4 3" xfId="25281" xr:uid="{00000000-0005-0000-0000-0000F00A0000}"/>
    <cellStyle name="การคำนวณ 2 2 2 2 5" xfId="21062" xr:uid="{00000000-0005-0000-0000-0000F00A0000}"/>
    <cellStyle name="การคำนวณ 2 2 2 2 6" xfId="20293" xr:uid="{00000000-0005-0000-0000-0000F00A0000}"/>
    <cellStyle name="การคำนวณ 2 2 2 3" xfId="13174" xr:uid="{00000000-0005-0000-0000-0000F10A0000}"/>
    <cellStyle name="การคำนวณ 2 2 2 3 2" xfId="15577" xr:uid="{00000000-0005-0000-0000-0000F10A0000}"/>
    <cellStyle name="การคำนวณ 2 2 2 3 2 2" xfId="19936" xr:uid="{00000000-0005-0000-0000-0000F10A0000}"/>
    <cellStyle name="การคำนวณ 2 2 2 3 2 2 2" xfId="23657" xr:uid="{00000000-0005-0000-0000-0000F10A0000}"/>
    <cellStyle name="การคำนวณ 2 2 2 3 2 2 3" xfId="25068" xr:uid="{00000000-0005-0000-0000-0000F10A0000}"/>
    <cellStyle name="การคำนวณ 2 2 2 3 2 3" xfId="21305" xr:uid="{00000000-0005-0000-0000-0000F10A0000}"/>
    <cellStyle name="การคำนวณ 2 2 2 3 2 3 2" xfId="24450" xr:uid="{00000000-0005-0000-0000-0000F10A0000}"/>
    <cellStyle name="การคำนวณ 2 2 2 3 2 3 3" xfId="25831" xr:uid="{00000000-0005-0000-0000-0000F10A0000}"/>
    <cellStyle name="การคำนวณ 2 2 2 3 2 4" xfId="22187" xr:uid="{00000000-0005-0000-0000-0000F10A0000}"/>
    <cellStyle name="การคำนวณ 2 2 2 3 2 5" xfId="16067" xr:uid="{00000000-0005-0000-0000-0000F10A0000}"/>
    <cellStyle name="การคำนวณ 2 2 2 3 3" xfId="18134" xr:uid="{00000000-0005-0000-0000-0000F10A0000}"/>
    <cellStyle name="การคำนวณ 2 2 2 3 3 2" xfId="22971" xr:uid="{00000000-0005-0000-0000-0000F10A0000}"/>
    <cellStyle name="การคำนวณ 2 2 2 3 3 3" xfId="22074" xr:uid="{00000000-0005-0000-0000-0000F10A0000}"/>
    <cellStyle name="การคำนวณ 2 2 2 3 4" xfId="20464" xr:uid="{00000000-0005-0000-0000-0000F10A0000}"/>
    <cellStyle name="การคำนวณ 2 2 2 3 4 2" xfId="23978" xr:uid="{00000000-0005-0000-0000-0000F10A0000}"/>
    <cellStyle name="การคำนวณ 2 2 2 3 4 3" xfId="25371" xr:uid="{00000000-0005-0000-0000-0000F10A0000}"/>
    <cellStyle name="การคำนวณ 2 2 2 3 5" xfId="20354" xr:uid="{00000000-0005-0000-0000-0000F10A0000}"/>
    <cellStyle name="การคำนวณ 2 2 2 3 6" xfId="21693" xr:uid="{00000000-0005-0000-0000-0000F10A0000}"/>
    <cellStyle name="การคำนวณ 2 2 2 4" xfId="14534" xr:uid="{00000000-0005-0000-0000-0000EF0A0000}"/>
    <cellStyle name="การคำนวณ 2 2 2 4 2" xfId="19016" xr:uid="{00000000-0005-0000-0000-0000EF0A0000}"/>
    <cellStyle name="การคำนวณ 2 2 2 4 2 2" xfId="23286" xr:uid="{00000000-0005-0000-0000-0000EF0A0000}"/>
    <cellStyle name="การคำนวณ 2 2 2 4 2 3" xfId="24807" xr:uid="{00000000-0005-0000-0000-0000EF0A0000}"/>
    <cellStyle name="การคำนวณ 2 2 2 4 3" xfId="20900" xr:uid="{00000000-0005-0000-0000-0000EF0A0000}"/>
    <cellStyle name="การคำนวณ 2 2 2 4 3 2" xfId="24193" xr:uid="{00000000-0005-0000-0000-0000EF0A0000}"/>
    <cellStyle name="การคำนวณ 2 2 2 4 3 3" xfId="25577" xr:uid="{00000000-0005-0000-0000-0000EF0A0000}"/>
    <cellStyle name="การคำนวณ 2 2 2 4 4" xfId="21803" xr:uid="{00000000-0005-0000-0000-0000EF0A0000}"/>
    <cellStyle name="การคำนวณ 2 2 2 4 5" xfId="23675" xr:uid="{00000000-0005-0000-0000-0000EF0A0000}"/>
    <cellStyle name="การคำนวณ 2 2 2 5" xfId="16732" xr:uid="{00000000-0005-0000-0000-0000EF0A0000}"/>
    <cellStyle name="การคำนวณ 2 2 2 5 2" xfId="22577" xr:uid="{00000000-0005-0000-0000-0000EF0A0000}"/>
    <cellStyle name="การคำนวณ 2 2 2 5 3" xfId="22741" xr:uid="{00000000-0005-0000-0000-0000EF0A0000}"/>
    <cellStyle name="การคำนวณ 2 2 2 6" xfId="20760" xr:uid="{00000000-0005-0000-0000-0000EF0A0000}"/>
    <cellStyle name="การคำนวณ 2 2 2 7" xfId="17379" xr:uid="{00000000-0005-0000-0000-0000EF0A0000}"/>
    <cellStyle name="การคำนวณ 2 2 3" xfId="12669" xr:uid="{00000000-0005-0000-0000-0000F20A0000}"/>
    <cellStyle name="การคำนวณ 2 2 3 2" xfId="15089" xr:uid="{00000000-0005-0000-0000-0000F20A0000}"/>
    <cellStyle name="การคำนวณ 2 2 3 2 2" xfId="19448" xr:uid="{00000000-0005-0000-0000-0000F20A0000}"/>
    <cellStyle name="การคำนวณ 2 2 3 2 2 2" xfId="23440" xr:uid="{00000000-0005-0000-0000-0000F20A0000}"/>
    <cellStyle name="การคำนวณ 2 2 3 2 2 3" xfId="24909" xr:uid="{00000000-0005-0000-0000-0000F20A0000}"/>
    <cellStyle name="การคำนวณ 2 2 3 2 3" xfId="21075" xr:uid="{00000000-0005-0000-0000-0000F20A0000}"/>
    <cellStyle name="การคำนวณ 2 2 3 2 3 2" xfId="24294" xr:uid="{00000000-0005-0000-0000-0000F20A0000}"/>
    <cellStyle name="การคำนวณ 2 2 3 2 3 3" xfId="25675" xr:uid="{00000000-0005-0000-0000-0000F20A0000}"/>
    <cellStyle name="การคำนวณ 2 2 3 2 4" xfId="21975" xr:uid="{00000000-0005-0000-0000-0000F20A0000}"/>
    <cellStyle name="การคำนวณ 2 2 3 2 5" xfId="21624" xr:uid="{00000000-0005-0000-0000-0000F20A0000}"/>
    <cellStyle name="การคำนวณ 2 2 3 3" xfId="17644" xr:uid="{00000000-0005-0000-0000-0000F20A0000}"/>
    <cellStyle name="การคำนวณ 2 2 3 3 2" xfId="22762" xr:uid="{00000000-0005-0000-0000-0000F20A0000}"/>
    <cellStyle name="การคำนวณ 2 2 3 3 3" xfId="18575" xr:uid="{00000000-0005-0000-0000-0000F20A0000}"/>
    <cellStyle name="การคำนวณ 2 2 3 4" xfId="20217" xr:uid="{00000000-0005-0000-0000-0000F20A0000}"/>
    <cellStyle name="การคำนวณ 2 2 3 4 2" xfId="23822" xr:uid="{00000000-0005-0000-0000-0000F20A0000}"/>
    <cellStyle name="การคำนวณ 2 2 3 4 3" xfId="25215" xr:uid="{00000000-0005-0000-0000-0000F20A0000}"/>
    <cellStyle name="การคำนวณ 2 2 3 5" xfId="20180" xr:uid="{00000000-0005-0000-0000-0000F20A0000}"/>
    <cellStyle name="การคำนวณ 2 2 3 6" xfId="15868" xr:uid="{00000000-0005-0000-0000-0000F20A0000}"/>
    <cellStyle name="การคำนวณ 2 2 4" xfId="13075" xr:uid="{00000000-0005-0000-0000-0000F30A0000}"/>
    <cellStyle name="การคำนวณ 2 2 4 2" xfId="15492" xr:uid="{00000000-0005-0000-0000-0000F30A0000}"/>
    <cellStyle name="การคำนวณ 2 2 4 2 2" xfId="19851" xr:uid="{00000000-0005-0000-0000-0000F30A0000}"/>
    <cellStyle name="การคำนวณ 2 2 4 2 2 2" xfId="23599" xr:uid="{00000000-0005-0000-0000-0000F30A0000}"/>
    <cellStyle name="การคำนวณ 2 2 4 2 2 3" xfId="25012" xr:uid="{00000000-0005-0000-0000-0000F30A0000}"/>
    <cellStyle name="การคำนวณ 2 2 4 2 3" xfId="21247" xr:uid="{00000000-0005-0000-0000-0000F30A0000}"/>
    <cellStyle name="การคำนวณ 2 2 4 2 3 2" xfId="24397" xr:uid="{00000000-0005-0000-0000-0000F30A0000}"/>
    <cellStyle name="การคำนวณ 2 2 4 2 3 3" xfId="25778" xr:uid="{00000000-0005-0000-0000-0000F30A0000}"/>
    <cellStyle name="การคำนวณ 2 2 4 2 4" xfId="22128" xr:uid="{00000000-0005-0000-0000-0000F30A0000}"/>
    <cellStyle name="การคำนวณ 2 2 4 2 5" xfId="22868" xr:uid="{00000000-0005-0000-0000-0000F30A0000}"/>
    <cellStyle name="การคำนวณ 2 2 4 3" xfId="18047" xr:uid="{00000000-0005-0000-0000-0000F30A0000}"/>
    <cellStyle name="การคำนวณ 2 2 4 3 2" xfId="22913" xr:uid="{00000000-0005-0000-0000-0000F30A0000}"/>
    <cellStyle name="การคำนวณ 2 2 4 3 3" xfId="22607" xr:uid="{00000000-0005-0000-0000-0000F30A0000}"/>
    <cellStyle name="การคำนวณ 2 2 4 4" xfId="20405" xr:uid="{00000000-0005-0000-0000-0000F30A0000}"/>
    <cellStyle name="การคำนวณ 2 2 4 4 2" xfId="23925" xr:uid="{00000000-0005-0000-0000-0000F30A0000}"/>
    <cellStyle name="การคำนวณ 2 2 4 4 3" xfId="25318" xr:uid="{00000000-0005-0000-0000-0000F30A0000}"/>
    <cellStyle name="การคำนวณ 2 2 4 5" xfId="20337" xr:uid="{00000000-0005-0000-0000-0000F30A0000}"/>
    <cellStyle name="การคำนวณ 2 2 4 6" xfId="23575" xr:uid="{00000000-0005-0000-0000-0000F30A0000}"/>
    <cellStyle name="การคำนวณ 2 2 5" xfId="14352" xr:uid="{00000000-0005-0000-0000-0000EE0A0000}"/>
    <cellStyle name="การคำนวณ 2 2 5 2" xfId="18875" xr:uid="{00000000-0005-0000-0000-0000EE0A0000}"/>
    <cellStyle name="การคำนวณ 2 2 5 2 2" xfId="23223" xr:uid="{00000000-0005-0000-0000-0000EE0A0000}"/>
    <cellStyle name="การคำนวณ 2 2 5 2 3" xfId="24756" xr:uid="{00000000-0005-0000-0000-0000EE0A0000}"/>
    <cellStyle name="การคำนวณ 2 2 5 3" xfId="20820" xr:uid="{00000000-0005-0000-0000-0000EE0A0000}"/>
    <cellStyle name="การคำนวณ 2 2 5 3 2" xfId="24142" xr:uid="{00000000-0005-0000-0000-0000EE0A0000}"/>
    <cellStyle name="การคำนวณ 2 2 5 3 3" xfId="25526" xr:uid="{00000000-0005-0000-0000-0000EE0A0000}"/>
    <cellStyle name="การคำนวณ 2 2 5 4" xfId="21734" xr:uid="{00000000-0005-0000-0000-0000EE0A0000}"/>
    <cellStyle name="การคำนวณ 2 2 5 5" xfId="21018" xr:uid="{00000000-0005-0000-0000-0000EE0A0000}"/>
    <cellStyle name="การคำนวณ 2 2 6" xfId="16496" xr:uid="{00000000-0005-0000-0000-0000EE0A0000}"/>
    <cellStyle name="การคำนวณ 2 2 6 2" xfId="22498" xr:uid="{00000000-0005-0000-0000-0000EE0A0000}"/>
    <cellStyle name="การคำนวณ 2 2 6 3" xfId="20713" xr:uid="{00000000-0005-0000-0000-0000EE0A0000}"/>
    <cellStyle name="การคำนวณ 2 2 7" xfId="20190" xr:uid="{00000000-0005-0000-0000-0000EE0A0000}"/>
    <cellStyle name="การคำนวณ 2 2 8" xfId="21615" xr:uid="{00000000-0005-0000-0000-0000EE0A0000}"/>
    <cellStyle name="การคำนวณ 2 2 9" xfId="26223" xr:uid="{00000000-0005-0000-0000-00003B040000}"/>
    <cellStyle name="การคำนวณ 2 3" xfId="9010" xr:uid="{B762BE17-25E7-4D82-A88E-7AE8F7CB353C}"/>
    <cellStyle name="การคำนวณ 2 3 10" xfId="26338" xr:uid="{00000000-0005-0000-0000-000062040000}"/>
    <cellStyle name="การคำนวณ 2 3 11" xfId="32190" xr:uid="{B762BE17-25E7-4D82-A88E-7AE8F7CB353C}"/>
    <cellStyle name="การคำนวณ 2 3 12" xfId="36087" xr:uid="{B762BE17-25E7-4D82-A88E-7AE8F7CB353C}"/>
    <cellStyle name="การคำนวณ 2 3 13" xfId="11254" xr:uid="{00000000-0005-0000-0000-0000F40A0000}"/>
    <cellStyle name="การคำนวณ 2 3 2" xfId="11487" xr:uid="{00000000-0005-0000-0000-0000F50A0000}"/>
    <cellStyle name="การคำนวณ 2 3 2 2" xfId="12821" xr:uid="{00000000-0005-0000-0000-0000F60A0000}"/>
    <cellStyle name="การคำนวณ 2 3 2 2 2" xfId="15239" xr:uid="{00000000-0005-0000-0000-0000F60A0000}"/>
    <cellStyle name="การคำนวณ 2 3 2 2 2 2" xfId="19598" xr:uid="{00000000-0005-0000-0000-0000F60A0000}"/>
    <cellStyle name="การคำนวณ 2 3 2 2 2 2 2" xfId="23527" xr:uid="{00000000-0005-0000-0000-0000F60A0000}"/>
    <cellStyle name="การคำนวณ 2 3 2 2 2 2 3" xfId="24982" xr:uid="{00000000-0005-0000-0000-0000F60A0000}"/>
    <cellStyle name="การคำนวณ 2 3 2 2 2 3" xfId="21166" xr:uid="{00000000-0005-0000-0000-0000F60A0000}"/>
    <cellStyle name="การคำนวณ 2 3 2 2 2 3 2" xfId="24367" xr:uid="{00000000-0005-0000-0000-0000F60A0000}"/>
    <cellStyle name="การคำนวณ 2 3 2 2 2 3 3" xfId="25748" xr:uid="{00000000-0005-0000-0000-0000F60A0000}"/>
    <cellStyle name="การคำนวณ 2 3 2 2 2 4" xfId="22060" xr:uid="{00000000-0005-0000-0000-0000F60A0000}"/>
    <cellStyle name="การคำนวณ 2 3 2 2 2 5" xfId="19258" xr:uid="{00000000-0005-0000-0000-0000F60A0000}"/>
    <cellStyle name="การคำนวณ 2 3 2 2 3" xfId="17794" xr:uid="{00000000-0005-0000-0000-0000F60A0000}"/>
    <cellStyle name="การคำนวณ 2 3 2 2 3 2" xfId="22845" xr:uid="{00000000-0005-0000-0000-0000F60A0000}"/>
    <cellStyle name="การคำนวณ 2 3 2 2 3 3" xfId="23216" xr:uid="{00000000-0005-0000-0000-0000F60A0000}"/>
    <cellStyle name="การคำนวณ 2 3 2 2 4" xfId="20317" xr:uid="{00000000-0005-0000-0000-0000F60A0000}"/>
    <cellStyle name="การคำนวณ 2 3 2 2 4 2" xfId="23895" xr:uid="{00000000-0005-0000-0000-0000F60A0000}"/>
    <cellStyle name="การคำนวณ 2 3 2 2 4 3" xfId="25288" xr:uid="{00000000-0005-0000-0000-0000F60A0000}"/>
    <cellStyle name="การคำนวณ 2 3 2 2 5" xfId="20304" xr:uid="{00000000-0005-0000-0000-0000F60A0000}"/>
    <cellStyle name="การคำนวณ 2 3 2 2 6" xfId="15958" xr:uid="{00000000-0005-0000-0000-0000F60A0000}"/>
    <cellStyle name="การคำนวณ 2 3 2 3" xfId="13129" xr:uid="{00000000-0005-0000-0000-0000F70A0000}"/>
    <cellStyle name="การคำนวณ 2 3 2 3 2" xfId="15537" xr:uid="{00000000-0005-0000-0000-0000F70A0000}"/>
    <cellStyle name="การคำนวณ 2 3 2 3 2 2" xfId="19896" xr:uid="{00000000-0005-0000-0000-0000F70A0000}"/>
    <cellStyle name="การคำนวณ 2 3 2 3 2 2 2" xfId="23625" xr:uid="{00000000-0005-0000-0000-0000F70A0000}"/>
    <cellStyle name="การคำนวณ 2 3 2 3 2 2 3" xfId="25039" xr:uid="{00000000-0005-0000-0000-0000F70A0000}"/>
    <cellStyle name="การคำนวณ 2 3 2 3 2 3" xfId="21274" xr:uid="{00000000-0005-0000-0000-0000F70A0000}"/>
    <cellStyle name="การคำนวณ 2 3 2 3 2 3 2" xfId="24421" xr:uid="{00000000-0005-0000-0000-0000F70A0000}"/>
    <cellStyle name="การคำนวณ 2 3 2 3 2 3 3" xfId="25802" xr:uid="{00000000-0005-0000-0000-0000F70A0000}"/>
    <cellStyle name="การคำนวณ 2 3 2 3 2 4" xfId="22155" xr:uid="{00000000-0005-0000-0000-0000F70A0000}"/>
    <cellStyle name="การคำนวณ 2 3 2 3 2 5" xfId="23991" xr:uid="{00000000-0005-0000-0000-0000F70A0000}"/>
    <cellStyle name="การคำนวณ 2 3 2 3 3" xfId="18093" xr:uid="{00000000-0005-0000-0000-0000F70A0000}"/>
    <cellStyle name="การคำนวณ 2 3 2 3 3 2" xfId="22940" xr:uid="{00000000-0005-0000-0000-0000F70A0000}"/>
    <cellStyle name="การคำนวณ 2 3 2 3 3 3" xfId="23423" xr:uid="{00000000-0005-0000-0000-0000F70A0000}"/>
    <cellStyle name="การคำนวณ 2 3 2 3 4" xfId="20434" xr:uid="{00000000-0005-0000-0000-0000F70A0000}"/>
    <cellStyle name="การคำนวณ 2 3 2 3 4 2" xfId="23949" xr:uid="{00000000-0005-0000-0000-0000F70A0000}"/>
    <cellStyle name="การคำนวณ 2 3 2 3 4 3" xfId="25342" xr:uid="{00000000-0005-0000-0000-0000F70A0000}"/>
    <cellStyle name="การคำนวณ 2 3 2 3 5" xfId="18707" xr:uid="{00000000-0005-0000-0000-0000F70A0000}"/>
    <cellStyle name="การคำนวณ 2 3 2 3 6" xfId="23190" xr:uid="{00000000-0005-0000-0000-0000F70A0000}"/>
    <cellStyle name="การคำนวณ 2 3 2 4" xfId="14545" xr:uid="{00000000-0005-0000-0000-0000F50A0000}"/>
    <cellStyle name="การคำนวณ 2 3 2 4 2" xfId="19026" xr:uid="{00000000-0005-0000-0000-0000F50A0000}"/>
    <cellStyle name="การคำนวณ 2 3 2 4 2 2" xfId="23293" xr:uid="{00000000-0005-0000-0000-0000F50A0000}"/>
    <cellStyle name="การคำนวณ 2 3 2 4 2 3" xfId="24814" xr:uid="{00000000-0005-0000-0000-0000F50A0000}"/>
    <cellStyle name="การคำนวณ 2 3 2 4 3" xfId="20907" xr:uid="{00000000-0005-0000-0000-0000F50A0000}"/>
    <cellStyle name="การคำนวณ 2 3 2 4 3 2" xfId="24200" xr:uid="{00000000-0005-0000-0000-0000F50A0000}"/>
    <cellStyle name="การคำนวณ 2 3 2 4 3 3" xfId="25584" xr:uid="{00000000-0005-0000-0000-0000F50A0000}"/>
    <cellStyle name="การคำนวณ 2 3 2 4 4" xfId="21811" xr:uid="{00000000-0005-0000-0000-0000F50A0000}"/>
    <cellStyle name="การคำนวณ 2 3 2 4 5" xfId="21055" xr:uid="{00000000-0005-0000-0000-0000F50A0000}"/>
    <cellStyle name="การคำนวณ 2 3 2 5" xfId="16740" xr:uid="{00000000-0005-0000-0000-0000F50A0000}"/>
    <cellStyle name="การคำนวณ 2 3 2 5 2" xfId="22584" xr:uid="{00000000-0005-0000-0000-0000F50A0000}"/>
    <cellStyle name="การคำนวณ 2 3 2 5 3" xfId="23542" xr:uid="{00000000-0005-0000-0000-0000F50A0000}"/>
    <cellStyle name="การคำนวณ 2 3 2 6" xfId="16072" xr:uid="{00000000-0005-0000-0000-0000F50A0000}"/>
    <cellStyle name="การคำนวณ 2 3 2 7" xfId="22634" xr:uid="{00000000-0005-0000-0000-0000F50A0000}"/>
    <cellStyle name="การคำนวณ 2 3 3" xfId="12693" xr:uid="{00000000-0005-0000-0000-0000F80A0000}"/>
    <cellStyle name="การคำนวณ 2 3 3 2" xfId="15113" xr:uid="{00000000-0005-0000-0000-0000F80A0000}"/>
    <cellStyle name="การคำนวณ 2 3 3 2 2" xfId="19472" xr:uid="{00000000-0005-0000-0000-0000F80A0000}"/>
    <cellStyle name="การคำนวณ 2 3 3 2 2 2" xfId="23463" xr:uid="{00000000-0005-0000-0000-0000F80A0000}"/>
    <cellStyle name="การคำนวณ 2 3 3 2 2 3" xfId="24932" xr:uid="{00000000-0005-0000-0000-0000F80A0000}"/>
    <cellStyle name="การคำนวณ 2 3 3 2 3" xfId="21098" xr:uid="{00000000-0005-0000-0000-0000F80A0000}"/>
    <cellStyle name="การคำนวณ 2 3 3 2 3 2" xfId="24317" xr:uid="{00000000-0005-0000-0000-0000F80A0000}"/>
    <cellStyle name="การคำนวณ 2 3 3 2 3 3" xfId="25698" xr:uid="{00000000-0005-0000-0000-0000F80A0000}"/>
    <cellStyle name="การคำนวณ 2 3 3 2 4" xfId="21998" xr:uid="{00000000-0005-0000-0000-0000F80A0000}"/>
    <cellStyle name="การคำนวณ 2 3 3 2 5" xfId="21695" xr:uid="{00000000-0005-0000-0000-0000F80A0000}"/>
    <cellStyle name="การคำนวณ 2 3 3 3" xfId="17668" xr:uid="{00000000-0005-0000-0000-0000F80A0000}"/>
    <cellStyle name="การคำนวณ 2 3 3 3 2" xfId="22785" xr:uid="{00000000-0005-0000-0000-0000F80A0000}"/>
    <cellStyle name="การคำนวณ 2 3 3 3 3" xfId="23322" xr:uid="{00000000-0005-0000-0000-0000F80A0000}"/>
    <cellStyle name="การคำนวณ 2 3 3 4" xfId="20240" xr:uid="{00000000-0005-0000-0000-0000F80A0000}"/>
    <cellStyle name="การคำนวณ 2 3 3 4 2" xfId="23845" xr:uid="{00000000-0005-0000-0000-0000F80A0000}"/>
    <cellStyle name="การคำนวณ 2 3 3 4 3" xfId="25238" xr:uid="{00000000-0005-0000-0000-0000F80A0000}"/>
    <cellStyle name="การคำนวณ 2 3 3 5" xfId="21180" xr:uid="{00000000-0005-0000-0000-0000F80A0000}"/>
    <cellStyle name="การคำนวณ 2 3 3 6" xfId="17324" xr:uid="{00000000-0005-0000-0000-0000F80A0000}"/>
    <cellStyle name="การคำนวณ 2 3 4" xfId="12667" xr:uid="{00000000-0005-0000-0000-0000F90A0000}"/>
    <cellStyle name="การคำนวณ 2 3 4 2" xfId="15087" xr:uid="{00000000-0005-0000-0000-0000F90A0000}"/>
    <cellStyle name="การคำนวณ 2 3 4 2 2" xfId="19446" xr:uid="{00000000-0005-0000-0000-0000F90A0000}"/>
    <cellStyle name="การคำนวณ 2 3 4 2 2 2" xfId="23438" xr:uid="{00000000-0005-0000-0000-0000F90A0000}"/>
    <cellStyle name="การคำนวณ 2 3 4 2 2 3" xfId="24907" xr:uid="{00000000-0005-0000-0000-0000F90A0000}"/>
    <cellStyle name="การคำนวณ 2 3 4 2 3" xfId="21073" xr:uid="{00000000-0005-0000-0000-0000F90A0000}"/>
    <cellStyle name="การคำนวณ 2 3 4 2 3 2" xfId="24292" xr:uid="{00000000-0005-0000-0000-0000F90A0000}"/>
    <cellStyle name="การคำนวณ 2 3 4 2 3 3" xfId="25673" xr:uid="{00000000-0005-0000-0000-0000F90A0000}"/>
    <cellStyle name="การคำนวณ 2 3 4 2 4" xfId="21973" xr:uid="{00000000-0005-0000-0000-0000F90A0000}"/>
    <cellStyle name="การคำนวณ 2 3 4 2 5" xfId="23690" xr:uid="{00000000-0005-0000-0000-0000F90A0000}"/>
    <cellStyle name="การคำนวณ 2 3 4 3" xfId="17642" xr:uid="{00000000-0005-0000-0000-0000F90A0000}"/>
    <cellStyle name="การคำนวณ 2 3 4 3 2" xfId="22760" xr:uid="{00000000-0005-0000-0000-0000F90A0000}"/>
    <cellStyle name="การคำนวณ 2 3 4 3 3" xfId="17347" xr:uid="{00000000-0005-0000-0000-0000F90A0000}"/>
    <cellStyle name="การคำนวณ 2 3 4 4" xfId="20215" xr:uid="{00000000-0005-0000-0000-0000F90A0000}"/>
    <cellStyle name="การคำนวณ 2 3 4 4 2" xfId="23820" xr:uid="{00000000-0005-0000-0000-0000F90A0000}"/>
    <cellStyle name="การคำนวณ 2 3 4 4 3" xfId="25213" xr:uid="{00000000-0005-0000-0000-0000F90A0000}"/>
    <cellStyle name="การคำนวณ 2 3 4 5" xfId="21211" xr:uid="{00000000-0005-0000-0000-0000F90A0000}"/>
    <cellStyle name="การคำนวณ 2 3 4 6" xfId="23138" xr:uid="{00000000-0005-0000-0000-0000F90A0000}"/>
    <cellStyle name="การคำนวณ 2 3 5" xfId="14402" xr:uid="{00000000-0005-0000-0000-0000F40A0000}"/>
    <cellStyle name="การคำนวณ 2 3 5 2" xfId="18898" xr:uid="{00000000-0005-0000-0000-0000F40A0000}"/>
    <cellStyle name="การคำนวณ 2 3 5 2 2" xfId="23235" xr:uid="{00000000-0005-0000-0000-0000F40A0000}"/>
    <cellStyle name="การคำนวณ 2 3 5 2 3" xfId="24768" xr:uid="{00000000-0005-0000-0000-0000F40A0000}"/>
    <cellStyle name="การคำนวณ 2 3 5 3" xfId="20838" xr:uid="{00000000-0005-0000-0000-0000F40A0000}"/>
    <cellStyle name="การคำนวณ 2 3 5 3 2" xfId="24154" xr:uid="{00000000-0005-0000-0000-0000F40A0000}"/>
    <cellStyle name="การคำนวณ 2 3 5 3 3" xfId="25538" xr:uid="{00000000-0005-0000-0000-0000F40A0000}"/>
    <cellStyle name="การคำนวณ 2 3 5 4" xfId="21749" xr:uid="{00000000-0005-0000-0000-0000F40A0000}"/>
    <cellStyle name="การคำนวณ 2 3 5 5" xfId="23166" xr:uid="{00000000-0005-0000-0000-0000F40A0000}"/>
    <cellStyle name="การคำนวณ 2 3 6" xfId="16566" xr:uid="{00000000-0005-0000-0000-0000F40A0000}"/>
    <cellStyle name="การคำนวณ 2 3 6 2" xfId="22517" xr:uid="{00000000-0005-0000-0000-0000F40A0000}"/>
    <cellStyle name="การคำนวณ 2 3 6 3" xfId="22877" xr:uid="{00000000-0005-0000-0000-0000F40A0000}"/>
    <cellStyle name="การคำนวณ 2 3 7" xfId="20431" xr:uid="{00000000-0005-0000-0000-0000F40A0000}"/>
    <cellStyle name="การคำนวณ 2 3 8" xfId="20507" xr:uid="{00000000-0005-0000-0000-0000F40A0000}"/>
    <cellStyle name="การคำนวณ 2 3 9" xfId="26224" xr:uid="{00000000-0005-0000-0000-00003C040000}"/>
    <cellStyle name="การคำนวณ 2 4" xfId="9131" xr:uid="{1E076CB1-D60B-4A42-A1EC-6131EFE37EBB}"/>
    <cellStyle name="การคำนวณ 2 4 10" xfId="32295" xr:uid="{1E076CB1-D60B-4A42-A1EC-6131EFE37EBB}"/>
    <cellStyle name="การคำนวณ 2 4 11" xfId="36199" xr:uid="{1E076CB1-D60B-4A42-A1EC-6131EFE37EBB}"/>
    <cellStyle name="การคำนวณ 2 4 12" xfId="11273" xr:uid="{00000000-0005-0000-0000-0000FA0A0000}"/>
    <cellStyle name="การคำนวณ 2 4 2" xfId="12710" xr:uid="{00000000-0005-0000-0000-0000FB0A0000}"/>
    <cellStyle name="การคำนวณ 2 4 2 2" xfId="15130" xr:uid="{00000000-0005-0000-0000-0000FB0A0000}"/>
    <cellStyle name="การคำนวณ 2 4 2 2 2" xfId="19489" xr:uid="{00000000-0005-0000-0000-0000FB0A0000}"/>
    <cellStyle name="การคำนวณ 2 4 2 2 2 2" xfId="23480" xr:uid="{00000000-0005-0000-0000-0000FB0A0000}"/>
    <cellStyle name="การคำนวณ 2 4 2 2 2 3" xfId="24949" xr:uid="{00000000-0005-0000-0000-0000FB0A0000}"/>
    <cellStyle name="การคำนวณ 2 4 2 2 3" xfId="21115" xr:uid="{00000000-0005-0000-0000-0000FB0A0000}"/>
    <cellStyle name="การคำนวณ 2 4 2 2 3 2" xfId="24334" xr:uid="{00000000-0005-0000-0000-0000FB0A0000}"/>
    <cellStyle name="การคำนวณ 2 4 2 2 3 3" xfId="25715" xr:uid="{00000000-0005-0000-0000-0000FB0A0000}"/>
    <cellStyle name="การคำนวณ 2 4 2 2 4" xfId="22015" xr:uid="{00000000-0005-0000-0000-0000FB0A0000}"/>
    <cellStyle name="การคำนวณ 2 4 2 2 5" xfId="22828" xr:uid="{00000000-0005-0000-0000-0000FB0A0000}"/>
    <cellStyle name="การคำนวณ 2 4 2 3" xfId="17685" xr:uid="{00000000-0005-0000-0000-0000FB0A0000}"/>
    <cellStyle name="การคำนวณ 2 4 2 3 2" xfId="22802" xr:uid="{00000000-0005-0000-0000-0000FB0A0000}"/>
    <cellStyle name="การคำนวณ 2 4 2 3 3" xfId="22598" xr:uid="{00000000-0005-0000-0000-0000FB0A0000}"/>
    <cellStyle name="การคำนวณ 2 4 2 4" xfId="20257" xr:uid="{00000000-0005-0000-0000-0000FB0A0000}"/>
    <cellStyle name="การคำนวณ 2 4 2 4 2" xfId="23862" xr:uid="{00000000-0005-0000-0000-0000FB0A0000}"/>
    <cellStyle name="การคำนวณ 2 4 2 4 3" xfId="25255" xr:uid="{00000000-0005-0000-0000-0000FB0A0000}"/>
    <cellStyle name="การคำนวณ 2 4 2 5" xfId="17502" xr:uid="{00000000-0005-0000-0000-0000FB0A0000}"/>
    <cellStyle name="การคำนวณ 2 4 2 6" xfId="15853" xr:uid="{00000000-0005-0000-0000-0000FB0A0000}"/>
    <cellStyle name="การคำนวณ 2 4 3" xfId="13138" xr:uid="{00000000-0005-0000-0000-0000FC0A0000}"/>
    <cellStyle name="การคำนวณ 2 4 3 2" xfId="15545" xr:uid="{00000000-0005-0000-0000-0000FC0A0000}"/>
    <cellStyle name="การคำนวณ 2 4 3 2 2" xfId="19904" xr:uid="{00000000-0005-0000-0000-0000FC0A0000}"/>
    <cellStyle name="การคำนวณ 2 4 3 2 2 2" xfId="23633" xr:uid="{00000000-0005-0000-0000-0000FC0A0000}"/>
    <cellStyle name="การคำนวณ 2 4 3 2 2 3" xfId="25047" xr:uid="{00000000-0005-0000-0000-0000FC0A0000}"/>
    <cellStyle name="การคำนวณ 2 4 3 2 3" xfId="21282" xr:uid="{00000000-0005-0000-0000-0000FC0A0000}"/>
    <cellStyle name="การคำนวณ 2 4 3 2 3 2" xfId="24429" xr:uid="{00000000-0005-0000-0000-0000FC0A0000}"/>
    <cellStyle name="การคำนวณ 2 4 3 2 3 3" xfId="25810" xr:uid="{00000000-0005-0000-0000-0000FC0A0000}"/>
    <cellStyle name="การคำนวณ 2 4 3 2 4" xfId="22163" xr:uid="{00000000-0005-0000-0000-0000FC0A0000}"/>
    <cellStyle name="การคำนวณ 2 4 3 2 5" xfId="21339" xr:uid="{00000000-0005-0000-0000-0000FC0A0000}"/>
    <cellStyle name="การคำนวณ 2 4 3 3" xfId="18101" xr:uid="{00000000-0005-0000-0000-0000FC0A0000}"/>
    <cellStyle name="การคำนวณ 2 4 3 3 2" xfId="22948" xr:uid="{00000000-0005-0000-0000-0000FC0A0000}"/>
    <cellStyle name="การคำนวณ 2 4 3 3 3" xfId="22078" xr:uid="{00000000-0005-0000-0000-0000FC0A0000}"/>
    <cellStyle name="การคำนวณ 2 4 3 4" xfId="20442" xr:uid="{00000000-0005-0000-0000-0000FC0A0000}"/>
    <cellStyle name="การคำนวณ 2 4 3 4 2" xfId="23957" xr:uid="{00000000-0005-0000-0000-0000FC0A0000}"/>
    <cellStyle name="การคำนวณ 2 4 3 4 3" xfId="25350" xr:uid="{00000000-0005-0000-0000-0000FC0A0000}"/>
    <cellStyle name="การคำนวณ 2 4 3 5" xfId="16091" xr:uid="{00000000-0005-0000-0000-0000FC0A0000}"/>
    <cellStyle name="การคำนวณ 2 4 3 6" xfId="22852" xr:uid="{00000000-0005-0000-0000-0000FC0A0000}"/>
    <cellStyle name="การคำนวณ 2 4 4" xfId="14423" xr:uid="{00000000-0005-0000-0000-0000FA0A0000}"/>
    <cellStyle name="การคำนวณ 2 4 4 2" xfId="18916" xr:uid="{00000000-0005-0000-0000-0000FA0A0000}"/>
    <cellStyle name="การคำนวณ 2 4 4 2 2" xfId="23252" xr:uid="{00000000-0005-0000-0000-0000FA0A0000}"/>
    <cellStyle name="การคำนวณ 2 4 4 2 3" xfId="24785" xr:uid="{00000000-0005-0000-0000-0000FA0A0000}"/>
    <cellStyle name="การคำนวณ 2 4 4 3" xfId="20855" xr:uid="{00000000-0005-0000-0000-0000FA0A0000}"/>
    <cellStyle name="การคำนวณ 2 4 4 3 2" xfId="24171" xr:uid="{00000000-0005-0000-0000-0000FA0A0000}"/>
    <cellStyle name="การคำนวณ 2 4 4 3 3" xfId="25555" xr:uid="{00000000-0005-0000-0000-0000FA0A0000}"/>
    <cellStyle name="การคำนวณ 2 4 4 4" xfId="21766" xr:uid="{00000000-0005-0000-0000-0000FA0A0000}"/>
    <cellStyle name="การคำนวณ 2 4 4 5" xfId="15900" xr:uid="{00000000-0005-0000-0000-0000FA0A0000}"/>
    <cellStyle name="การคำนวณ 2 4 5" xfId="16582" xr:uid="{00000000-0005-0000-0000-0000FA0A0000}"/>
    <cellStyle name="การคำนวณ 2 4 5 2" xfId="22533" xr:uid="{00000000-0005-0000-0000-0000FA0A0000}"/>
    <cellStyle name="การคำนวณ 2 4 5 3" xfId="23307" xr:uid="{00000000-0005-0000-0000-0000FA0A0000}"/>
    <cellStyle name="การคำนวณ 2 4 6" xfId="21301" xr:uid="{00000000-0005-0000-0000-0000FA0A0000}"/>
    <cellStyle name="การคำนวณ 2 4 7" xfId="16483" xr:uid="{00000000-0005-0000-0000-0000FA0A0000}"/>
    <cellStyle name="การคำนวณ 2 4 8" xfId="26225" xr:uid="{00000000-0005-0000-0000-00003D040000}"/>
    <cellStyle name="การคำนวณ 2 4 9" xfId="26337" xr:uid="{00000000-0005-0000-0000-000063040000}"/>
    <cellStyle name="การคำนวณ 2 5" xfId="9177" xr:uid="{1AE125AC-4CFB-493F-88D8-E98B1132545E}"/>
    <cellStyle name="การคำนวณ 2 5 10" xfId="36243" xr:uid="{1AE125AC-4CFB-493F-88D8-E98B1132545E}"/>
    <cellStyle name="การคำนวณ 2 5 11" xfId="11333" xr:uid="{00000000-0005-0000-0000-0000FD0A0000}"/>
    <cellStyle name="การคำนวณ 2 5 2" xfId="12730" xr:uid="{00000000-0005-0000-0000-0000FE0A0000}"/>
    <cellStyle name="การคำนวณ 2 5 2 2" xfId="15150" xr:uid="{00000000-0005-0000-0000-0000FE0A0000}"/>
    <cellStyle name="การคำนวณ 2 5 2 2 2" xfId="19509" xr:uid="{00000000-0005-0000-0000-0000FE0A0000}"/>
    <cellStyle name="การคำนวณ 2 5 2 2 2 2" xfId="23494" xr:uid="{00000000-0005-0000-0000-0000FE0A0000}"/>
    <cellStyle name="การคำนวณ 2 5 2 2 2 3" xfId="24962" xr:uid="{00000000-0005-0000-0000-0000FE0A0000}"/>
    <cellStyle name="การคำนวณ 2 5 2 2 3" xfId="21129" xr:uid="{00000000-0005-0000-0000-0000FE0A0000}"/>
    <cellStyle name="การคำนวณ 2 5 2 2 3 2" xfId="24347" xr:uid="{00000000-0005-0000-0000-0000FE0A0000}"/>
    <cellStyle name="การคำนวณ 2 5 2 2 3 3" xfId="25728" xr:uid="{00000000-0005-0000-0000-0000FE0A0000}"/>
    <cellStyle name="การคำนวณ 2 5 2 2 4" xfId="22029" xr:uid="{00000000-0005-0000-0000-0000FE0A0000}"/>
    <cellStyle name="การคำนวณ 2 5 2 2 5" xfId="21547" xr:uid="{00000000-0005-0000-0000-0000FE0A0000}"/>
    <cellStyle name="การคำนวณ 2 5 2 3" xfId="17705" xr:uid="{00000000-0005-0000-0000-0000FE0A0000}"/>
    <cellStyle name="การคำนวณ 2 5 2 3 2" xfId="22816" xr:uid="{00000000-0005-0000-0000-0000FE0A0000}"/>
    <cellStyle name="การคำนวณ 2 5 2 3 3" xfId="22086" xr:uid="{00000000-0005-0000-0000-0000FE0A0000}"/>
    <cellStyle name="การคำนวณ 2 5 2 4" xfId="20271" xr:uid="{00000000-0005-0000-0000-0000FE0A0000}"/>
    <cellStyle name="การคำนวณ 2 5 2 4 2" xfId="23875" xr:uid="{00000000-0005-0000-0000-0000FE0A0000}"/>
    <cellStyle name="การคำนวณ 2 5 2 4 3" xfId="25268" xr:uid="{00000000-0005-0000-0000-0000FE0A0000}"/>
    <cellStyle name="การคำนวณ 2 5 2 5" xfId="20349" xr:uid="{00000000-0005-0000-0000-0000FE0A0000}"/>
    <cellStyle name="การคำนวณ 2 5 2 6" xfId="18341" xr:uid="{00000000-0005-0000-0000-0000FE0A0000}"/>
    <cellStyle name="การคำนวณ 2 5 3" xfId="12719" xr:uid="{00000000-0005-0000-0000-0000FF0A0000}"/>
    <cellStyle name="การคำนวณ 2 5 3 2" xfId="15139" xr:uid="{00000000-0005-0000-0000-0000FF0A0000}"/>
    <cellStyle name="การคำนวณ 2 5 3 2 2" xfId="19498" xr:uid="{00000000-0005-0000-0000-0000FF0A0000}"/>
    <cellStyle name="การคำนวณ 2 5 3 2 2 2" xfId="23489" xr:uid="{00000000-0005-0000-0000-0000FF0A0000}"/>
    <cellStyle name="การคำนวณ 2 5 3 2 2 3" xfId="24958" xr:uid="{00000000-0005-0000-0000-0000FF0A0000}"/>
    <cellStyle name="การคำนวณ 2 5 3 2 3" xfId="21124" xr:uid="{00000000-0005-0000-0000-0000FF0A0000}"/>
    <cellStyle name="การคำนวณ 2 5 3 2 3 2" xfId="24343" xr:uid="{00000000-0005-0000-0000-0000FF0A0000}"/>
    <cellStyle name="การคำนวณ 2 5 3 2 3 3" xfId="25724" xr:uid="{00000000-0005-0000-0000-0000FF0A0000}"/>
    <cellStyle name="การคำนวณ 2 5 3 2 4" xfId="22024" xr:uid="{00000000-0005-0000-0000-0000FF0A0000}"/>
    <cellStyle name="การคำนวณ 2 5 3 2 5" xfId="23548" xr:uid="{00000000-0005-0000-0000-0000FF0A0000}"/>
    <cellStyle name="การคำนวณ 2 5 3 3" xfId="17694" xr:uid="{00000000-0005-0000-0000-0000FF0A0000}"/>
    <cellStyle name="การคำนวณ 2 5 3 3 2" xfId="22811" xr:uid="{00000000-0005-0000-0000-0000FF0A0000}"/>
    <cellStyle name="การคำนวณ 2 5 3 3 3" xfId="23280" xr:uid="{00000000-0005-0000-0000-0000FF0A0000}"/>
    <cellStyle name="การคำนวณ 2 5 3 4" xfId="20266" xr:uid="{00000000-0005-0000-0000-0000FF0A0000}"/>
    <cellStyle name="การคำนวณ 2 5 3 4 2" xfId="23871" xr:uid="{00000000-0005-0000-0000-0000FF0A0000}"/>
    <cellStyle name="การคำนวณ 2 5 3 4 3" xfId="25264" xr:uid="{00000000-0005-0000-0000-0000FF0A0000}"/>
    <cellStyle name="การคำนวณ 2 5 3 5" xfId="21014" xr:uid="{00000000-0005-0000-0000-0000FF0A0000}"/>
    <cellStyle name="การคำนวณ 2 5 3 6" xfId="20495" xr:uid="{00000000-0005-0000-0000-0000FF0A0000}"/>
    <cellStyle name="การคำนวณ 2 5 4" xfId="14449" xr:uid="{00000000-0005-0000-0000-0000FD0A0000}"/>
    <cellStyle name="การคำนวณ 2 5 4 2" xfId="18935" xr:uid="{00000000-0005-0000-0000-0000FD0A0000}"/>
    <cellStyle name="การคำนวณ 2 5 4 2 2" xfId="23262" xr:uid="{00000000-0005-0000-0000-0000FD0A0000}"/>
    <cellStyle name="การคำนวณ 2 5 4 2 3" xfId="24794" xr:uid="{00000000-0005-0000-0000-0000FD0A0000}"/>
    <cellStyle name="การคำนวณ 2 5 4 3" xfId="20867" xr:uid="{00000000-0005-0000-0000-0000FD0A0000}"/>
    <cellStyle name="การคำนวณ 2 5 4 3 2" xfId="24180" xr:uid="{00000000-0005-0000-0000-0000FD0A0000}"/>
    <cellStyle name="การคำนวณ 2 5 4 3 3" xfId="25564" xr:uid="{00000000-0005-0000-0000-0000FD0A0000}"/>
    <cellStyle name="การคำนวณ 2 5 4 4" xfId="21780" xr:uid="{00000000-0005-0000-0000-0000FD0A0000}"/>
    <cellStyle name="การคำนวณ 2 5 4 5" xfId="17466" xr:uid="{00000000-0005-0000-0000-0000FD0A0000}"/>
    <cellStyle name="การคำนวณ 2 5 5" xfId="16626" xr:uid="{00000000-0005-0000-0000-0000FD0A0000}"/>
    <cellStyle name="การคำนวณ 2 5 5 2" xfId="22546" xr:uid="{00000000-0005-0000-0000-0000FD0A0000}"/>
    <cellStyle name="การคำนวณ 2 5 5 3" xfId="22196" xr:uid="{00000000-0005-0000-0000-0000FD0A0000}"/>
    <cellStyle name="การคำนวณ 2 5 6" xfId="17424" xr:uid="{00000000-0005-0000-0000-0000FD0A0000}"/>
    <cellStyle name="การคำนวณ 2 5 7" xfId="18810" xr:uid="{00000000-0005-0000-0000-0000FD0A0000}"/>
    <cellStyle name="การคำนวณ 2 5 8" xfId="26226" xr:uid="{00000000-0005-0000-0000-00003E040000}"/>
    <cellStyle name="การคำนวณ 2 5 9" xfId="26336" xr:uid="{00000000-0005-0000-0000-000064040000}"/>
    <cellStyle name="การคำนวณ 2 6" xfId="9531" xr:uid="{D539872E-4A79-4229-BEF2-E2E91F445FC9}"/>
    <cellStyle name="การคำนวณ 2 6 10" xfId="36526" xr:uid="{D539872E-4A79-4229-BEF2-E2E91F445FC9}"/>
    <cellStyle name="การคำนวณ 2 6 11" xfId="37447" xr:uid="{D539872E-4A79-4229-BEF2-E2E91F445FC9}"/>
    <cellStyle name="การคำนวณ 2 6 12" xfId="12600" xr:uid="{00000000-0005-0000-0000-0000000B0000}"/>
    <cellStyle name="การคำนวณ 2 6 2" xfId="15020" xr:uid="{00000000-0005-0000-0000-0000000B0000}"/>
    <cellStyle name="การคำนวณ 2 6 2 2" xfId="19379" xr:uid="{00000000-0005-0000-0000-0000000B0000}"/>
    <cellStyle name="การคำนวณ 2 6 2 2 2" xfId="23415" xr:uid="{00000000-0005-0000-0000-0000000B0000}"/>
    <cellStyle name="การคำนวณ 2 6 2 2 3" xfId="24892" xr:uid="{00000000-0005-0000-0000-0000000B0000}"/>
    <cellStyle name="การคำนวณ 2 6 2 3" xfId="21046" xr:uid="{00000000-0005-0000-0000-0000000B0000}"/>
    <cellStyle name="การคำนวณ 2 6 2 3 2" xfId="24277" xr:uid="{00000000-0005-0000-0000-0000000B0000}"/>
    <cellStyle name="การคำนวณ 2 6 2 3 3" xfId="25658" xr:uid="{00000000-0005-0000-0000-0000000B0000}"/>
    <cellStyle name="การคำนวณ 2 6 2 4" xfId="21949" xr:uid="{00000000-0005-0000-0000-0000000B0000}"/>
    <cellStyle name="การคำนวณ 2 6 2 5" xfId="16130" xr:uid="{00000000-0005-0000-0000-0000000B0000}"/>
    <cellStyle name="การคำนวณ 2 6 3" xfId="17576" xr:uid="{00000000-0005-0000-0000-0000000B0000}"/>
    <cellStyle name="การคำนวณ 2 6 3 2" xfId="22736" xr:uid="{00000000-0005-0000-0000-0000000B0000}"/>
    <cellStyle name="การคำนวณ 2 6 3 3" xfId="16517" xr:uid="{00000000-0005-0000-0000-0000000B0000}"/>
    <cellStyle name="การคำนวณ 2 6 4" xfId="18248" xr:uid="{00000000-0005-0000-0000-0000000B0000}"/>
    <cellStyle name="การคำนวณ 2 6 4 2" xfId="23000" xr:uid="{00000000-0005-0000-0000-0000000B0000}"/>
    <cellStyle name="การคำนวณ 2 6 4 3" xfId="24587" xr:uid="{00000000-0005-0000-0000-0000000B0000}"/>
    <cellStyle name="การคำนวณ 2 6 5" xfId="17456" xr:uid="{00000000-0005-0000-0000-0000000B0000}"/>
    <cellStyle name="การคำนวณ 2 6 6" xfId="20718" xr:uid="{00000000-0005-0000-0000-0000000B0000}"/>
    <cellStyle name="การคำนวณ 2 6 7" xfId="26227" xr:uid="{00000000-0005-0000-0000-00003F040000}"/>
    <cellStyle name="การคำนวณ 2 6 8" xfId="26335" xr:uid="{00000000-0005-0000-0000-000065040000}"/>
    <cellStyle name="การคำนวณ 2 6 9" xfId="32635" xr:uid="{D539872E-4A79-4229-BEF2-E2E91F445FC9}"/>
    <cellStyle name="การคำนวณ 2 7" xfId="13145" xr:uid="{00000000-0005-0000-0000-0000010B0000}"/>
    <cellStyle name="การคำนวณ 2 7 2" xfId="15552" xr:uid="{00000000-0005-0000-0000-0000010B0000}"/>
    <cellStyle name="การคำนวณ 2 7 2 2" xfId="19911" xr:uid="{00000000-0005-0000-0000-0000010B0000}"/>
    <cellStyle name="การคำนวณ 2 7 2 2 2" xfId="23640" xr:uid="{00000000-0005-0000-0000-0000010B0000}"/>
    <cellStyle name="การคำนวณ 2 7 2 2 3" xfId="25054" xr:uid="{00000000-0005-0000-0000-0000010B0000}"/>
    <cellStyle name="การคำนวณ 2 7 2 3" xfId="21289" xr:uid="{00000000-0005-0000-0000-0000010B0000}"/>
    <cellStyle name="การคำนวณ 2 7 2 3 2" xfId="24436" xr:uid="{00000000-0005-0000-0000-0000010B0000}"/>
    <cellStyle name="การคำนวณ 2 7 2 3 3" xfId="25817" xr:uid="{00000000-0005-0000-0000-0000010B0000}"/>
    <cellStyle name="การคำนวณ 2 7 2 4" xfId="22170" xr:uid="{00000000-0005-0000-0000-0000010B0000}"/>
    <cellStyle name="การคำนวณ 2 7 2 5" xfId="23540" xr:uid="{00000000-0005-0000-0000-0000010B0000}"/>
    <cellStyle name="การคำนวณ 2 7 3" xfId="18108" xr:uid="{00000000-0005-0000-0000-0000010B0000}"/>
    <cellStyle name="การคำนวณ 2 7 3 2" xfId="22955" xr:uid="{00000000-0005-0000-0000-0000010B0000}"/>
    <cellStyle name="การคำนวณ 2 7 3 3" xfId="23514" xr:uid="{00000000-0005-0000-0000-0000010B0000}"/>
    <cellStyle name="การคำนวณ 2 7 4" xfId="20449" xr:uid="{00000000-0005-0000-0000-0000010B0000}"/>
    <cellStyle name="การคำนวณ 2 7 4 2" xfId="23964" xr:uid="{00000000-0005-0000-0000-0000010B0000}"/>
    <cellStyle name="การคำนวณ 2 7 4 3" xfId="25357" xr:uid="{00000000-0005-0000-0000-0000010B0000}"/>
    <cellStyle name="การคำนวณ 2 7 5" xfId="17355" xr:uid="{00000000-0005-0000-0000-0000010B0000}"/>
    <cellStyle name="การคำนวณ 2 7 6" xfId="21794" xr:uid="{00000000-0005-0000-0000-0000010B0000}"/>
    <cellStyle name="การคำนวณ 2 7 7" xfId="27274" xr:uid="{00000000-0005-0000-0000-000060040000}"/>
    <cellStyle name="การคำนวณ 2 7 8" xfId="29708" xr:uid="{00000000-0005-0000-0000-000039020000}"/>
    <cellStyle name="การคำนวณ 2 8" xfId="14082" xr:uid="{00000000-0005-0000-0000-000023010000}"/>
    <cellStyle name="การคำนวณ 2 8 2" xfId="15835" xr:uid="{00000000-0005-0000-0000-000023010000}"/>
    <cellStyle name="การคำนวณ 2 8 2 2" xfId="20167" xr:uid="{00000000-0005-0000-0000-000023010000}"/>
    <cellStyle name="การคำนวณ 2 8 2 2 2" xfId="23805" xr:uid="{00000000-0005-0000-0000-000023010000}"/>
    <cellStyle name="การคำนวณ 2 8 2 2 3" xfId="25199" xr:uid="{00000000-0005-0000-0000-000023010000}"/>
    <cellStyle name="การคำนวณ 2 8 2 3" xfId="21465" xr:uid="{00000000-0005-0000-0000-000023010000}"/>
    <cellStyle name="การคำนวณ 2 8 2 3 2" xfId="24582" xr:uid="{00000000-0005-0000-0000-000023010000}"/>
    <cellStyle name="การคำนวณ 2 8 2 3 3" xfId="25962" xr:uid="{00000000-0005-0000-0000-000023010000}"/>
    <cellStyle name="การคำนวณ 2 8 2 4" xfId="22337" xr:uid="{00000000-0005-0000-0000-000023010000}"/>
    <cellStyle name="การคำนวณ 2 8 2 5" xfId="21644" xr:uid="{00000000-0005-0000-0000-000023010000}"/>
    <cellStyle name="การคำนวณ 2 8 3" xfId="18727" xr:uid="{00000000-0005-0000-0000-000023010000}"/>
    <cellStyle name="การคำนวณ 2 8 3 2" xfId="23176" xr:uid="{00000000-0005-0000-0000-000023010000}"/>
    <cellStyle name="การคำนวณ 2 8 3 3" xfId="24728" xr:uid="{00000000-0005-0000-0000-000023010000}"/>
    <cellStyle name="การคำนวณ 2 8 4" xfId="20754" xr:uid="{00000000-0005-0000-0000-000023010000}"/>
    <cellStyle name="การคำนวณ 2 8 4 2" xfId="24117" xr:uid="{00000000-0005-0000-0000-000023010000}"/>
    <cellStyle name="การคำนวณ 2 8 4 3" xfId="25501" xr:uid="{00000000-0005-0000-0000-000023010000}"/>
    <cellStyle name="การคำนวณ 2 8 5" xfId="21671" xr:uid="{00000000-0005-0000-0000-000023010000}"/>
    <cellStyle name="การคำนวณ 2 8 6" xfId="23025" xr:uid="{00000000-0005-0000-0000-000023010000}"/>
    <cellStyle name="การคำนวณ 2 8 7" xfId="27119" xr:uid="{00000000-0005-0000-0000-0000E6010000}"/>
    <cellStyle name="การคำนวณ 2 9" xfId="16369" xr:uid="{00000000-0005-0000-0000-0000ED0A0000}"/>
    <cellStyle name="การคำนวณ 2 9 2" xfId="22464" xr:uid="{00000000-0005-0000-0000-0000ED0A0000}"/>
    <cellStyle name="การคำนวณ 2 9 3" xfId="22748" xr:uid="{00000000-0005-0000-0000-0000ED0A0000}"/>
    <cellStyle name="การคำนวณ 20" xfId="10865" xr:uid="{00000000-0005-0000-0000-0000EC0A0000}"/>
    <cellStyle name="การคำนวณ 3" xfId="2991" xr:uid="{00000000-0005-0000-0000-0000A00B0000}"/>
    <cellStyle name="การคำนวณ 3 10" xfId="26351" xr:uid="{00000000-0005-0000-0000-000066040000}"/>
    <cellStyle name="การคำนวณ 3 11" xfId="30211" xr:uid="{118A3E1C-70BD-4149-96B3-697940DD8128}"/>
    <cellStyle name="การคำนวณ 3 12" xfId="33819" xr:uid="{118A3E1C-70BD-4149-96B3-697940DD8128}"/>
    <cellStyle name="การคำนวณ 3 13" xfId="33615" xr:uid="{118A3E1C-70BD-4149-96B3-697940DD8128}"/>
    <cellStyle name="การคำนวณ 3 14" xfId="11253" xr:uid="{00000000-0005-0000-0000-0000020B0000}"/>
    <cellStyle name="การคำนวณ 3 2" xfId="9504" xr:uid="{B92FCD02-D253-4B8D-B4A0-1A8F1E0963C1}"/>
    <cellStyle name="การคำนวณ 3 2 10" xfId="32608" xr:uid="{B92FCD02-D253-4B8D-B4A0-1A8F1E0963C1}"/>
    <cellStyle name="การคำนวณ 3 2 11" xfId="36499" xr:uid="{B92FCD02-D253-4B8D-B4A0-1A8F1E0963C1}"/>
    <cellStyle name="การคำนวณ 3 2 12" xfId="34026" xr:uid="{B92FCD02-D253-4B8D-B4A0-1A8F1E0963C1}"/>
    <cellStyle name="การคำนวณ 3 2 13" xfId="11486" xr:uid="{00000000-0005-0000-0000-0000030B0000}"/>
    <cellStyle name="การคำนวณ 3 2 2" xfId="12820" xr:uid="{00000000-0005-0000-0000-0000040B0000}"/>
    <cellStyle name="การคำนวณ 3 2 2 2" xfId="15238" xr:uid="{00000000-0005-0000-0000-0000040B0000}"/>
    <cellStyle name="การคำนวณ 3 2 2 2 2" xfId="19597" xr:uid="{00000000-0005-0000-0000-0000040B0000}"/>
    <cellStyle name="การคำนวณ 3 2 2 2 2 2" xfId="23526" xr:uid="{00000000-0005-0000-0000-0000040B0000}"/>
    <cellStyle name="การคำนวณ 3 2 2 2 2 3" xfId="24981" xr:uid="{00000000-0005-0000-0000-0000040B0000}"/>
    <cellStyle name="การคำนวณ 3 2 2 2 3" xfId="21165" xr:uid="{00000000-0005-0000-0000-0000040B0000}"/>
    <cellStyle name="การคำนวณ 3 2 2 2 3 2" xfId="24366" xr:uid="{00000000-0005-0000-0000-0000040B0000}"/>
    <cellStyle name="การคำนวณ 3 2 2 2 3 3" xfId="25747" xr:uid="{00000000-0005-0000-0000-0000040B0000}"/>
    <cellStyle name="การคำนวณ 3 2 2 2 4" xfId="22059" xr:uid="{00000000-0005-0000-0000-0000040B0000}"/>
    <cellStyle name="การคำนวณ 3 2 2 2 5" xfId="19193" xr:uid="{00000000-0005-0000-0000-0000040B0000}"/>
    <cellStyle name="การคำนวณ 3 2 2 3" xfId="17793" xr:uid="{00000000-0005-0000-0000-0000040B0000}"/>
    <cellStyle name="การคำนวณ 3 2 2 3 2" xfId="22844" xr:uid="{00000000-0005-0000-0000-0000040B0000}"/>
    <cellStyle name="การคำนวณ 3 2 2 3 3" xfId="22478" xr:uid="{00000000-0005-0000-0000-0000040B0000}"/>
    <cellStyle name="การคำนวณ 3 2 2 4" xfId="20316" xr:uid="{00000000-0005-0000-0000-0000040B0000}"/>
    <cellStyle name="การคำนวณ 3 2 2 4 2" xfId="23894" xr:uid="{00000000-0005-0000-0000-0000040B0000}"/>
    <cellStyle name="การคำนวณ 3 2 2 4 3" xfId="25287" xr:uid="{00000000-0005-0000-0000-0000040B0000}"/>
    <cellStyle name="การคำนวณ 3 2 2 5" xfId="21154" xr:uid="{00000000-0005-0000-0000-0000040B0000}"/>
    <cellStyle name="การคำนวณ 3 2 2 6" xfId="19278" xr:uid="{00000000-0005-0000-0000-0000040B0000}"/>
    <cellStyle name="การคำนวณ 3 2 3" xfId="13057" xr:uid="{00000000-0005-0000-0000-0000050B0000}"/>
    <cellStyle name="การคำนวณ 3 2 3 2" xfId="15475" xr:uid="{00000000-0005-0000-0000-0000050B0000}"/>
    <cellStyle name="การคำนวณ 3 2 3 2 2" xfId="19834" xr:uid="{00000000-0005-0000-0000-0000050B0000}"/>
    <cellStyle name="การคำนวณ 3 2 3 2 2 2" xfId="23585" xr:uid="{00000000-0005-0000-0000-0000050B0000}"/>
    <cellStyle name="การคำนวณ 3 2 3 2 2 3" xfId="24998" xr:uid="{00000000-0005-0000-0000-0000050B0000}"/>
    <cellStyle name="การคำนวณ 3 2 3 2 3" xfId="21233" xr:uid="{00000000-0005-0000-0000-0000050B0000}"/>
    <cellStyle name="การคำนวณ 3 2 3 2 3 2" xfId="24383" xr:uid="{00000000-0005-0000-0000-0000050B0000}"/>
    <cellStyle name="การคำนวณ 3 2 3 2 3 3" xfId="25764" xr:uid="{00000000-0005-0000-0000-0000050B0000}"/>
    <cellStyle name="การคำนวณ 3 2 3 2 4" xfId="22114" xr:uid="{00000000-0005-0000-0000-0000050B0000}"/>
    <cellStyle name="การคำนวณ 3 2 3 2 5" xfId="22851" xr:uid="{00000000-0005-0000-0000-0000050B0000}"/>
    <cellStyle name="การคำนวณ 3 2 3 3" xfId="18030" xr:uid="{00000000-0005-0000-0000-0000050B0000}"/>
    <cellStyle name="การคำนวณ 3 2 3 3 2" xfId="22899" xr:uid="{00000000-0005-0000-0000-0000050B0000}"/>
    <cellStyle name="การคำนวณ 3 2 3 3 3" xfId="21916" xr:uid="{00000000-0005-0000-0000-0000050B0000}"/>
    <cellStyle name="การคำนวณ 3 2 3 4" xfId="20391" xr:uid="{00000000-0005-0000-0000-0000050B0000}"/>
    <cellStyle name="การคำนวณ 3 2 3 4 2" xfId="23911" xr:uid="{00000000-0005-0000-0000-0000050B0000}"/>
    <cellStyle name="การคำนวณ 3 2 3 4 3" xfId="25304" xr:uid="{00000000-0005-0000-0000-0000050B0000}"/>
    <cellStyle name="การคำนวณ 3 2 3 5" xfId="20932" xr:uid="{00000000-0005-0000-0000-0000050B0000}"/>
    <cellStyle name="การคำนวณ 3 2 3 6" xfId="23135" xr:uid="{00000000-0005-0000-0000-0000050B0000}"/>
    <cellStyle name="การคำนวณ 3 2 4" xfId="14544" xr:uid="{00000000-0005-0000-0000-0000030B0000}"/>
    <cellStyle name="การคำนวณ 3 2 4 2" xfId="19025" xr:uid="{00000000-0005-0000-0000-0000030B0000}"/>
    <cellStyle name="การคำนวณ 3 2 4 2 2" xfId="23292" xr:uid="{00000000-0005-0000-0000-0000030B0000}"/>
    <cellStyle name="การคำนวณ 3 2 4 2 3" xfId="24813" xr:uid="{00000000-0005-0000-0000-0000030B0000}"/>
    <cellStyle name="การคำนวณ 3 2 4 3" xfId="20906" xr:uid="{00000000-0005-0000-0000-0000030B0000}"/>
    <cellStyle name="การคำนวณ 3 2 4 3 2" xfId="24199" xr:uid="{00000000-0005-0000-0000-0000030B0000}"/>
    <cellStyle name="การคำนวณ 3 2 4 3 3" xfId="25583" xr:uid="{00000000-0005-0000-0000-0000030B0000}"/>
    <cellStyle name="การคำนวณ 3 2 4 4" xfId="21810" xr:uid="{00000000-0005-0000-0000-0000030B0000}"/>
    <cellStyle name="การคำนวณ 3 2 4 5" xfId="22199" xr:uid="{00000000-0005-0000-0000-0000030B0000}"/>
    <cellStyle name="การคำนวณ 3 2 5" xfId="16739" xr:uid="{00000000-0005-0000-0000-0000030B0000}"/>
    <cellStyle name="การคำนวณ 3 2 5 2" xfId="22583" xr:uid="{00000000-0005-0000-0000-0000030B0000}"/>
    <cellStyle name="การคำนวณ 3 2 5 3" xfId="22857" xr:uid="{00000000-0005-0000-0000-0000030B0000}"/>
    <cellStyle name="การคำนวณ 3 2 6" xfId="18885" xr:uid="{00000000-0005-0000-0000-0000030B0000}"/>
    <cellStyle name="การคำนวณ 3 2 7" xfId="20524" xr:uid="{00000000-0005-0000-0000-0000030B0000}"/>
    <cellStyle name="การคำนวณ 3 2 8" xfId="26228" xr:uid="{00000000-0005-0000-0000-000041040000}"/>
    <cellStyle name="การคำนวณ 3 2 9" xfId="26334" xr:uid="{00000000-0005-0000-0000-000067040000}"/>
    <cellStyle name="การคำนวณ 3 3" xfId="12692" xr:uid="{00000000-0005-0000-0000-0000060B0000}"/>
    <cellStyle name="การคำนวณ 3 3 2" xfId="15112" xr:uid="{00000000-0005-0000-0000-0000060B0000}"/>
    <cellStyle name="การคำนวณ 3 3 2 2" xfId="19471" xr:uid="{00000000-0005-0000-0000-0000060B0000}"/>
    <cellStyle name="การคำนวณ 3 3 2 2 2" xfId="23462" xr:uid="{00000000-0005-0000-0000-0000060B0000}"/>
    <cellStyle name="การคำนวณ 3 3 2 2 3" xfId="24931" xr:uid="{00000000-0005-0000-0000-0000060B0000}"/>
    <cellStyle name="การคำนวณ 3 3 2 3" xfId="21097" xr:uid="{00000000-0005-0000-0000-0000060B0000}"/>
    <cellStyle name="การคำนวณ 3 3 2 3 2" xfId="24316" xr:uid="{00000000-0005-0000-0000-0000060B0000}"/>
    <cellStyle name="การคำนวณ 3 3 2 3 3" xfId="25697" xr:uid="{00000000-0005-0000-0000-0000060B0000}"/>
    <cellStyle name="การคำนวณ 3 3 2 4" xfId="21997" xr:uid="{00000000-0005-0000-0000-0000060B0000}"/>
    <cellStyle name="การคำนวณ 3 3 2 5" xfId="23191" xr:uid="{00000000-0005-0000-0000-0000060B0000}"/>
    <cellStyle name="การคำนวณ 3 3 3" xfId="17667" xr:uid="{00000000-0005-0000-0000-0000060B0000}"/>
    <cellStyle name="การคำนวณ 3 3 3 2" xfId="22784" xr:uid="{00000000-0005-0000-0000-0000060B0000}"/>
    <cellStyle name="การคำนวณ 3 3 3 3" xfId="22612" xr:uid="{00000000-0005-0000-0000-0000060B0000}"/>
    <cellStyle name="การคำนวณ 3 3 4" xfId="20239" xr:uid="{00000000-0005-0000-0000-0000060B0000}"/>
    <cellStyle name="การคำนวณ 3 3 4 2" xfId="23844" xr:uid="{00000000-0005-0000-0000-0000060B0000}"/>
    <cellStyle name="การคำนวณ 3 3 4 3" xfId="25237" xr:uid="{00000000-0005-0000-0000-0000060B0000}"/>
    <cellStyle name="การคำนวณ 3 3 5" xfId="20921" xr:uid="{00000000-0005-0000-0000-0000060B0000}"/>
    <cellStyle name="การคำนวณ 3 3 6" xfId="15960" xr:uid="{00000000-0005-0000-0000-0000060B0000}"/>
    <cellStyle name="การคำนวณ 3 3 7" xfId="26229" xr:uid="{00000000-0005-0000-0000-000042040000}"/>
    <cellStyle name="การคำนวณ 3 3 8" xfId="26333" xr:uid="{00000000-0005-0000-0000-000068040000}"/>
    <cellStyle name="การคำนวณ 3 4" xfId="12544" xr:uid="{00000000-0005-0000-0000-0000070B0000}"/>
    <cellStyle name="การคำนวณ 3 4 2" xfId="14967" xr:uid="{00000000-0005-0000-0000-0000070B0000}"/>
    <cellStyle name="การคำนวณ 3 4 2 2" xfId="19326" xr:uid="{00000000-0005-0000-0000-0000070B0000}"/>
    <cellStyle name="การคำนวณ 3 4 2 2 2" xfId="23380" xr:uid="{00000000-0005-0000-0000-0000070B0000}"/>
    <cellStyle name="การคำนวณ 3 4 2 2 3" xfId="24862" xr:uid="{00000000-0005-0000-0000-0000070B0000}"/>
    <cellStyle name="การคำนวณ 3 4 2 3" xfId="21012" xr:uid="{00000000-0005-0000-0000-0000070B0000}"/>
    <cellStyle name="การคำนวณ 3 4 2 3 2" xfId="24247" xr:uid="{00000000-0005-0000-0000-0000070B0000}"/>
    <cellStyle name="การคำนวณ 3 4 2 3 3" xfId="25628" xr:uid="{00000000-0005-0000-0000-0000070B0000}"/>
    <cellStyle name="การคำนวณ 3 4 2 4" xfId="21914" xr:uid="{00000000-0005-0000-0000-0000070B0000}"/>
    <cellStyle name="การคำนวณ 3 4 2 5" xfId="20533" xr:uid="{00000000-0005-0000-0000-0000070B0000}"/>
    <cellStyle name="การคำนวณ 3 4 3" xfId="17523" xr:uid="{00000000-0005-0000-0000-0000070B0000}"/>
    <cellStyle name="การคำนวณ 3 4 3 2" xfId="22701" xr:uid="{00000000-0005-0000-0000-0000070B0000}"/>
    <cellStyle name="การคำนวณ 3 4 3 3" xfId="23560" xr:uid="{00000000-0005-0000-0000-0000070B0000}"/>
    <cellStyle name="การคำนวณ 3 4 4" xfId="16462" xr:uid="{00000000-0005-0000-0000-0000070B0000}"/>
    <cellStyle name="การคำนวณ 3 4 4 2" xfId="22489" xr:uid="{00000000-0005-0000-0000-0000070B0000}"/>
    <cellStyle name="การคำนวณ 3 4 4 3" xfId="21918" xr:uid="{00000000-0005-0000-0000-0000070B0000}"/>
    <cellStyle name="การคำนวณ 3 4 5" xfId="21203" xr:uid="{00000000-0005-0000-0000-0000070B0000}"/>
    <cellStyle name="การคำนวณ 3 4 6" xfId="22896" xr:uid="{00000000-0005-0000-0000-0000070B0000}"/>
    <cellStyle name="การคำนวณ 3 4 7" xfId="26230" xr:uid="{00000000-0005-0000-0000-000043040000}"/>
    <cellStyle name="การคำนวณ 3 4 8" xfId="26332" xr:uid="{00000000-0005-0000-0000-000069040000}"/>
    <cellStyle name="การคำนวณ 3 5" xfId="14401" xr:uid="{00000000-0005-0000-0000-0000020B0000}"/>
    <cellStyle name="การคำนวณ 3 5 2" xfId="18897" xr:uid="{00000000-0005-0000-0000-0000020B0000}"/>
    <cellStyle name="การคำนวณ 3 5 2 2" xfId="23234" xr:uid="{00000000-0005-0000-0000-0000020B0000}"/>
    <cellStyle name="การคำนวณ 3 5 2 3" xfId="24767" xr:uid="{00000000-0005-0000-0000-0000020B0000}"/>
    <cellStyle name="การคำนวณ 3 5 3" xfId="20837" xr:uid="{00000000-0005-0000-0000-0000020B0000}"/>
    <cellStyle name="การคำนวณ 3 5 3 2" xfId="24153" xr:uid="{00000000-0005-0000-0000-0000020B0000}"/>
    <cellStyle name="การคำนวณ 3 5 3 3" xfId="25537" xr:uid="{00000000-0005-0000-0000-0000020B0000}"/>
    <cellStyle name="การคำนวณ 3 5 4" xfId="21748" xr:uid="{00000000-0005-0000-0000-0000020B0000}"/>
    <cellStyle name="การคำนวณ 3 5 5" xfId="21681" xr:uid="{00000000-0005-0000-0000-0000020B0000}"/>
    <cellStyle name="การคำนวณ 3 5 6" xfId="26231" xr:uid="{00000000-0005-0000-0000-000044040000}"/>
    <cellStyle name="การคำนวณ 3 5 7" xfId="26331" xr:uid="{00000000-0005-0000-0000-00006A040000}"/>
    <cellStyle name="การคำนวณ 3 6" xfId="16565" xr:uid="{00000000-0005-0000-0000-0000020B0000}"/>
    <cellStyle name="การคำนวณ 3 6 2" xfId="22516" xr:uid="{00000000-0005-0000-0000-0000020B0000}"/>
    <cellStyle name="การคำนวณ 3 6 3" xfId="21843" xr:uid="{00000000-0005-0000-0000-0000020B0000}"/>
    <cellStyle name="การคำนวณ 3 6 4" xfId="26232" xr:uid="{00000000-0005-0000-0000-000045040000}"/>
    <cellStyle name="การคำนวณ 3 6 5" xfId="26330" xr:uid="{00000000-0005-0000-0000-00006B040000}"/>
    <cellStyle name="การคำนวณ 3 7" xfId="16274" xr:uid="{00000000-0005-0000-0000-0000C1010000}"/>
    <cellStyle name="การคำนวณ 3 7 2" xfId="22432" xr:uid="{00000000-0005-0000-0000-0000C1010000}"/>
    <cellStyle name="การคำนวณ 3 7 3" xfId="22873" xr:uid="{00000000-0005-0000-0000-0000C1010000}"/>
    <cellStyle name="การคำนวณ 3 8" xfId="22646" xr:uid="{00000000-0005-0000-0000-0000020B0000}"/>
    <cellStyle name="การคำนวณ 3 9" xfId="26139" xr:uid="{00000000-0005-0000-0000-000040040000}"/>
    <cellStyle name="การคำนวณ 4" xfId="4071" xr:uid="{6EA20472-E58A-4D13-810B-424E2704EFEB}"/>
    <cellStyle name="การคำนวณ 4 10" xfId="33874" xr:uid="{6EA20472-E58A-4D13-810B-424E2704EFEB}"/>
    <cellStyle name="การคำนวณ 4 11" xfId="11272" xr:uid="{00000000-0005-0000-0000-0000080B0000}"/>
    <cellStyle name="การคำนวณ 4 2" xfId="9610" xr:uid="{7312FF4F-F2FD-4598-91A6-F604AB5ABBE0}"/>
    <cellStyle name="การคำนวณ 4 2 10" xfId="36603" xr:uid="{7312FF4F-F2FD-4598-91A6-F604AB5ABBE0}"/>
    <cellStyle name="การคำนวณ 4 2 11" xfId="36007" xr:uid="{7312FF4F-F2FD-4598-91A6-F604AB5ABBE0}"/>
    <cellStyle name="การคำนวณ 4 2 12" xfId="12709" xr:uid="{00000000-0005-0000-0000-0000090B0000}"/>
    <cellStyle name="การคำนวณ 4 2 2" xfId="15129" xr:uid="{00000000-0005-0000-0000-0000090B0000}"/>
    <cellStyle name="การคำนวณ 4 2 2 2" xfId="19488" xr:uid="{00000000-0005-0000-0000-0000090B0000}"/>
    <cellStyle name="การคำนวณ 4 2 2 2 2" xfId="23479" xr:uid="{00000000-0005-0000-0000-0000090B0000}"/>
    <cellStyle name="การคำนวณ 4 2 2 2 3" xfId="24948" xr:uid="{00000000-0005-0000-0000-0000090B0000}"/>
    <cellStyle name="การคำนวณ 4 2 2 3" xfId="21114" xr:uid="{00000000-0005-0000-0000-0000090B0000}"/>
    <cellStyle name="การคำนวณ 4 2 2 3 2" xfId="24333" xr:uid="{00000000-0005-0000-0000-0000090B0000}"/>
    <cellStyle name="การคำนวณ 4 2 2 3 3" xfId="25714" xr:uid="{00000000-0005-0000-0000-0000090B0000}"/>
    <cellStyle name="การคำนวณ 4 2 2 4" xfId="22014" xr:uid="{00000000-0005-0000-0000-0000090B0000}"/>
    <cellStyle name="การคำนวณ 4 2 2 5" xfId="21793" xr:uid="{00000000-0005-0000-0000-0000090B0000}"/>
    <cellStyle name="การคำนวณ 4 2 3" xfId="17684" xr:uid="{00000000-0005-0000-0000-0000090B0000}"/>
    <cellStyle name="การคำนวณ 4 2 3 2" xfId="22801" xr:uid="{00000000-0005-0000-0000-0000090B0000}"/>
    <cellStyle name="การคำนวณ 4 2 3 3" xfId="17367" xr:uid="{00000000-0005-0000-0000-0000090B0000}"/>
    <cellStyle name="การคำนวณ 4 2 4" xfId="20256" xr:uid="{00000000-0005-0000-0000-0000090B0000}"/>
    <cellStyle name="การคำนวณ 4 2 4 2" xfId="23861" xr:uid="{00000000-0005-0000-0000-0000090B0000}"/>
    <cellStyle name="การคำนวณ 4 2 4 3" xfId="25254" xr:uid="{00000000-0005-0000-0000-0000090B0000}"/>
    <cellStyle name="การคำนวณ 4 2 5" xfId="18510" xr:uid="{00000000-0005-0000-0000-0000090B0000}"/>
    <cellStyle name="การคำนวณ 4 2 6" xfId="20695" xr:uid="{00000000-0005-0000-0000-0000090B0000}"/>
    <cellStyle name="การคำนวณ 4 2 7" xfId="26233" xr:uid="{00000000-0005-0000-0000-000047040000}"/>
    <cellStyle name="การคำนวณ 4 2 8" xfId="26329" xr:uid="{00000000-0005-0000-0000-00006D040000}"/>
    <cellStyle name="การคำนวณ 4 2 9" xfId="32709" xr:uid="{7312FF4F-F2FD-4598-91A6-F604AB5ABBE0}"/>
    <cellStyle name="การคำนวณ 4 3" xfId="9486" xr:uid="{5911AE2A-461C-47AB-B8DA-C05F74C79187}"/>
    <cellStyle name="การคำนวณ 4 3 10" xfId="36481" xr:uid="{5911AE2A-461C-47AB-B8DA-C05F74C79187}"/>
    <cellStyle name="การคำนวณ 4 3 11" xfId="35981" xr:uid="{5911AE2A-461C-47AB-B8DA-C05F74C79187}"/>
    <cellStyle name="การคำนวณ 4 3 12" xfId="13070" xr:uid="{00000000-0005-0000-0000-00000A0B0000}"/>
    <cellStyle name="การคำนวณ 4 3 2" xfId="15487" xr:uid="{00000000-0005-0000-0000-00000A0B0000}"/>
    <cellStyle name="การคำนวณ 4 3 2 2" xfId="19846" xr:uid="{00000000-0005-0000-0000-00000A0B0000}"/>
    <cellStyle name="การคำนวณ 4 3 2 2 2" xfId="23594" xr:uid="{00000000-0005-0000-0000-00000A0B0000}"/>
    <cellStyle name="การคำนวณ 4 3 2 2 3" xfId="25007" xr:uid="{00000000-0005-0000-0000-00000A0B0000}"/>
    <cellStyle name="การคำนวณ 4 3 2 3" xfId="21242" xr:uid="{00000000-0005-0000-0000-00000A0B0000}"/>
    <cellStyle name="การคำนวณ 4 3 2 3 2" xfId="24392" xr:uid="{00000000-0005-0000-0000-00000A0B0000}"/>
    <cellStyle name="การคำนวณ 4 3 2 3 3" xfId="25773" xr:uid="{00000000-0005-0000-0000-00000A0B0000}"/>
    <cellStyle name="การคำนวณ 4 3 2 4" xfId="22123" xr:uid="{00000000-0005-0000-0000-00000A0B0000}"/>
    <cellStyle name="การคำนวณ 4 3 2 5" xfId="18888" xr:uid="{00000000-0005-0000-0000-00000A0B0000}"/>
    <cellStyle name="การคำนวณ 4 3 3" xfId="18042" xr:uid="{00000000-0005-0000-0000-00000A0B0000}"/>
    <cellStyle name="การคำนวณ 4 3 3 2" xfId="22908" xr:uid="{00000000-0005-0000-0000-00000A0B0000}"/>
    <cellStyle name="การคำนวณ 4 3 3 3" xfId="21795" xr:uid="{00000000-0005-0000-0000-00000A0B0000}"/>
    <cellStyle name="การคำนวณ 4 3 4" xfId="20400" xr:uid="{00000000-0005-0000-0000-00000A0B0000}"/>
    <cellStyle name="การคำนวณ 4 3 4 2" xfId="23920" xr:uid="{00000000-0005-0000-0000-00000A0B0000}"/>
    <cellStyle name="การคำนวณ 4 3 4 3" xfId="25313" xr:uid="{00000000-0005-0000-0000-00000A0B0000}"/>
    <cellStyle name="การคำนวณ 4 3 5" xfId="20809" xr:uid="{00000000-0005-0000-0000-00000A0B0000}"/>
    <cellStyle name="การคำนวณ 4 3 6" xfId="17467" xr:uid="{00000000-0005-0000-0000-00000A0B0000}"/>
    <cellStyle name="การคำนวณ 4 3 7" xfId="26234" xr:uid="{00000000-0005-0000-0000-000048040000}"/>
    <cellStyle name="การคำนวณ 4 3 8" xfId="26328" xr:uid="{00000000-0005-0000-0000-00006E040000}"/>
    <cellStyle name="การคำนวณ 4 3 9" xfId="32590" xr:uid="{5911AE2A-461C-47AB-B8DA-C05F74C79187}"/>
    <cellStyle name="การคำนวณ 4 4" xfId="14422" xr:uid="{00000000-0005-0000-0000-0000080B0000}"/>
    <cellStyle name="การคำนวณ 4 4 2" xfId="18915" xr:uid="{00000000-0005-0000-0000-0000080B0000}"/>
    <cellStyle name="การคำนวณ 4 4 2 2" xfId="23251" xr:uid="{00000000-0005-0000-0000-0000080B0000}"/>
    <cellStyle name="การคำนวณ 4 4 2 3" xfId="24784" xr:uid="{00000000-0005-0000-0000-0000080B0000}"/>
    <cellStyle name="การคำนวณ 4 4 3" xfId="20854" xr:uid="{00000000-0005-0000-0000-0000080B0000}"/>
    <cellStyle name="การคำนวณ 4 4 3 2" xfId="24170" xr:uid="{00000000-0005-0000-0000-0000080B0000}"/>
    <cellStyle name="การคำนวณ 4 4 3 3" xfId="25554" xr:uid="{00000000-0005-0000-0000-0000080B0000}"/>
    <cellStyle name="การคำนวณ 4 4 4" xfId="21765" xr:uid="{00000000-0005-0000-0000-0000080B0000}"/>
    <cellStyle name="การคำนวณ 4 4 5" xfId="22211" xr:uid="{00000000-0005-0000-0000-0000080B0000}"/>
    <cellStyle name="การคำนวณ 4 4 6" xfId="26235" xr:uid="{00000000-0005-0000-0000-000049040000}"/>
    <cellStyle name="การคำนวณ 4 4 7" xfId="26327" xr:uid="{00000000-0005-0000-0000-00006F040000}"/>
    <cellStyle name="การคำนวณ 4 5" xfId="16581" xr:uid="{00000000-0005-0000-0000-0000080B0000}"/>
    <cellStyle name="การคำนวณ 4 5 2" xfId="22532" xr:uid="{00000000-0005-0000-0000-0000080B0000}"/>
    <cellStyle name="การคำนวณ 4 5 3" xfId="22599" xr:uid="{00000000-0005-0000-0000-0000080B0000}"/>
    <cellStyle name="การคำนวณ 4 5 4" xfId="26236" xr:uid="{00000000-0005-0000-0000-00004A040000}"/>
    <cellStyle name="การคำนวณ 4 5 5" xfId="26326" xr:uid="{00000000-0005-0000-0000-000070040000}"/>
    <cellStyle name="การคำนวณ 4 6" xfId="21003" xr:uid="{00000000-0005-0000-0000-0000080B0000}"/>
    <cellStyle name="การคำนวณ 4 6 2" xfId="26237" xr:uid="{00000000-0005-0000-0000-00004B040000}"/>
    <cellStyle name="การคำนวณ 4 6 3" xfId="26325" xr:uid="{00000000-0005-0000-0000-000071040000}"/>
    <cellStyle name="การคำนวณ 4 7" xfId="22643" xr:uid="{00000000-0005-0000-0000-0000080B0000}"/>
    <cellStyle name="การคำนวณ 4 8" xfId="26140" xr:uid="{00000000-0005-0000-0000-000046040000}"/>
    <cellStyle name="การคำนวณ 4 9" xfId="26350" xr:uid="{00000000-0005-0000-0000-00006C040000}"/>
    <cellStyle name="การคำนวณ 5" xfId="9067" xr:uid="{054CC7DB-25FB-4A69-A11F-633FFB7FE798}"/>
    <cellStyle name="การคำนวณ 5 10" xfId="34037" xr:uid="{054CC7DB-25FB-4A69-A11F-633FFB7FE798}"/>
    <cellStyle name="การคำนวณ 5 11" xfId="12581" xr:uid="{00000000-0005-0000-0000-00000B0B0000}"/>
    <cellStyle name="การคำนวณ 5 2" xfId="15004" xr:uid="{00000000-0005-0000-0000-00000B0B0000}"/>
    <cellStyle name="การคำนวณ 5 2 2" xfId="19363" xr:uid="{00000000-0005-0000-0000-00000B0B0000}"/>
    <cellStyle name="การคำนวณ 5 2 2 2" xfId="23403" xr:uid="{00000000-0005-0000-0000-00000B0B0000}"/>
    <cellStyle name="การคำนวณ 5 2 2 3" xfId="24880" xr:uid="{00000000-0005-0000-0000-00000B0B0000}"/>
    <cellStyle name="การคำนวณ 5 2 3" xfId="21034" xr:uid="{00000000-0005-0000-0000-00000B0B0000}"/>
    <cellStyle name="การคำนวณ 5 2 3 2" xfId="24265" xr:uid="{00000000-0005-0000-0000-00000B0B0000}"/>
    <cellStyle name="การคำนวณ 5 2 3 3" xfId="25646" xr:uid="{00000000-0005-0000-0000-00000B0B0000}"/>
    <cellStyle name="การคำนวณ 5 2 4" xfId="21937" xr:uid="{00000000-0005-0000-0000-00000B0B0000}"/>
    <cellStyle name="การคำนวณ 5 2 5" xfId="19257" xr:uid="{00000000-0005-0000-0000-00000B0B0000}"/>
    <cellStyle name="การคำนวณ 5 3" xfId="17560" xr:uid="{00000000-0005-0000-0000-00000B0B0000}"/>
    <cellStyle name="การคำนวณ 5 3 2" xfId="22723" xr:uid="{00000000-0005-0000-0000-00000B0B0000}"/>
    <cellStyle name="การคำนวณ 5 3 3" xfId="20705" xr:uid="{00000000-0005-0000-0000-00000B0B0000}"/>
    <cellStyle name="การคำนวณ 5 4" xfId="18259" xr:uid="{00000000-0005-0000-0000-00000B0B0000}"/>
    <cellStyle name="การคำนวณ 5 4 2" xfId="23009" xr:uid="{00000000-0005-0000-0000-00000B0B0000}"/>
    <cellStyle name="การคำนวณ 5 4 3" xfId="24595" xr:uid="{00000000-0005-0000-0000-00000B0B0000}"/>
    <cellStyle name="การคำนวณ 5 5" xfId="20931" xr:uid="{00000000-0005-0000-0000-00000B0B0000}"/>
    <cellStyle name="การคำนวณ 5 6" xfId="21635" xr:uid="{00000000-0005-0000-0000-00000B0B0000}"/>
    <cellStyle name="การคำนวณ 5 7" xfId="27629" xr:uid="{00000000-0005-0000-0000-0000BD0E0000}"/>
    <cellStyle name="การคำนวณ 5 8" xfId="32237" xr:uid="{054CC7DB-25FB-4A69-A11F-633FFB7FE798}"/>
    <cellStyle name="การคำนวณ 5 9" xfId="36140" xr:uid="{054CC7DB-25FB-4A69-A11F-633FFB7FE798}"/>
    <cellStyle name="การคำนวณ 6" xfId="9065" xr:uid="{A7D1D786-ACA7-4443-BA87-22BFE1894D0A}"/>
    <cellStyle name="การคำนวณ 6 10" xfId="13082" xr:uid="{00000000-0005-0000-0000-00000C0B0000}"/>
    <cellStyle name="การคำนวณ 6 2" xfId="15499" xr:uid="{00000000-0005-0000-0000-00000C0B0000}"/>
    <cellStyle name="การคำนวณ 6 2 2" xfId="19858" xr:uid="{00000000-0005-0000-0000-00000C0B0000}"/>
    <cellStyle name="การคำนวณ 6 2 2 2" xfId="23604" xr:uid="{00000000-0005-0000-0000-00000C0B0000}"/>
    <cellStyle name="การคำนวณ 6 2 2 3" xfId="25017" xr:uid="{00000000-0005-0000-0000-00000C0B0000}"/>
    <cellStyle name="การคำนวณ 6 2 3" xfId="21252" xr:uid="{00000000-0005-0000-0000-00000C0B0000}"/>
    <cellStyle name="การคำนวณ 6 2 3 2" xfId="24402" xr:uid="{00000000-0005-0000-0000-00000C0B0000}"/>
    <cellStyle name="การคำนวณ 6 2 3 3" xfId="25783" xr:uid="{00000000-0005-0000-0000-00000C0B0000}"/>
    <cellStyle name="การคำนวณ 6 2 4" xfId="22133" xr:uid="{00000000-0005-0000-0000-00000C0B0000}"/>
    <cellStyle name="การคำนวณ 6 2 5" xfId="21772" xr:uid="{00000000-0005-0000-0000-00000C0B0000}"/>
    <cellStyle name="การคำนวณ 6 3" xfId="18054" xr:uid="{00000000-0005-0000-0000-00000C0B0000}"/>
    <cellStyle name="การคำนวณ 6 3 2" xfId="22918" xr:uid="{00000000-0005-0000-0000-00000C0B0000}"/>
    <cellStyle name="การคำนวณ 6 3 3" xfId="17431" xr:uid="{00000000-0005-0000-0000-00000C0B0000}"/>
    <cellStyle name="การคำนวณ 6 4" xfId="20410" xr:uid="{00000000-0005-0000-0000-00000C0B0000}"/>
    <cellStyle name="การคำนวณ 6 4 2" xfId="23930" xr:uid="{00000000-0005-0000-0000-00000C0B0000}"/>
    <cellStyle name="การคำนวณ 6 4 3" xfId="25323" xr:uid="{00000000-0005-0000-0000-00000C0B0000}"/>
    <cellStyle name="การคำนวณ 6 5" xfId="20361" xr:uid="{00000000-0005-0000-0000-00000C0B0000}"/>
    <cellStyle name="การคำนวณ 6 6" xfId="23077" xr:uid="{00000000-0005-0000-0000-00000C0B0000}"/>
    <cellStyle name="การคำนวณ 6 7" xfId="32235" xr:uid="{A7D1D786-ACA7-4443-BA87-22BFE1894D0A}"/>
    <cellStyle name="การคำนวณ 6 8" xfId="36139" xr:uid="{A7D1D786-ACA7-4443-BA87-22BFE1894D0A}"/>
    <cellStyle name="การคำนวณ 6 9" xfId="37515" xr:uid="{A7D1D786-ACA7-4443-BA87-22BFE1894D0A}"/>
    <cellStyle name="การคำนวณ 7" xfId="9350" xr:uid="{86B8F0C7-60A3-47A7-8BC4-C6C1407D4480}"/>
    <cellStyle name="การคำนวณ 7 10" xfId="13718" xr:uid="{00000000-0005-0000-0000-00001B020000}"/>
    <cellStyle name="การคำนวณ 7 2" xfId="15758" xr:uid="{00000000-0005-0000-0000-00001B020000}"/>
    <cellStyle name="การคำนวณ 7 2 2" xfId="20098" xr:uid="{00000000-0005-0000-0000-00001B020000}"/>
    <cellStyle name="การคำนวณ 7 2 2 2" xfId="23740" xr:uid="{00000000-0005-0000-0000-00001B020000}"/>
    <cellStyle name="การคำนวณ 7 2 2 3" xfId="25134" xr:uid="{00000000-0005-0000-0000-00001B020000}"/>
    <cellStyle name="การคำนวณ 7 2 3" xfId="21399" xr:uid="{00000000-0005-0000-0000-00001B020000}"/>
    <cellStyle name="การคำนวณ 7 2 3 2" xfId="24517" xr:uid="{00000000-0005-0000-0000-00001B020000}"/>
    <cellStyle name="การคำนวณ 7 2 3 3" xfId="25897" xr:uid="{00000000-0005-0000-0000-00001B020000}"/>
    <cellStyle name="การคำนวณ 7 2 4" xfId="22271" xr:uid="{00000000-0005-0000-0000-00001B020000}"/>
    <cellStyle name="การคำนวณ 7 2 5" xfId="22391" xr:uid="{00000000-0005-0000-0000-00001B020000}"/>
    <cellStyle name="การคำนวณ 7 3" xfId="18509" xr:uid="{00000000-0005-0000-0000-00001B020000}"/>
    <cellStyle name="การคำนวณ 7 3 2" xfId="23093" xr:uid="{00000000-0005-0000-0000-00001B020000}"/>
    <cellStyle name="การคำนวณ 7 3 3" xfId="24659" xr:uid="{00000000-0005-0000-0000-00001B020000}"/>
    <cellStyle name="การคำนวณ 7 4" xfId="20632" xr:uid="{00000000-0005-0000-0000-00001B020000}"/>
    <cellStyle name="การคำนวณ 7 4 2" xfId="24048" xr:uid="{00000000-0005-0000-0000-00001B020000}"/>
    <cellStyle name="การคำนวณ 7 4 3" xfId="25433" xr:uid="{00000000-0005-0000-0000-00001B020000}"/>
    <cellStyle name="การคำนวณ 7 5" xfId="21575" xr:uid="{00000000-0005-0000-0000-00001B020000}"/>
    <cellStyle name="การคำนวณ 7 6" xfId="23070" xr:uid="{00000000-0005-0000-0000-00001B020000}"/>
    <cellStyle name="การคำนวณ 7 7" xfId="32473" xr:uid="{86B8F0C7-60A3-47A7-8BC4-C6C1407D4480}"/>
    <cellStyle name="การคำนวณ 7 8" xfId="36384" xr:uid="{86B8F0C7-60A3-47A7-8BC4-C6C1407D4480}"/>
    <cellStyle name="การคำนวณ 7 9" xfId="33870" xr:uid="{86B8F0C7-60A3-47A7-8BC4-C6C1407D4480}"/>
    <cellStyle name="การคำนวณ 8" xfId="14000" xr:uid="{00000000-0005-0000-0000-00001B020000}"/>
    <cellStyle name="การคำนวณ 8 2" xfId="15812" xr:uid="{00000000-0005-0000-0000-00001B020000}"/>
    <cellStyle name="การคำนวณ 8 2 2" xfId="20145" xr:uid="{00000000-0005-0000-0000-00001B020000}"/>
    <cellStyle name="การคำนวณ 8 2 2 2" xfId="23783" xr:uid="{00000000-0005-0000-0000-00001B020000}"/>
    <cellStyle name="การคำนวณ 8 2 2 3" xfId="25177" xr:uid="{00000000-0005-0000-0000-00001B020000}"/>
    <cellStyle name="การคำนวณ 8 2 3" xfId="21443" xr:uid="{00000000-0005-0000-0000-00001B020000}"/>
    <cellStyle name="การคำนวณ 8 2 3 2" xfId="24560" xr:uid="{00000000-0005-0000-0000-00001B020000}"/>
    <cellStyle name="การคำนวณ 8 2 3 3" xfId="25940" xr:uid="{00000000-0005-0000-0000-00001B020000}"/>
    <cellStyle name="การคำนวณ 8 2 4" xfId="22315" xr:uid="{00000000-0005-0000-0000-00001B020000}"/>
    <cellStyle name="การคำนวณ 8 2 5" xfId="22421" xr:uid="{00000000-0005-0000-0000-00001B020000}"/>
    <cellStyle name="การคำนวณ 8 3" xfId="18681" xr:uid="{00000000-0005-0000-0000-00001B020000}"/>
    <cellStyle name="การคำนวณ 8 3 2" xfId="23151" xr:uid="{00000000-0005-0000-0000-00001B020000}"/>
    <cellStyle name="การคำนวณ 8 3 3" xfId="24706" xr:uid="{00000000-0005-0000-0000-00001B020000}"/>
    <cellStyle name="การคำนวณ 8 4" xfId="20721" xr:uid="{00000000-0005-0000-0000-00001B020000}"/>
    <cellStyle name="การคำนวณ 8 4 2" xfId="24095" xr:uid="{00000000-0005-0000-0000-00001B020000}"/>
    <cellStyle name="การคำนวณ 8 4 3" xfId="25479" xr:uid="{00000000-0005-0000-0000-00001B020000}"/>
    <cellStyle name="การคำนวณ 8 5" xfId="21646" xr:uid="{00000000-0005-0000-0000-00001B020000}"/>
    <cellStyle name="การคำนวณ 8 6" xfId="22996" xr:uid="{00000000-0005-0000-0000-00001B020000}"/>
    <cellStyle name="การคำนวณ 9" xfId="14019" xr:uid="{00000000-0005-0000-0000-00001B020000}"/>
    <cellStyle name="การคำนวณ 9 2" xfId="15823" xr:uid="{00000000-0005-0000-0000-00001B020000}"/>
    <cellStyle name="การคำนวณ 9 2 2" xfId="20156" xr:uid="{00000000-0005-0000-0000-00001B020000}"/>
    <cellStyle name="การคำนวณ 9 2 2 2" xfId="23794" xr:uid="{00000000-0005-0000-0000-00001B020000}"/>
    <cellStyle name="การคำนวณ 9 2 2 3" xfId="25188" xr:uid="{00000000-0005-0000-0000-00001B020000}"/>
    <cellStyle name="การคำนวณ 9 2 3" xfId="21454" xr:uid="{00000000-0005-0000-0000-00001B020000}"/>
    <cellStyle name="การคำนวณ 9 2 3 2" xfId="24571" xr:uid="{00000000-0005-0000-0000-00001B020000}"/>
    <cellStyle name="การคำนวณ 9 2 3 3" xfId="25951" xr:uid="{00000000-0005-0000-0000-00001B020000}"/>
    <cellStyle name="การคำนวณ 9 2 4" xfId="22326" xr:uid="{00000000-0005-0000-0000-00001B020000}"/>
    <cellStyle name="การคำนวณ 9 2 5" xfId="16914" xr:uid="{00000000-0005-0000-0000-00001B020000}"/>
    <cellStyle name="การคำนวณ 9 3" xfId="18696" xr:uid="{00000000-0005-0000-0000-00001B020000}"/>
    <cellStyle name="การคำนวณ 9 3 2" xfId="23163" xr:uid="{00000000-0005-0000-0000-00001B020000}"/>
    <cellStyle name="การคำนวณ 9 3 3" xfId="24717" xr:uid="{00000000-0005-0000-0000-00001B020000}"/>
    <cellStyle name="การคำนวณ 9 4" xfId="20734" xr:uid="{00000000-0005-0000-0000-00001B020000}"/>
    <cellStyle name="การคำนวณ 9 4 2" xfId="24106" xr:uid="{00000000-0005-0000-0000-00001B020000}"/>
    <cellStyle name="การคำนวณ 9 4 3" xfId="25490" xr:uid="{00000000-0005-0000-0000-00001B020000}"/>
    <cellStyle name="การคำนวณ 9 5" xfId="21658" xr:uid="{00000000-0005-0000-0000-00001B020000}"/>
    <cellStyle name="การคำนวณ 9 6" xfId="23539" xr:uid="{00000000-0005-0000-0000-00001B020000}"/>
    <cellStyle name="ข้อความเตือน" xfId="237" xr:uid="{00000000-0005-0000-0000-0000A10B0000}"/>
    <cellStyle name="ข้อความเตือน 2" xfId="238" xr:uid="{00000000-0005-0000-0000-0000A20B0000}"/>
    <cellStyle name="ข้อความเตือน 2 2" xfId="11135" xr:uid="{00000000-0005-0000-0000-00000F0B0000}"/>
    <cellStyle name="ข้อความเตือน 2 3" xfId="11332" xr:uid="{00000000-0005-0000-0000-0000100B0000}"/>
    <cellStyle name="ข้อความเตือน 2 4" xfId="10956" xr:uid="{00000000-0005-0000-0000-00000E0B0000}"/>
    <cellStyle name="ข้อความเตือน 3" xfId="4073" xr:uid="{D81B2EC0-1D7A-4A24-9BD6-84BCD697D199}"/>
    <cellStyle name="ข้อความเตือน 3 2" xfId="30322" xr:uid="{D81B2EC0-1D7A-4A24-9BD6-84BCD697D199}"/>
    <cellStyle name="ข้อความเตือน 3 3" xfId="14081" xr:uid="{00000000-0005-0000-0000-000024010000}"/>
    <cellStyle name="ข้อความเตือน 4" xfId="14229" xr:uid="{00000000-0005-0000-0000-00000D0B0000}"/>
    <cellStyle name="ข้อความเตือน 5" xfId="16292" xr:uid="{00000000-0005-0000-0000-00000D0B0000}"/>
    <cellStyle name="ข้อความอธิบาย" xfId="239" xr:uid="{00000000-0005-0000-0000-0000A30B0000}"/>
    <cellStyle name="ข้อความอธิบาย 2" xfId="240" xr:uid="{00000000-0005-0000-0000-0000A40B0000}"/>
    <cellStyle name="ข้อความอธิบาย 2 2" xfId="11136" xr:uid="{00000000-0005-0000-0000-0000130B0000}"/>
    <cellStyle name="ข้อความอธิบาย 2 3" xfId="11331" xr:uid="{00000000-0005-0000-0000-0000140B0000}"/>
    <cellStyle name="ข้อความอธิบาย 2 4" xfId="10957" xr:uid="{00000000-0005-0000-0000-0000120B0000}"/>
    <cellStyle name="ข้อความอธิบาย 3" xfId="4074" xr:uid="{0EB63EE3-726D-4673-A34E-DC0070922C72}"/>
    <cellStyle name="ข้อความอธิบาย 3 2" xfId="27617" xr:uid="{00000000-0005-0000-0000-0000BF0E0000}"/>
    <cellStyle name="ข้อความอธิบาย 3 3" xfId="30323" xr:uid="{0EB63EE3-726D-4673-A34E-DC0070922C72}"/>
    <cellStyle name="ข้อความอธิบาย 3 4" xfId="14079" xr:uid="{00000000-0005-0000-0000-000026010000}"/>
    <cellStyle name="ข้อความอธิบาย 4" xfId="14230" xr:uid="{00000000-0005-0000-0000-0000110B0000}"/>
    <cellStyle name="ข้อความอธิบาย 5" xfId="16293" xr:uid="{00000000-0005-0000-0000-0000110B0000}"/>
    <cellStyle name="ข้อความอธิบาย_201204_NRV_TASCO_New yields_27_020512" xfId="241" xr:uid="{00000000-0005-0000-0000-0000A50B0000}"/>
    <cellStyle name="ชื่อเรื่อง" xfId="242" xr:uid="{00000000-0005-0000-0000-0000A60B0000}"/>
    <cellStyle name="ชื่อเรื่อง 2" xfId="243" xr:uid="{00000000-0005-0000-0000-0000A70B0000}"/>
    <cellStyle name="ชื่อเรื่อง 2 2" xfId="11137" xr:uid="{00000000-0005-0000-0000-0000180B0000}"/>
    <cellStyle name="ชื่อเรื่อง 2 3" xfId="11330" xr:uid="{00000000-0005-0000-0000-0000190B0000}"/>
    <cellStyle name="ชื่อเรื่อง 2 4" xfId="10958" xr:uid="{00000000-0005-0000-0000-0000170B0000}"/>
    <cellStyle name="ชื่อเรื่อง 3" xfId="4076" xr:uid="{A18F1025-B060-4453-B161-F935787A2A06}"/>
    <cellStyle name="ชื่อเรื่อง 3 2" xfId="30325" xr:uid="{A18F1025-B060-4453-B161-F935787A2A06}"/>
    <cellStyle name="ชื่อเรื่อง 3 3" xfId="14078" xr:uid="{00000000-0005-0000-0000-000028010000}"/>
    <cellStyle name="ชื่อเรื่อง 4" xfId="14231" xr:uid="{00000000-0005-0000-0000-0000160B0000}"/>
    <cellStyle name="ชื่อเรื่อง 5" xfId="16294" xr:uid="{00000000-0005-0000-0000-0000160B0000}"/>
    <cellStyle name="ดี" xfId="244" xr:uid="{00000000-0005-0000-0000-0000A80B0000}"/>
    <cellStyle name="ดี 2" xfId="245" xr:uid="{00000000-0005-0000-0000-0000A90B0000}"/>
    <cellStyle name="ดี 2 2" xfId="11138" xr:uid="{00000000-0005-0000-0000-00001C0B0000}"/>
    <cellStyle name="ดี 2 3" xfId="11329" xr:uid="{00000000-0005-0000-0000-00001D0B0000}"/>
    <cellStyle name="ดี 2 4" xfId="10959" xr:uid="{00000000-0005-0000-0000-00001B0B0000}"/>
    <cellStyle name="ดี 3" xfId="4080" xr:uid="{1AC11CD5-487C-4965-A06A-9CDD94C07FEF}"/>
    <cellStyle name="ดี 3 2" xfId="30328" xr:uid="{1AC11CD5-487C-4965-A06A-9CDD94C07FEF}"/>
    <cellStyle name="ดี 3 3" xfId="14077" xr:uid="{00000000-0005-0000-0000-00002A010000}"/>
    <cellStyle name="ดี 4" xfId="14234" xr:uid="{00000000-0005-0000-0000-00001A0B0000}"/>
    <cellStyle name="ดี 5" xfId="16297" xr:uid="{00000000-0005-0000-0000-00001A0B0000}"/>
    <cellStyle name="ตามการเชื่อมโยงหลายมิติ" xfId="4081" xr:uid="{42090DF9-7C8C-46E6-89CF-90197B006D98}"/>
    <cellStyle name="ตามการเชื่อมโยงหลายมิติ 2" xfId="16049" xr:uid="{00000000-0005-0000-0000-00001B010000}"/>
    <cellStyle name="น้บะภฒ_95" xfId="4082" xr:uid="{5F81439E-AC01-444D-AF86-C5842A874E01}"/>
    <cellStyle name="ปกติ 2" xfId="246" xr:uid="{00000000-0005-0000-0000-0000AA0B0000}"/>
    <cellStyle name="ปกติ 2 2" xfId="247" xr:uid="{00000000-0005-0000-0000-0000AB0B0000}"/>
    <cellStyle name="ปกติ 2 2 2" xfId="436" xr:uid="{00000000-0005-0000-0000-0000AC0B0000}"/>
    <cellStyle name="ปกติ 2 2 2 2" xfId="4084" xr:uid="{0BE77F4F-BECE-4191-B90E-7AC67C3634FE}"/>
    <cellStyle name="ปกติ 2 2 2 2 2" xfId="27120" xr:uid="{00000000-0005-0000-0000-0000F2010000}"/>
    <cellStyle name="ปกติ 2 2 3" xfId="9302" xr:uid="{D74BFC39-72C7-4C6F-99A3-D5B6D63D1AB6}"/>
    <cellStyle name="ปกติ 2 2 3 2" xfId="32436" xr:uid="{D74BFC39-72C7-4C6F-99A3-D5B6D63D1AB6}"/>
    <cellStyle name="ปกติ 2 2 3 3" xfId="13805" xr:uid="{00000000-0005-0000-0000-00002D010000}"/>
    <cellStyle name="ปกติ 2 3" xfId="248" xr:uid="{00000000-0005-0000-0000-0000AD0B0000}"/>
    <cellStyle name="ปกติ 2 3 2" xfId="9354" xr:uid="{F10FA1FC-E3CF-4BD6-B2C3-91B4698F8B3D}"/>
    <cellStyle name="ปกติ 2 3 2 2" xfId="29709" xr:uid="{00000000-0005-0000-0000-000055020000}"/>
    <cellStyle name="ปกติ 2 3 2 3" xfId="32477" xr:uid="{F10FA1FC-E3CF-4BD6-B2C3-91B4698F8B3D}"/>
    <cellStyle name="ปกติ 2 3 2 4" xfId="14068" xr:uid="{00000000-0005-0000-0000-00002F010000}"/>
    <cellStyle name="ปกติ 2 3 3" xfId="14353" xr:uid="{00000000-0005-0000-0000-0000230B0000}"/>
    <cellStyle name="ปกติ 2 4" xfId="4083" xr:uid="{A710AB9E-C95D-4C79-A319-9C232C8FD397}"/>
    <cellStyle name="ปกติ 2 4 2" xfId="27245" xr:uid="{00000000-0005-0000-0000-000076040000}"/>
    <cellStyle name="ปกติ 2 4 3" xfId="27762" xr:uid="{00000000-0005-0000-0000-0000C40E0000}"/>
    <cellStyle name="ปกติ 2 4 4" xfId="30329" xr:uid="{A710AB9E-C95D-4C79-A319-9C232C8FD397}"/>
    <cellStyle name="ปกติ 2 4 5" xfId="13719" xr:uid="{00000000-0005-0000-0000-000020020000}"/>
    <cellStyle name="ปกติ 2 5" xfId="8273" xr:uid="{2044311C-FCAF-49DA-9750-29D657942262}"/>
    <cellStyle name="ปกติ 2 5 2" xfId="32027" xr:uid="{2044311C-FCAF-49DA-9750-29D657942262}"/>
    <cellStyle name="ปกติ 2 5 3" xfId="14076" xr:uid="{00000000-0005-0000-0000-00002C010000}"/>
    <cellStyle name="ปกติ 2 6" xfId="9301" xr:uid="{C2CF9EE7-A037-4DCC-8936-B6123D2A8238}"/>
    <cellStyle name="ปกติ 2 6 2" xfId="32435" xr:uid="{C2CF9EE7-A037-4DCC-8936-B6123D2A8238}"/>
    <cellStyle name="ปกติ 2 6 3" xfId="26019" xr:uid="{00000000-0005-0000-0000-000050040000}"/>
    <cellStyle name="ปกติ 2_201204_NRV_TASCO_New yields_27_020512" xfId="249" xr:uid="{00000000-0005-0000-0000-0000AE0B0000}"/>
    <cellStyle name="ปกติ 3" xfId="250" xr:uid="{00000000-0005-0000-0000-0000AF0B0000}"/>
    <cellStyle name="ปกติ 3 10" xfId="3183" xr:uid="{00000000-0005-0000-0000-0000B5010000}"/>
    <cellStyle name="ปกติ 3 10 2" xfId="27627" xr:uid="{00000000-0005-0000-0000-0000C70E0000}"/>
    <cellStyle name="ปกติ 3 11" xfId="33287" xr:uid="{00000000-0005-0000-0000-0000B5010000}"/>
    <cellStyle name="ปกติ 3 12" xfId="11139" xr:uid="{00000000-0005-0000-0000-0000250B0000}"/>
    <cellStyle name="ปกติ 3 2" xfId="251" xr:uid="{00000000-0005-0000-0000-0000B00B0000}"/>
    <cellStyle name="ปกติ 3 2 2" xfId="252" xr:uid="{00000000-0005-0000-0000-0000B10B0000}"/>
    <cellStyle name="ปกติ 3 3" xfId="253" xr:uid="{00000000-0005-0000-0000-0000B20B0000}"/>
    <cellStyle name="ปกติ 3 3 2" xfId="6837" xr:uid="{85A03D06-D619-4904-BC83-2258ADF744D7}"/>
    <cellStyle name="ปกติ 3 3 2 2" xfId="7672" xr:uid="{1C66E198-25C2-4E02-9F7D-B40C1A48CD99}"/>
    <cellStyle name="ปกติ 3 3 2 2 2" xfId="10424" xr:uid="{AAF43580-602C-425A-843A-D7BBEC876DC1}"/>
    <cellStyle name="ปกติ 3 3 2 2 2 2" xfId="37294" xr:uid="{AAF43580-602C-425A-843A-D7BBEC876DC1}"/>
    <cellStyle name="ปกติ 3 3 2 2 2 3" xfId="29505" xr:uid="{00000000-0005-0000-0000-00000D0E0000}"/>
    <cellStyle name="ปกติ 3 3 2 2 3" xfId="35800" xr:uid="{1C66E198-25C2-4E02-9F7D-B40C1A48CD99}"/>
    <cellStyle name="ปกติ 3 3 2 2 4" xfId="28673" xr:uid="{00000000-0005-0000-0000-0000CB0E0000}"/>
    <cellStyle name="ปกติ 3 3 2 3" xfId="10021" xr:uid="{7F780FB5-C1FF-4B78-AF4E-089AC1045014}"/>
    <cellStyle name="ปกติ 3 3 2 3 2" xfId="36970" xr:uid="{7F780FB5-C1FF-4B78-AF4E-089AC1045014}"/>
    <cellStyle name="ปกติ 3 3 2 3 3" xfId="29186" xr:uid="{00000000-0005-0000-0000-00000C0E0000}"/>
    <cellStyle name="ปกติ 3 3 2 4" xfId="35088" xr:uid="{85A03D06-D619-4904-BC83-2258ADF744D7}"/>
    <cellStyle name="ปกติ 3 3 2 5" xfId="28331" xr:uid="{00000000-0005-0000-0000-0000CA0E0000}"/>
    <cellStyle name="ปกติ 3 3 3" xfId="6975" xr:uid="{BE802487-F82F-47BD-AC30-D5178ADDA9AE}"/>
    <cellStyle name="ปกติ 3 3 3 2" xfId="10237" xr:uid="{01D4EF56-1BE5-4802-9FD1-83D96DEF0B00}"/>
    <cellStyle name="ปกติ 3 3 3 2 2" xfId="37179" xr:uid="{01D4EF56-1BE5-4802-9FD1-83D96DEF0B00}"/>
    <cellStyle name="ปกติ 3 3 3 2 3" xfId="29394" xr:uid="{00000000-0005-0000-0000-00000E0E0000}"/>
    <cellStyle name="ปกติ 3 3 3 3" xfId="35208" xr:uid="{BE802487-F82F-47BD-AC30-D5178ADDA9AE}"/>
    <cellStyle name="ปกติ 3 3 3 4" xfId="28542" xr:uid="{00000000-0005-0000-0000-0000CC0E0000}"/>
    <cellStyle name="ปกติ 3 3 4" xfId="7452" xr:uid="{974D7A02-27D8-4488-A537-8804313A52FF}"/>
    <cellStyle name="ปกติ 3 3 4 2" xfId="35598" xr:uid="{974D7A02-27D8-4488-A537-8804313A52FF}"/>
    <cellStyle name="ปกติ 3 3 4 3" xfId="29000" xr:uid="{00000000-0005-0000-0000-00000B0E0000}"/>
    <cellStyle name="ปกติ 3 3 5" xfId="9722" xr:uid="{71EE3C87-B6CD-4280-A087-B803293302CC}"/>
    <cellStyle name="ปกติ 3 3 5 2" xfId="32777" xr:uid="{71EE3C87-B6CD-4280-A087-B803293302CC}"/>
    <cellStyle name="ปกติ 3 3 5 3" xfId="36687" xr:uid="{71EE3C87-B6CD-4280-A087-B803293302CC}"/>
    <cellStyle name="ปกติ 3 3 5 4" xfId="29711" xr:uid="{00000000-0005-0000-0000-00005A020000}"/>
    <cellStyle name="ปกติ 3 3 6" xfId="4085" xr:uid="{C1F4DB0A-EFC7-4F7E-9EB4-81D0B5283673}"/>
    <cellStyle name="ปกติ 3 3 6 2" xfId="30330" xr:uid="{C1F4DB0A-EFC7-4F7E-9EB4-81D0B5283673}"/>
    <cellStyle name="ปกติ 3 3 6 3" xfId="27961" xr:uid="{00000000-0005-0000-0000-0000C90E0000}"/>
    <cellStyle name="ปกติ 3 3 7" xfId="3348" xr:uid="{00000000-0005-0000-0000-0000C5010000}"/>
    <cellStyle name="ปกติ 3 3 7 2" xfId="33373" xr:uid="{00000000-0005-0000-0000-0000C5010000}"/>
    <cellStyle name="ปกติ 3 4" xfId="437" xr:uid="{00000000-0005-0000-0000-0000B30B0000}"/>
    <cellStyle name="ปกติ 3 4 2" xfId="7576" xr:uid="{20106420-ECF9-4FBB-AC42-614BC7040EA0}"/>
    <cellStyle name="ปกติ 3 4 2 2" xfId="10343" xr:uid="{66C79675-34E9-4756-9613-53A8832048EE}"/>
    <cellStyle name="ปกติ 3 4 2 2 2" xfId="15398" xr:uid="{00000000-0005-0000-0000-00002B0B0000}"/>
    <cellStyle name="ปกติ 3 4 2 2 2 2" xfId="19757" xr:uid="{00000000-0005-0000-0000-00002B0B0000}"/>
    <cellStyle name="ปกติ 3 4 2 2 3" xfId="17953" xr:uid="{00000000-0005-0000-0000-00002B0B0000}"/>
    <cellStyle name="ปกติ 3 4 2 2 4" xfId="29425" xr:uid="{00000000-0005-0000-0000-0000100E0000}"/>
    <cellStyle name="ปกติ 3 4 2 2 5" xfId="37214" xr:uid="{66C79675-34E9-4756-9613-53A8832048EE}"/>
    <cellStyle name="ปกติ 3 4 2 2 6" xfId="12980" xr:uid="{00000000-0005-0000-0000-00002B0B0000}"/>
    <cellStyle name="ปกติ 3 4 2 3" xfId="14707" xr:uid="{00000000-0005-0000-0000-00002A0B0000}"/>
    <cellStyle name="ปกติ 3 4 2 3 2" xfId="19186" xr:uid="{00000000-0005-0000-0000-00002A0B0000}"/>
    <cellStyle name="ปกติ 3 4 2 4" xfId="16902" xr:uid="{00000000-0005-0000-0000-00002A0B0000}"/>
    <cellStyle name="ปกติ 3 4 2 5" xfId="28606" xr:uid="{00000000-0005-0000-0000-0000CE0E0000}"/>
    <cellStyle name="ปกติ 3 4 2 6" xfId="35719" xr:uid="{20106420-ECF9-4FBB-AC42-614BC7040EA0}"/>
    <cellStyle name="ปกติ 3 4 2 7" xfId="11658" xr:uid="{00000000-0005-0000-0000-00002A0B0000}"/>
    <cellStyle name="ปกติ 3 4 3" xfId="9941" xr:uid="{BE900126-3BD6-4CCC-AF9E-D36104E67074}"/>
    <cellStyle name="ปกติ 3 4 3 2" xfId="13158" xr:uid="{00000000-0005-0000-0000-00002D0B0000}"/>
    <cellStyle name="ปกติ 3 4 3 2 2" xfId="15565" xr:uid="{00000000-0005-0000-0000-00002D0B0000}"/>
    <cellStyle name="ปกติ 3 4 3 2 2 2" xfId="19924" xr:uid="{00000000-0005-0000-0000-00002D0B0000}"/>
    <cellStyle name="ปกติ 3 4 3 2 3" xfId="18121" xr:uid="{00000000-0005-0000-0000-00002D0B0000}"/>
    <cellStyle name="ปกติ 3 4 3 3" xfId="14913" xr:uid="{00000000-0005-0000-0000-00002C0B0000}"/>
    <cellStyle name="ปกติ 3 4 3 3 2" xfId="19282" xr:uid="{00000000-0005-0000-0000-00002C0B0000}"/>
    <cellStyle name="ปกติ 3 4 3 4" xfId="17444" xr:uid="{00000000-0005-0000-0000-00002C0B0000}"/>
    <cellStyle name="ปกติ 3 4 3 5" xfId="29106" xr:uid="{00000000-0005-0000-0000-00000F0E0000}"/>
    <cellStyle name="ปกติ 3 4 3 6" xfId="36890" xr:uid="{BE900126-3BD6-4CCC-AF9E-D36104E67074}"/>
    <cellStyle name="ปกติ 3 4 3 7" xfId="12400" xr:uid="{00000000-0005-0000-0000-00002C0B0000}"/>
    <cellStyle name="ปกติ 3 4 4" xfId="6748" xr:uid="{0DC1E4C9-09A6-4930-B03C-EDE2F1D2EE82}"/>
    <cellStyle name="ปกติ 3 4 4 2" xfId="15232" xr:uid="{00000000-0005-0000-0000-00002E0B0000}"/>
    <cellStyle name="ปกติ 3 4 4 2 2" xfId="19591" xr:uid="{00000000-0005-0000-0000-00002E0B0000}"/>
    <cellStyle name="ปกติ 3 4 4 3" xfId="17787" xr:uid="{00000000-0005-0000-0000-00002E0B0000}"/>
    <cellStyle name="ปกติ 3 4 4 4" xfId="12814" xr:uid="{00000000-0005-0000-0000-00002E0B0000}"/>
    <cellStyle name="ปกติ 3 4 5" xfId="14535" xr:uid="{00000000-0005-0000-0000-0000290B0000}"/>
    <cellStyle name="ปกติ 3 4 5 2" xfId="19017" xr:uid="{00000000-0005-0000-0000-0000290B0000}"/>
    <cellStyle name="ปกติ 3 4 6" xfId="16733" xr:uid="{00000000-0005-0000-0000-0000290B0000}"/>
    <cellStyle name="ปกติ 3 4 7" xfId="28261" xr:uid="{00000000-0005-0000-0000-0000CD0E0000}"/>
    <cellStyle name="ปกติ 3 4 8" xfId="35026" xr:uid="{0DC1E4C9-09A6-4930-B03C-EDE2F1D2EE82}"/>
    <cellStyle name="ปกติ 3 4 9" xfId="11473" xr:uid="{00000000-0005-0000-0000-0000290B0000}"/>
    <cellStyle name="ปกติ 3 5" xfId="6896" xr:uid="{4CB4288E-8F56-49D3-BA24-3122DE6AA2B9}"/>
    <cellStyle name="ปกติ 3 5 2" xfId="10090" xr:uid="{510860F3-DC85-4709-A315-7B1720F87B4F}"/>
    <cellStyle name="ปกติ 3 5 2 2" xfId="15322" xr:uid="{00000000-0005-0000-0000-0000300B0000}"/>
    <cellStyle name="ปกติ 3 5 2 2 2" xfId="19681" xr:uid="{00000000-0005-0000-0000-0000300B0000}"/>
    <cellStyle name="ปกติ 3 5 2 3" xfId="17877" xr:uid="{00000000-0005-0000-0000-0000300B0000}"/>
    <cellStyle name="ปกติ 3 5 2 4" xfId="29247" xr:uid="{00000000-0005-0000-0000-0000110E0000}"/>
    <cellStyle name="ปกติ 3 5 2 5" xfId="37032" xr:uid="{510860F3-DC85-4709-A315-7B1720F87B4F}"/>
    <cellStyle name="ปกติ 3 5 2 6" xfId="12904" xr:uid="{00000000-0005-0000-0000-0000300B0000}"/>
    <cellStyle name="ปกติ 3 5 3" xfId="14631" xr:uid="{00000000-0005-0000-0000-00002F0B0000}"/>
    <cellStyle name="ปกติ 3 5 3 2" xfId="19110" xr:uid="{00000000-0005-0000-0000-00002F0B0000}"/>
    <cellStyle name="ปกติ 3 5 4" xfId="16826" xr:uid="{00000000-0005-0000-0000-00002F0B0000}"/>
    <cellStyle name="ปกติ 3 5 5" xfId="28408" xr:uid="{00000000-0005-0000-0000-0000CF0E0000}"/>
    <cellStyle name="ปกติ 3 5 6" xfId="35129" xr:uid="{4CB4288E-8F56-49D3-BA24-3122DE6AA2B9}"/>
    <cellStyle name="ปกติ 3 5 7" xfId="11581" xr:uid="{00000000-0005-0000-0000-00002F0B0000}"/>
    <cellStyle name="ปกติ 3 6" xfId="7175" xr:uid="{DF3F24D6-46B5-4782-B672-E50DD47DEB37}"/>
    <cellStyle name="ปกติ 3 6 2" xfId="9611" xr:uid="{FA251D62-12D7-4A99-9AEE-CA4ED9A900B8}"/>
    <cellStyle name="ปกติ 3 6 2 2" xfId="15523" xr:uid="{00000000-0005-0000-0000-0000320B0000}"/>
    <cellStyle name="ปกติ 3 6 2 2 2" xfId="19882" xr:uid="{00000000-0005-0000-0000-0000320B0000}"/>
    <cellStyle name="ปกติ 3 6 2 3" xfId="18079" xr:uid="{00000000-0005-0000-0000-0000320B0000}"/>
    <cellStyle name="ปกติ 3 6 2 4" xfId="32710" xr:uid="{FA251D62-12D7-4A99-9AEE-CA4ED9A900B8}"/>
    <cellStyle name="ปกติ 3 6 2 5" xfId="36604" xr:uid="{FA251D62-12D7-4A99-9AEE-CA4ED9A900B8}"/>
    <cellStyle name="ปกติ 3 6 2 6" xfId="13107" xr:uid="{00000000-0005-0000-0000-0000320B0000}"/>
    <cellStyle name="ปกติ 3 6 3" xfId="14834" xr:uid="{00000000-0005-0000-0000-0000310B0000}"/>
    <cellStyle name="ปกติ 3 6 3 2" xfId="19243" xr:uid="{00000000-0005-0000-0000-0000310B0000}"/>
    <cellStyle name="ปกติ 3 6 4" xfId="17313" xr:uid="{00000000-0005-0000-0000-0000310B0000}"/>
    <cellStyle name="ปกติ 3 6 5" xfId="28934" xr:uid="{00000000-0005-0000-0000-0000090E0000}"/>
    <cellStyle name="ปกติ 3 6 6" xfId="35330" xr:uid="{DF3F24D6-46B5-4782-B672-E50DD47DEB37}"/>
    <cellStyle name="ปกติ 3 6 7" xfId="11761" xr:uid="{00000000-0005-0000-0000-0000310B0000}"/>
    <cellStyle name="ปกติ 3 7" xfId="7371" xr:uid="{8566532F-134F-4BB2-A160-F5A8E8D5C895}"/>
    <cellStyle name="ปกติ 3 7 2" xfId="15090" xr:uid="{00000000-0005-0000-0000-0000330B0000}"/>
    <cellStyle name="ปกติ 3 7 2 2" xfId="19449" xr:uid="{00000000-0005-0000-0000-0000330B0000}"/>
    <cellStyle name="ปกติ 3 7 3" xfId="17645" xr:uid="{00000000-0005-0000-0000-0000330B0000}"/>
    <cellStyle name="ปกติ 3 7 4" xfId="29710" xr:uid="{00000000-0005-0000-0000-000057020000}"/>
    <cellStyle name="ปกติ 3 7 5" xfId="31729" xr:uid="{8566532F-134F-4BB2-A160-F5A8E8D5C895}"/>
    <cellStyle name="ปกติ 3 7 6" xfId="35517" xr:uid="{8566532F-134F-4BB2-A160-F5A8E8D5C895}"/>
    <cellStyle name="ปกติ 3 7 7" xfId="12670" xr:uid="{00000000-0005-0000-0000-0000330B0000}"/>
    <cellStyle name="ปกติ 3 8" xfId="9303" xr:uid="{77F52380-5B80-4F2E-B06E-0E4AF43FA5B1}"/>
    <cellStyle name="ปกติ 3 8 2" xfId="18876" xr:uid="{00000000-0005-0000-0000-0000250B0000}"/>
    <cellStyle name="ปกติ 3 8 3" xfId="32437" xr:uid="{77F52380-5B80-4F2E-B06E-0E4AF43FA5B1}"/>
    <cellStyle name="ปกติ 3 8 4" xfId="14354" xr:uid="{00000000-0005-0000-0000-0000250B0000}"/>
    <cellStyle name="ปกติ 3 9" xfId="9412" xr:uid="{FF667558-4377-4CD1-914E-BA32DA5EC729}"/>
    <cellStyle name="ปกติ 3 9 2" xfId="32518" xr:uid="{FF667558-4377-4CD1-914E-BA32DA5EC729}"/>
    <cellStyle name="ปกติ 3 9 3" xfId="36408" xr:uid="{FF667558-4377-4CD1-914E-BA32DA5EC729}"/>
    <cellStyle name="ปกติ 3 9 4" xfId="16499" xr:uid="{00000000-0005-0000-0000-0000250B0000}"/>
    <cellStyle name="ปกติ 3_201203_TASCO Stockmovement (1-150312)" xfId="254" xr:uid="{00000000-0005-0000-0000-0000B40B0000}"/>
    <cellStyle name="ปกติ 4" xfId="9304" xr:uid="{D45D726A-9C45-4392-B12F-6707C3086513}"/>
    <cellStyle name="ปกติ 5" xfId="9305" xr:uid="{DF339959-396C-4539-939D-45F342F882AF}"/>
    <cellStyle name="ปกติ 6" xfId="9306" xr:uid="{0792FD41-D753-4DF8-B243-91C00590A840}"/>
    <cellStyle name="ปกติ_ACR258BO864653" xfId="531" xr:uid="{00000000-0005-0000-0000-0000B50B0000}"/>
    <cellStyle name="ป้อนค่า" xfId="255" xr:uid="{00000000-0005-0000-0000-0000B60B0000}"/>
    <cellStyle name="ป้อนค่า 10" xfId="14073" xr:uid="{00000000-0005-0000-0000-000031010000}"/>
    <cellStyle name="ป้อนค่า 10 2" xfId="15833" xr:uid="{00000000-0005-0000-0000-000031010000}"/>
    <cellStyle name="ป้อนค่า 10 2 2" xfId="20165" xr:uid="{00000000-0005-0000-0000-000031010000}"/>
    <cellStyle name="ป้อนค่า 10 2 2 2" xfId="23803" xr:uid="{00000000-0005-0000-0000-000031010000}"/>
    <cellStyle name="ป้อนค่า 10 2 2 3" xfId="25197" xr:uid="{00000000-0005-0000-0000-000031010000}"/>
    <cellStyle name="ป้อนค่า 10 2 3" xfId="21463" xr:uid="{00000000-0005-0000-0000-000031010000}"/>
    <cellStyle name="ป้อนค่า 10 2 3 2" xfId="24580" xr:uid="{00000000-0005-0000-0000-000031010000}"/>
    <cellStyle name="ป้อนค่า 10 2 3 3" xfId="25960" xr:uid="{00000000-0005-0000-0000-000031010000}"/>
    <cellStyle name="ป้อนค่า 10 2 4" xfId="22335" xr:uid="{00000000-0005-0000-0000-000031010000}"/>
    <cellStyle name="ป้อนค่า 10 2 5" xfId="22418" xr:uid="{00000000-0005-0000-0000-000031010000}"/>
    <cellStyle name="ป้อนค่า 10 3" xfId="18723" xr:uid="{00000000-0005-0000-0000-000031010000}"/>
    <cellStyle name="ป้อนค่า 10 3 2" xfId="23174" xr:uid="{00000000-0005-0000-0000-000031010000}"/>
    <cellStyle name="ป้อนค่า 10 3 3" xfId="24726" xr:uid="{00000000-0005-0000-0000-000031010000}"/>
    <cellStyle name="ป้อนค่า 10 4" xfId="20752" xr:uid="{00000000-0005-0000-0000-000031010000}"/>
    <cellStyle name="ป้อนค่า 10 4 2" xfId="24115" xr:uid="{00000000-0005-0000-0000-000031010000}"/>
    <cellStyle name="ป้อนค่า 10 4 3" xfId="25499" xr:uid="{00000000-0005-0000-0000-000031010000}"/>
    <cellStyle name="ป้อนค่า 10 5" xfId="21669" xr:uid="{00000000-0005-0000-0000-000031010000}"/>
    <cellStyle name="ป้อนค่า 10 6" xfId="20689" xr:uid="{00000000-0005-0000-0000-000031010000}"/>
    <cellStyle name="ป้อนค่า 11" xfId="14235" xr:uid="{00000000-0005-0000-0000-0000360B0000}"/>
    <cellStyle name="ป้อนค่า 11 2" xfId="18802" xr:uid="{00000000-0005-0000-0000-0000360B0000}"/>
    <cellStyle name="ป้อนค่า 11 2 2" xfId="23204" xr:uid="{00000000-0005-0000-0000-0000360B0000}"/>
    <cellStyle name="ป้อนค่า 11 2 3" xfId="24748" xr:uid="{00000000-0005-0000-0000-0000360B0000}"/>
    <cellStyle name="ป้อนค่า 11 3" xfId="20793" xr:uid="{00000000-0005-0000-0000-0000360B0000}"/>
    <cellStyle name="ป้อนค่า 11 3 2" xfId="24134" xr:uid="{00000000-0005-0000-0000-0000360B0000}"/>
    <cellStyle name="ป้อนค่า 11 3 3" xfId="25518" xr:uid="{00000000-0005-0000-0000-0000360B0000}"/>
    <cellStyle name="ป้อนค่า 11 4" xfId="21713" xr:uid="{00000000-0005-0000-0000-0000360B0000}"/>
    <cellStyle name="ป้อนค่า 11 5" xfId="20828" xr:uid="{00000000-0005-0000-0000-0000360B0000}"/>
    <cellStyle name="ป้อนค่า 12" xfId="16298" xr:uid="{00000000-0005-0000-0000-0000360B0000}"/>
    <cellStyle name="ป้อนค่า 12 2" xfId="17025" xr:uid="{00000000-0005-0000-0000-0000360B0000}"/>
    <cellStyle name="ป้อนค่า 12 2 2" xfId="22630" xr:uid="{00000000-0005-0000-0000-0000360B0000}"/>
    <cellStyle name="ป้อนค่า 12 2 3" xfId="22477" xr:uid="{00000000-0005-0000-0000-0000360B0000}"/>
    <cellStyle name="ป้อนค่า 12 3" xfId="22443" xr:uid="{00000000-0005-0000-0000-0000360B0000}"/>
    <cellStyle name="ป้อนค่า 12 4" xfId="22198" xr:uid="{00000000-0005-0000-0000-0000360B0000}"/>
    <cellStyle name="ป้อนค่า 13" xfId="16405" xr:uid="{00000000-0005-0000-0000-0000CD010000}"/>
    <cellStyle name="ป้อนค่า 13 2" xfId="22470" xr:uid="{00000000-0005-0000-0000-0000CD010000}"/>
    <cellStyle name="ป้อนค่า 13 3" xfId="23214" xr:uid="{00000000-0005-0000-0000-0000CD010000}"/>
    <cellStyle name="ป้อนค่า 14" xfId="16053" xr:uid="{00000000-0005-0000-0000-0000CD010000}"/>
    <cellStyle name="ป้อนค่า 14 2" xfId="22379" xr:uid="{00000000-0005-0000-0000-0000CD010000}"/>
    <cellStyle name="ป้อนค่า 14 3" xfId="16396" xr:uid="{00000000-0005-0000-0000-0000CD010000}"/>
    <cellStyle name="ป้อนค่า 15" xfId="23144" xr:uid="{00000000-0005-0000-0000-0000360B0000}"/>
    <cellStyle name="ป้อนค่า 16" xfId="23085" xr:uid="{00000000-0005-0000-0000-0000FE000000}"/>
    <cellStyle name="ป้อนค่า 17" xfId="32052" xr:uid="{00000000-0005-0000-0000-000031010000}"/>
    <cellStyle name="ป้อนค่า 18" xfId="33288" xr:uid="{00000000-0005-0000-0000-0000B8010000}"/>
    <cellStyle name="ป้อนค่า 19" xfId="37555" xr:uid="{00000000-0005-0000-0000-0000B8010000}"/>
    <cellStyle name="ป้อนค่า 2" xfId="256" xr:uid="{00000000-0005-0000-0000-0000B70B0000}"/>
    <cellStyle name="ป้อนค่า 2 10" xfId="16475" xr:uid="{00000000-0005-0000-0000-0000CE010000}"/>
    <cellStyle name="ป้อนค่า 2 10 2" xfId="22493" xr:uid="{00000000-0005-0000-0000-0000CE010000}"/>
    <cellStyle name="ป้อนค่า 2 10 3" xfId="23276" xr:uid="{00000000-0005-0000-0000-0000CE010000}"/>
    <cellStyle name="ป้อนค่า 2 11" xfId="17385" xr:uid="{00000000-0005-0000-0000-0000CE010000}"/>
    <cellStyle name="ป้อนค่า 2 11 2" xfId="22673" xr:uid="{00000000-0005-0000-0000-0000CE010000}"/>
    <cellStyle name="ป้อนค่า 2 11 3" xfId="21384" xr:uid="{00000000-0005-0000-0000-0000CE010000}"/>
    <cellStyle name="ป้อนค่า 2 12" xfId="20773" xr:uid="{00000000-0005-0000-0000-0000370B0000}"/>
    <cellStyle name="ป้อนค่า 2 13" xfId="26141" xr:uid="{00000000-0005-0000-0000-000055040000}"/>
    <cellStyle name="ป้อนค่า 2 14" xfId="26349" xr:uid="{00000000-0005-0000-0000-00007B040000}"/>
    <cellStyle name="ป้อนค่า 2 15" xfId="32051" xr:uid="{00000000-0005-0000-0000-000032010000}"/>
    <cellStyle name="ป้อนค่า 2 16" xfId="33843" xr:uid="{724CD341-87E1-4A79-9268-DCF940D97DC2}"/>
    <cellStyle name="ป้อนค่า 2 17" xfId="37577" xr:uid="{724CD341-87E1-4A79-9268-DCF940D97DC2}"/>
    <cellStyle name="ป้อนค่า 2 18" xfId="10960" xr:uid="{00000000-0005-0000-0000-0000370B0000}"/>
    <cellStyle name="ป้อนค่า 2 2" xfId="4087" xr:uid="{A081CBCA-F4A8-4E3B-A334-3EDB3540A484}"/>
    <cellStyle name="ป้อนค่า 2 2 10" xfId="26324" xr:uid="{00000000-0005-0000-0000-00007C040000}"/>
    <cellStyle name="ป้อนค่า 2 2 11" xfId="33882" xr:uid="{A081CBCA-F4A8-4E3B-A334-3EDB3540A484}"/>
    <cellStyle name="ป้อนค่า 2 2 12" xfId="34031" xr:uid="{A081CBCA-F4A8-4E3B-A334-3EDB3540A484}"/>
    <cellStyle name="ป้อนค่า 2 2 13" xfId="11140" xr:uid="{00000000-0005-0000-0000-0000380B0000}"/>
    <cellStyle name="ป้อนค่า 2 2 2" xfId="11474" xr:uid="{00000000-0005-0000-0000-0000390B0000}"/>
    <cellStyle name="ป้อนค่า 2 2 2 2" xfId="12815" xr:uid="{00000000-0005-0000-0000-00003A0B0000}"/>
    <cellStyle name="ป้อนค่า 2 2 2 2 2" xfId="15233" xr:uid="{00000000-0005-0000-0000-00003A0B0000}"/>
    <cellStyle name="ป้อนค่า 2 2 2 2 2 2" xfId="19592" xr:uid="{00000000-0005-0000-0000-00003A0B0000}"/>
    <cellStyle name="ป้อนค่า 2 2 2 2 2 2 2" xfId="23521" xr:uid="{00000000-0005-0000-0000-00003A0B0000}"/>
    <cellStyle name="ป้อนค่า 2 2 2 2 2 2 3" xfId="24976" xr:uid="{00000000-0005-0000-0000-00003A0B0000}"/>
    <cellStyle name="ป้อนค่า 2 2 2 2 2 3" xfId="21160" xr:uid="{00000000-0005-0000-0000-00003A0B0000}"/>
    <cellStyle name="ป้อนค่า 2 2 2 2 2 3 2" xfId="24361" xr:uid="{00000000-0005-0000-0000-00003A0B0000}"/>
    <cellStyle name="ป้อนค่า 2 2 2 2 2 3 3" xfId="25742" xr:uid="{00000000-0005-0000-0000-00003A0B0000}"/>
    <cellStyle name="ป้อนค่า 2 2 2 2 2 4" xfId="22054" xr:uid="{00000000-0005-0000-0000-00003A0B0000}"/>
    <cellStyle name="ป้อนค่า 2 2 2 2 2 5" xfId="21861" xr:uid="{00000000-0005-0000-0000-00003A0B0000}"/>
    <cellStyle name="ป้อนค่า 2 2 2 2 3" xfId="17788" xr:uid="{00000000-0005-0000-0000-00003A0B0000}"/>
    <cellStyle name="ป้อนค่า 2 2 2 2 3 2" xfId="22839" xr:uid="{00000000-0005-0000-0000-00003A0B0000}"/>
    <cellStyle name="ป้อนค่า 2 2 2 2 3 3" xfId="22094" xr:uid="{00000000-0005-0000-0000-00003A0B0000}"/>
    <cellStyle name="ป้อนค่า 2 2 2 2 4" xfId="20311" xr:uid="{00000000-0005-0000-0000-00003A0B0000}"/>
    <cellStyle name="ป้อนค่า 2 2 2 2 4 2" xfId="23889" xr:uid="{00000000-0005-0000-0000-00003A0B0000}"/>
    <cellStyle name="ป้อนค่า 2 2 2 2 4 3" xfId="25282" xr:uid="{00000000-0005-0000-0000-00003A0B0000}"/>
    <cellStyle name="ป้อนค่า 2 2 2 2 5" xfId="20929" xr:uid="{00000000-0005-0000-0000-00003A0B0000}"/>
    <cellStyle name="ป้อนค่า 2 2 2 2 6" xfId="21131" xr:uid="{00000000-0005-0000-0000-00003A0B0000}"/>
    <cellStyle name="ป้อนค่า 2 2 2 3" xfId="13104" xr:uid="{00000000-0005-0000-0000-00003B0B0000}"/>
    <cellStyle name="ป้อนค่า 2 2 2 3 2" xfId="15520" xr:uid="{00000000-0005-0000-0000-00003B0B0000}"/>
    <cellStyle name="ป้อนค่า 2 2 2 3 2 2" xfId="19879" xr:uid="{00000000-0005-0000-0000-00003B0B0000}"/>
    <cellStyle name="ป้อนค่า 2 2 2 3 2 2 2" xfId="23617" xr:uid="{00000000-0005-0000-0000-00003B0B0000}"/>
    <cellStyle name="ป้อนค่า 2 2 2 3 2 2 3" xfId="25033" xr:uid="{00000000-0005-0000-0000-00003B0B0000}"/>
    <cellStyle name="ป้อนค่า 2 2 2 3 2 3" xfId="21265" xr:uid="{00000000-0005-0000-0000-00003B0B0000}"/>
    <cellStyle name="ป้อนค่า 2 2 2 3 2 3 2" xfId="24415" xr:uid="{00000000-0005-0000-0000-00003B0B0000}"/>
    <cellStyle name="ป้อนค่า 2 2 2 3 2 3 3" xfId="25796" xr:uid="{00000000-0005-0000-0000-00003B0B0000}"/>
    <cellStyle name="ป้อนค่า 2 2 2 3 2 4" xfId="22147" xr:uid="{00000000-0005-0000-0000-00003B0B0000}"/>
    <cellStyle name="ป้อนค่า 2 2 2 3 2 5" xfId="21533" xr:uid="{00000000-0005-0000-0000-00003B0B0000}"/>
    <cellStyle name="ป้อนค่า 2 2 2 3 3" xfId="18076" xr:uid="{00000000-0005-0000-0000-00003B0B0000}"/>
    <cellStyle name="ป้อนค่า 2 2 2 3 3 2" xfId="22931" xr:uid="{00000000-0005-0000-0000-00003B0B0000}"/>
    <cellStyle name="ป้อนค่า 2 2 2 3 3 3" xfId="23517" xr:uid="{00000000-0005-0000-0000-00003B0B0000}"/>
    <cellStyle name="ป้อนค่า 2 2 2 3 4" xfId="20423" xr:uid="{00000000-0005-0000-0000-00003B0B0000}"/>
    <cellStyle name="ป้อนค่า 2 2 2 3 4 2" xfId="23943" xr:uid="{00000000-0005-0000-0000-00003B0B0000}"/>
    <cellStyle name="ป้อนค่า 2 2 2 3 4 3" xfId="25336" xr:uid="{00000000-0005-0000-0000-00003B0B0000}"/>
    <cellStyle name="ป้อนค่า 2 2 2 3 5" xfId="19291" xr:uid="{00000000-0005-0000-0000-00003B0B0000}"/>
    <cellStyle name="ป้อนค่า 2 2 2 3 6" xfId="21896" xr:uid="{00000000-0005-0000-0000-00003B0B0000}"/>
    <cellStyle name="ป้อนค่า 2 2 2 4" xfId="14536" xr:uid="{00000000-0005-0000-0000-0000390B0000}"/>
    <cellStyle name="ป้อนค่า 2 2 2 4 2" xfId="19018" xr:uid="{00000000-0005-0000-0000-0000390B0000}"/>
    <cellStyle name="ป้อนค่า 2 2 2 4 2 2" xfId="23287" xr:uid="{00000000-0005-0000-0000-0000390B0000}"/>
    <cellStyle name="ป้อนค่า 2 2 2 4 2 3" xfId="24808" xr:uid="{00000000-0005-0000-0000-0000390B0000}"/>
    <cellStyle name="ป้อนค่า 2 2 2 4 3" xfId="20901" xr:uid="{00000000-0005-0000-0000-0000390B0000}"/>
    <cellStyle name="ป้อนค่า 2 2 2 4 3 2" xfId="24194" xr:uid="{00000000-0005-0000-0000-0000390B0000}"/>
    <cellStyle name="ป้อนค่า 2 2 2 4 3 3" xfId="25578" xr:uid="{00000000-0005-0000-0000-0000390B0000}"/>
    <cellStyle name="ป้อนค่า 2 2 2 4 4" xfId="21804" xr:uid="{00000000-0005-0000-0000-0000390B0000}"/>
    <cellStyle name="ป้อนค่า 2 2 2 4 5" xfId="20299" xr:uid="{00000000-0005-0000-0000-0000390B0000}"/>
    <cellStyle name="ป้อนค่า 2 2 2 5" xfId="16734" xr:uid="{00000000-0005-0000-0000-0000390B0000}"/>
    <cellStyle name="ป้อนค่า 2 2 2 5 2" xfId="22578" xr:uid="{00000000-0005-0000-0000-0000390B0000}"/>
    <cellStyle name="ป้อนค่า 2 2 2 5 3" xfId="21955" xr:uid="{00000000-0005-0000-0000-0000390B0000}"/>
    <cellStyle name="ป้อนค่า 2 2 2 6" xfId="20700" xr:uid="{00000000-0005-0000-0000-0000390B0000}"/>
    <cellStyle name="ป้อนค่า 2 2 2 7" xfId="20958" xr:uid="{00000000-0005-0000-0000-0000390B0000}"/>
    <cellStyle name="ป้อนค่า 2 2 3" xfId="12671" xr:uid="{00000000-0005-0000-0000-00003C0B0000}"/>
    <cellStyle name="ป้อนค่า 2 2 3 2" xfId="15091" xr:uid="{00000000-0005-0000-0000-00003C0B0000}"/>
    <cellStyle name="ป้อนค่า 2 2 3 2 2" xfId="19450" xr:uid="{00000000-0005-0000-0000-00003C0B0000}"/>
    <cellStyle name="ป้อนค่า 2 2 3 2 2 2" xfId="23441" xr:uid="{00000000-0005-0000-0000-00003C0B0000}"/>
    <cellStyle name="ป้อนค่า 2 2 3 2 2 3" xfId="24910" xr:uid="{00000000-0005-0000-0000-00003C0B0000}"/>
    <cellStyle name="ป้อนค่า 2 2 3 2 3" xfId="21076" xr:uid="{00000000-0005-0000-0000-00003C0B0000}"/>
    <cellStyle name="ป้อนค่า 2 2 3 2 3 2" xfId="24295" xr:uid="{00000000-0005-0000-0000-00003C0B0000}"/>
    <cellStyle name="ป้อนค่า 2 2 3 2 3 3" xfId="25676" xr:uid="{00000000-0005-0000-0000-00003C0B0000}"/>
    <cellStyle name="ป้อนค่า 2 2 3 2 4" xfId="21976" xr:uid="{00000000-0005-0000-0000-00003C0B0000}"/>
    <cellStyle name="ป้อนค่า 2 2 3 2 5" xfId="17422" xr:uid="{00000000-0005-0000-0000-00003C0B0000}"/>
    <cellStyle name="ป้อนค่า 2 2 3 3" xfId="17646" xr:uid="{00000000-0005-0000-0000-00003C0B0000}"/>
    <cellStyle name="ป้อนค่า 2 2 3 3 2" xfId="22763" xr:uid="{00000000-0005-0000-0000-00003C0B0000}"/>
    <cellStyle name="ป้อนค่า 2 2 3 3 3" xfId="23217" xr:uid="{00000000-0005-0000-0000-00003C0B0000}"/>
    <cellStyle name="ป้อนค่า 2 2 3 4" xfId="20218" xr:uid="{00000000-0005-0000-0000-00003C0B0000}"/>
    <cellStyle name="ป้อนค่า 2 2 3 4 2" xfId="23823" xr:uid="{00000000-0005-0000-0000-00003C0B0000}"/>
    <cellStyle name="ป้อนค่า 2 2 3 4 3" xfId="25216" xr:uid="{00000000-0005-0000-0000-00003C0B0000}"/>
    <cellStyle name="ป้อนค่า 2 2 3 5" xfId="15992" xr:uid="{00000000-0005-0000-0000-00003C0B0000}"/>
    <cellStyle name="ป้อนค่า 2 2 3 6" xfId="21330" xr:uid="{00000000-0005-0000-0000-00003C0B0000}"/>
    <cellStyle name="ป้อนค่า 2 2 4" xfId="13141" xr:uid="{00000000-0005-0000-0000-00003D0B0000}"/>
    <cellStyle name="ป้อนค่า 2 2 4 2" xfId="15548" xr:uid="{00000000-0005-0000-0000-00003D0B0000}"/>
    <cellStyle name="ป้อนค่า 2 2 4 2 2" xfId="19907" xr:uid="{00000000-0005-0000-0000-00003D0B0000}"/>
    <cellStyle name="ป้อนค่า 2 2 4 2 2 2" xfId="23636" xr:uid="{00000000-0005-0000-0000-00003D0B0000}"/>
    <cellStyle name="ป้อนค่า 2 2 4 2 2 3" xfId="25050" xr:uid="{00000000-0005-0000-0000-00003D0B0000}"/>
    <cellStyle name="ป้อนค่า 2 2 4 2 3" xfId="21285" xr:uid="{00000000-0005-0000-0000-00003D0B0000}"/>
    <cellStyle name="ป้อนค่า 2 2 4 2 3 2" xfId="24432" xr:uid="{00000000-0005-0000-0000-00003D0B0000}"/>
    <cellStyle name="ป้อนค่า 2 2 4 2 3 3" xfId="25813" xr:uid="{00000000-0005-0000-0000-00003D0B0000}"/>
    <cellStyle name="ป้อนค่า 2 2 4 2 4" xfId="22166" xr:uid="{00000000-0005-0000-0000-00003D0B0000}"/>
    <cellStyle name="ป้อนค่า 2 2 4 2 5" xfId="22596" xr:uid="{00000000-0005-0000-0000-00003D0B0000}"/>
    <cellStyle name="ป้อนค่า 2 2 4 3" xfId="18104" xr:uid="{00000000-0005-0000-0000-00003D0B0000}"/>
    <cellStyle name="ป้อนค่า 2 2 4 3 2" xfId="22951" xr:uid="{00000000-0005-0000-0000-00003D0B0000}"/>
    <cellStyle name="ป้อนค่า 2 2 4 3 3" xfId="22573" xr:uid="{00000000-0005-0000-0000-00003D0B0000}"/>
    <cellStyle name="ป้อนค่า 2 2 4 4" xfId="20445" xr:uid="{00000000-0005-0000-0000-00003D0B0000}"/>
    <cellStyle name="ป้อนค่า 2 2 4 4 2" xfId="23960" xr:uid="{00000000-0005-0000-0000-00003D0B0000}"/>
    <cellStyle name="ป้อนค่า 2 2 4 4 3" xfId="25353" xr:uid="{00000000-0005-0000-0000-00003D0B0000}"/>
    <cellStyle name="ป้อนค่า 2 2 4 5" xfId="20307" xr:uid="{00000000-0005-0000-0000-00003D0B0000}"/>
    <cellStyle name="ป้อนค่า 2 2 4 6" xfId="20508" xr:uid="{00000000-0005-0000-0000-00003D0B0000}"/>
    <cellStyle name="ป้อนค่า 2 2 5" xfId="14355" xr:uid="{00000000-0005-0000-0000-0000380B0000}"/>
    <cellStyle name="ป้อนค่า 2 2 5 2" xfId="18877" xr:uid="{00000000-0005-0000-0000-0000380B0000}"/>
    <cellStyle name="ป้อนค่า 2 2 5 2 2" xfId="23224" xr:uid="{00000000-0005-0000-0000-0000380B0000}"/>
    <cellStyle name="ป้อนค่า 2 2 5 2 3" xfId="24757" xr:uid="{00000000-0005-0000-0000-0000380B0000}"/>
    <cellStyle name="ป้อนค่า 2 2 5 3" xfId="20821" xr:uid="{00000000-0005-0000-0000-0000380B0000}"/>
    <cellStyle name="ป้อนค่า 2 2 5 3 2" xfId="24143" xr:uid="{00000000-0005-0000-0000-0000380B0000}"/>
    <cellStyle name="ป้อนค่า 2 2 5 3 3" xfId="25527" xr:uid="{00000000-0005-0000-0000-0000380B0000}"/>
    <cellStyle name="ป้อนค่า 2 2 5 4" xfId="21735" xr:uid="{00000000-0005-0000-0000-0000380B0000}"/>
    <cellStyle name="ป้อนค่า 2 2 5 5" xfId="23184" xr:uid="{00000000-0005-0000-0000-0000380B0000}"/>
    <cellStyle name="ป้อนค่า 2 2 6" xfId="16500" xr:uid="{00000000-0005-0000-0000-0000380B0000}"/>
    <cellStyle name="ป้อนค่า 2 2 6 2" xfId="22499" xr:uid="{00000000-0005-0000-0000-0000380B0000}"/>
    <cellStyle name="ป้อนค่า 2 2 6 3" xfId="23219" xr:uid="{00000000-0005-0000-0000-0000380B0000}"/>
    <cellStyle name="ป้อนค่า 2 2 7" xfId="17418" xr:uid="{00000000-0005-0000-0000-0000380B0000}"/>
    <cellStyle name="ป้อนค่า 2 2 8" xfId="18422" xr:uid="{00000000-0005-0000-0000-0000380B0000}"/>
    <cellStyle name="ป้อนค่า 2 2 9" xfId="26238" xr:uid="{00000000-0005-0000-0000-000056040000}"/>
    <cellStyle name="ป้อนค่า 2 3" xfId="9011" xr:uid="{DDFF930A-19E2-4440-A871-3255A3A01CF8}"/>
    <cellStyle name="ป้อนค่า 2 3 10" xfId="26323" xr:uid="{00000000-0005-0000-0000-00007D040000}"/>
    <cellStyle name="ป้อนค่า 2 3 11" xfId="32191" xr:uid="{DDFF930A-19E2-4440-A871-3255A3A01CF8}"/>
    <cellStyle name="ป้อนค่า 2 3 12" xfId="36088" xr:uid="{DDFF930A-19E2-4440-A871-3255A3A01CF8}"/>
    <cellStyle name="ป้อนค่า 2 3 13" xfId="11256" xr:uid="{00000000-0005-0000-0000-00003E0B0000}"/>
    <cellStyle name="ป้อนค่า 2 3 2" xfId="11489" xr:uid="{00000000-0005-0000-0000-00003F0B0000}"/>
    <cellStyle name="ป้อนค่า 2 3 2 2" xfId="12823" xr:uid="{00000000-0005-0000-0000-0000400B0000}"/>
    <cellStyle name="ป้อนค่า 2 3 2 2 2" xfId="15241" xr:uid="{00000000-0005-0000-0000-0000400B0000}"/>
    <cellStyle name="ป้อนค่า 2 3 2 2 2 2" xfId="19600" xr:uid="{00000000-0005-0000-0000-0000400B0000}"/>
    <cellStyle name="ป้อนค่า 2 3 2 2 2 2 2" xfId="23529" xr:uid="{00000000-0005-0000-0000-0000400B0000}"/>
    <cellStyle name="ป้อนค่า 2 3 2 2 2 2 3" xfId="24984" xr:uid="{00000000-0005-0000-0000-0000400B0000}"/>
    <cellStyle name="ป้อนค่า 2 3 2 2 2 3" xfId="21168" xr:uid="{00000000-0005-0000-0000-0000400B0000}"/>
    <cellStyle name="ป้อนค่า 2 3 2 2 2 3 2" xfId="24369" xr:uid="{00000000-0005-0000-0000-0000400B0000}"/>
    <cellStyle name="ป้อนค่า 2 3 2 2 2 3 3" xfId="25750" xr:uid="{00000000-0005-0000-0000-0000400B0000}"/>
    <cellStyle name="ป้อนค่า 2 3 2 2 2 4" xfId="22062" xr:uid="{00000000-0005-0000-0000-0000400B0000}"/>
    <cellStyle name="ป้อนค่า 2 3 2 2 2 5" xfId="20589" xr:uid="{00000000-0005-0000-0000-0000400B0000}"/>
    <cellStyle name="ป้อนค่า 2 3 2 2 3" xfId="17796" xr:uid="{00000000-0005-0000-0000-0000400B0000}"/>
    <cellStyle name="ป้อนค่า 2 3 2 2 3 2" xfId="22847" xr:uid="{00000000-0005-0000-0000-0000400B0000}"/>
    <cellStyle name="ป้อนค่า 2 3 2 2 3 3" xfId="22746" xr:uid="{00000000-0005-0000-0000-0000400B0000}"/>
    <cellStyle name="ป้อนค่า 2 3 2 2 4" xfId="20319" xr:uid="{00000000-0005-0000-0000-0000400B0000}"/>
    <cellStyle name="ป้อนค่า 2 3 2 2 4 2" xfId="23897" xr:uid="{00000000-0005-0000-0000-0000400B0000}"/>
    <cellStyle name="ป้อนค่า 2 3 2 2 4 3" xfId="25290" xr:uid="{00000000-0005-0000-0000-0000400B0000}"/>
    <cellStyle name="ป้อนค่า 2 3 2 2 5" xfId="21209" xr:uid="{00000000-0005-0000-0000-0000400B0000}"/>
    <cellStyle name="ป้อนค่า 2 3 2 2 6" xfId="23303" xr:uid="{00000000-0005-0000-0000-0000400B0000}"/>
    <cellStyle name="ป้อนค่า 2 3 2 3" xfId="13130" xr:uid="{00000000-0005-0000-0000-0000410B0000}"/>
    <cellStyle name="ป้อนค่า 2 3 2 3 2" xfId="15538" xr:uid="{00000000-0005-0000-0000-0000410B0000}"/>
    <cellStyle name="ป้อนค่า 2 3 2 3 2 2" xfId="19897" xr:uid="{00000000-0005-0000-0000-0000410B0000}"/>
    <cellStyle name="ป้อนค่า 2 3 2 3 2 2 2" xfId="23626" xr:uid="{00000000-0005-0000-0000-0000410B0000}"/>
    <cellStyle name="ป้อนค่า 2 3 2 3 2 2 3" xfId="25040" xr:uid="{00000000-0005-0000-0000-0000410B0000}"/>
    <cellStyle name="ป้อนค่า 2 3 2 3 2 3" xfId="21275" xr:uid="{00000000-0005-0000-0000-0000410B0000}"/>
    <cellStyle name="ป้อนค่า 2 3 2 3 2 3 2" xfId="24422" xr:uid="{00000000-0005-0000-0000-0000410B0000}"/>
    <cellStyle name="ป้อนค่า 2 3 2 3 2 3 3" xfId="25803" xr:uid="{00000000-0005-0000-0000-0000410B0000}"/>
    <cellStyle name="ป้อนค่า 2 3 2 3 2 4" xfId="22156" xr:uid="{00000000-0005-0000-0000-0000410B0000}"/>
    <cellStyle name="ป้อนค่า 2 3 2 3 2 5" xfId="23020" xr:uid="{00000000-0005-0000-0000-0000410B0000}"/>
    <cellStyle name="ป้อนค่า 2 3 2 3 3" xfId="18094" xr:uid="{00000000-0005-0000-0000-0000410B0000}"/>
    <cellStyle name="ป้อนค่า 2 3 2 3 3 2" xfId="22941" xr:uid="{00000000-0005-0000-0000-0000410B0000}"/>
    <cellStyle name="ป้อนค่า 2 3 2 3 3 3" xfId="21959" xr:uid="{00000000-0005-0000-0000-0000410B0000}"/>
    <cellStyle name="ป้อนค่า 2 3 2 3 4" xfId="20435" xr:uid="{00000000-0005-0000-0000-0000410B0000}"/>
    <cellStyle name="ป้อนค่า 2 3 2 3 4 2" xfId="23950" xr:uid="{00000000-0005-0000-0000-0000410B0000}"/>
    <cellStyle name="ป้อนค่า 2 3 2 3 4 3" xfId="25343" xr:uid="{00000000-0005-0000-0000-0000410B0000}"/>
    <cellStyle name="ป้อนค่า 2 3 2 3 5" xfId="20186" xr:uid="{00000000-0005-0000-0000-0000410B0000}"/>
    <cellStyle name="ป้อนค่า 2 3 2 3 6" xfId="21694" xr:uid="{00000000-0005-0000-0000-0000410B0000}"/>
    <cellStyle name="ป้อนค่า 2 3 2 4" xfId="14547" xr:uid="{00000000-0005-0000-0000-00003F0B0000}"/>
    <cellStyle name="ป้อนค่า 2 3 2 4 2" xfId="19028" xr:uid="{00000000-0005-0000-0000-00003F0B0000}"/>
    <cellStyle name="ป้อนค่า 2 3 2 4 2 2" xfId="23295" xr:uid="{00000000-0005-0000-0000-00003F0B0000}"/>
    <cellStyle name="ป้อนค่า 2 3 2 4 2 3" xfId="24816" xr:uid="{00000000-0005-0000-0000-00003F0B0000}"/>
    <cellStyle name="ป้อนค่า 2 3 2 4 3" xfId="20909" xr:uid="{00000000-0005-0000-0000-00003F0B0000}"/>
    <cellStyle name="ป้อนค่า 2 3 2 4 3 2" xfId="24202" xr:uid="{00000000-0005-0000-0000-00003F0B0000}"/>
    <cellStyle name="ป้อนค่า 2 3 2 4 3 3" xfId="25586" xr:uid="{00000000-0005-0000-0000-00003F0B0000}"/>
    <cellStyle name="ป้อนค่า 2 3 2 4 4" xfId="21813" xr:uid="{00000000-0005-0000-0000-00003F0B0000}"/>
    <cellStyle name="ป้อนค่า 2 3 2 4 5" xfId="22697" xr:uid="{00000000-0005-0000-0000-00003F0B0000}"/>
    <cellStyle name="ป้อนค่า 2 3 2 5" xfId="16742" xr:uid="{00000000-0005-0000-0000-00003F0B0000}"/>
    <cellStyle name="ป้อนค่า 2 3 2 5 2" xfId="22586" xr:uid="{00000000-0005-0000-0000-00003F0B0000}"/>
    <cellStyle name="ป้อนค่า 2 3 2 5 3" xfId="16374" xr:uid="{00000000-0005-0000-0000-00003F0B0000}"/>
    <cellStyle name="ป้อนค่า 2 3 2 6" xfId="20824" xr:uid="{00000000-0005-0000-0000-00003F0B0000}"/>
    <cellStyle name="ป้อนค่า 2 3 2 7" xfId="20992" xr:uid="{00000000-0005-0000-0000-00003F0B0000}"/>
    <cellStyle name="ป้อนค่า 2 3 3" xfId="12695" xr:uid="{00000000-0005-0000-0000-0000420B0000}"/>
    <cellStyle name="ป้อนค่า 2 3 3 2" xfId="15115" xr:uid="{00000000-0005-0000-0000-0000420B0000}"/>
    <cellStyle name="ป้อนค่า 2 3 3 2 2" xfId="19474" xr:uid="{00000000-0005-0000-0000-0000420B0000}"/>
    <cellStyle name="ป้อนค่า 2 3 3 2 2 2" xfId="23465" xr:uid="{00000000-0005-0000-0000-0000420B0000}"/>
    <cellStyle name="ป้อนค่า 2 3 3 2 2 3" xfId="24934" xr:uid="{00000000-0005-0000-0000-0000420B0000}"/>
    <cellStyle name="ป้อนค่า 2 3 3 2 3" xfId="21100" xr:uid="{00000000-0005-0000-0000-0000420B0000}"/>
    <cellStyle name="ป้อนค่า 2 3 3 2 3 2" xfId="24319" xr:uid="{00000000-0005-0000-0000-0000420B0000}"/>
    <cellStyle name="ป้อนค่า 2 3 3 2 3 3" xfId="25700" xr:uid="{00000000-0005-0000-0000-0000420B0000}"/>
    <cellStyle name="ป้อนค่า 2 3 3 2 4" xfId="22000" xr:uid="{00000000-0005-0000-0000-0000420B0000}"/>
    <cellStyle name="ป้อนค่า 2 3 3 2 5" xfId="22707" xr:uid="{00000000-0005-0000-0000-0000420B0000}"/>
    <cellStyle name="ป้อนค่า 2 3 3 3" xfId="17670" xr:uid="{00000000-0005-0000-0000-0000420B0000}"/>
    <cellStyle name="ป้อนค่า 2 3 3 3 2" xfId="22787" xr:uid="{00000000-0005-0000-0000-0000420B0000}"/>
    <cellStyle name="ป้อนค่า 2 3 3 3 3" xfId="22876" xr:uid="{00000000-0005-0000-0000-0000420B0000}"/>
    <cellStyle name="ป้อนค่า 2 3 3 4" xfId="20242" xr:uid="{00000000-0005-0000-0000-0000420B0000}"/>
    <cellStyle name="ป้อนค่า 2 3 3 4 2" xfId="23847" xr:uid="{00000000-0005-0000-0000-0000420B0000}"/>
    <cellStyle name="ป้อนค่า 2 3 3 4 3" xfId="25240" xr:uid="{00000000-0005-0000-0000-0000420B0000}"/>
    <cellStyle name="ป้อนค่า 2 3 3 5" xfId="17002" xr:uid="{00000000-0005-0000-0000-0000420B0000}"/>
    <cellStyle name="ป้อนค่า 2 3 3 6" xfId="16116" xr:uid="{00000000-0005-0000-0000-0000420B0000}"/>
    <cellStyle name="ป้อนค่า 2 3 4" xfId="12543" xr:uid="{00000000-0005-0000-0000-0000430B0000}"/>
    <cellStyle name="ป้อนค่า 2 3 4 2" xfId="14966" xr:uid="{00000000-0005-0000-0000-0000430B0000}"/>
    <cellStyle name="ป้อนค่า 2 3 4 2 2" xfId="19325" xr:uid="{00000000-0005-0000-0000-0000430B0000}"/>
    <cellStyle name="ป้อนค่า 2 3 4 2 2 2" xfId="23379" xr:uid="{00000000-0005-0000-0000-0000430B0000}"/>
    <cellStyle name="ป้อนค่า 2 3 4 2 2 3" xfId="24861" xr:uid="{00000000-0005-0000-0000-0000430B0000}"/>
    <cellStyle name="ป้อนค่า 2 3 4 2 3" xfId="21011" xr:uid="{00000000-0005-0000-0000-0000430B0000}"/>
    <cellStyle name="ป้อนค่า 2 3 4 2 3 2" xfId="24246" xr:uid="{00000000-0005-0000-0000-0000430B0000}"/>
    <cellStyle name="ป้อนค่า 2 3 4 2 3 3" xfId="25627" xr:uid="{00000000-0005-0000-0000-0000430B0000}"/>
    <cellStyle name="ป้อนค่า 2 3 4 2 4" xfId="21913" xr:uid="{00000000-0005-0000-0000-0000430B0000}"/>
    <cellStyle name="ป้อนค่า 2 3 4 2 5" xfId="20532" xr:uid="{00000000-0005-0000-0000-0000430B0000}"/>
    <cellStyle name="ป้อนค่า 2 3 4 3" xfId="17522" xr:uid="{00000000-0005-0000-0000-0000430B0000}"/>
    <cellStyle name="ป้อนค่า 2 3 4 3 2" xfId="22700" xr:uid="{00000000-0005-0000-0000-0000430B0000}"/>
    <cellStyle name="ป้อนค่า 2 3 4 3 3" xfId="22878" xr:uid="{00000000-0005-0000-0000-0000430B0000}"/>
    <cellStyle name="ป้อนค่า 2 3 4 4" xfId="16632" xr:uid="{00000000-0005-0000-0000-0000430B0000}"/>
    <cellStyle name="ป้อนค่า 2 3 4 4 2" xfId="22549" xr:uid="{00000000-0005-0000-0000-0000430B0000}"/>
    <cellStyle name="ป้อนค่า 2 3 4 4 3" xfId="21691" xr:uid="{00000000-0005-0000-0000-0000430B0000}"/>
    <cellStyle name="ป้อนค่า 2 3 4 5" xfId="20944" xr:uid="{00000000-0005-0000-0000-0000430B0000}"/>
    <cellStyle name="ป้อนค่า 2 3 4 6" xfId="21565" xr:uid="{00000000-0005-0000-0000-0000430B0000}"/>
    <cellStyle name="ป้อนค่า 2 3 5" xfId="14404" xr:uid="{00000000-0005-0000-0000-00003E0B0000}"/>
    <cellStyle name="ป้อนค่า 2 3 5 2" xfId="18900" xr:uid="{00000000-0005-0000-0000-00003E0B0000}"/>
    <cellStyle name="ป้อนค่า 2 3 5 2 2" xfId="23237" xr:uid="{00000000-0005-0000-0000-00003E0B0000}"/>
    <cellStyle name="ป้อนค่า 2 3 5 2 3" xfId="24770" xr:uid="{00000000-0005-0000-0000-00003E0B0000}"/>
    <cellStyle name="ป้อนค่า 2 3 5 3" xfId="20840" xr:uid="{00000000-0005-0000-0000-00003E0B0000}"/>
    <cellStyle name="ป้อนค่า 2 3 5 3 2" xfId="24156" xr:uid="{00000000-0005-0000-0000-00003E0B0000}"/>
    <cellStyle name="ป้อนค่า 2 3 5 3 3" xfId="25540" xr:uid="{00000000-0005-0000-0000-00003E0B0000}"/>
    <cellStyle name="ป้อนค่า 2 3 5 4" xfId="21751" xr:uid="{00000000-0005-0000-0000-00003E0B0000}"/>
    <cellStyle name="ป้อนค่า 2 3 5 5" xfId="23149" xr:uid="{00000000-0005-0000-0000-00003E0B0000}"/>
    <cellStyle name="ป้อนค่า 2 3 6" xfId="16568" xr:uid="{00000000-0005-0000-0000-00003E0B0000}"/>
    <cellStyle name="ป้อนค่า 2 3 6 2" xfId="22519" xr:uid="{00000000-0005-0000-0000-00003E0B0000}"/>
    <cellStyle name="ป้อนค่า 2 3 6 3" xfId="22091" xr:uid="{00000000-0005-0000-0000-00003E0B0000}"/>
    <cellStyle name="ป้อนค่า 2 3 7" xfId="21302" xr:uid="{00000000-0005-0000-0000-00003E0B0000}"/>
    <cellStyle name="ป้อนค่า 2 3 8" xfId="17297" xr:uid="{00000000-0005-0000-0000-00003E0B0000}"/>
    <cellStyle name="ป้อนค่า 2 3 9" xfId="26239" xr:uid="{00000000-0005-0000-0000-000057040000}"/>
    <cellStyle name="ป้อนค่า 2 4" xfId="9132" xr:uid="{AD2C2462-0726-4EB1-87FD-F9C9FE637BB2}"/>
    <cellStyle name="ป้อนค่า 2 4 10" xfId="32296" xr:uid="{AD2C2462-0726-4EB1-87FD-F9C9FE637BB2}"/>
    <cellStyle name="ป้อนค่า 2 4 11" xfId="36200" xr:uid="{AD2C2462-0726-4EB1-87FD-F9C9FE637BB2}"/>
    <cellStyle name="ป้อนค่า 2 4 12" xfId="11275" xr:uid="{00000000-0005-0000-0000-0000440B0000}"/>
    <cellStyle name="ป้อนค่า 2 4 2" xfId="12712" xr:uid="{00000000-0005-0000-0000-0000450B0000}"/>
    <cellStyle name="ป้อนค่า 2 4 2 2" xfId="15132" xr:uid="{00000000-0005-0000-0000-0000450B0000}"/>
    <cellStyle name="ป้อนค่า 2 4 2 2 2" xfId="19491" xr:uid="{00000000-0005-0000-0000-0000450B0000}"/>
    <cellStyle name="ป้อนค่า 2 4 2 2 2 2" xfId="23482" xr:uid="{00000000-0005-0000-0000-0000450B0000}"/>
    <cellStyle name="ป้อนค่า 2 4 2 2 2 3" xfId="24951" xr:uid="{00000000-0005-0000-0000-0000450B0000}"/>
    <cellStyle name="ป้อนค่า 2 4 2 2 3" xfId="21117" xr:uid="{00000000-0005-0000-0000-0000450B0000}"/>
    <cellStyle name="ป้อนค่า 2 4 2 2 3 2" xfId="24336" xr:uid="{00000000-0005-0000-0000-0000450B0000}"/>
    <cellStyle name="ป้อนค่า 2 4 2 2 3 3" xfId="25717" xr:uid="{00000000-0005-0000-0000-0000450B0000}"/>
    <cellStyle name="ป้อนค่า 2 4 2 2 4" xfId="22017" xr:uid="{00000000-0005-0000-0000-0000450B0000}"/>
    <cellStyle name="ป้อนค่า 2 4 2 2 5" xfId="22042" xr:uid="{00000000-0005-0000-0000-0000450B0000}"/>
    <cellStyle name="ป้อนค่า 2 4 2 3" xfId="17687" xr:uid="{00000000-0005-0000-0000-0000450B0000}"/>
    <cellStyle name="ป้อนค่า 2 4 2 3 2" xfId="22804" xr:uid="{00000000-0005-0000-0000-0000450B0000}"/>
    <cellStyle name="ป้อนค่า 2 4 2 3 3" xfId="21823" xr:uid="{00000000-0005-0000-0000-0000450B0000}"/>
    <cellStyle name="ป้อนค่า 2 4 2 4" xfId="20259" xr:uid="{00000000-0005-0000-0000-0000450B0000}"/>
    <cellStyle name="ป้อนค่า 2 4 2 4 2" xfId="23864" xr:uid="{00000000-0005-0000-0000-0000450B0000}"/>
    <cellStyle name="ป้อนค่า 2 4 2 4 3" xfId="25257" xr:uid="{00000000-0005-0000-0000-0000450B0000}"/>
    <cellStyle name="ป้อนค่า 2 4 2 5" xfId="17440" xr:uid="{00000000-0005-0000-0000-0000450B0000}"/>
    <cellStyle name="ป้อนค่า 2 4 2 6" xfId="22261" xr:uid="{00000000-0005-0000-0000-0000450B0000}"/>
    <cellStyle name="ป้อนค่า 2 4 3" xfId="13068" xr:uid="{00000000-0005-0000-0000-0000460B0000}"/>
    <cellStyle name="ป้อนค่า 2 4 3 2" xfId="15485" xr:uid="{00000000-0005-0000-0000-0000460B0000}"/>
    <cellStyle name="ป้อนค่า 2 4 3 2 2" xfId="19844" xr:uid="{00000000-0005-0000-0000-0000460B0000}"/>
    <cellStyle name="ป้อนค่า 2 4 3 2 2 2" xfId="23592" xr:uid="{00000000-0005-0000-0000-0000460B0000}"/>
    <cellStyle name="ป้อนค่า 2 4 3 2 2 3" xfId="25005" xr:uid="{00000000-0005-0000-0000-0000460B0000}"/>
    <cellStyle name="ป้อนค่า 2 4 3 2 3" xfId="21240" xr:uid="{00000000-0005-0000-0000-0000460B0000}"/>
    <cellStyle name="ป้อนค่า 2 4 3 2 3 2" xfId="24390" xr:uid="{00000000-0005-0000-0000-0000460B0000}"/>
    <cellStyle name="ป้อนค่า 2 4 3 2 3 3" xfId="25771" xr:uid="{00000000-0005-0000-0000-0000460B0000}"/>
    <cellStyle name="ป้อนค่า 2 4 3 2 4" xfId="22121" xr:uid="{00000000-0005-0000-0000-0000460B0000}"/>
    <cellStyle name="ป้อนค่า 2 4 3 2 5" xfId="23510" xr:uid="{00000000-0005-0000-0000-0000460B0000}"/>
    <cellStyle name="ป้อนค่า 2 4 3 3" xfId="18040" xr:uid="{00000000-0005-0000-0000-0000460B0000}"/>
    <cellStyle name="ป้อนค่า 2 4 3 3 2" xfId="22906" xr:uid="{00000000-0005-0000-0000-0000460B0000}"/>
    <cellStyle name="ป้อนค่า 2 4 3 3 3" xfId="22566" xr:uid="{00000000-0005-0000-0000-0000460B0000}"/>
    <cellStyle name="ป้อนค่า 2 4 3 4" xfId="20398" xr:uid="{00000000-0005-0000-0000-0000460B0000}"/>
    <cellStyle name="ป้อนค่า 2 4 3 4 2" xfId="23918" xr:uid="{00000000-0005-0000-0000-0000460B0000}"/>
    <cellStyle name="ป้อนค่า 2 4 3 4 3" xfId="25311" xr:uid="{00000000-0005-0000-0000-0000460B0000}"/>
    <cellStyle name="ป้อนค่า 2 4 3 5" xfId="15907" xr:uid="{00000000-0005-0000-0000-0000460B0000}"/>
    <cellStyle name="ป้อนค่า 2 4 3 6" xfId="21632" xr:uid="{00000000-0005-0000-0000-0000460B0000}"/>
    <cellStyle name="ป้อนค่า 2 4 4" xfId="14425" xr:uid="{00000000-0005-0000-0000-0000440B0000}"/>
    <cellStyle name="ป้อนค่า 2 4 4 2" xfId="18918" xr:uid="{00000000-0005-0000-0000-0000440B0000}"/>
    <cellStyle name="ป้อนค่า 2 4 4 2 2" xfId="23254" xr:uid="{00000000-0005-0000-0000-0000440B0000}"/>
    <cellStyle name="ป้อนค่า 2 4 4 2 3" xfId="24787" xr:uid="{00000000-0005-0000-0000-0000440B0000}"/>
    <cellStyle name="ป้อนค่า 2 4 4 3" xfId="20857" xr:uid="{00000000-0005-0000-0000-0000440B0000}"/>
    <cellStyle name="ป้อนค่า 2 4 4 3 2" xfId="24173" xr:uid="{00000000-0005-0000-0000-0000440B0000}"/>
    <cellStyle name="ป้อนค่า 2 4 4 3 3" xfId="25557" xr:uid="{00000000-0005-0000-0000-0000440B0000}"/>
    <cellStyle name="ป้อนค่า 2 4 4 4" xfId="21768" xr:uid="{00000000-0005-0000-0000-0000440B0000}"/>
    <cellStyle name="ป้อนค่า 2 4 4 5" xfId="21719" xr:uid="{00000000-0005-0000-0000-0000440B0000}"/>
    <cellStyle name="ป้อนค่า 2 4 5" xfId="16584" xr:uid="{00000000-0005-0000-0000-0000440B0000}"/>
    <cellStyle name="ป้อนค่า 2 4 5 2" xfId="22535" xr:uid="{00000000-0005-0000-0000-0000440B0000}"/>
    <cellStyle name="ป้อนค่า 2 4 5 3" xfId="22859" xr:uid="{00000000-0005-0000-0000-0000440B0000}"/>
    <cellStyle name="ป้อนค่า 2 4 6" xfId="16911" xr:uid="{00000000-0005-0000-0000-0000440B0000}"/>
    <cellStyle name="ป้อนค่า 2 4 7" xfId="17266" xr:uid="{00000000-0005-0000-0000-0000440B0000}"/>
    <cellStyle name="ป้อนค่า 2 4 8" xfId="26240" xr:uid="{00000000-0005-0000-0000-000058040000}"/>
    <cellStyle name="ป้อนค่า 2 4 9" xfId="26082" xr:uid="{00000000-0005-0000-0000-00007E040000}"/>
    <cellStyle name="ป้อนค่า 2 5" xfId="9178" xr:uid="{D750D990-6372-447E-AB5E-9916946F5FA1}"/>
    <cellStyle name="ป้อนค่า 2 5 10" xfId="36244" xr:uid="{D750D990-6372-447E-AB5E-9916946F5FA1}"/>
    <cellStyle name="ป้อนค่า 2 5 11" xfId="11328" xr:uid="{00000000-0005-0000-0000-0000470B0000}"/>
    <cellStyle name="ป้อนค่า 2 5 2" xfId="12729" xr:uid="{00000000-0005-0000-0000-0000480B0000}"/>
    <cellStyle name="ป้อนค่า 2 5 2 2" xfId="15149" xr:uid="{00000000-0005-0000-0000-0000480B0000}"/>
    <cellStyle name="ป้อนค่า 2 5 2 2 2" xfId="19508" xr:uid="{00000000-0005-0000-0000-0000480B0000}"/>
    <cellStyle name="ป้อนค่า 2 5 2 2 2 2" xfId="23493" xr:uid="{00000000-0005-0000-0000-0000480B0000}"/>
    <cellStyle name="ป้อนค่า 2 5 2 2 2 3" xfId="24961" xr:uid="{00000000-0005-0000-0000-0000480B0000}"/>
    <cellStyle name="ป้อนค่า 2 5 2 2 3" xfId="21128" xr:uid="{00000000-0005-0000-0000-0000480B0000}"/>
    <cellStyle name="ป้อนค่า 2 5 2 2 3 2" xfId="24346" xr:uid="{00000000-0005-0000-0000-0000480B0000}"/>
    <cellStyle name="ป้อนค่า 2 5 2 2 3 3" xfId="25727" xr:uid="{00000000-0005-0000-0000-0000480B0000}"/>
    <cellStyle name="ป้อนค่า 2 5 2 2 4" xfId="22028" xr:uid="{00000000-0005-0000-0000-0000480B0000}"/>
    <cellStyle name="ป้อนค่า 2 5 2 2 5" xfId="16070" xr:uid="{00000000-0005-0000-0000-0000480B0000}"/>
    <cellStyle name="ป้อนค่า 2 5 2 3" xfId="17704" xr:uid="{00000000-0005-0000-0000-0000480B0000}"/>
    <cellStyle name="ป้อนค่า 2 5 2 3 2" xfId="22815" xr:uid="{00000000-0005-0000-0000-0000480B0000}"/>
    <cellStyle name="ป้อนค่า 2 5 2 3 3" xfId="23554" xr:uid="{00000000-0005-0000-0000-0000480B0000}"/>
    <cellStyle name="ป้อนค่า 2 5 2 4" xfId="20270" xr:uid="{00000000-0005-0000-0000-0000480B0000}"/>
    <cellStyle name="ป้อนค่า 2 5 2 4 2" xfId="23874" xr:uid="{00000000-0005-0000-0000-0000480B0000}"/>
    <cellStyle name="ป้อนค่า 2 5 2 4 3" xfId="25267" xr:uid="{00000000-0005-0000-0000-0000480B0000}"/>
    <cellStyle name="ป้อนค่า 2 5 2 5" xfId="21196" xr:uid="{00000000-0005-0000-0000-0000480B0000}"/>
    <cellStyle name="ป้อนค่า 2 5 2 6" xfId="21151" xr:uid="{00000000-0005-0000-0000-0000480B0000}"/>
    <cellStyle name="ป้อนค่า 2 5 3" xfId="13063" xr:uid="{00000000-0005-0000-0000-0000490B0000}"/>
    <cellStyle name="ป้อนค่า 2 5 3 2" xfId="15481" xr:uid="{00000000-0005-0000-0000-0000490B0000}"/>
    <cellStyle name="ป้อนค่า 2 5 3 2 2" xfId="19840" xr:uid="{00000000-0005-0000-0000-0000490B0000}"/>
    <cellStyle name="ป้อนค่า 2 5 3 2 2 2" xfId="23588" xr:uid="{00000000-0005-0000-0000-0000490B0000}"/>
    <cellStyle name="ป้อนค่า 2 5 3 2 2 3" xfId="25001" xr:uid="{00000000-0005-0000-0000-0000490B0000}"/>
    <cellStyle name="ป้อนค่า 2 5 3 2 3" xfId="21236" xr:uid="{00000000-0005-0000-0000-0000490B0000}"/>
    <cellStyle name="ป้อนค่า 2 5 3 2 3 2" xfId="24386" xr:uid="{00000000-0005-0000-0000-0000490B0000}"/>
    <cellStyle name="ป้อนค่า 2 5 3 2 3 3" xfId="25767" xr:uid="{00000000-0005-0000-0000-0000490B0000}"/>
    <cellStyle name="ป้อนค่า 2 5 3 2 4" xfId="22117" xr:uid="{00000000-0005-0000-0000-0000490B0000}"/>
    <cellStyle name="ป้อนค่า 2 5 3 2 5" xfId="22567" xr:uid="{00000000-0005-0000-0000-0000490B0000}"/>
    <cellStyle name="ป้อนค่า 2 5 3 3" xfId="18036" xr:uid="{00000000-0005-0000-0000-0000490B0000}"/>
    <cellStyle name="ป้อนค่า 2 5 3 3 2" xfId="22902" xr:uid="{00000000-0005-0000-0000-0000490B0000}"/>
    <cellStyle name="ป้อนค่า 2 5 3 3 3" xfId="23534" xr:uid="{00000000-0005-0000-0000-0000490B0000}"/>
    <cellStyle name="ป้อนค่า 2 5 3 4" xfId="20394" xr:uid="{00000000-0005-0000-0000-0000490B0000}"/>
    <cellStyle name="ป้อนค่า 2 5 3 4 2" xfId="23914" xr:uid="{00000000-0005-0000-0000-0000490B0000}"/>
    <cellStyle name="ป้อนค่า 2 5 3 4 3" xfId="25307" xr:uid="{00000000-0005-0000-0000-0000490B0000}"/>
    <cellStyle name="ป้อนค่า 2 5 3 5" xfId="20308" xr:uid="{00000000-0005-0000-0000-0000490B0000}"/>
    <cellStyle name="ป้อนค่า 2 5 3 6" xfId="22893" xr:uid="{00000000-0005-0000-0000-0000490B0000}"/>
    <cellStyle name="ป้อนค่า 2 5 4" xfId="14448" xr:uid="{00000000-0005-0000-0000-0000470B0000}"/>
    <cellStyle name="ป้อนค่า 2 5 4 2" xfId="18934" xr:uid="{00000000-0005-0000-0000-0000470B0000}"/>
    <cellStyle name="ป้อนค่า 2 5 4 2 2" xfId="23261" xr:uid="{00000000-0005-0000-0000-0000470B0000}"/>
    <cellStyle name="ป้อนค่า 2 5 4 2 3" xfId="24793" xr:uid="{00000000-0005-0000-0000-0000470B0000}"/>
    <cellStyle name="ป้อนค่า 2 5 4 3" xfId="20866" xr:uid="{00000000-0005-0000-0000-0000470B0000}"/>
    <cellStyle name="ป้อนค่า 2 5 4 3 2" xfId="24179" xr:uid="{00000000-0005-0000-0000-0000470B0000}"/>
    <cellStyle name="ป้อนค่า 2 5 4 3 3" xfId="25563" xr:uid="{00000000-0005-0000-0000-0000470B0000}"/>
    <cellStyle name="ป้อนค่า 2 5 4 4" xfId="21779" xr:uid="{00000000-0005-0000-0000-0000470B0000}"/>
    <cellStyle name="ป้อนค่า 2 5 4 5" xfId="20774" xr:uid="{00000000-0005-0000-0000-0000470B0000}"/>
    <cellStyle name="ป้อนค่า 2 5 5" xfId="16625" xr:uid="{00000000-0005-0000-0000-0000470B0000}"/>
    <cellStyle name="ป้อนค่า 2 5 5 2" xfId="22545" xr:uid="{00000000-0005-0000-0000-0000470B0000}"/>
    <cellStyle name="ป้อนค่า 2 5 5 3" xfId="23666" xr:uid="{00000000-0005-0000-0000-0000470B0000}"/>
    <cellStyle name="ป้อนค่า 2 5 6" xfId="20612" xr:uid="{00000000-0005-0000-0000-0000470B0000}"/>
    <cellStyle name="ป้อนค่า 2 5 7" xfId="22640" xr:uid="{00000000-0005-0000-0000-0000470B0000}"/>
    <cellStyle name="ป้อนค่า 2 5 8" xfId="26241" xr:uid="{00000000-0005-0000-0000-000059040000}"/>
    <cellStyle name="ป้อนค่า 2 5 9" xfId="26081" xr:uid="{00000000-0005-0000-0000-00007F040000}"/>
    <cellStyle name="ป้อนค่า 2 6" xfId="9530" xr:uid="{C0B52E54-8211-4C0F-8B28-53019391435D}"/>
    <cellStyle name="ป้อนค่า 2 6 10" xfId="36525" xr:uid="{C0B52E54-8211-4C0F-8B28-53019391435D}"/>
    <cellStyle name="ป้อนค่า 2 6 11" xfId="37645" xr:uid="{C0B52E54-8211-4C0F-8B28-53019391435D}"/>
    <cellStyle name="ป้อนค่า 2 6 12" xfId="12601" xr:uid="{00000000-0005-0000-0000-00004A0B0000}"/>
    <cellStyle name="ป้อนค่า 2 6 2" xfId="15021" xr:uid="{00000000-0005-0000-0000-00004A0B0000}"/>
    <cellStyle name="ป้อนค่า 2 6 2 2" xfId="19380" xr:uid="{00000000-0005-0000-0000-00004A0B0000}"/>
    <cellStyle name="ป้อนค่า 2 6 2 2 2" xfId="23416" xr:uid="{00000000-0005-0000-0000-00004A0B0000}"/>
    <cellStyle name="ป้อนค่า 2 6 2 2 3" xfId="24893" xr:uid="{00000000-0005-0000-0000-00004A0B0000}"/>
    <cellStyle name="ป้อนค่า 2 6 2 3" xfId="21047" xr:uid="{00000000-0005-0000-0000-00004A0B0000}"/>
    <cellStyle name="ป้อนค่า 2 6 2 3 2" xfId="24278" xr:uid="{00000000-0005-0000-0000-00004A0B0000}"/>
    <cellStyle name="ป้อนค่า 2 6 2 3 3" xfId="25659" xr:uid="{00000000-0005-0000-0000-00004A0B0000}"/>
    <cellStyle name="ป้อนค่า 2 6 2 4" xfId="21950" xr:uid="{00000000-0005-0000-0000-00004A0B0000}"/>
    <cellStyle name="ป้อนค่า 2 6 2 5" xfId="22615" xr:uid="{00000000-0005-0000-0000-00004A0B0000}"/>
    <cellStyle name="ป้อนค่า 2 6 3" xfId="17577" xr:uid="{00000000-0005-0000-0000-00004A0B0000}"/>
    <cellStyle name="ป้อนค่า 2 6 3 2" xfId="22737" xr:uid="{00000000-0005-0000-0000-00004A0B0000}"/>
    <cellStyle name="ป้อนค่า 2 6 3 3" xfId="22981" xr:uid="{00000000-0005-0000-0000-00004A0B0000}"/>
    <cellStyle name="ป้อนค่า 2 6 4" xfId="18266" xr:uid="{00000000-0005-0000-0000-00004A0B0000}"/>
    <cellStyle name="ป้อนค่า 2 6 4 2" xfId="23014" xr:uid="{00000000-0005-0000-0000-00004A0B0000}"/>
    <cellStyle name="ป้อนค่า 2 6 4 3" xfId="24600" xr:uid="{00000000-0005-0000-0000-00004A0B0000}"/>
    <cellStyle name="ป้อนค่า 2 6 5" xfId="20891" xr:uid="{00000000-0005-0000-0000-00004A0B0000}"/>
    <cellStyle name="ป้อนค่า 2 6 6" xfId="23140" xr:uid="{00000000-0005-0000-0000-00004A0B0000}"/>
    <cellStyle name="ป้อนค่า 2 6 7" xfId="26242" xr:uid="{00000000-0005-0000-0000-00005A040000}"/>
    <cellStyle name="ป้อนค่า 2 6 8" xfId="26080" xr:uid="{00000000-0005-0000-0000-000080040000}"/>
    <cellStyle name="ป้อนค่า 2 6 9" xfId="32634" xr:uid="{C0B52E54-8211-4C0F-8B28-53019391435D}"/>
    <cellStyle name="ป้อนค่า 2 7" xfId="13144" xr:uid="{00000000-0005-0000-0000-00004B0B0000}"/>
    <cellStyle name="ป้อนค่า 2 7 2" xfId="15551" xr:uid="{00000000-0005-0000-0000-00004B0B0000}"/>
    <cellStyle name="ป้อนค่า 2 7 2 2" xfId="19910" xr:uid="{00000000-0005-0000-0000-00004B0B0000}"/>
    <cellStyle name="ป้อนค่า 2 7 2 2 2" xfId="23639" xr:uid="{00000000-0005-0000-0000-00004B0B0000}"/>
    <cellStyle name="ป้อนค่า 2 7 2 2 3" xfId="25053" xr:uid="{00000000-0005-0000-0000-00004B0B0000}"/>
    <cellStyle name="ป้อนค่า 2 7 2 3" xfId="21288" xr:uid="{00000000-0005-0000-0000-00004B0B0000}"/>
    <cellStyle name="ป้อนค่า 2 7 2 3 2" xfId="24435" xr:uid="{00000000-0005-0000-0000-00004B0B0000}"/>
    <cellStyle name="ป้อนค่า 2 7 2 3 3" xfId="25816" xr:uid="{00000000-0005-0000-0000-00004B0B0000}"/>
    <cellStyle name="ป้อนค่า 2 7 2 4" xfId="22169" xr:uid="{00000000-0005-0000-0000-00004B0B0000}"/>
    <cellStyle name="ป้อนค่า 2 7 2 5" xfId="22855" xr:uid="{00000000-0005-0000-0000-00004B0B0000}"/>
    <cellStyle name="ป้อนค่า 2 7 3" xfId="18107" xr:uid="{00000000-0005-0000-0000-00004B0B0000}"/>
    <cellStyle name="ป้อนค่า 2 7 3 2" xfId="22954" xr:uid="{00000000-0005-0000-0000-00004B0B0000}"/>
    <cellStyle name="ป้อนค่า 2 7 3 3" xfId="22834" xr:uid="{00000000-0005-0000-0000-00004B0B0000}"/>
    <cellStyle name="ป้อนค่า 2 7 4" xfId="20448" xr:uid="{00000000-0005-0000-0000-00004B0B0000}"/>
    <cellStyle name="ป้อนค่า 2 7 4 2" xfId="23963" xr:uid="{00000000-0005-0000-0000-00004B0B0000}"/>
    <cellStyle name="ป้อนค่า 2 7 4 3" xfId="25356" xr:uid="{00000000-0005-0000-0000-00004B0B0000}"/>
    <cellStyle name="ป้อนค่า 2 7 5" xfId="20365" xr:uid="{00000000-0005-0000-0000-00004B0B0000}"/>
    <cellStyle name="ป้อนค่า 2 7 6" xfId="23275" xr:uid="{00000000-0005-0000-0000-00004B0B0000}"/>
    <cellStyle name="ป้อนค่า 2 7 7" xfId="27275" xr:uid="{00000000-0005-0000-0000-00007B040000}"/>
    <cellStyle name="ป้อนค่า 2 7 8" xfId="29712" xr:uid="{00000000-0005-0000-0000-00005E020000}"/>
    <cellStyle name="ป้อนค่า 2 8" xfId="14074" xr:uid="{00000000-0005-0000-0000-000032010000}"/>
    <cellStyle name="ป้อนค่า 2 8 2" xfId="15834" xr:uid="{00000000-0005-0000-0000-000032010000}"/>
    <cellStyle name="ป้อนค่า 2 8 2 2" xfId="20166" xr:uid="{00000000-0005-0000-0000-000032010000}"/>
    <cellStyle name="ป้อนค่า 2 8 2 2 2" xfId="23804" xr:uid="{00000000-0005-0000-0000-000032010000}"/>
    <cellStyle name="ป้อนค่า 2 8 2 2 3" xfId="25198" xr:uid="{00000000-0005-0000-0000-000032010000}"/>
    <cellStyle name="ป้อนค่า 2 8 2 3" xfId="21464" xr:uid="{00000000-0005-0000-0000-000032010000}"/>
    <cellStyle name="ป้อนค่า 2 8 2 3 2" xfId="24581" xr:uid="{00000000-0005-0000-0000-000032010000}"/>
    <cellStyle name="ป้อนค่า 2 8 2 3 3" xfId="25961" xr:uid="{00000000-0005-0000-0000-000032010000}"/>
    <cellStyle name="ป้อนค่า 2 8 2 4" xfId="22336" xr:uid="{00000000-0005-0000-0000-000032010000}"/>
    <cellStyle name="ป้อนค่า 2 8 2 5" xfId="21697" xr:uid="{00000000-0005-0000-0000-000032010000}"/>
    <cellStyle name="ป้อนค่า 2 8 3" xfId="18724" xr:uid="{00000000-0005-0000-0000-000032010000}"/>
    <cellStyle name="ป้อนค่า 2 8 3 2" xfId="23175" xr:uid="{00000000-0005-0000-0000-000032010000}"/>
    <cellStyle name="ป้อนค่า 2 8 3 3" xfId="24727" xr:uid="{00000000-0005-0000-0000-000032010000}"/>
    <cellStyle name="ป้อนค่า 2 8 4" xfId="20753" xr:uid="{00000000-0005-0000-0000-000032010000}"/>
    <cellStyle name="ป้อนค่า 2 8 4 2" xfId="24116" xr:uid="{00000000-0005-0000-0000-000032010000}"/>
    <cellStyle name="ป้อนค่า 2 8 4 3" xfId="25500" xr:uid="{00000000-0005-0000-0000-000032010000}"/>
    <cellStyle name="ป้อนค่า 2 8 5" xfId="21670" xr:uid="{00000000-0005-0000-0000-000032010000}"/>
    <cellStyle name="ป้อนค่า 2 8 6" xfId="20387" xr:uid="{00000000-0005-0000-0000-000032010000}"/>
    <cellStyle name="ป้อนค่า 2 8 7" xfId="27121" xr:uid="{00000000-0005-0000-0000-0000FC010000}"/>
    <cellStyle name="ป้อนค่า 2 9" xfId="16371" xr:uid="{00000000-0005-0000-0000-0000370B0000}"/>
    <cellStyle name="ป้อนค่า 2 9 2" xfId="22465" xr:uid="{00000000-0005-0000-0000-0000370B0000}"/>
    <cellStyle name="ป้อนค่า 2 9 3" xfId="23426" xr:uid="{00000000-0005-0000-0000-0000370B0000}"/>
    <cellStyle name="ป้อนค่า 20" xfId="10866" xr:uid="{00000000-0005-0000-0000-0000360B0000}"/>
    <cellStyle name="ป้อนค่า 3" xfId="3022" xr:uid="{00000000-0005-0000-0000-0000B80B0000}"/>
    <cellStyle name="ป้อนค่า 3 10" xfId="26066" xr:uid="{00000000-0005-0000-0000-000081040000}"/>
    <cellStyle name="ป้อนค่า 3 11" xfId="30240" xr:uid="{5C1BE488-FB42-434C-B5DC-24F478542FFD}"/>
    <cellStyle name="ป้อนค่า 3 12" xfId="33851" xr:uid="{5C1BE488-FB42-434C-B5DC-24F478542FFD}"/>
    <cellStyle name="ป้อนค่า 3 13" xfId="37717" xr:uid="{5C1BE488-FB42-434C-B5DC-24F478542FFD}"/>
    <cellStyle name="ป้อนค่า 3 14" xfId="11255" xr:uid="{00000000-0005-0000-0000-00004C0B0000}"/>
    <cellStyle name="ป้อนค่า 3 2" xfId="9538" xr:uid="{8834CFF8-EFB8-45CB-B8A8-0BF0F71CF273}"/>
    <cellStyle name="ป้อนค่า 3 2 10" xfId="32642" xr:uid="{8834CFF8-EFB8-45CB-B8A8-0BF0F71CF273}"/>
    <cellStyle name="ป้อนค่า 3 2 11" xfId="36533" xr:uid="{8834CFF8-EFB8-45CB-B8A8-0BF0F71CF273}"/>
    <cellStyle name="ป้อนค่า 3 2 12" xfId="37446" xr:uid="{8834CFF8-EFB8-45CB-B8A8-0BF0F71CF273}"/>
    <cellStyle name="ป้อนค่า 3 2 13" xfId="11488" xr:uid="{00000000-0005-0000-0000-00004D0B0000}"/>
    <cellStyle name="ป้อนค่า 3 2 2" xfId="12822" xr:uid="{00000000-0005-0000-0000-00004E0B0000}"/>
    <cellStyle name="ป้อนค่า 3 2 2 2" xfId="15240" xr:uid="{00000000-0005-0000-0000-00004E0B0000}"/>
    <cellStyle name="ป้อนค่า 3 2 2 2 2" xfId="19599" xr:uid="{00000000-0005-0000-0000-00004E0B0000}"/>
    <cellStyle name="ป้อนค่า 3 2 2 2 2 2" xfId="23528" xr:uid="{00000000-0005-0000-0000-00004E0B0000}"/>
    <cellStyle name="ป้อนค่า 3 2 2 2 2 3" xfId="24983" xr:uid="{00000000-0005-0000-0000-00004E0B0000}"/>
    <cellStyle name="ป้อนค่า 3 2 2 2 3" xfId="21167" xr:uid="{00000000-0005-0000-0000-00004E0B0000}"/>
    <cellStyle name="ป้อนค่า 3 2 2 2 3 2" xfId="24368" xr:uid="{00000000-0005-0000-0000-00004E0B0000}"/>
    <cellStyle name="ป้อนค่า 3 2 2 2 3 3" xfId="25749" xr:uid="{00000000-0005-0000-0000-00004E0B0000}"/>
    <cellStyle name="ป้อนค่า 3 2 2 2 4" xfId="22061" xr:uid="{00000000-0005-0000-0000-00004E0B0000}"/>
    <cellStyle name="ป้อนค่า 3 2 2 2 5" xfId="16370" xr:uid="{00000000-0005-0000-0000-00004E0B0000}"/>
    <cellStyle name="ป้อนค่า 3 2 2 3" xfId="17795" xr:uid="{00000000-0005-0000-0000-00004E0B0000}"/>
    <cellStyle name="ป้อนค่า 3 2 2 3 2" xfId="22846" xr:uid="{00000000-0005-0000-0000-00004E0B0000}"/>
    <cellStyle name="ป้อนค่า 3 2 2 3 3" xfId="21724" xr:uid="{00000000-0005-0000-0000-00004E0B0000}"/>
    <cellStyle name="ป้อนค่า 3 2 2 4" xfId="20318" xr:uid="{00000000-0005-0000-0000-00004E0B0000}"/>
    <cellStyle name="ป้อนค่า 3 2 2 4 2" xfId="23896" xr:uid="{00000000-0005-0000-0000-00004E0B0000}"/>
    <cellStyle name="ป้อนค่า 3 2 2 4 3" xfId="25289" xr:uid="{00000000-0005-0000-0000-00004E0B0000}"/>
    <cellStyle name="ป้อนค่า 3 2 2 5" xfId="20948" xr:uid="{00000000-0005-0000-0000-00004E0B0000}"/>
    <cellStyle name="ป้อนค่า 3 2 2 6" xfId="22594" xr:uid="{00000000-0005-0000-0000-00004E0B0000}"/>
    <cellStyle name="ป้อนค่า 3 2 3" xfId="13132" xr:uid="{00000000-0005-0000-0000-00004F0B0000}"/>
    <cellStyle name="ป้อนค่า 3 2 3 2" xfId="15540" xr:uid="{00000000-0005-0000-0000-00004F0B0000}"/>
    <cellStyle name="ป้อนค่า 3 2 3 2 2" xfId="19899" xr:uid="{00000000-0005-0000-0000-00004F0B0000}"/>
    <cellStyle name="ป้อนค่า 3 2 3 2 2 2" xfId="23628" xr:uid="{00000000-0005-0000-0000-00004F0B0000}"/>
    <cellStyle name="ป้อนค่า 3 2 3 2 2 3" xfId="25042" xr:uid="{00000000-0005-0000-0000-00004F0B0000}"/>
    <cellStyle name="ป้อนค่า 3 2 3 2 3" xfId="21277" xr:uid="{00000000-0005-0000-0000-00004F0B0000}"/>
    <cellStyle name="ป้อนค่า 3 2 3 2 3 2" xfId="24424" xr:uid="{00000000-0005-0000-0000-00004F0B0000}"/>
    <cellStyle name="ป้อนค่า 3 2 3 2 3 3" xfId="25805" xr:uid="{00000000-0005-0000-0000-00004F0B0000}"/>
    <cellStyle name="ป้อนค่า 3 2 3 2 4" xfId="22158" xr:uid="{00000000-0005-0000-0000-00004F0B0000}"/>
    <cellStyle name="ป้อนค่า 3 2 3 2 5" xfId="22976" xr:uid="{00000000-0005-0000-0000-00004F0B0000}"/>
    <cellStyle name="ป้อนค่า 3 2 3 3" xfId="18096" xr:uid="{00000000-0005-0000-0000-00004F0B0000}"/>
    <cellStyle name="ป้อนค่า 3 2 3 3 2" xfId="22943" xr:uid="{00000000-0005-0000-0000-00004F0B0000}"/>
    <cellStyle name="ป้อนค่า 3 2 3 3 3" xfId="22600" xr:uid="{00000000-0005-0000-0000-00004F0B0000}"/>
    <cellStyle name="ป้อนค่า 3 2 3 4" xfId="20437" xr:uid="{00000000-0005-0000-0000-00004F0B0000}"/>
    <cellStyle name="ป้อนค่า 3 2 3 4 2" xfId="23952" xr:uid="{00000000-0005-0000-0000-00004F0B0000}"/>
    <cellStyle name="ป้อนค่า 3 2 3 4 3" xfId="25345" xr:uid="{00000000-0005-0000-0000-00004F0B0000}"/>
    <cellStyle name="ป้อนค่า 3 2 3 5" xfId="20814" xr:uid="{00000000-0005-0000-0000-00004F0B0000}"/>
    <cellStyle name="ป้อนค่า 3 2 3 6" xfId="23386" xr:uid="{00000000-0005-0000-0000-00004F0B0000}"/>
    <cellStyle name="ป้อนค่า 3 2 4" xfId="14546" xr:uid="{00000000-0005-0000-0000-00004D0B0000}"/>
    <cellStyle name="ป้อนค่า 3 2 4 2" xfId="19027" xr:uid="{00000000-0005-0000-0000-00004D0B0000}"/>
    <cellStyle name="ป้อนค่า 3 2 4 2 2" xfId="23294" xr:uid="{00000000-0005-0000-0000-00004D0B0000}"/>
    <cellStyle name="ป้อนค่า 3 2 4 2 3" xfId="24815" xr:uid="{00000000-0005-0000-0000-00004D0B0000}"/>
    <cellStyle name="ป้อนค่า 3 2 4 3" xfId="20908" xr:uid="{00000000-0005-0000-0000-00004D0B0000}"/>
    <cellStyle name="ป้อนค่า 3 2 4 3 2" xfId="24201" xr:uid="{00000000-0005-0000-0000-00004D0B0000}"/>
    <cellStyle name="ป้อนค่า 3 2 4 3 3" xfId="25585" xr:uid="{00000000-0005-0000-0000-00004D0B0000}"/>
    <cellStyle name="ป้อนค่า 3 2 4 4" xfId="21812" xr:uid="{00000000-0005-0000-0000-00004D0B0000}"/>
    <cellStyle name="ป้อนค่า 3 2 4 5" xfId="20887" xr:uid="{00000000-0005-0000-0000-00004D0B0000}"/>
    <cellStyle name="ป้อนค่า 3 2 5" xfId="16741" xr:uid="{00000000-0005-0000-0000-00004D0B0000}"/>
    <cellStyle name="ป้อนค่า 3 2 5 2" xfId="22585" xr:uid="{00000000-0005-0000-0000-00004D0B0000}"/>
    <cellStyle name="ป้อนค่า 3 2 5 3" xfId="22075" xr:uid="{00000000-0005-0000-0000-00004D0B0000}"/>
    <cellStyle name="ป้อนค่า 3 2 6" xfId="20189" xr:uid="{00000000-0005-0000-0000-00004D0B0000}"/>
    <cellStyle name="ป้อนค่า 3 2 7" xfId="16497" xr:uid="{00000000-0005-0000-0000-00004D0B0000}"/>
    <cellStyle name="ป้อนค่า 3 2 8" xfId="26243" xr:uid="{00000000-0005-0000-0000-00005C040000}"/>
    <cellStyle name="ป้อนค่า 3 2 9" xfId="26079" xr:uid="{00000000-0005-0000-0000-000082040000}"/>
    <cellStyle name="ป้อนค่า 3 3" xfId="12694" xr:uid="{00000000-0005-0000-0000-0000500B0000}"/>
    <cellStyle name="ป้อนค่า 3 3 2" xfId="15114" xr:uid="{00000000-0005-0000-0000-0000500B0000}"/>
    <cellStyle name="ป้อนค่า 3 3 2 2" xfId="19473" xr:uid="{00000000-0005-0000-0000-0000500B0000}"/>
    <cellStyle name="ป้อนค่า 3 3 2 2 2" xfId="23464" xr:uid="{00000000-0005-0000-0000-0000500B0000}"/>
    <cellStyle name="ป้อนค่า 3 3 2 2 3" xfId="24933" xr:uid="{00000000-0005-0000-0000-0000500B0000}"/>
    <cellStyle name="ป้อนค่า 3 3 2 3" xfId="21099" xr:uid="{00000000-0005-0000-0000-0000500B0000}"/>
    <cellStyle name="ป้อนค่า 3 3 2 3 2" xfId="24318" xr:uid="{00000000-0005-0000-0000-0000500B0000}"/>
    <cellStyle name="ป้อนค่า 3 3 2 3 3" xfId="25699" xr:uid="{00000000-0005-0000-0000-0000500B0000}"/>
    <cellStyle name="ป้อนค่า 3 3 2 4" xfId="21999" xr:uid="{00000000-0005-0000-0000-0000500B0000}"/>
    <cellStyle name="ป้อนค่า 3 3 2 5" xfId="21662" xr:uid="{00000000-0005-0000-0000-0000500B0000}"/>
    <cellStyle name="ป้อนค่า 3 3 3" xfId="17669" xr:uid="{00000000-0005-0000-0000-0000500B0000}"/>
    <cellStyle name="ป้อนค่า 3 3 3 2" xfId="22786" xr:uid="{00000000-0005-0000-0000-0000500B0000}"/>
    <cellStyle name="ป้อนค่า 3 3 3 3" xfId="21842" xr:uid="{00000000-0005-0000-0000-0000500B0000}"/>
    <cellStyle name="ป้อนค่า 3 3 4" xfId="20241" xr:uid="{00000000-0005-0000-0000-0000500B0000}"/>
    <cellStyle name="ป้อนค่า 3 3 4 2" xfId="23846" xr:uid="{00000000-0005-0000-0000-0000500B0000}"/>
    <cellStyle name="ป้อนค่า 3 3 4 3" xfId="25239" xr:uid="{00000000-0005-0000-0000-0000500B0000}"/>
    <cellStyle name="ป้อนค่า 3 3 5" xfId="20330" xr:uid="{00000000-0005-0000-0000-0000500B0000}"/>
    <cellStyle name="ป้อนค่า 3 3 6" xfId="16928" xr:uid="{00000000-0005-0000-0000-0000500B0000}"/>
    <cellStyle name="ป้อนค่า 3 3 7" xfId="26244" xr:uid="{00000000-0005-0000-0000-00005D040000}"/>
    <cellStyle name="ป้อนค่า 3 3 8" xfId="26078" xr:uid="{00000000-0005-0000-0000-000083040000}"/>
    <cellStyle name="ป้อนค่า 3 4" xfId="13073" xr:uid="{00000000-0005-0000-0000-0000510B0000}"/>
    <cellStyle name="ป้อนค่า 3 4 2" xfId="15490" xr:uid="{00000000-0005-0000-0000-0000510B0000}"/>
    <cellStyle name="ป้อนค่า 3 4 2 2" xfId="19849" xr:uid="{00000000-0005-0000-0000-0000510B0000}"/>
    <cellStyle name="ป้อนค่า 3 4 2 2 2" xfId="23597" xr:uid="{00000000-0005-0000-0000-0000510B0000}"/>
    <cellStyle name="ป้อนค่า 3 4 2 2 3" xfId="25010" xr:uid="{00000000-0005-0000-0000-0000510B0000}"/>
    <cellStyle name="ป้อนค่า 3 4 2 3" xfId="21245" xr:uid="{00000000-0005-0000-0000-0000510B0000}"/>
    <cellStyle name="ป้อนค่า 3 4 2 3 2" xfId="24395" xr:uid="{00000000-0005-0000-0000-0000510B0000}"/>
    <cellStyle name="ป้อนค่า 3 4 2 3 3" xfId="25776" xr:uid="{00000000-0005-0000-0000-0000510B0000}"/>
    <cellStyle name="ป้อนค่า 3 4 2 4" xfId="22126" xr:uid="{00000000-0005-0000-0000-0000510B0000}"/>
    <cellStyle name="ป้อนค่า 3 4 2 5" xfId="23318" xr:uid="{00000000-0005-0000-0000-0000510B0000}"/>
    <cellStyle name="ป้อนค่า 3 4 3" xfId="18045" xr:uid="{00000000-0005-0000-0000-0000510B0000}"/>
    <cellStyle name="ป้อนค่า 3 4 3 2" xfId="22911" xr:uid="{00000000-0005-0000-0000-0000510B0000}"/>
    <cellStyle name="ป้อนค่า 3 4 3 3" xfId="22045" xr:uid="{00000000-0005-0000-0000-0000510B0000}"/>
    <cellStyle name="ป้อนค่า 3 4 4" xfId="20403" xr:uid="{00000000-0005-0000-0000-0000510B0000}"/>
    <cellStyle name="ป้อนค่า 3 4 4 2" xfId="23923" xr:uid="{00000000-0005-0000-0000-0000510B0000}"/>
    <cellStyle name="ป้อนค่า 3 4 4 3" xfId="25316" xr:uid="{00000000-0005-0000-0000-0000510B0000}"/>
    <cellStyle name="ป้อนค่า 3 4 5" xfId="20928" xr:uid="{00000000-0005-0000-0000-0000510B0000}"/>
    <cellStyle name="ป้อนค่า 3 4 6" xfId="21558" xr:uid="{00000000-0005-0000-0000-0000510B0000}"/>
    <cellStyle name="ป้อนค่า 3 4 7" xfId="26245" xr:uid="{00000000-0005-0000-0000-00005E040000}"/>
    <cellStyle name="ป้อนค่า 3 4 8" xfId="26077" xr:uid="{00000000-0005-0000-0000-000084040000}"/>
    <cellStyle name="ป้อนค่า 3 5" xfId="14403" xr:uid="{00000000-0005-0000-0000-00004C0B0000}"/>
    <cellStyle name="ป้อนค่า 3 5 2" xfId="18899" xr:uid="{00000000-0005-0000-0000-00004C0B0000}"/>
    <cellStyle name="ป้อนค่า 3 5 2 2" xfId="23236" xr:uid="{00000000-0005-0000-0000-00004C0B0000}"/>
    <cellStyle name="ป้อนค่า 3 5 2 3" xfId="24769" xr:uid="{00000000-0005-0000-0000-00004C0B0000}"/>
    <cellStyle name="ป้อนค่า 3 5 3" xfId="20839" xr:uid="{00000000-0005-0000-0000-00004C0B0000}"/>
    <cellStyle name="ป้อนค่า 3 5 3 2" xfId="24155" xr:uid="{00000000-0005-0000-0000-00004C0B0000}"/>
    <cellStyle name="ป้อนค่า 3 5 3 3" xfId="25539" xr:uid="{00000000-0005-0000-0000-00004C0B0000}"/>
    <cellStyle name="ป้อนค่า 3 5 4" xfId="21750" xr:uid="{00000000-0005-0000-0000-00004C0B0000}"/>
    <cellStyle name="ป้อนค่า 3 5 5" xfId="21661" xr:uid="{00000000-0005-0000-0000-00004C0B0000}"/>
    <cellStyle name="ป้อนค่า 3 5 6" xfId="26246" xr:uid="{00000000-0005-0000-0000-00005F040000}"/>
    <cellStyle name="ป้อนค่า 3 5 7" xfId="26322" xr:uid="{00000000-0005-0000-0000-000085040000}"/>
    <cellStyle name="ป้อนค่า 3 6" xfId="16567" xr:uid="{00000000-0005-0000-0000-00004C0B0000}"/>
    <cellStyle name="ป้อนค่า 3 6 2" xfId="22518" xr:uid="{00000000-0005-0000-0000-00004C0B0000}"/>
    <cellStyle name="ป้อนค่า 3 6 3" xfId="23559" xr:uid="{00000000-0005-0000-0000-00004C0B0000}"/>
    <cellStyle name="ป้อนค่า 3 6 4" xfId="26247" xr:uid="{00000000-0005-0000-0000-000060040000}"/>
    <cellStyle name="ป้อนค่า 3 6 5" xfId="26321" xr:uid="{00000000-0005-0000-0000-000086040000}"/>
    <cellStyle name="ป้อนค่า 3 7" xfId="19206" xr:uid="{00000000-0005-0000-0000-0000CF010000}"/>
    <cellStyle name="ป้อนค่า 3 7 2" xfId="23327" xr:uid="{00000000-0005-0000-0000-0000CF010000}"/>
    <cellStyle name="ป้อนค่า 3 7 3" xfId="24823" xr:uid="{00000000-0005-0000-0000-0000CF010000}"/>
    <cellStyle name="ป้อนค่า 3 8" xfId="22647" xr:uid="{00000000-0005-0000-0000-00004C0B0000}"/>
    <cellStyle name="ป้อนค่า 3 9" xfId="26142" xr:uid="{00000000-0005-0000-0000-00005B040000}"/>
    <cellStyle name="ป้อนค่า 4" xfId="4086" xr:uid="{2C239E44-6D83-41E6-B908-2654C0DDAFC2}"/>
    <cellStyle name="ป้อนค่า 4 10" xfId="33881" xr:uid="{2C239E44-6D83-41E6-B908-2654C0DDAFC2}"/>
    <cellStyle name="ป้อนค่า 4 11" xfId="11274" xr:uid="{00000000-0005-0000-0000-0000520B0000}"/>
    <cellStyle name="ป้อนค่า 4 2" xfId="9612" xr:uid="{3E2964D1-220F-44AF-A033-EBD4B3934AEA}"/>
    <cellStyle name="ป้อนค่า 4 2 10" xfId="36605" xr:uid="{3E2964D1-220F-44AF-A033-EBD4B3934AEA}"/>
    <cellStyle name="ป้อนค่า 4 2 11" xfId="36008" xr:uid="{3E2964D1-220F-44AF-A033-EBD4B3934AEA}"/>
    <cellStyle name="ป้อนค่า 4 2 12" xfId="12711" xr:uid="{00000000-0005-0000-0000-0000530B0000}"/>
    <cellStyle name="ป้อนค่า 4 2 2" xfId="15131" xr:uid="{00000000-0005-0000-0000-0000530B0000}"/>
    <cellStyle name="ป้อนค่า 4 2 2 2" xfId="19490" xr:uid="{00000000-0005-0000-0000-0000530B0000}"/>
    <cellStyle name="ป้อนค่า 4 2 2 2 2" xfId="23481" xr:uid="{00000000-0005-0000-0000-0000530B0000}"/>
    <cellStyle name="ป้อนค่า 4 2 2 2 3" xfId="24950" xr:uid="{00000000-0005-0000-0000-0000530B0000}"/>
    <cellStyle name="ป้อนค่า 4 2 2 3" xfId="21116" xr:uid="{00000000-0005-0000-0000-0000530B0000}"/>
    <cellStyle name="ป้อนค่า 4 2 2 3 2" xfId="24335" xr:uid="{00000000-0005-0000-0000-0000530B0000}"/>
    <cellStyle name="ป้อนค่า 4 2 2 3 3" xfId="25716" xr:uid="{00000000-0005-0000-0000-0000530B0000}"/>
    <cellStyle name="ป้อนค่า 4 2 2 4" xfId="22016" xr:uid="{00000000-0005-0000-0000-0000530B0000}"/>
    <cellStyle name="ป้อนค่า 4 2 2 5" xfId="23506" xr:uid="{00000000-0005-0000-0000-0000530B0000}"/>
    <cellStyle name="ป้อนค่า 4 2 3" xfId="17686" xr:uid="{00000000-0005-0000-0000-0000530B0000}"/>
    <cellStyle name="ป้อนค่า 4 2 3 2" xfId="22803" xr:uid="{00000000-0005-0000-0000-0000530B0000}"/>
    <cellStyle name="ป้อนค่า 4 2 3 3" xfId="23306" xr:uid="{00000000-0005-0000-0000-0000530B0000}"/>
    <cellStyle name="ป้อนค่า 4 2 4" xfId="20258" xr:uid="{00000000-0005-0000-0000-0000530B0000}"/>
    <cellStyle name="ป้อนค่า 4 2 4 2" xfId="23863" xr:uid="{00000000-0005-0000-0000-0000530B0000}"/>
    <cellStyle name="ป้อนค่า 4 2 4 3" xfId="25256" xr:uid="{00000000-0005-0000-0000-0000530B0000}"/>
    <cellStyle name="ป้อนค่า 4 2 5" xfId="20512" xr:uid="{00000000-0005-0000-0000-0000530B0000}"/>
    <cellStyle name="ป้อนค่า 4 2 6" xfId="17374" xr:uid="{00000000-0005-0000-0000-0000530B0000}"/>
    <cellStyle name="ป้อนค่า 4 2 7" xfId="26248" xr:uid="{00000000-0005-0000-0000-000062040000}"/>
    <cellStyle name="ป้อนค่า 4 2 8" xfId="26320" xr:uid="{00000000-0005-0000-0000-000088040000}"/>
    <cellStyle name="ป้อนค่า 4 2 9" xfId="32711" xr:uid="{3E2964D1-220F-44AF-A033-EBD4B3934AEA}"/>
    <cellStyle name="ป้อนค่า 4 3" xfId="9487" xr:uid="{29B0BDFC-8BFE-4BFE-B32F-B4ECCBCE9547}"/>
    <cellStyle name="ป้อนค่า 4 3 10" xfId="36482" xr:uid="{29B0BDFC-8BFE-4BFE-B32F-B4ECCBCE9547}"/>
    <cellStyle name="ป้อนค่า 4 3 11" xfId="37704" xr:uid="{29B0BDFC-8BFE-4BFE-B32F-B4ECCBCE9547}"/>
    <cellStyle name="ป้อนค่า 4 3 12" xfId="13069" xr:uid="{00000000-0005-0000-0000-0000540B0000}"/>
    <cellStyle name="ป้อนค่า 4 3 2" xfId="15486" xr:uid="{00000000-0005-0000-0000-0000540B0000}"/>
    <cellStyle name="ป้อนค่า 4 3 2 2" xfId="19845" xr:uid="{00000000-0005-0000-0000-0000540B0000}"/>
    <cellStyle name="ป้อนค่า 4 3 2 2 2" xfId="23593" xr:uid="{00000000-0005-0000-0000-0000540B0000}"/>
    <cellStyle name="ป้อนค่า 4 3 2 2 3" xfId="25006" xr:uid="{00000000-0005-0000-0000-0000540B0000}"/>
    <cellStyle name="ป้อนค่า 4 3 2 3" xfId="21241" xr:uid="{00000000-0005-0000-0000-0000540B0000}"/>
    <cellStyle name="ป้อนค่า 4 3 2 3 2" xfId="24391" xr:uid="{00000000-0005-0000-0000-0000540B0000}"/>
    <cellStyle name="ป้อนค่า 4 3 2 3 3" xfId="25772" xr:uid="{00000000-0005-0000-0000-0000540B0000}"/>
    <cellStyle name="ป้อนค่า 4 3 2 4" xfId="22122" xr:uid="{00000000-0005-0000-0000-0000540B0000}"/>
    <cellStyle name="ป้อนค่า 4 3 2 5" xfId="22046" xr:uid="{00000000-0005-0000-0000-0000540B0000}"/>
    <cellStyle name="ป้อนค่า 4 3 3" xfId="18041" xr:uid="{00000000-0005-0000-0000-0000540B0000}"/>
    <cellStyle name="ป้อนค่า 4 3 3 2" xfId="22907" xr:uid="{00000000-0005-0000-0000-0000540B0000}"/>
    <cellStyle name="ป้อนค่า 4 3 3 3" xfId="23277" xr:uid="{00000000-0005-0000-0000-0000540B0000}"/>
    <cellStyle name="ป้อนค่า 4 3 4" xfId="20399" xr:uid="{00000000-0005-0000-0000-0000540B0000}"/>
    <cellStyle name="ป้อนค่า 4 3 4 2" xfId="23919" xr:uid="{00000000-0005-0000-0000-0000540B0000}"/>
    <cellStyle name="ป้อนค่า 4 3 4 3" xfId="25312" xr:uid="{00000000-0005-0000-0000-0000540B0000}"/>
    <cellStyle name="ป้อนค่า 4 3 5" xfId="19209" xr:uid="{00000000-0005-0000-0000-0000540B0000}"/>
    <cellStyle name="ป้อนค่า 4 3 6" xfId="17331" xr:uid="{00000000-0005-0000-0000-0000540B0000}"/>
    <cellStyle name="ป้อนค่า 4 3 7" xfId="26249" xr:uid="{00000000-0005-0000-0000-000063040000}"/>
    <cellStyle name="ป้อนค่า 4 3 8" xfId="26319" xr:uid="{00000000-0005-0000-0000-000089040000}"/>
    <cellStyle name="ป้อนค่า 4 3 9" xfId="32591" xr:uid="{29B0BDFC-8BFE-4BFE-B32F-B4ECCBCE9547}"/>
    <cellStyle name="ป้อนค่า 4 4" xfId="14424" xr:uid="{00000000-0005-0000-0000-0000520B0000}"/>
    <cellStyle name="ป้อนค่า 4 4 2" xfId="18917" xr:uid="{00000000-0005-0000-0000-0000520B0000}"/>
    <cellStyle name="ป้อนค่า 4 4 2 2" xfId="23253" xr:uid="{00000000-0005-0000-0000-0000520B0000}"/>
    <cellStyle name="ป้อนค่า 4 4 2 3" xfId="24786" xr:uid="{00000000-0005-0000-0000-0000520B0000}"/>
    <cellStyle name="ป้อนค่า 4 4 3" xfId="20856" xr:uid="{00000000-0005-0000-0000-0000520B0000}"/>
    <cellStyle name="ป้อนค่า 4 4 3 2" xfId="24172" xr:uid="{00000000-0005-0000-0000-0000520B0000}"/>
    <cellStyle name="ป้อนค่า 4 4 3 3" xfId="25556" xr:uid="{00000000-0005-0000-0000-0000520B0000}"/>
    <cellStyle name="ป้อนค่า 4 4 4" xfId="21767" xr:uid="{00000000-0005-0000-0000-0000520B0000}"/>
    <cellStyle name="ป้อนค่า 4 4 5" xfId="24031" xr:uid="{00000000-0005-0000-0000-0000520B0000}"/>
    <cellStyle name="ป้อนค่า 4 4 6" xfId="26250" xr:uid="{00000000-0005-0000-0000-000064040000}"/>
    <cellStyle name="ป้อนค่า 4 4 7" xfId="26318" xr:uid="{00000000-0005-0000-0000-00008A040000}"/>
    <cellStyle name="ป้อนค่า 4 5" xfId="16583" xr:uid="{00000000-0005-0000-0000-0000520B0000}"/>
    <cellStyle name="ป้อนค่า 4 5 2" xfId="22534" xr:uid="{00000000-0005-0000-0000-0000520B0000}"/>
    <cellStyle name="ป้อนค่า 4 5 3" xfId="21824" xr:uid="{00000000-0005-0000-0000-0000520B0000}"/>
    <cellStyle name="ป้อนค่า 4 5 4" xfId="26251" xr:uid="{00000000-0005-0000-0000-000065040000}"/>
    <cellStyle name="ป้อนค่า 4 5 5" xfId="26317" xr:uid="{00000000-0005-0000-0000-00008B040000}"/>
    <cellStyle name="ป้อนค่า 4 6" xfId="20461" xr:uid="{00000000-0005-0000-0000-0000520B0000}"/>
    <cellStyle name="ป้อนค่า 4 6 2" xfId="26252" xr:uid="{00000000-0005-0000-0000-000066040000}"/>
    <cellStyle name="ป้อนค่า 4 6 3" xfId="26316" xr:uid="{00000000-0005-0000-0000-00008C040000}"/>
    <cellStyle name="ป้อนค่า 4 7" xfId="18557" xr:uid="{00000000-0005-0000-0000-0000520B0000}"/>
    <cellStyle name="ป้อนค่า 4 8" xfId="26143" xr:uid="{00000000-0005-0000-0000-000061040000}"/>
    <cellStyle name="ป้อนค่า 4 9" xfId="26348" xr:uid="{00000000-0005-0000-0000-000087040000}"/>
    <cellStyle name="ป้อนค่า 5" xfId="9068" xr:uid="{78418C9F-1916-40F1-A1E1-83DD6A42206E}"/>
    <cellStyle name="ป้อนค่า 5 10" xfId="37729" xr:uid="{78418C9F-1916-40F1-A1E1-83DD6A42206E}"/>
    <cellStyle name="ป้อนค่า 5 11" xfId="12582" xr:uid="{00000000-0005-0000-0000-0000550B0000}"/>
    <cellStyle name="ป้อนค่า 5 2" xfId="15005" xr:uid="{00000000-0005-0000-0000-0000550B0000}"/>
    <cellStyle name="ป้อนค่า 5 2 2" xfId="19364" xr:uid="{00000000-0005-0000-0000-0000550B0000}"/>
    <cellStyle name="ป้อนค่า 5 2 2 2" xfId="23404" xr:uid="{00000000-0005-0000-0000-0000550B0000}"/>
    <cellStyle name="ป้อนค่า 5 2 2 3" xfId="24881" xr:uid="{00000000-0005-0000-0000-0000550B0000}"/>
    <cellStyle name="ป้อนค่า 5 2 3" xfId="21035" xr:uid="{00000000-0005-0000-0000-0000550B0000}"/>
    <cellStyle name="ป้อนค่า 5 2 3 2" xfId="24266" xr:uid="{00000000-0005-0000-0000-0000550B0000}"/>
    <cellStyle name="ป้อนค่า 5 2 3 3" xfId="25647" xr:uid="{00000000-0005-0000-0000-0000550B0000}"/>
    <cellStyle name="ป้อนค่า 5 2 4" xfId="21938" xr:uid="{00000000-0005-0000-0000-0000550B0000}"/>
    <cellStyle name="ป้อนค่า 5 2 5" xfId="21857" xr:uid="{00000000-0005-0000-0000-0000550B0000}"/>
    <cellStyle name="ป้อนค่า 5 3" xfId="17561" xr:uid="{00000000-0005-0000-0000-0000550B0000}"/>
    <cellStyle name="ป้อนค่า 5 3 2" xfId="22724" xr:uid="{00000000-0005-0000-0000-0000550B0000}"/>
    <cellStyle name="ป้อนค่า 5 3 3" xfId="20702" xr:uid="{00000000-0005-0000-0000-0000550B0000}"/>
    <cellStyle name="ป้อนค่า 5 4" xfId="16142" xr:uid="{00000000-0005-0000-0000-0000550B0000}"/>
    <cellStyle name="ป้อนค่า 5 4 2" xfId="22393" xr:uid="{00000000-0005-0000-0000-0000550B0000}"/>
    <cellStyle name="ป้อนค่า 5 4 3" xfId="21692" xr:uid="{00000000-0005-0000-0000-0000550B0000}"/>
    <cellStyle name="ป้อนค่า 5 5" xfId="21190" xr:uid="{00000000-0005-0000-0000-0000550B0000}"/>
    <cellStyle name="ป้อนค่า 5 6" xfId="18725" xr:uid="{00000000-0005-0000-0000-0000550B0000}"/>
    <cellStyle name="ป้อนค่า 5 7" xfId="27448" xr:uid="{00000000-0005-0000-0000-0000D10E0000}"/>
    <cellStyle name="ป้อนค่า 5 8" xfId="32238" xr:uid="{78418C9F-1916-40F1-A1E1-83DD6A42206E}"/>
    <cellStyle name="ป้อนค่า 5 9" xfId="36141" xr:uid="{78418C9F-1916-40F1-A1E1-83DD6A42206E}"/>
    <cellStyle name="ป้อนค่า 6" xfId="9063" xr:uid="{E3B10A2F-9314-49C2-9DB5-417B4F1D35E0}"/>
    <cellStyle name="ป้อนค่า 6 10" xfId="13081" xr:uid="{00000000-0005-0000-0000-0000560B0000}"/>
    <cellStyle name="ป้อนค่า 6 2" xfId="15498" xr:uid="{00000000-0005-0000-0000-0000560B0000}"/>
    <cellStyle name="ป้อนค่า 6 2 2" xfId="19857" xr:uid="{00000000-0005-0000-0000-0000560B0000}"/>
    <cellStyle name="ป้อนค่า 6 2 2 2" xfId="23603" xr:uid="{00000000-0005-0000-0000-0000560B0000}"/>
    <cellStyle name="ป้อนค่า 6 2 2 3" xfId="25016" xr:uid="{00000000-0005-0000-0000-0000560B0000}"/>
    <cellStyle name="ป้อนค่า 6 2 3" xfId="21251" xr:uid="{00000000-0005-0000-0000-0000560B0000}"/>
    <cellStyle name="ป้อนค่า 6 2 3 2" xfId="24401" xr:uid="{00000000-0005-0000-0000-0000560B0000}"/>
    <cellStyle name="ป้อนค่า 6 2 3 3" xfId="25782" xr:uid="{00000000-0005-0000-0000-0000560B0000}"/>
    <cellStyle name="ป้อนค่า 6 2 4" xfId="22132" xr:uid="{00000000-0005-0000-0000-0000560B0000}"/>
    <cellStyle name="ป้อนค่า 6 2 5" xfId="22491" xr:uid="{00000000-0005-0000-0000-0000560B0000}"/>
    <cellStyle name="ป้อนค่า 6 3" xfId="18053" xr:uid="{00000000-0005-0000-0000-0000560B0000}"/>
    <cellStyle name="ป้อนค่า 6 3 2" xfId="22917" xr:uid="{00000000-0005-0000-0000-0000560B0000}"/>
    <cellStyle name="ป้อนค่า 6 3 3" xfId="20882" xr:uid="{00000000-0005-0000-0000-0000560B0000}"/>
    <cellStyle name="ป้อนค่า 6 4" xfId="20409" xr:uid="{00000000-0005-0000-0000-0000560B0000}"/>
    <cellStyle name="ป้อนค่า 6 4 2" xfId="23929" xr:uid="{00000000-0005-0000-0000-0000560B0000}"/>
    <cellStyle name="ป้อนค่า 6 4 3" xfId="25322" xr:uid="{00000000-0005-0000-0000-0000560B0000}"/>
    <cellStyle name="ป้อนค่า 6 5" xfId="21208" xr:uid="{00000000-0005-0000-0000-0000560B0000}"/>
    <cellStyle name="ป้อนค่า 6 6" xfId="22359" xr:uid="{00000000-0005-0000-0000-0000560B0000}"/>
    <cellStyle name="ป้อนค่า 6 7" xfId="32233" xr:uid="{E3B10A2F-9314-49C2-9DB5-417B4F1D35E0}"/>
    <cellStyle name="ป้อนค่า 6 8" xfId="36138" xr:uid="{E3B10A2F-9314-49C2-9DB5-417B4F1D35E0}"/>
    <cellStyle name="ป้อนค่า 6 9" xfId="36013" xr:uid="{E3B10A2F-9314-49C2-9DB5-417B4F1D35E0}"/>
    <cellStyle name="ป้อนค่า 7" xfId="9355" xr:uid="{5B445CB1-AE7C-48D3-8767-CFAF20ECC063}"/>
    <cellStyle name="ป้อนค่า 7 10" xfId="13720" xr:uid="{00000000-0005-0000-0000-000023020000}"/>
    <cellStyle name="ป้อนค่า 7 2" xfId="15759" xr:uid="{00000000-0005-0000-0000-000023020000}"/>
    <cellStyle name="ป้อนค่า 7 2 2" xfId="20099" xr:uid="{00000000-0005-0000-0000-000023020000}"/>
    <cellStyle name="ป้อนค่า 7 2 2 2" xfId="23741" xr:uid="{00000000-0005-0000-0000-000023020000}"/>
    <cellStyle name="ป้อนค่า 7 2 2 3" xfId="25135" xr:uid="{00000000-0005-0000-0000-000023020000}"/>
    <cellStyle name="ป้อนค่า 7 2 3" xfId="21400" xr:uid="{00000000-0005-0000-0000-000023020000}"/>
    <cellStyle name="ป้อนค่า 7 2 3 2" xfId="24518" xr:uid="{00000000-0005-0000-0000-000023020000}"/>
    <cellStyle name="ป้อนค่า 7 2 3 3" xfId="25898" xr:uid="{00000000-0005-0000-0000-000023020000}"/>
    <cellStyle name="ป้อนค่า 7 2 4" xfId="22272" xr:uid="{00000000-0005-0000-0000-000023020000}"/>
    <cellStyle name="ป้อนค่า 7 2 5" xfId="22422" xr:uid="{00000000-0005-0000-0000-000023020000}"/>
    <cellStyle name="ป้อนค่า 7 3" xfId="18511" xr:uid="{00000000-0005-0000-0000-000023020000}"/>
    <cellStyle name="ป้อนค่า 7 3 2" xfId="23094" xr:uid="{00000000-0005-0000-0000-000023020000}"/>
    <cellStyle name="ป้อนค่า 7 3 3" xfId="24660" xr:uid="{00000000-0005-0000-0000-000023020000}"/>
    <cellStyle name="ป้อนค่า 7 4" xfId="20633" xr:uid="{00000000-0005-0000-0000-000023020000}"/>
    <cellStyle name="ป้อนค่า 7 4 2" xfId="24049" xr:uid="{00000000-0005-0000-0000-000023020000}"/>
    <cellStyle name="ป้อนค่า 7 4 3" xfId="25434" xr:uid="{00000000-0005-0000-0000-000023020000}"/>
    <cellStyle name="ป้อนค่า 7 5" xfId="21576" xr:uid="{00000000-0005-0000-0000-000023020000}"/>
    <cellStyle name="ป้อนค่า 7 6" xfId="22702" xr:uid="{00000000-0005-0000-0000-000023020000}"/>
    <cellStyle name="ป้อนค่า 7 7" xfId="32478" xr:uid="{5B445CB1-AE7C-48D3-8767-CFAF20ECC063}"/>
    <cellStyle name="ป้อนค่า 7 8" xfId="36385" xr:uid="{5B445CB1-AE7C-48D3-8767-CFAF20ECC063}"/>
    <cellStyle name="ป้อนค่า 7 9" xfId="34922" xr:uid="{5B445CB1-AE7C-48D3-8767-CFAF20ECC063}"/>
    <cellStyle name="ป้อนค่า 8" xfId="14001" xr:uid="{00000000-0005-0000-0000-000023020000}"/>
    <cellStyle name="ป้อนค่า 8 2" xfId="15813" xr:uid="{00000000-0005-0000-0000-000023020000}"/>
    <cellStyle name="ป้อนค่า 8 2 2" xfId="20146" xr:uid="{00000000-0005-0000-0000-000023020000}"/>
    <cellStyle name="ป้อนค่า 8 2 2 2" xfId="23784" xr:uid="{00000000-0005-0000-0000-000023020000}"/>
    <cellStyle name="ป้อนค่า 8 2 2 3" xfId="25178" xr:uid="{00000000-0005-0000-0000-000023020000}"/>
    <cellStyle name="ป้อนค่า 8 2 3" xfId="21444" xr:uid="{00000000-0005-0000-0000-000023020000}"/>
    <cellStyle name="ป้อนค่า 8 2 3 2" xfId="24561" xr:uid="{00000000-0005-0000-0000-000023020000}"/>
    <cellStyle name="ป้อนค่า 8 2 3 3" xfId="25941" xr:uid="{00000000-0005-0000-0000-000023020000}"/>
    <cellStyle name="ป้อนค่า 8 2 4" xfId="22316" xr:uid="{00000000-0005-0000-0000-000023020000}"/>
    <cellStyle name="ป้อนค่า 8 2 5" xfId="21700" xr:uid="{00000000-0005-0000-0000-000023020000}"/>
    <cellStyle name="ป้อนค่า 8 3" xfId="18682" xr:uid="{00000000-0005-0000-0000-000023020000}"/>
    <cellStyle name="ป้อนค่า 8 3 2" xfId="23152" xr:uid="{00000000-0005-0000-0000-000023020000}"/>
    <cellStyle name="ป้อนค่า 8 3 3" xfId="24707" xr:uid="{00000000-0005-0000-0000-000023020000}"/>
    <cellStyle name="ป้อนค่า 8 4" xfId="20722" xr:uid="{00000000-0005-0000-0000-000023020000}"/>
    <cellStyle name="ป้อนค่า 8 4 2" xfId="24096" xr:uid="{00000000-0005-0000-0000-000023020000}"/>
    <cellStyle name="ป้อนค่า 8 4 3" xfId="25480" xr:uid="{00000000-0005-0000-0000-000023020000}"/>
    <cellStyle name="ป้อนค่า 8 5" xfId="21647" xr:uid="{00000000-0005-0000-0000-000023020000}"/>
    <cellStyle name="ป้อนค่า 8 6" xfId="23681" xr:uid="{00000000-0005-0000-0000-000023020000}"/>
    <cellStyle name="ป้อนค่า 9" xfId="14020" xr:uid="{00000000-0005-0000-0000-000023020000}"/>
    <cellStyle name="ป้อนค่า 9 2" xfId="15824" xr:uid="{00000000-0005-0000-0000-000023020000}"/>
    <cellStyle name="ป้อนค่า 9 2 2" xfId="20157" xr:uid="{00000000-0005-0000-0000-000023020000}"/>
    <cellStyle name="ป้อนค่า 9 2 2 2" xfId="23795" xr:uid="{00000000-0005-0000-0000-000023020000}"/>
    <cellStyle name="ป้อนค่า 9 2 2 3" xfId="25189" xr:uid="{00000000-0005-0000-0000-000023020000}"/>
    <cellStyle name="ป้อนค่า 9 2 3" xfId="21455" xr:uid="{00000000-0005-0000-0000-000023020000}"/>
    <cellStyle name="ป้อนค่า 9 2 3 2" xfId="24572" xr:uid="{00000000-0005-0000-0000-000023020000}"/>
    <cellStyle name="ป้อนค่า 9 2 3 3" xfId="25952" xr:uid="{00000000-0005-0000-0000-000023020000}"/>
    <cellStyle name="ป้อนค่า 9 2 4" xfId="22327" xr:uid="{00000000-0005-0000-0000-000023020000}"/>
    <cellStyle name="ป้อนค่า 9 2 5" xfId="19203" xr:uid="{00000000-0005-0000-0000-000023020000}"/>
    <cellStyle name="ป้อนค่า 9 3" xfId="18697" xr:uid="{00000000-0005-0000-0000-000023020000}"/>
    <cellStyle name="ป้อนค่า 9 3 2" xfId="23164" xr:uid="{00000000-0005-0000-0000-000023020000}"/>
    <cellStyle name="ป้อนค่า 9 3 3" xfId="24718" xr:uid="{00000000-0005-0000-0000-000023020000}"/>
    <cellStyle name="ป้อนค่า 9 4" xfId="20735" xr:uid="{00000000-0005-0000-0000-000023020000}"/>
    <cellStyle name="ป้อนค่า 9 4 2" xfId="24107" xr:uid="{00000000-0005-0000-0000-000023020000}"/>
    <cellStyle name="ป้อนค่า 9 4 3" xfId="25491" xr:uid="{00000000-0005-0000-0000-000023020000}"/>
    <cellStyle name="ป้อนค่า 9 5" xfId="21659" xr:uid="{00000000-0005-0000-0000-000023020000}"/>
    <cellStyle name="ป้อนค่า 9 6" xfId="22072" xr:uid="{00000000-0005-0000-0000-000023020000}"/>
    <cellStyle name="ปานกลาง" xfId="257" xr:uid="{00000000-0005-0000-0000-0000B90B0000}"/>
    <cellStyle name="ปานกลาง 2" xfId="258" xr:uid="{00000000-0005-0000-0000-0000BA0B0000}"/>
    <cellStyle name="ปานกลาง 2 2" xfId="11141" xr:uid="{00000000-0005-0000-0000-0000590B0000}"/>
    <cellStyle name="ปานกลาง 2 3" xfId="11327" xr:uid="{00000000-0005-0000-0000-00005A0B0000}"/>
    <cellStyle name="ปานกลาง 2 4" xfId="10961" xr:uid="{00000000-0005-0000-0000-0000580B0000}"/>
    <cellStyle name="ปานกลาง 3" xfId="4088" xr:uid="{07FA105E-294C-4F31-B15F-DF194167A92C}"/>
    <cellStyle name="ปานกลาง 3 2" xfId="30331" xr:uid="{07FA105E-294C-4F31-B15F-DF194167A92C}"/>
    <cellStyle name="ปานกลาง 3 3" xfId="13794" xr:uid="{00000000-0005-0000-0000-000033010000}"/>
    <cellStyle name="ปานกลาง 4" xfId="14236" xr:uid="{00000000-0005-0000-0000-0000570B0000}"/>
    <cellStyle name="ปานกลาง 5" xfId="16299" xr:uid="{00000000-0005-0000-0000-0000570B0000}"/>
    <cellStyle name="ผลรวม" xfId="259" xr:uid="{00000000-0005-0000-0000-0000BB0B0000}"/>
    <cellStyle name="ผลรวม 10" xfId="14237" xr:uid="{00000000-0005-0000-0000-00005B0B0000}"/>
    <cellStyle name="ผลรวม 10 2" xfId="18803" xr:uid="{00000000-0005-0000-0000-00005B0B0000}"/>
    <cellStyle name="ผลรวม 10 2 2" xfId="23205" xr:uid="{00000000-0005-0000-0000-00005B0B0000}"/>
    <cellStyle name="ผลรวม 10 2 3" xfId="24749" xr:uid="{00000000-0005-0000-0000-00005B0B0000}"/>
    <cellStyle name="ผลรวม 10 3" xfId="20794" xr:uid="{00000000-0005-0000-0000-00005B0B0000}"/>
    <cellStyle name="ผลรวม 10 3 2" xfId="24135" xr:uid="{00000000-0005-0000-0000-00005B0B0000}"/>
    <cellStyle name="ผลรวม 10 3 3" xfId="25519" xr:uid="{00000000-0005-0000-0000-00005B0B0000}"/>
    <cellStyle name="ผลรวม 10 4" xfId="21714" xr:uid="{00000000-0005-0000-0000-00005B0B0000}"/>
    <cellStyle name="ผลรวม 10 5" xfId="15880" xr:uid="{00000000-0005-0000-0000-00005B0B0000}"/>
    <cellStyle name="ผลรวม 11" xfId="16300" xr:uid="{00000000-0005-0000-0000-00005B0B0000}"/>
    <cellStyle name="ผลรวม 11 2" xfId="17380" xr:uid="{00000000-0005-0000-0000-00005B0B0000}"/>
    <cellStyle name="ผลรวม 11 2 2" xfId="22671" xr:uid="{00000000-0005-0000-0000-00005B0B0000}"/>
    <cellStyle name="ผลรวม 11 2 3" xfId="15897" xr:uid="{00000000-0005-0000-0000-00005B0B0000}"/>
    <cellStyle name="ผลรวม 11 3" xfId="22444" xr:uid="{00000000-0005-0000-0000-00005B0B0000}"/>
    <cellStyle name="ผลรวม 11 4" xfId="22408" xr:uid="{00000000-0005-0000-0000-00005B0B0000}"/>
    <cellStyle name="ผลรวม 12" xfId="17391" xr:uid="{00000000-0005-0000-0000-0000D2010000}"/>
    <cellStyle name="ผลรวม 12 2" xfId="22676" xr:uid="{00000000-0005-0000-0000-0000D2010000}"/>
    <cellStyle name="ผลรวม 12 3" xfId="20384" xr:uid="{00000000-0005-0000-0000-0000D2010000}"/>
    <cellStyle name="ผลรวม 13" xfId="16341" xr:uid="{00000000-0005-0000-0000-0000D2010000}"/>
    <cellStyle name="ผลรวม 13 2" xfId="22456" xr:uid="{00000000-0005-0000-0000-0000D2010000}"/>
    <cellStyle name="ผลรวม 13 3" xfId="23313" xr:uid="{00000000-0005-0000-0000-0000D2010000}"/>
    <cellStyle name="ผลรวม 14" xfId="20692" xr:uid="{00000000-0005-0000-0000-00005B0B0000}"/>
    <cellStyle name="ผลรวม 15" xfId="32050" xr:uid="{00000000-0005-0000-0000-000035010000}"/>
    <cellStyle name="ผลรวม 16" xfId="33289" xr:uid="{00000000-0005-0000-0000-0000BA010000}"/>
    <cellStyle name="ผลรวม 17" xfId="33328" xr:uid="{00000000-0005-0000-0000-0000BA010000}"/>
    <cellStyle name="ผลรวม 18" xfId="10867" xr:uid="{00000000-0005-0000-0000-00005B0B0000}"/>
    <cellStyle name="ผลรวม 2" xfId="260" xr:uid="{00000000-0005-0000-0000-0000BC0B0000}"/>
    <cellStyle name="ผลรวม 2 10" xfId="20641" xr:uid="{00000000-0005-0000-0000-0000D3010000}"/>
    <cellStyle name="ผลรวม 2 10 2" xfId="24056" xr:uid="{00000000-0005-0000-0000-0000D3010000}"/>
    <cellStyle name="ผลรวม 2 10 3" xfId="25441" xr:uid="{00000000-0005-0000-0000-0000D3010000}"/>
    <cellStyle name="ผลรวม 2 11" xfId="16172" xr:uid="{00000000-0005-0000-0000-00005C0B0000}"/>
    <cellStyle name="ผลรวม 2 12" xfId="32049" xr:uid="{00000000-0005-0000-0000-000036010000}"/>
    <cellStyle name="ผลรวม 2 13" xfId="33842" xr:uid="{A61C8C0B-33F5-4A22-A199-8033DD5134C7}"/>
    <cellStyle name="ผลรวม 2 14" xfId="33561" xr:uid="{A61C8C0B-33F5-4A22-A199-8033DD5134C7}"/>
    <cellStyle name="ผลรวม 2 15" xfId="10962" xr:uid="{00000000-0005-0000-0000-00005C0B0000}"/>
    <cellStyle name="ผลรวม 2 2" xfId="4090" xr:uid="{DC26D1BF-CAFC-493F-9949-120CC695E989}"/>
    <cellStyle name="ผลรวม 2 2 10" xfId="33884" xr:uid="{DC26D1BF-CAFC-493F-9949-120CC695E989}"/>
    <cellStyle name="ผลรวม 2 2 11" xfId="37536" xr:uid="{DC26D1BF-CAFC-493F-9949-120CC695E989}"/>
    <cellStyle name="ผลรวม 2 2 12" xfId="11142" xr:uid="{00000000-0005-0000-0000-00005D0B0000}"/>
    <cellStyle name="ผลรวม 2 2 2" xfId="11475" xr:uid="{00000000-0005-0000-0000-00005E0B0000}"/>
    <cellStyle name="ผลรวม 2 2 2 2" xfId="12816" xr:uid="{00000000-0005-0000-0000-00005F0B0000}"/>
    <cellStyle name="ผลรวม 2 2 2 2 2" xfId="15234" xr:uid="{00000000-0005-0000-0000-00005F0B0000}"/>
    <cellStyle name="ผลรวม 2 2 2 2 2 2" xfId="19593" xr:uid="{00000000-0005-0000-0000-00005F0B0000}"/>
    <cellStyle name="ผลรวม 2 2 2 2 2 2 2" xfId="23522" xr:uid="{00000000-0005-0000-0000-00005F0B0000}"/>
    <cellStyle name="ผลรวม 2 2 2 2 2 2 3" xfId="24977" xr:uid="{00000000-0005-0000-0000-00005F0B0000}"/>
    <cellStyle name="ผลรวม 2 2 2 2 2 3" xfId="21161" xr:uid="{00000000-0005-0000-0000-00005F0B0000}"/>
    <cellStyle name="ผลรวม 2 2 2 2 2 3 2" xfId="24362" xr:uid="{00000000-0005-0000-0000-00005F0B0000}"/>
    <cellStyle name="ผลรวม 2 2 2 2 2 3 3" xfId="25743" xr:uid="{00000000-0005-0000-0000-00005F0B0000}"/>
    <cellStyle name="ผลรวม 2 2 2 2 2 4" xfId="22055" xr:uid="{00000000-0005-0000-0000-00005F0B0000}"/>
    <cellStyle name="ผลรวม 2 2 2 2 2 5" xfId="22883" xr:uid="{00000000-0005-0000-0000-00005F0B0000}"/>
    <cellStyle name="ผลรวม 2 2 2 2 3" xfId="17789" xr:uid="{00000000-0005-0000-0000-00005F0B0000}"/>
    <cellStyle name="ผลรวม 2 2 2 2 3 2" xfId="22840" xr:uid="{00000000-0005-0000-0000-00005F0B0000}"/>
    <cellStyle name="ผลรวม 2 2 2 2 3 3" xfId="20961" xr:uid="{00000000-0005-0000-0000-00005F0B0000}"/>
    <cellStyle name="ผลรวม 2 2 2 2 4" xfId="20312" xr:uid="{00000000-0005-0000-0000-00005F0B0000}"/>
    <cellStyle name="ผลรวม 2 2 2 2 4 2" xfId="23890" xr:uid="{00000000-0005-0000-0000-00005F0B0000}"/>
    <cellStyle name="ผลรวม 2 2 2 2 4 3" xfId="25283" xr:uid="{00000000-0005-0000-0000-00005F0B0000}"/>
    <cellStyle name="ผลรวม 2 2 2 2 5" xfId="21188" xr:uid="{00000000-0005-0000-0000-00005F0B0000}"/>
    <cellStyle name="ผลรวม 2 2 2 2 6" xfId="20764" xr:uid="{00000000-0005-0000-0000-00005F0B0000}"/>
    <cellStyle name="ผลรวม 2 2 2 3" xfId="12718" xr:uid="{00000000-0005-0000-0000-0000600B0000}"/>
    <cellStyle name="ผลรวม 2 2 2 3 2" xfId="15138" xr:uid="{00000000-0005-0000-0000-0000600B0000}"/>
    <cellStyle name="ผลรวม 2 2 2 3 2 2" xfId="19497" xr:uid="{00000000-0005-0000-0000-0000600B0000}"/>
    <cellStyle name="ผลรวม 2 2 2 3 2 2 2" xfId="23488" xr:uid="{00000000-0005-0000-0000-0000600B0000}"/>
    <cellStyle name="ผลรวม 2 2 2 3 2 2 3" xfId="24957" xr:uid="{00000000-0005-0000-0000-0000600B0000}"/>
    <cellStyle name="ผลรวม 2 2 2 3 2 3" xfId="21123" xr:uid="{00000000-0005-0000-0000-0000600B0000}"/>
    <cellStyle name="ผลรวม 2 2 2 3 2 3 2" xfId="24342" xr:uid="{00000000-0005-0000-0000-0000600B0000}"/>
    <cellStyle name="ผลรวม 2 2 2 3 2 3 3" xfId="25723" xr:uid="{00000000-0005-0000-0000-0000600B0000}"/>
    <cellStyle name="ผลรวม 2 2 2 3 2 4" xfId="22023" xr:uid="{00000000-0005-0000-0000-0000600B0000}"/>
    <cellStyle name="ผลรวม 2 2 2 3 2 5" xfId="22864" xr:uid="{00000000-0005-0000-0000-0000600B0000}"/>
    <cellStyle name="ผลรวม 2 2 2 3 3" xfId="17693" xr:uid="{00000000-0005-0000-0000-0000600B0000}"/>
    <cellStyle name="ผลรวม 2 2 2 3 3 2" xfId="22810" xr:uid="{00000000-0005-0000-0000-0000600B0000}"/>
    <cellStyle name="ผลรวม 2 2 2 3 3 3" xfId="22570" xr:uid="{00000000-0005-0000-0000-0000600B0000}"/>
    <cellStyle name="ผลรวม 2 2 2 3 4" xfId="20265" xr:uid="{00000000-0005-0000-0000-0000600B0000}"/>
    <cellStyle name="ผลรวม 2 2 2 3 4 2" xfId="23870" xr:uid="{00000000-0005-0000-0000-0000600B0000}"/>
    <cellStyle name="ผลรวม 2 2 2 3 4 3" xfId="25263" xr:uid="{00000000-0005-0000-0000-0000600B0000}"/>
    <cellStyle name="ผลรวม 2 2 2 3 5" xfId="20776" xr:uid="{00000000-0005-0000-0000-0000600B0000}"/>
    <cellStyle name="ผลรวม 2 2 2 3 6" xfId="20798" xr:uid="{00000000-0005-0000-0000-0000600B0000}"/>
    <cellStyle name="ผลรวม 2 2 2 4" xfId="14537" xr:uid="{00000000-0005-0000-0000-00005E0B0000}"/>
    <cellStyle name="ผลรวม 2 2 2 4 2" xfId="19019" xr:uid="{00000000-0005-0000-0000-00005E0B0000}"/>
    <cellStyle name="ผลรวม 2 2 2 4 2 2" xfId="23288" xr:uid="{00000000-0005-0000-0000-00005E0B0000}"/>
    <cellStyle name="ผลรวม 2 2 2 4 2 3" xfId="24809" xr:uid="{00000000-0005-0000-0000-00005E0B0000}"/>
    <cellStyle name="ผลรวม 2 2 2 4 3" xfId="20902" xr:uid="{00000000-0005-0000-0000-00005E0B0000}"/>
    <cellStyle name="ผลรวม 2 2 2 4 3 2" xfId="24195" xr:uid="{00000000-0005-0000-0000-00005E0B0000}"/>
    <cellStyle name="ผลรวม 2 2 2 4 3 3" xfId="25579" xr:uid="{00000000-0005-0000-0000-00005E0B0000}"/>
    <cellStyle name="ผลรวม 2 2 2 4 4" xfId="21805" xr:uid="{00000000-0005-0000-0000-00005E0B0000}"/>
    <cellStyle name="ผลรวม 2 2 2 4 5" xfId="22698" xr:uid="{00000000-0005-0000-0000-00005E0B0000}"/>
    <cellStyle name="ผลรวม 2 2 2 5" xfId="16735" xr:uid="{00000000-0005-0000-0000-00005E0B0000}"/>
    <cellStyle name="ผลรวม 2 2 2 5 2" xfId="22579" xr:uid="{00000000-0005-0000-0000-00005E0B0000}"/>
    <cellStyle name="ผลรวม 2 2 2 5 3" xfId="15903" xr:uid="{00000000-0005-0000-0000-00005E0B0000}"/>
    <cellStyle name="ผลรวม 2 2 2 6" xfId="16124" xr:uid="{00000000-0005-0000-0000-00005E0B0000}"/>
    <cellStyle name="ผลรวม 2 2 2 7" xfId="18379" xr:uid="{00000000-0005-0000-0000-00005E0B0000}"/>
    <cellStyle name="ผลรวม 2 2 3" xfId="12672" xr:uid="{00000000-0005-0000-0000-0000610B0000}"/>
    <cellStyle name="ผลรวม 2 2 3 2" xfId="15092" xr:uid="{00000000-0005-0000-0000-0000610B0000}"/>
    <cellStyle name="ผลรวม 2 2 3 2 2" xfId="19451" xr:uid="{00000000-0005-0000-0000-0000610B0000}"/>
    <cellStyle name="ผลรวม 2 2 3 2 2 2" xfId="23442" xr:uid="{00000000-0005-0000-0000-0000610B0000}"/>
    <cellStyle name="ผลรวม 2 2 3 2 2 3" xfId="24911" xr:uid="{00000000-0005-0000-0000-0000610B0000}"/>
    <cellStyle name="ผลรวม 2 2 3 2 3" xfId="21077" xr:uid="{00000000-0005-0000-0000-0000610B0000}"/>
    <cellStyle name="ผลรวม 2 2 3 2 3 2" xfId="24296" xr:uid="{00000000-0005-0000-0000-0000610B0000}"/>
    <cellStyle name="ผลรวม 2 2 3 2 3 3" xfId="25677" xr:uid="{00000000-0005-0000-0000-0000610B0000}"/>
    <cellStyle name="ผลรวม 2 2 3 2 4" xfId="21977" xr:uid="{00000000-0005-0000-0000-0000610B0000}"/>
    <cellStyle name="ผลรวม 2 2 3 2 5" xfId="22505" xr:uid="{00000000-0005-0000-0000-0000610B0000}"/>
    <cellStyle name="ผลรวม 2 2 3 3" xfId="17647" xr:uid="{00000000-0005-0000-0000-0000610B0000}"/>
    <cellStyle name="ผลรวม 2 2 3 3 2" xfId="22764" xr:uid="{00000000-0005-0000-0000-0000610B0000}"/>
    <cellStyle name="ผลรวม 2 2 3 3 3" xfId="21725" xr:uid="{00000000-0005-0000-0000-0000610B0000}"/>
    <cellStyle name="ผลรวม 2 2 3 4" xfId="20219" xr:uid="{00000000-0005-0000-0000-0000610B0000}"/>
    <cellStyle name="ผลรวม 2 2 3 4 2" xfId="23824" xr:uid="{00000000-0005-0000-0000-0000610B0000}"/>
    <cellStyle name="ผลรวม 2 2 3 4 3" xfId="25217" xr:uid="{00000000-0005-0000-0000-0000610B0000}"/>
    <cellStyle name="ผลรวม 2 2 3 5" xfId="20807" xr:uid="{00000000-0005-0000-0000-0000610B0000}"/>
    <cellStyle name="ผลรวม 2 2 3 6" xfId="20488" xr:uid="{00000000-0005-0000-0000-0000610B0000}"/>
    <cellStyle name="ผลรวม 2 2 4" xfId="13142" xr:uid="{00000000-0005-0000-0000-0000620B0000}"/>
    <cellStyle name="ผลรวม 2 2 4 2" xfId="15549" xr:uid="{00000000-0005-0000-0000-0000620B0000}"/>
    <cellStyle name="ผลรวม 2 2 4 2 2" xfId="19908" xr:uid="{00000000-0005-0000-0000-0000620B0000}"/>
    <cellStyle name="ผลรวม 2 2 4 2 2 2" xfId="23637" xr:uid="{00000000-0005-0000-0000-0000620B0000}"/>
    <cellStyle name="ผลรวม 2 2 4 2 2 3" xfId="25051" xr:uid="{00000000-0005-0000-0000-0000620B0000}"/>
    <cellStyle name="ผลรวม 2 2 4 2 3" xfId="21286" xr:uid="{00000000-0005-0000-0000-0000620B0000}"/>
    <cellStyle name="ผลรวม 2 2 4 2 3 2" xfId="24433" xr:uid="{00000000-0005-0000-0000-0000620B0000}"/>
    <cellStyle name="ผลรวม 2 2 4 2 3 3" xfId="25814" xr:uid="{00000000-0005-0000-0000-0000620B0000}"/>
    <cellStyle name="ผลรวม 2 2 4 2 4" xfId="22167" xr:uid="{00000000-0005-0000-0000-0000620B0000}"/>
    <cellStyle name="ผลรวม 2 2 4 2 5" xfId="23304" xr:uid="{00000000-0005-0000-0000-0000620B0000}"/>
    <cellStyle name="ผลรวม 2 2 4 3" xfId="18105" xr:uid="{00000000-0005-0000-0000-0000620B0000}"/>
    <cellStyle name="ผลรวม 2 2 4 3 2" xfId="22952" xr:uid="{00000000-0005-0000-0000-0000620B0000}"/>
    <cellStyle name="ผลรวม 2 2 4 3 3" xfId="23282" xr:uid="{00000000-0005-0000-0000-0000620B0000}"/>
    <cellStyle name="ผลรวม 2 2 4 4" xfId="20446" xr:uid="{00000000-0005-0000-0000-0000620B0000}"/>
    <cellStyle name="ผลรวม 2 2 4 4 2" xfId="23961" xr:uid="{00000000-0005-0000-0000-0000620B0000}"/>
    <cellStyle name="ผลรวม 2 2 4 4 3" xfId="25354" xr:uid="{00000000-0005-0000-0000-0000620B0000}"/>
    <cellStyle name="ผลรวม 2 2 4 5" xfId="20951" xr:uid="{00000000-0005-0000-0000-0000620B0000}"/>
    <cellStyle name="ผลรวม 2 2 4 6" xfId="17429" xr:uid="{00000000-0005-0000-0000-0000620B0000}"/>
    <cellStyle name="ผลรวม 2 2 5" xfId="14356" xr:uid="{00000000-0005-0000-0000-00005D0B0000}"/>
    <cellStyle name="ผลรวม 2 2 5 2" xfId="18878" xr:uid="{00000000-0005-0000-0000-00005D0B0000}"/>
    <cellStyle name="ผลรวม 2 2 5 2 2" xfId="23225" xr:uid="{00000000-0005-0000-0000-00005D0B0000}"/>
    <cellStyle name="ผลรวม 2 2 5 2 3" xfId="24758" xr:uid="{00000000-0005-0000-0000-00005D0B0000}"/>
    <cellStyle name="ผลรวม 2 2 5 3" xfId="20822" xr:uid="{00000000-0005-0000-0000-00005D0B0000}"/>
    <cellStyle name="ผลรวม 2 2 5 3 2" xfId="24144" xr:uid="{00000000-0005-0000-0000-00005D0B0000}"/>
    <cellStyle name="ผลรวม 2 2 5 3 3" xfId="25528" xr:uid="{00000000-0005-0000-0000-00005D0B0000}"/>
    <cellStyle name="ผลรวม 2 2 5 4" xfId="21736" xr:uid="{00000000-0005-0000-0000-00005D0B0000}"/>
    <cellStyle name="ผลรวม 2 2 5 5" xfId="21685" xr:uid="{00000000-0005-0000-0000-00005D0B0000}"/>
    <cellStyle name="ผลรวม 2 2 6" xfId="16501" xr:uid="{00000000-0005-0000-0000-00005D0B0000}"/>
    <cellStyle name="ผลรวม 2 2 6 2" xfId="22500" xr:uid="{00000000-0005-0000-0000-00005D0B0000}"/>
    <cellStyle name="ผลรวม 2 2 6 3" xfId="21729" xr:uid="{00000000-0005-0000-0000-00005D0B0000}"/>
    <cellStyle name="ผลรวม 2 2 7" xfId="19202" xr:uid="{00000000-0005-0000-0000-00005D0B0000}"/>
    <cellStyle name="ผลรวม 2 2 8" xfId="22649" xr:uid="{00000000-0005-0000-0000-00005D0B0000}"/>
    <cellStyle name="ผลรวม 2 2 9" xfId="26253" xr:uid="{00000000-0005-0000-0000-00006A040000}"/>
    <cellStyle name="ผลรวม 2 3" xfId="9012" xr:uid="{7D2BD81B-E828-4CE5-9712-8CB947518F68}"/>
    <cellStyle name="ผลรวม 2 3 10" xfId="36089" xr:uid="{7D2BD81B-E828-4CE5-9712-8CB947518F68}"/>
    <cellStyle name="ผลรวม 2 3 11" xfId="33890" xr:uid="{7D2BD81B-E828-4CE5-9712-8CB947518F68}"/>
    <cellStyle name="ผลรวม 2 3 12" xfId="11258" xr:uid="{00000000-0005-0000-0000-0000630B0000}"/>
    <cellStyle name="ผลรวม 2 3 2" xfId="12697" xr:uid="{00000000-0005-0000-0000-0000640B0000}"/>
    <cellStyle name="ผลรวม 2 3 2 2" xfId="15117" xr:uid="{00000000-0005-0000-0000-0000640B0000}"/>
    <cellStyle name="ผลรวม 2 3 2 2 2" xfId="19476" xr:uid="{00000000-0005-0000-0000-0000640B0000}"/>
    <cellStyle name="ผลรวม 2 3 2 2 2 2" xfId="23467" xr:uid="{00000000-0005-0000-0000-0000640B0000}"/>
    <cellStyle name="ผลรวม 2 3 2 2 2 3" xfId="24936" xr:uid="{00000000-0005-0000-0000-0000640B0000}"/>
    <cellStyle name="ผลรวม 2 3 2 2 3" xfId="21102" xr:uid="{00000000-0005-0000-0000-0000640B0000}"/>
    <cellStyle name="ผลรวม 2 3 2 2 3 2" xfId="24321" xr:uid="{00000000-0005-0000-0000-0000640B0000}"/>
    <cellStyle name="ผลรวม 2 3 2 2 3 3" xfId="25702" xr:uid="{00000000-0005-0000-0000-0000640B0000}"/>
    <cellStyle name="ผลรวม 2 3 2 2 4" xfId="22002" xr:uid="{00000000-0005-0000-0000-0000640B0000}"/>
    <cellStyle name="ผลรวม 2 3 2 2 5" xfId="21921" xr:uid="{00000000-0005-0000-0000-0000640B0000}"/>
    <cellStyle name="ผลรวม 2 3 2 3" xfId="17672" xr:uid="{00000000-0005-0000-0000-0000640B0000}"/>
    <cellStyle name="ผลรวม 2 3 2 3 2" xfId="22789" xr:uid="{00000000-0005-0000-0000-0000640B0000}"/>
    <cellStyle name="ผลรวม 2 3 2 3 3" xfId="22090" xr:uid="{00000000-0005-0000-0000-0000640B0000}"/>
    <cellStyle name="ผลรวม 2 3 2 4" xfId="20244" xr:uid="{00000000-0005-0000-0000-0000640B0000}"/>
    <cellStyle name="ผลรวม 2 3 2 4 2" xfId="23849" xr:uid="{00000000-0005-0000-0000-0000640B0000}"/>
    <cellStyle name="ผลรวม 2 3 2 4 3" xfId="25242" xr:uid="{00000000-0005-0000-0000-0000640B0000}"/>
    <cellStyle name="ผลรวม 2 3 2 5" xfId="21147" xr:uid="{00000000-0005-0000-0000-0000640B0000}"/>
    <cellStyle name="ผลรวม 2 3 2 6" xfId="21560" xr:uid="{00000000-0005-0000-0000-0000640B0000}"/>
    <cellStyle name="ผลรวม 2 3 3" xfId="13139" xr:uid="{00000000-0005-0000-0000-0000650B0000}"/>
    <cellStyle name="ผลรวม 2 3 3 2" xfId="15546" xr:uid="{00000000-0005-0000-0000-0000650B0000}"/>
    <cellStyle name="ผลรวม 2 3 3 2 2" xfId="19905" xr:uid="{00000000-0005-0000-0000-0000650B0000}"/>
    <cellStyle name="ผลรวม 2 3 3 2 2 2" xfId="23634" xr:uid="{00000000-0005-0000-0000-0000650B0000}"/>
    <cellStyle name="ผลรวม 2 3 3 2 2 3" xfId="25048" xr:uid="{00000000-0005-0000-0000-0000650B0000}"/>
    <cellStyle name="ผลรวม 2 3 3 2 3" xfId="21283" xr:uid="{00000000-0005-0000-0000-0000650B0000}"/>
    <cellStyle name="ผลรวม 2 3 3 2 3 2" xfId="24430" xr:uid="{00000000-0005-0000-0000-0000650B0000}"/>
    <cellStyle name="ผลรวม 2 3 3 2 3 3" xfId="25811" xr:uid="{00000000-0005-0000-0000-0000650B0000}"/>
    <cellStyle name="ผลรวม 2 3 3 2 4" xfId="22164" xr:uid="{00000000-0005-0000-0000-0000650B0000}"/>
    <cellStyle name="ผลรวม 2 3 3 2 5" xfId="21544" xr:uid="{00000000-0005-0000-0000-0000650B0000}"/>
    <cellStyle name="ผลรวม 2 3 3 3" xfId="18102" xr:uid="{00000000-0005-0000-0000-0000650B0000}"/>
    <cellStyle name="ผลรวม 2 3 3 3 2" xfId="22949" xr:uid="{00000000-0005-0000-0000-0000650B0000}"/>
    <cellStyle name="ผลรวม 2 3 3 3 3" xfId="20324" xr:uid="{00000000-0005-0000-0000-0000650B0000}"/>
    <cellStyle name="ผลรวม 2 3 3 4" xfId="20443" xr:uid="{00000000-0005-0000-0000-0000650B0000}"/>
    <cellStyle name="ผลรวม 2 3 3 4 2" xfId="23958" xr:uid="{00000000-0005-0000-0000-0000650B0000}"/>
    <cellStyle name="ผลรวม 2 3 3 4 3" xfId="25351" xr:uid="{00000000-0005-0000-0000-0000650B0000}"/>
    <cellStyle name="ผลรวม 2 3 3 5" xfId="20896" xr:uid="{00000000-0005-0000-0000-0000650B0000}"/>
    <cellStyle name="ผลรวม 2 3 3 6" xfId="23536" xr:uid="{00000000-0005-0000-0000-0000650B0000}"/>
    <cellStyle name="ผลรวม 2 3 4" xfId="14406" xr:uid="{00000000-0005-0000-0000-0000630B0000}"/>
    <cellStyle name="ผลรวม 2 3 4 2" xfId="18902" xr:uid="{00000000-0005-0000-0000-0000630B0000}"/>
    <cellStyle name="ผลรวม 2 3 4 2 2" xfId="23239" xr:uid="{00000000-0005-0000-0000-0000630B0000}"/>
    <cellStyle name="ผลรวม 2 3 4 2 3" xfId="24772" xr:uid="{00000000-0005-0000-0000-0000630B0000}"/>
    <cellStyle name="ผลรวม 2 3 4 3" xfId="20842" xr:uid="{00000000-0005-0000-0000-0000630B0000}"/>
    <cellStyle name="ผลรวม 2 3 4 3 2" xfId="24158" xr:uid="{00000000-0005-0000-0000-0000630B0000}"/>
    <cellStyle name="ผลรวม 2 3 4 3 3" xfId="25542" xr:uid="{00000000-0005-0000-0000-0000630B0000}"/>
    <cellStyle name="ผลรวม 2 3 4 4" xfId="21753" xr:uid="{00000000-0005-0000-0000-0000630B0000}"/>
    <cellStyle name="ผลรวม 2 3 4 5" xfId="23065" xr:uid="{00000000-0005-0000-0000-0000630B0000}"/>
    <cellStyle name="ผลรวม 2 3 5" xfId="16570" xr:uid="{00000000-0005-0000-0000-0000630B0000}"/>
    <cellStyle name="ผลรวม 2 3 5 2" xfId="22521" xr:uid="{00000000-0005-0000-0000-0000630B0000}"/>
    <cellStyle name="ผลรวม 2 3 5 3" xfId="16923" xr:uid="{00000000-0005-0000-0000-0000630B0000}"/>
    <cellStyle name="ผลรวม 2 3 6" xfId="18342" xr:uid="{00000000-0005-0000-0000-0000630B0000}"/>
    <cellStyle name="ผลรวม 2 3 7" xfId="17325" xr:uid="{00000000-0005-0000-0000-0000630B0000}"/>
    <cellStyle name="ผลรวม 2 3 8" xfId="26254" xr:uid="{00000000-0005-0000-0000-00006B040000}"/>
    <cellStyle name="ผลรวม 2 3 9" xfId="32192" xr:uid="{7D2BD81B-E828-4CE5-9712-8CB947518F68}"/>
    <cellStyle name="ผลรวม 2 4" xfId="9133" xr:uid="{FEB63D21-0AAA-45FD-9D93-403D182F436F}"/>
    <cellStyle name="ผลรวม 2 4 10" xfId="11326" xr:uid="{00000000-0005-0000-0000-0000660B0000}"/>
    <cellStyle name="ผลรวม 2 4 2" xfId="12728" xr:uid="{00000000-0005-0000-0000-0000670B0000}"/>
    <cellStyle name="ผลรวม 2 4 2 2" xfId="15148" xr:uid="{00000000-0005-0000-0000-0000670B0000}"/>
    <cellStyle name="ผลรวม 2 4 2 2 2" xfId="19507" xr:uid="{00000000-0005-0000-0000-0000670B0000}"/>
    <cellStyle name="ผลรวม 2 4 2 2 2 2" xfId="23492" xr:uid="{00000000-0005-0000-0000-0000670B0000}"/>
    <cellStyle name="ผลรวม 2 4 2 2 2 3" xfId="24960" xr:uid="{00000000-0005-0000-0000-0000670B0000}"/>
    <cellStyle name="ผลรวม 2 4 2 2 3" xfId="21127" xr:uid="{00000000-0005-0000-0000-0000670B0000}"/>
    <cellStyle name="ผลรวม 2 4 2 2 3 2" xfId="24345" xr:uid="{00000000-0005-0000-0000-0000670B0000}"/>
    <cellStyle name="ผลรวม 2 4 2 2 3 3" xfId="25726" xr:uid="{00000000-0005-0000-0000-0000670B0000}"/>
    <cellStyle name="ผลรวม 2 4 2 2 4" xfId="22027" xr:uid="{00000000-0005-0000-0000-0000670B0000}"/>
    <cellStyle name="ผลรวม 2 4 2 2 5" xfId="21703" xr:uid="{00000000-0005-0000-0000-0000670B0000}"/>
    <cellStyle name="ผลรวม 2 4 2 3" xfId="17703" xr:uid="{00000000-0005-0000-0000-0000670B0000}"/>
    <cellStyle name="ผลรวม 2 4 2 3 2" xfId="22814" xr:uid="{00000000-0005-0000-0000-0000670B0000}"/>
    <cellStyle name="ผลรวม 2 4 2 3 3" xfId="22870" xr:uid="{00000000-0005-0000-0000-0000670B0000}"/>
    <cellStyle name="ผลรวม 2 4 2 4" xfId="20269" xr:uid="{00000000-0005-0000-0000-0000670B0000}"/>
    <cellStyle name="ผลรวม 2 4 2 4 2" xfId="23873" xr:uid="{00000000-0005-0000-0000-0000670B0000}"/>
    <cellStyle name="ผลรวม 2 4 2 4 3" xfId="25266" xr:uid="{00000000-0005-0000-0000-0000670B0000}"/>
    <cellStyle name="ผลรวม 2 4 2 5" xfId="20936" xr:uid="{00000000-0005-0000-0000-0000670B0000}"/>
    <cellStyle name="ผลรวม 2 4 2 6" xfId="22181" xr:uid="{00000000-0005-0000-0000-0000670B0000}"/>
    <cellStyle name="ผลรวม 2 4 3" xfId="13064" xr:uid="{00000000-0005-0000-0000-0000680B0000}"/>
    <cellStyle name="ผลรวม 2 4 3 2" xfId="15482" xr:uid="{00000000-0005-0000-0000-0000680B0000}"/>
    <cellStyle name="ผลรวม 2 4 3 2 2" xfId="19841" xr:uid="{00000000-0005-0000-0000-0000680B0000}"/>
    <cellStyle name="ผลรวม 2 4 3 2 2 2" xfId="23589" xr:uid="{00000000-0005-0000-0000-0000680B0000}"/>
    <cellStyle name="ผลรวม 2 4 3 2 2 3" xfId="25002" xr:uid="{00000000-0005-0000-0000-0000680B0000}"/>
    <cellStyle name="ผลรวม 2 4 3 2 3" xfId="21237" xr:uid="{00000000-0005-0000-0000-0000680B0000}"/>
    <cellStyle name="ผลรวม 2 4 3 2 3 2" xfId="24387" xr:uid="{00000000-0005-0000-0000-0000680B0000}"/>
    <cellStyle name="ผลรวม 2 4 3 2 3 3" xfId="25768" xr:uid="{00000000-0005-0000-0000-0000680B0000}"/>
    <cellStyle name="ผลรวม 2 4 3 2 4" xfId="22118" xr:uid="{00000000-0005-0000-0000-0000680B0000}"/>
    <cellStyle name="ผลรวม 2 4 3 2 5" xfId="23278" xr:uid="{00000000-0005-0000-0000-0000680B0000}"/>
    <cellStyle name="ผลรวม 2 4 3 3" xfId="18037" xr:uid="{00000000-0005-0000-0000-0000680B0000}"/>
    <cellStyle name="ผลรวม 2 4 3 3 2" xfId="22903" xr:uid="{00000000-0005-0000-0000-0000680B0000}"/>
    <cellStyle name="ผลรวม 2 4 3 3 3" xfId="22067" xr:uid="{00000000-0005-0000-0000-0000680B0000}"/>
    <cellStyle name="ผลรวม 2 4 3 4" xfId="20395" xr:uid="{00000000-0005-0000-0000-0000680B0000}"/>
    <cellStyle name="ผลรวม 2 4 3 4 2" xfId="23915" xr:uid="{00000000-0005-0000-0000-0000680B0000}"/>
    <cellStyle name="ผลรวม 2 4 3 4 3" xfId="25308" xr:uid="{00000000-0005-0000-0000-0000680B0000}"/>
    <cellStyle name="ผลรวม 2 4 3 5" xfId="20952" xr:uid="{00000000-0005-0000-0000-0000680B0000}"/>
    <cellStyle name="ผลรวม 2 4 3 6" xfId="23577" xr:uid="{00000000-0005-0000-0000-0000680B0000}"/>
    <cellStyle name="ผลรวม 2 4 4" xfId="14447" xr:uid="{00000000-0005-0000-0000-0000660B0000}"/>
    <cellStyle name="ผลรวม 2 4 4 2" xfId="18933" xr:uid="{00000000-0005-0000-0000-0000660B0000}"/>
    <cellStyle name="ผลรวม 2 4 4 2 2" xfId="23260" xr:uid="{00000000-0005-0000-0000-0000660B0000}"/>
    <cellStyle name="ผลรวม 2 4 4 2 3" xfId="24792" xr:uid="{00000000-0005-0000-0000-0000660B0000}"/>
    <cellStyle name="ผลรวม 2 4 4 3" xfId="20865" xr:uid="{00000000-0005-0000-0000-0000660B0000}"/>
    <cellStyle name="ผลรวม 2 4 4 3 2" xfId="24178" xr:uid="{00000000-0005-0000-0000-0000660B0000}"/>
    <cellStyle name="ผลรวม 2 4 4 3 3" xfId="25562" xr:uid="{00000000-0005-0000-0000-0000660B0000}"/>
    <cellStyle name="ผลรวม 2 4 4 4" xfId="21778" xr:uid="{00000000-0005-0000-0000-0000660B0000}"/>
    <cellStyle name="ผลรวม 2 4 4 5" xfId="17273" xr:uid="{00000000-0005-0000-0000-0000660B0000}"/>
    <cellStyle name="ผลรวม 2 4 5" xfId="16624" xr:uid="{00000000-0005-0000-0000-0000660B0000}"/>
    <cellStyle name="ผลรวม 2 4 5 2" xfId="22544" xr:uid="{00000000-0005-0000-0000-0000660B0000}"/>
    <cellStyle name="ผลรวม 2 4 5 3" xfId="22980" xr:uid="{00000000-0005-0000-0000-0000660B0000}"/>
    <cellStyle name="ผลรวม 2 4 6" xfId="16121" xr:uid="{00000000-0005-0000-0000-0000660B0000}"/>
    <cellStyle name="ผลรวม 2 4 7" xfId="19199" xr:uid="{00000000-0005-0000-0000-0000660B0000}"/>
    <cellStyle name="ผลรวม 2 4 8" xfId="36201" xr:uid="{FEB63D21-0AAA-45FD-9D93-403D182F436F}"/>
    <cellStyle name="ผลรวม 2 4 9" xfId="37689" xr:uid="{FEB63D21-0AAA-45FD-9D93-403D182F436F}"/>
    <cellStyle name="ผลรวม 2 5" xfId="9179" xr:uid="{CEF71CDB-D612-43CB-9663-36856C44E96D}"/>
    <cellStyle name="ผลรวม 2 5 10" xfId="12602" xr:uid="{00000000-0005-0000-0000-0000690B0000}"/>
    <cellStyle name="ผลรวม 2 5 2" xfId="15022" xr:uid="{00000000-0005-0000-0000-0000690B0000}"/>
    <cellStyle name="ผลรวม 2 5 2 2" xfId="19381" xr:uid="{00000000-0005-0000-0000-0000690B0000}"/>
    <cellStyle name="ผลรวม 2 5 2 2 2" xfId="23417" xr:uid="{00000000-0005-0000-0000-0000690B0000}"/>
    <cellStyle name="ผลรวม 2 5 2 2 3" xfId="24894" xr:uid="{00000000-0005-0000-0000-0000690B0000}"/>
    <cellStyle name="ผลรวม 2 5 2 3" xfId="21048" xr:uid="{00000000-0005-0000-0000-0000690B0000}"/>
    <cellStyle name="ผลรวม 2 5 2 3 2" xfId="24279" xr:uid="{00000000-0005-0000-0000-0000690B0000}"/>
    <cellStyle name="ผลรวม 2 5 2 3 3" xfId="25660" xr:uid="{00000000-0005-0000-0000-0000690B0000}"/>
    <cellStyle name="ผลรวม 2 5 2 4" xfId="21951" xr:uid="{00000000-0005-0000-0000-0000690B0000}"/>
    <cellStyle name="ผลรวม 2 5 2 5" xfId="21740" xr:uid="{00000000-0005-0000-0000-0000690B0000}"/>
    <cellStyle name="ผลรวม 2 5 3" xfId="17578" xr:uid="{00000000-0005-0000-0000-0000690B0000}"/>
    <cellStyle name="ผลรวม 2 5 3 2" xfId="22738" xr:uid="{00000000-0005-0000-0000-0000690B0000}"/>
    <cellStyle name="ผลรวม 2 5 3 3" xfId="23667" xr:uid="{00000000-0005-0000-0000-0000690B0000}"/>
    <cellStyle name="ผลรวม 2 5 4" xfId="16335" xr:uid="{00000000-0005-0000-0000-0000690B0000}"/>
    <cellStyle name="ผลรวม 2 5 4 2" xfId="22452" xr:uid="{00000000-0005-0000-0000-0000690B0000}"/>
    <cellStyle name="ผลรวม 2 5 4 3" xfId="22753" xr:uid="{00000000-0005-0000-0000-0000690B0000}"/>
    <cellStyle name="ผลรวม 2 5 5" xfId="21152" xr:uid="{00000000-0005-0000-0000-0000690B0000}"/>
    <cellStyle name="ผลรวม 2 5 6" xfId="21636" xr:uid="{00000000-0005-0000-0000-0000690B0000}"/>
    <cellStyle name="ผลรวม 2 5 7" xfId="26255" xr:uid="{00000000-0005-0000-0000-00006D040000}"/>
    <cellStyle name="ผลรวม 2 5 8" xfId="36245" xr:uid="{CEF71CDB-D612-43CB-9663-36856C44E96D}"/>
    <cellStyle name="ผลรวม 2 5 9" xfId="37631" xr:uid="{CEF71CDB-D612-43CB-9663-36856C44E96D}"/>
    <cellStyle name="ผลรวม 2 6" xfId="9529" xr:uid="{82D26061-DBEE-4723-BF92-376FB71654C3}"/>
    <cellStyle name="ผลรวม 2 6 10" xfId="13143" xr:uid="{00000000-0005-0000-0000-00006A0B0000}"/>
    <cellStyle name="ผลรวม 2 6 2" xfId="15550" xr:uid="{00000000-0005-0000-0000-00006A0B0000}"/>
    <cellStyle name="ผลรวม 2 6 2 2" xfId="19909" xr:uid="{00000000-0005-0000-0000-00006A0B0000}"/>
    <cellStyle name="ผลรวม 2 6 2 2 2" xfId="23638" xr:uid="{00000000-0005-0000-0000-00006A0B0000}"/>
    <cellStyle name="ผลรวม 2 6 2 2 3" xfId="25052" xr:uid="{00000000-0005-0000-0000-00006A0B0000}"/>
    <cellStyle name="ผลรวม 2 6 2 3" xfId="21287" xr:uid="{00000000-0005-0000-0000-00006A0B0000}"/>
    <cellStyle name="ผลรวม 2 6 2 3 2" xfId="24434" xr:uid="{00000000-0005-0000-0000-00006A0B0000}"/>
    <cellStyle name="ผลรวม 2 6 2 3 3" xfId="25815" xr:uid="{00000000-0005-0000-0000-00006A0B0000}"/>
    <cellStyle name="ผลรวม 2 6 2 4" xfId="22168" xr:uid="{00000000-0005-0000-0000-00006A0B0000}"/>
    <cellStyle name="ผลรวม 2 6 2 5" xfId="21821" xr:uid="{00000000-0005-0000-0000-00006A0B0000}"/>
    <cellStyle name="ผลรวม 2 6 3" xfId="18106" xr:uid="{00000000-0005-0000-0000-00006A0B0000}"/>
    <cellStyle name="ผลรวม 2 6 3 2" xfId="22953" xr:uid="{00000000-0005-0000-0000-00006A0B0000}"/>
    <cellStyle name="ผลรวม 2 6 3 3" xfId="21799" xr:uid="{00000000-0005-0000-0000-00006A0B0000}"/>
    <cellStyle name="ผลรวม 2 6 4" xfId="20447" xr:uid="{00000000-0005-0000-0000-00006A0B0000}"/>
    <cellStyle name="ผลรวม 2 6 4 2" xfId="23962" xr:uid="{00000000-0005-0000-0000-00006A0B0000}"/>
    <cellStyle name="ผลรวม 2 6 4 3" xfId="25355" xr:uid="{00000000-0005-0000-0000-00006A0B0000}"/>
    <cellStyle name="ผลรวม 2 6 5" xfId="21212" xr:uid="{00000000-0005-0000-0000-00006A0B0000}"/>
    <cellStyle name="ผลรวม 2 6 6" xfId="22564" xr:uid="{00000000-0005-0000-0000-00006A0B0000}"/>
    <cellStyle name="ผลรวม 2 6 7" xfId="32633" xr:uid="{82D26061-DBEE-4723-BF92-376FB71654C3}"/>
    <cellStyle name="ผลรวม 2 6 8" xfId="36524" xr:uid="{82D26061-DBEE-4723-BF92-376FB71654C3}"/>
    <cellStyle name="ผลรวม 2 6 9" xfId="37487" xr:uid="{82D26061-DBEE-4723-BF92-376FB71654C3}"/>
    <cellStyle name="ผลรวม 2 7" xfId="14070" xr:uid="{00000000-0005-0000-0000-000036010000}"/>
    <cellStyle name="ผลรวม 2 7 2" xfId="15831" xr:uid="{00000000-0005-0000-0000-000036010000}"/>
    <cellStyle name="ผลรวม 2 7 2 2" xfId="20163" xr:uid="{00000000-0005-0000-0000-000036010000}"/>
    <cellStyle name="ผลรวม 2 7 2 2 2" xfId="23801" xr:uid="{00000000-0005-0000-0000-000036010000}"/>
    <cellStyle name="ผลรวม 2 7 2 2 3" xfId="25195" xr:uid="{00000000-0005-0000-0000-000036010000}"/>
    <cellStyle name="ผลรวม 2 7 2 3" xfId="21461" xr:uid="{00000000-0005-0000-0000-000036010000}"/>
    <cellStyle name="ผลรวม 2 7 2 3 2" xfId="24578" xr:uid="{00000000-0005-0000-0000-000036010000}"/>
    <cellStyle name="ผลรวม 2 7 2 3 3" xfId="25958" xr:uid="{00000000-0005-0000-0000-000036010000}"/>
    <cellStyle name="ผลรวม 2 7 2 4" xfId="22333" xr:uid="{00000000-0005-0000-0000-000036010000}"/>
    <cellStyle name="ผลรวม 2 7 2 5" xfId="15879" xr:uid="{00000000-0005-0000-0000-000036010000}"/>
    <cellStyle name="ผลรวม 2 7 3" xfId="18721" xr:uid="{00000000-0005-0000-0000-000036010000}"/>
    <cellStyle name="ผลรวม 2 7 3 2" xfId="23172" xr:uid="{00000000-0005-0000-0000-000036010000}"/>
    <cellStyle name="ผลรวม 2 7 3 3" xfId="24724" xr:uid="{00000000-0005-0000-0000-000036010000}"/>
    <cellStyle name="ผลรวม 2 7 4" xfId="20750" xr:uid="{00000000-0005-0000-0000-000036010000}"/>
    <cellStyle name="ผลรวม 2 7 4 2" xfId="24113" xr:uid="{00000000-0005-0000-0000-000036010000}"/>
    <cellStyle name="ผลรวม 2 7 4 3" xfId="25497" xr:uid="{00000000-0005-0000-0000-000036010000}"/>
    <cellStyle name="ผลรวม 2 7 5" xfId="21667" xr:uid="{00000000-0005-0000-0000-000036010000}"/>
    <cellStyle name="ผลรวม 2 7 6" xfId="20510" xr:uid="{00000000-0005-0000-0000-000036010000}"/>
    <cellStyle name="ผลรวม 2 7 7" xfId="29713" xr:uid="{00000000-0005-0000-0000-000062020000}"/>
    <cellStyle name="ผลรวม 2 8" xfId="16372" xr:uid="{00000000-0005-0000-0000-00005C0B0000}"/>
    <cellStyle name="ผลรวม 2 8 2" xfId="22466" xr:uid="{00000000-0005-0000-0000-00005C0B0000}"/>
    <cellStyle name="ผลรวม 2 8 3" xfId="21962" xr:uid="{00000000-0005-0000-0000-00005C0B0000}"/>
    <cellStyle name="ผลรวม 2 8 4" xfId="27122" xr:uid="{00000000-0005-0000-0000-000000020000}"/>
    <cellStyle name="ผลรวม 2 9" xfId="16041" xr:uid="{00000000-0005-0000-0000-0000D3010000}"/>
    <cellStyle name="ผลรวม 2 9 2" xfId="22373" xr:uid="{00000000-0005-0000-0000-0000D3010000}"/>
    <cellStyle name="ผลรวม 2 9 3" xfId="15962" xr:uid="{00000000-0005-0000-0000-0000D3010000}"/>
    <cellStyle name="ผลรวม 3" xfId="2992" xr:uid="{00000000-0005-0000-0000-0000BD0B0000}"/>
    <cellStyle name="ผลรวม 3 10" xfId="37398" xr:uid="{1415ED46-ADDD-470E-8D97-486C95F0E785}"/>
    <cellStyle name="ผลรวม 3 11" xfId="11257" xr:uid="{00000000-0005-0000-0000-00006B0B0000}"/>
    <cellStyle name="ผลรวม 3 2" xfId="9505" xr:uid="{DC188FD2-ADDE-49D5-88B2-932355C73B6D}"/>
    <cellStyle name="ผลรวม 3 2 10" xfId="37641" xr:uid="{DC188FD2-ADDE-49D5-88B2-932355C73B6D}"/>
    <cellStyle name="ผลรวม 3 2 11" xfId="12696" xr:uid="{00000000-0005-0000-0000-00006C0B0000}"/>
    <cellStyle name="ผลรวม 3 2 2" xfId="15116" xr:uid="{00000000-0005-0000-0000-00006C0B0000}"/>
    <cellStyle name="ผลรวม 3 2 2 2" xfId="19475" xr:uid="{00000000-0005-0000-0000-00006C0B0000}"/>
    <cellStyle name="ผลรวม 3 2 2 2 2" xfId="23466" xr:uid="{00000000-0005-0000-0000-00006C0B0000}"/>
    <cellStyle name="ผลรวม 3 2 2 2 3" xfId="24935" xr:uid="{00000000-0005-0000-0000-00006C0B0000}"/>
    <cellStyle name="ผลรวม 3 2 2 3" xfId="21101" xr:uid="{00000000-0005-0000-0000-00006C0B0000}"/>
    <cellStyle name="ผลรวม 3 2 2 3 2" xfId="24320" xr:uid="{00000000-0005-0000-0000-00006C0B0000}"/>
    <cellStyle name="ผลรวม 3 2 2 3 3" xfId="25701" xr:uid="{00000000-0005-0000-0000-00006C0B0000}"/>
    <cellStyle name="ผลรวม 3 2 2 4" xfId="22001" xr:uid="{00000000-0005-0000-0000-00006C0B0000}"/>
    <cellStyle name="ผลรวม 3 2 2 5" xfId="23387" xr:uid="{00000000-0005-0000-0000-00006C0B0000}"/>
    <cellStyle name="ผลรวม 3 2 3" xfId="17671" xr:uid="{00000000-0005-0000-0000-00006C0B0000}"/>
    <cellStyle name="ผลรวม 3 2 3 2" xfId="22788" xr:uid="{00000000-0005-0000-0000-00006C0B0000}"/>
    <cellStyle name="ผลรวม 3 2 3 3" xfId="23558" xr:uid="{00000000-0005-0000-0000-00006C0B0000}"/>
    <cellStyle name="ผลรวม 3 2 4" xfId="20243" xr:uid="{00000000-0005-0000-0000-00006C0B0000}"/>
    <cellStyle name="ผลรวม 3 2 4 2" xfId="23848" xr:uid="{00000000-0005-0000-0000-00006C0B0000}"/>
    <cellStyle name="ผลรวม 3 2 4 3" xfId="25241" xr:uid="{00000000-0005-0000-0000-00006C0B0000}"/>
    <cellStyle name="ผลรวม 3 2 5" xfId="20884" xr:uid="{00000000-0005-0000-0000-00006C0B0000}"/>
    <cellStyle name="ผลรวม 3 2 6" xfId="21859" xr:uid="{00000000-0005-0000-0000-00006C0B0000}"/>
    <cellStyle name="ผลรวม 3 2 7" xfId="26256" xr:uid="{00000000-0005-0000-0000-000070040000}"/>
    <cellStyle name="ผลรวม 3 2 8" xfId="32609" xr:uid="{DC188FD2-ADDE-49D5-88B2-932355C73B6D}"/>
    <cellStyle name="ผลรวม 3 2 9" xfId="36500" xr:uid="{DC188FD2-ADDE-49D5-88B2-932355C73B6D}"/>
    <cellStyle name="ผลรวม 3 3" xfId="12676" xr:uid="{00000000-0005-0000-0000-00006D0B0000}"/>
    <cellStyle name="ผลรวม 3 3 2" xfId="15096" xr:uid="{00000000-0005-0000-0000-00006D0B0000}"/>
    <cellStyle name="ผลรวม 3 3 2 2" xfId="19455" xr:uid="{00000000-0005-0000-0000-00006D0B0000}"/>
    <cellStyle name="ผลรวม 3 3 2 2 2" xfId="23446" xr:uid="{00000000-0005-0000-0000-00006D0B0000}"/>
    <cellStyle name="ผลรวม 3 3 2 2 3" xfId="24915" xr:uid="{00000000-0005-0000-0000-00006D0B0000}"/>
    <cellStyle name="ผลรวม 3 3 2 3" xfId="21081" xr:uid="{00000000-0005-0000-0000-00006D0B0000}"/>
    <cellStyle name="ผลรวม 3 3 2 3 2" xfId="24300" xr:uid="{00000000-0005-0000-0000-00006D0B0000}"/>
    <cellStyle name="ผลรวม 3 3 2 3 3" xfId="25681" xr:uid="{00000000-0005-0000-0000-00006D0B0000}"/>
    <cellStyle name="ผลรวม 3 3 2 4" xfId="21981" xr:uid="{00000000-0005-0000-0000-00006D0B0000}"/>
    <cellStyle name="ผลรวม 3 3 2 5" xfId="21622" xr:uid="{00000000-0005-0000-0000-00006D0B0000}"/>
    <cellStyle name="ผลรวม 3 3 3" xfId="17651" xr:uid="{00000000-0005-0000-0000-00006D0B0000}"/>
    <cellStyle name="ผลรวม 3 3 3 2" xfId="22768" xr:uid="{00000000-0005-0000-0000-00006D0B0000}"/>
    <cellStyle name="ผลรวม 3 3 3 3" xfId="20476" xr:uid="{00000000-0005-0000-0000-00006D0B0000}"/>
    <cellStyle name="ผลรวม 3 3 4" xfId="20223" xr:uid="{00000000-0005-0000-0000-00006D0B0000}"/>
    <cellStyle name="ผลรวม 3 3 4 2" xfId="23828" xr:uid="{00000000-0005-0000-0000-00006D0B0000}"/>
    <cellStyle name="ผลรวม 3 3 4 3" xfId="25221" xr:uid="{00000000-0005-0000-0000-00006D0B0000}"/>
    <cellStyle name="ผลรวม 3 3 5" xfId="21182" xr:uid="{00000000-0005-0000-0000-00006D0B0000}"/>
    <cellStyle name="ผลรวม 3 3 6" xfId="22552" xr:uid="{00000000-0005-0000-0000-00006D0B0000}"/>
    <cellStyle name="ผลรวม 3 4" xfId="14405" xr:uid="{00000000-0005-0000-0000-00006B0B0000}"/>
    <cellStyle name="ผลรวม 3 4 2" xfId="18901" xr:uid="{00000000-0005-0000-0000-00006B0B0000}"/>
    <cellStyle name="ผลรวม 3 4 2 2" xfId="23238" xr:uid="{00000000-0005-0000-0000-00006B0B0000}"/>
    <cellStyle name="ผลรวม 3 4 2 3" xfId="24771" xr:uid="{00000000-0005-0000-0000-00006B0B0000}"/>
    <cellStyle name="ผลรวม 3 4 3" xfId="20841" xr:uid="{00000000-0005-0000-0000-00006B0B0000}"/>
    <cellStyle name="ผลรวม 3 4 3 2" xfId="24157" xr:uid="{00000000-0005-0000-0000-00006B0B0000}"/>
    <cellStyle name="ผลรวม 3 4 3 3" xfId="25541" xr:uid="{00000000-0005-0000-0000-00006B0B0000}"/>
    <cellStyle name="ผลรวม 3 4 4" xfId="21752" xr:uid="{00000000-0005-0000-0000-00006B0B0000}"/>
    <cellStyle name="ผลรวม 3 4 5" xfId="21642" xr:uid="{00000000-0005-0000-0000-00006B0B0000}"/>
    <cellStyle name="ผลรวม 3 4 6" xfId="26257" xr:uid="{00000000-0005-0000-0000-000072040000}"/>
    <cellStyle name="ผลรวม 3 5" xfId="16569" xr:uid="{00000000-0005-0000-0000-00006B0B0000}"/>
    <cellStyle name="ผลรวม 3 5 2" xfId="22520" xr:uid="{00000000-0005-0000-0000-00006B0B0000}"/>
    <cellStyle name="ผลรวม 3 5 3" xfId="20177" xr:uid="{00000000-0005-0000-0000-00006B0B0000}"/>
    <cellStyle name="ผลรวม 3 5 4" xfId="26258" xr:uid="{00000000-0005-0000-0000-000073040000}"/>
    <cellStyle name="ผลรวม 3 6" xfId="18196" xr:uid="{00000000-0005-0000-0000-0000D4010000}"/>
    <cellStyle name="ผลรวม 3 6 2" xfId="22989" xr:uid="{00000000-0005-0000-0000-0000D4010000}"/>
    <cellStyle name="ผลรวม 3 6 3" xfId="24586" xr:uid="{00000000-0005-0000-0000-0000D4010000}"/>
    <cellStyle name="ผลรวม 3 7" xfId="19198" xr:uid="{00000000-0005-0000-0000-00006B0B0000}"/>
    <cellStyle name="ผลรวม 3 8" xfId="30212" xr:uid="{1415ED46-ADDD-470E-8D97-486C95F0E785}"/>
    <cellStyle name="ผลรวม 3 9" xfId="33820" xr:uid="{1415ED46-ADDD-470E-8D97-486C95F0E785}"/>
    <cellStyle name="ผลรวม 4" xfId="4089" xr:uid="{0578DB1C-9695-413E-BA0B-9499097D5550}"/>
    <cellStyle name="ผลรวม 4 10" xfId="37537" xr:uid="{0578DB1C-9695-413E-BA0B-9499097D5550}"/>
    <cellStyle name="ผลรวม 4 11" xfId="12583" xr:uid="{00000000-0005-0000-0000-00006E0B0000}"/>
    <cellStyle name="ผลรวม 4 2" xfId="9613" xr:uid="{E87E3D1B-1C85-4C3F-8BC1-F41EDBB17E40}"/>
    <cellStyle name="ผลรวม 4 2 2" xfId="19365" xr:uid="{00000000-0005-0000-0000-00006E0B0000}"/>
    <cellStyle name="ผลรวม 4 2 2 2" xfId="23405" xr:uid="{00000000-0005-0000-0000-00006E0B0000}"/>
    <cellStyle name="ผลรวม 4 2 2 3" xfId="24882" xr:uid="{00000000-0005-0000-0000-00006E0B0000}"/>
    <cellStyle name="ผลรวม 4 2 3" xfId="21036" xr:uid="{00000000-0005-0000-0000-00006E0B0000}"/>
    <cellStyle name="ผลรวม 4 2 3 2" xfId="24267" xr:uid="{00000000-0005-0000-0000-00006E0B0000}"/>
    <cellStyle name="ผลรวม 4 2 3 3" xfId="25648" xr:uid="{00000000-0005-0000-0000-00006E0B0000}"/>
    <cellStyle name="ผลรวม 4 2 4" xfId="21939" xr:uid="{00000000-0005-0000-0000-00006E0B0000}"/>
    <cellStyle name="ผลรวม 4 2 5" xfId="21548" xr:uid="{00000000-0005-0000-0000-00006E0B0000}"/>
    <cellStyle name="ผลรวม 4 2 6" xfId="26259" xr:uid="{00000000-0005-0000-0000-000076040000}"/>
    <cellStyle name="ผลรวม 4 2 7" xfId="36606" xr:uid="{E87E3D1B-1C85-4C3F-8BC1-F41EDBB17E40}"/>
    <cellStyle name="ผลรวม 4 2 8" xfId="36009" xr:uid="{E87E3D1B-1C85-4C3F-8BC1-F41EDBB17E40}"/>
    <cellStyle name="ผลรวม 4 2 9" xfId="15006" xr:uid="{00000000-0005-0000-0000-00006E0B0000}"/>
    <cellStyle name="ผลรวม 4 3" xfId="10571" xr:uid="{6996462A-0F57-4556-BEB6-C8ED8E390750}"/>
    <cellStyle name="ผลรวม 4 3 2" xfId="22725" xr:uid="{00000000-0005-0000-0000-00006E0B0000}"/>
    <cellStyle name="ผลรวม 4 3 3" xfId="23168" xr:uid="{00000000-0005-0000-0000-00006E0B0000}"/>
    <cellStyle name="ผลรวม 4 3 4" xfId="26260" xr:uid="{00000000-0005-0000-0000-000077040000}"/>
    <cellStyle name="ผลรวม 4 3 5" xfId="33076" xr:uid="{6996462A-0F57-4556-BEB6-C8ED8E390750}"/>
    <cellStyle name="ผลรวม 4 3 6" xfId="37340" xr:uid="{6996462A-0F57-4556-BEB6-C8ED8E390750}"/>
    <cellStyle name="ผลรวม 4 3 7" xfId="34093" xr:uid="{6996462A-0F57-4556-BEB6-C8ED8E390750}"/>
    <cellStyle name="ผลรวม 4 3 8" xfId="17562" xr:uid="{00000000-0005-0000-0000-00006E0B0000}"/>
    <cellStyle name="ผลรวม 4 4" xfId="16087" xr:uid="{00000000-0005-0000-0000-00006E0B0000}"/>
    <cellStyle name="ผลรวม 4 4 2" xfId="22381" xr:uid="{00000000-0005-0000-0000-00006E0B0000}"/>
    <cellStyle name="ผลรวม 4 4 3" xfId="18358" xr:uid="{00000000-0005-0000-0000-00006E0B0000}"/>
    <cellStyle name="ผลรวม 4 4 4" xfId="26261" xr:uid="{00000000-0005-0000-0000-000078040000}"/>
    <cellStyle name="ผลรวม 4 5" xfId="20344" xr:uid="{00000000-0005-0000-0000-00006E0B0000}"/>
    <cellStyle name="ผลรวม 4 5 2" xfId="26262" xr:uid="{00000000-0005-0000-0000-000079040000}"/>
    <cellStyle name="ผลรวม 4 6" xfId="22363" xr:uid="{00000000-0005-0000-0000-00006E0B0000}"/>
    <cellStyle name="ผลรวม 4 6 2" xfId="26263" xr:uid="{00000000-0005-0000-0000-00007A040000}"/>
    <cellStyle name="ผลรวม 4 7" xfId="26144" xr:uid="{00000000-0005-0000-0000-000075040000}"/>
    <cellStyle name="ผลรวม 4 8" xfId="30332" xr:uid="{0578DB1C-9695-413E-BA0B-9499097D5550}"/>
    <cellStyle name="ผลรวม 4 9" xfId="33883" xr:uid="{0578DB1C-9695-413E-BA0B-9499097D5550}"/>
    <cellStyle name="ผลรวม 5" xfId="9069" xr:uid="{686607E9-1450-4A47-A6EB-D13580B5DC15}"/>
    <cellStyle name="ผลรวม 5 10" xfId="13147" xr:uid="{00000000-0005-0000-0000-00006F0B0000}"/>
    <cellStyle name="ผลรวม 5 2" xfId="15554" xr:uid="{00000000-0005-0000-0000-00006F0B0000}"/>
    <cellStyle name="ผลรวม 5 2 2" xfId="19913" xr:uid="{00000000-0005-0000-0000-00006F0B0000}"/>
    <cellStyle name="ผลรวม 5 2 2 2" xfId="23642" xr:uid="{00000000-0005-0000-0000-00006F0B0000}"/>
    <cellStyle name="ผลรวม 5 2 2 3" xfId="25056" xr:uid="{00000000-0005-0000-0000-00006F0B0000}"/>
    <cellStyle name="ผลรวม 5 2 3" xfId="21291" xr:uid="{00000000-0005-0000-0000-00006F0B0000}"/>
    <cellStyle name="ผลรวม 5 2 3 2" xfId="24438" xr:uid="{00000000-0005-0000-0000-00006F0B0000}"/>
    <cellStyle name="ผลรวม 5 2 3 3" xfId="25819" xr:uid="{00000000-0005-0000-0000-00006F0B0000}"/>
    <cellStyle name="ผลรวม 5 2 4" xfId="22172" xr:uid="{00000000-0005-0000-0000-00006F0B0000}"/>
    <cellStyle name="ผลรวม 5 2 5" xfId="20941" xr:uid="{00000000-0005-0000-0000-00006F0B0000}"/>
    <cellStyle name="ผลรวม 5 3" xfId="18110" xr:uid="{00000000-0005-0000-0000-00006F0B0000}"/>
    <cellStyle name="ผลรวม 5 3 2" xfId="22957" xr:uid="{00000000-0005-0000-0000-00006F0B0000}"/>
    <cellStyle name="ผลรวม 5 3 3" xfId="16498" xr:uid="{00000000-0005-0000-0000-00006F0B0000}"/>
    <cellStyle name="ผลรวม 5 4" xfId="20451" xr:uid="{00000000-0005-0000-0000-00006F0B0000}"/>
    <cellStyle name="ผลรวม 5 4 2" xfId="23966" xr:uid="{00000000-0005-0000-0000-00006F0B0000}"/>
    <cellStyle name="ผลรวม 5 4 3" xfId="25359" xr:uid="{00000000-0005-0000-0000-00006F0B0000}"/>
    <cellStyle name="ผลรวม 5 5" xfId="20076" xr:uid="{00000000-0005-0000-0000-00006F0B0000}"/>
    <cellStyle name="ผลรวม 5 6" xfId="23507" xr:uid="{00000000-0005-0000-0000-00006F0B0000}"/>
    <cellStyle name="ผลรวม 5 7" xfId="32239" xr:uid="{686607E9-1450-4A47-A6EB-D13580B5DC15}"/>
    <cellStyle name="ผลรวม 5 8" xfId="36142" xr:uid="{686607E9-1450-4A47-A6EB-D13580B5DC15}"/>
    <cellStyle name="ผลรวม 5 9" xfId="33489" xr:uid="{686607E9-1450-4A47-A6EB-D13580B5DC15}"/>
    <cellStyle name="ผลรวม 6" xfId="9062" xr:uid="{18CAA80D-17DD-4128-97F2-2E7EF7B5C649}"/>
    <cellStyle name="ผลรวม 6 2" xfId="15760" xr:uid="{00000000-0005-0000-0000-000025020000}"/>
    <cellStyle name="ผลรวม 6 2 2" xfId="20100" xr:uid="{00000000-0005-0000-0000-000025020000}"/>
    <cellStyle name="ผลรวม 6 2 2 2" xfId="23742" xr:uid="{00000000-0005-0000-0000-000025020000}"/>
    <cellStyle name="ผลรวม 6 2 2 3" xfId="25136" xr:uid="{00000000-0005-0000-0000-000025020000}"/>
    <cellStyle name="ผลรวม 6 2 3" xfId="21401" xr:uid="{00000000-0005-0000-0000-000025020000}"/>
    <cellStyle name="ผลรวม 6 2 3 2" xfId="24519" xr:uid="{00000000-0005-0000-0000-000025020000}"/>
    <cellStyle name="ผลรวม 6 2 3 3" xfId="25899" xr:uid="{00000000-0005-0000-0000-000025020000}"/>
    <cellStyle name="ผลรวม 6 2 4" xfId="22273" xr:uid="{00000000-0005-0000-0000-000025020000}"/>
    <cellStyle name="ผลรวม 6 2 5" xfId="24046" xr:uid="{00000000-0005-0000-0000-000025020000}"/>
    <cellStyle name="ผลรวม 6 3" xfId="18512" xr:uid="{00000000-0005-0000-0000-000025020000}"/>
    <cellStyle name="ผลรวม 6 3 2" xfId="23095" xr:uid="{00000000-0005-0000-0000-000025020000}"/>
    <cellStyle name="ผลรวม 6 3 3" xfId="24661" xr:uid="{00000000-0005-0000-0000-000025020000}"/>
    <cellStyle name="ผลรวม 6 4" xfId="20634" xr:uid="{00000000-0005-0000-0000-000025020000}"/>
    <cellStyle name="ผลรวม 6 4 2" xfId="24050" xr:uid="{00000000-0005-0000-0000-000025020000}"/>
    <cellStyle name="ผลรวม 6 4 3" xfId="25435" xr:uid="{00000000-0005-0000-0000-000025020000}"/>
    <cellStyle name="ผลรวม 6 5" xfId="21577" xr:uid="{00000000-0005-0000-0000-000025020000}"/>
    <cellStyle name="ผลรวม 6 6" xfId="23381" xr:uid="{00000000-0005-0000-0000-000025020000}"/>
    <cellStyle name="ผลรวม 6 7" xfId="32232" xr:uid="{18CAA80D-17DD-4128-97F2-2E7EF7B5C649}"/>
    <cellStyle name="ผลรวม 6 8" xfId="36137" xr:uid="{18CAA80D-17DD-4128-97F2-2E7EF7B5C649}"/>
    <cellStyle name="ผลรวม 6 9" xfId="13721" xr:uid="{00000000-0005-0000-0000-000025020000}"/>
    <cellStyle name="ผลรวม 7" xfId="9356" xr:uid="{53BFD45B-F799-495E-B44B-AEA43BE278CE}"/>
    <cellStyle name="ผลรวม 7 10" xfId="14002" xr:uid="{00000000-0005-0000-0000-000025020000}"/>
    <cellStyle name="ผลรวม 7 2" xfId="15814" xr:uid="{00000000-0005-0000-0000-000025020000}"/>
    <cellStyle name="ผลรวม 7 2 2" xfId="20147" xr:uid="{00000000-0005-0000-0000-000025020000}"/>
    <cellStyle name="ผลรวม 7 2 2 2" xfId="23785" xr:uid="{00000000-0005-0000-0000-000025020000}"/>
    <cellStyle name="ผลรวม 7 2 2 3" xfId="25179" xr:uid="{00000000-0005-0000-0000-000025020000}"/>
    <cellStyle name="ผลรวม 7 2 3" xfId="21445" xr:uid="{00000000-0005-0000-0000-000025020000}"/>
    <cellStyle name="ผลรวม 7 2 3 2" xfId="24562" xr:uid="{00000000-0005-0000-0000-000025020000}"/>
    <cellStyle name="ผลรวม 7 2 3 3" xfId="25942" xr:uid="{00000000-0005-0000-0000-000025020000}"/>
    <cellStyle name="ผลรวม 7 2 4" xfId="22317" xr:uid="{00000000-0005-0000-0000-000025020000}"/>
    <cellStyle name="ผลรวม 7 2 5" xfId="21580" xr:uid="{00000000-0005-0000-0000-000025020000}"/>
    <cellStyle name="ผลรวม 7 3" xfId="18683" xr:uid="{00000000-0005-0000-0000-000025020000}"/>
    <cellStyle name="ผลรวม 7 3 2" xfId="23153" xr:uid="{00000000-0005-0000-0000-000025020000}"/>
    <cellStyle name="ผลรวม 7 3 3" xfId="24708" xr:uid="{00000000-0005-0000-0000-000025020000}"/>
    <cellStyle name="ผลรวม 7 4" xfId="20723" xr:uid="{00000000-0005-0000-0000-000025020000}"/>
    <cellStyle name="ผลรวม 7 4 2" xfId="24097" xr:uid="{00000000-0005-0000-0000-000025020000}"/>
    <cellStyle name="ผลรวม 7 4 3" xfId="25481" xr:uid="{00000000-0005-0000-0000-000025020000}"/>
    <cellStyle name="ผลรวม 7 5" xfId="21648" xr:uid="{00000000-0005-0000-0000-000025020000}"/>
    <cellStyle name="ผลรวม 7 6" xfId="22210" xr:uid="{00000000-0005-0000-0000-000025020000}"/>
    <cellStyle name="ผลรวม 7 7" xfId="32479" xr:uid="{53BFD45B-F799-495E-B44B-AEA43BE278CE}"/>
    <cellStyle name="ผลรวม 7 8" xfId="36386" xr:uid="{53BFD45B-F799-495E-B44B-AEA43BE278CE}"/>
    <cellStyle name="ผลรวม 7 9" xfId="35987" xr:uid="{53BFD45B-F799-495E-B44B-AEA43BE278CE}"/>
    <cellStyle name="ผลรวม 8" xfId="13492" xr:uid="{00000000-0005-0000-0000-000025020000}"/>
    <cellStyle name="ผลรวม 8 2" xfId="15721" xr:uid="{00000000-0005-0000-0000-000025020000}"/>
    <cellStyle name="ผลรวม 8 2 2" xfId="20072" xr:uid="{00000000-0005-0000-0000-000025020000}"/>
    <cellStyle name="ผลรวม 8 2 2 2" xfId="23725" xr:uid="{00000000-0005-0000-0000-000025020000}"/>
    <cellStyle name="ผลรวม 8 2 2 3" xfId="25120" xr:uid="{00000000-0005-0000-0000-000025020000}"/>
    <cellStyle name="ผลรวม 8 2 3" xfId="21382" xr:uid="{00000000-0005-0000-0000-000025020000}"/>
    <cellStyle name="ผลรวม 8 2 3 2" xfId="24503" xr:uid="{00000000-0005-0000-0000-000025020000}"/>
    <cellStyle name="ผลรวม 8 2 3 3" xfId="25883" xr:uid="{00000000-0005-0000-0000-000025020000}"/>
    <cellStyle name="ผลรวม 8 2 4" xfId="22255" xr:uid="{00000000-0005-0000-0000-000025020000}"/>
    <cellStyle name="ผลรวม 8 2 5" xfId="20710" xr:uid="{00000000-0005-0000-0000-000025020000}"/>
    <cellStyle name="ผลรวม 8 3" xfId="18367" xr:uid="{00000000-0005-0000-0000-000025020000}"/>
    <cellStyle name="ผลรวม 8 3 2" xfId="23068" xr:uid="{00000000-0005-0000-0000-000025020000}"/>
    <cellStyle name="ผลรวม 8 3 3" xfId="24647" xr:uid="{00000000-0005-0000-0000-000025020000}"/>
    <cellStyle name="ผลรวม 8 4" xfId="20585" xr:uid="{00000000-0005-0000-0000-000025020000}"/>
    <cellStyle name="ผลรวม 8 4 2" xfId="24036" xr:uid="{00000000-0005-0000-0000-000025020000}"/>
    <cellStyle name="ผลรวม 8 4 3" xfId="25423" xr:uid="{00000000-0005-0000-0000-000025020000}"/>
    <cellStyle name="ผลรวม 8 5" xfId="21529" xr:uid="{00000000-0005-0000-0000-000025020000}"/>
    <cellStyle name="ผลรวม 8 6" xfId="22968" xr:uid="{00000000-0005-0000-0000-000025020000}"/>
    <cellStyle name="ผลรวม 9" xfId="14072" xr:uid="{00000000-0005-0000-0000-000035010000}"/>
    <cellStyle name="ผลรวม 9 2" xfId="15832" xr:uid="{00000000-0005-0000-0000-000035010000}"/>
    <cellStyle name="ผลรวม 9 2 2" xfId="20164" xr:uid="{00000000-0005-0000-0000-000035010000}"/>
    <cellStyle name="ผลรวม 9 2 2 2" xfId="23802" xr:uid="{00000000-0005-0000-0000-000035010000}"/>
    <cellStyle name="ผลรวม 9 2 2 3" xfId="25196" xr:uid="{00000000-0005-0000-0000-000035010000}"/>
    <cellStyle name="ผลรวม 9 2 3" xfId="21462" xr:uid="{00000000-0005-0000-0000-000035010000}"/>
    <cellStyle name="ผลรวม 9 2 3 2" xfId="24579" xr:uid="{00000000-0005-0000-0000-000035010000}"/>
    <cellStyle name="ผลรวม 9 2 3 3" xfId="25959" xr:uid="{00000000-0005-0000-0000-000035010000}"/>
    <cellStyle name="ผลรวม 9 2 4" xfId="22334" xr:uid="{00000000-0005-0000-0000-000035010000}"/>
    <cellStyle name="ผลรวม 9 2 5" xfId="21479" xr:uid="{00000000-0005-0000-0000-000035010000}"/>
    <cellStyle name="ผลรวม 9 3" xfId="18722" xr:uid="{00000000-0005-0000-0000-000035010000}"/>
    <cellStyle name="ผลรวม 9 3 2" xfId="23173" xr:uid="{00000000-0005-0000-0000-000035010000}"/>
    <cellStyle name="ผลรวม 9 3 3" xfId="24725" xr:uid="{00000000-0005-0000-0000-000035010000}"/>
    <cellStyle name="ผลรวม 9 4" xfId="20751" xr:uid="{00000000-0005-0000-0000-000035010000}"/>
    <cellStyle name="ผลรวม 9 4 2" xfId="24114" xr:uid="{00000000-0005-0000-0000-000035010000}"/>
    <cellStyle name="ผลรวม 9 4 3" xfId="25498" xr:uid="{00000000-0005-0000-0000-000035010000}"/>
    <cellStyle name="ผลรวม 9 5" xfId="21668" xr:uid="{00000000-0005-0000-0000-000035010000}"/>
    <cellStyle name="ผลรวม 9 6" xfId="16420" xr:uid="{00000000-0005-0000-0000-000035010000}"/>
    <cellStyle name="ฤธถ [0]_95" xfId="4092" xr:uid="{93F4BD5F-6F96-4138-8AFE-3FC3ABA628DC}"/>
    <cellStyle name="ฤธถ_95" xfId="4093" xr:uid="{AD566420-4319-43AE-ABAB-2210ACBAD4A6}"/>
    <cellStyle name="ล๋ศญ [0]_95" xfId="4094" xr:uid="{8BD4EFCB-9EA7-4ED4-9701-5146EDB20912}"/>
    <cellStyle name="ล๋ศญ_95" xfId="4095" xr:uid="{BF98B696-8BD7-4714-8D23-F8DDC8380801}"/>
    <cellStyle name="ลักษณะ 1" xfId="9307" xr:uid="{D0A57302-1336-416A-9F61-2900F54FCE90}"/>
    <cellStyle name="วฅมุ_4ฟ๙ฝวภ๛" xfId="4096" xr:uid="{D0ED491F-FB33-4564-AE2D-AFA853EF1E46}"/>
    <cellStyle name="ส่วนที่ถูกเน้น1" xfId="261" xr:uid="{00000000-0005-0000-0000-0000BE0B0000}"/>
    <cellStyle name="ส่วนที่ถูกเน้น1 2" xfId="262" xr:uid="{00000000-0005-0000-0000-0000BF0B0000}"/>
    <cellStyle name="ส่วนที่ถูกเน้น1 2 2" xfId="11143" xr:uid="{00000000-0005-0000-0000-0000770B0000}"/>
    <cellStyle name="ส่วนที่ถูกเน้น1 2 3" xfId="11325" xr:uid="{00000000-0005-0000-0000-0000780B0000}"/>
    <cellStyle name="ส่วนที่ถูกเน้น1 2 4" xfId="10963" xr:uid="{00000000-0005-0000-0000-0000760B0000}"/>
    <cellStyle name="ส่วนที่ถูกเน้น1 3" xfId="4097" xr:uid="{1EC2F0CA-3343-47FB-ACF2-1C32A95499ED}"/>
    <cellStyle name="ส่วนที่ถูกเน้น1 3 2" xfId="30334" xr:uid="{1EC2F0CA-3343-47FB-ACF2-1C32A95499ED}"/>
    <cellStyle name="ส่วนที่ถูกเน้น1 3 3" xfId="14071" xr:uid="{00000000-0005-0000-0000-000037010000}"/>
    <cellStyle name="ส่วนที่ถูกเน้น1 4" xfId="14239" xr:uid="{00000000-0005-0000-0000-0000750B0000}"/>
    <cellStyle name="ส่วนที่ถูกเน้น1 5" xfId="16302" xr:uid="{00000000-0005-0000-0000-0000750B0000}"/>
    <cellStyle name="ส่วนที่ถูกเน้น2" xfId="263" xr:uid="{00000000-0005-0000-0000-0000C00B0000}"/>
    <cellStyle name="ส่วนที่ถูกเน้น2 2" xfId="264" xr:uid="{00000000-0005-0000-0000-0000C10B0000}"/>
    <cellStyle name="ส่วนที่ถูกเน้น2 2 2" xfId="11144" xr:uid="{00000000-0005-0000-0000-00007B0B0000}"/>
    <cellStyle name="ส่วนที่ถูกเน้น2 2 3" xfId="11324" xr:uid="{00000000-0005-0000-0000-00007C0B0000}"/>
    <cellStyle name="ส่วนที่ถูกเน้น2 2 4" xfId="10964" xr:uid="{00000000-0005-0000-0000-00007A0B0000}"/>
    <cellStyle name="ส่วนที่ถูกเน้น2 3" xfId="4098" xr:uid="{8AD21F45-7E03-43D5-80E7-47FC537E4041}"/>
    <cellStyle name="ส่วนที่ถูกเน้น2 3 2" xfId="30335" xr:uid="{8AD21F45-7E03-43D5-80E7-47FC537E4041}"/>
    <cellStyle name="ส่วนที่ถูกเน้น2 3 3" xfId="13989" xr:uid="{00000000-0005-0000-0000-000039010000}"/>
    <cellStyle name="ส่วนที่ถูกเน้น2 4" xfId="14240" xr:uid="{00000000-0005-0000-0000-0000790B0000}"/>
    <cellStyle name="ส่วนที่ถูกเน้น2 5" xfId="16303" xr:uid="{00000000-0005-0000-0000-0000790B0000}"/>
    <cellStyle name="ส่วนที่ถูกเน้น3" xfId="265" xr:uid="{00000000-0005-0000-0000-0000C20B0000}"/>
    <cellStyle name="ส่วนที่ถูกเน้น3 2" xfId="266" xr:uid="{00000000-0005-0000-0000-0000C30B0000}"/>
    <cellStyle name="ส่วนที่ถูกเน้น3 2 2" xfId="11145" xr:uid="{00000000-0005-0000-0000-00007F0B0000}"/>
    <cellStyle name="ส่วนที่ถูกเน้น3 2 3" xfId="11323" xr:uid="{00000000-0005-0000-0000-0000800B0000}"/>
    <cellStyle name="ส่วนที่ถูกเน้น3 2 4" xfId="10965" xr:uid="{00000000-0005-0000-0000-00007E0B0000}"/>
    <cellStyle name="ส่วนที่ถูกเน้น3 3" xfId="4099" xr:uid="{61E22128-858F-4B80-89D2-A065A552909A}"/>
    <cellStyle name="ส่วนที่ถูกเน้น3 3 2" xfId="30336" xr:uid="{61E22128-858F-4B80-89D2-A065A552909A}"/>
    <cellStyle name="ส่วนที่ถูกเน้น3 3 3" xfId="14119" xr:uid="{00000000-0005-0000-0000-00003B010000}"/>
    <cellStyle name="ส่วนที่ถูกเน้น3 4" xfId="14241" xr:uid="{00000000-0005-0000-0000-00007D0B0000}"/>
    <cellStyle name="ส่วนที่ถูกเน้น3 5" xfId="16304" xr:uid="{00000000-0005-0000-0000-00007D0B0000}"/>
    <cellStyle name="ส่วนที่ถูกเน้น4" xfId="267" xr:uid="{00000000-0005-0000-0000-0000C40B0000}"/>
    <cellStyle name="ส่วนที่ถูกเน้น4 2" xfId="268" xr:uid="{00000000-0005-0000-0000-0000C50B0000}"/>
    <cellStyle name="ส่วนที่ถูกเน้น4 2 2" xfId="11146" xr:uid="{00000000-0005-0000-0000-0000830B0000}"/>
    <cellStyle name="ส่วนที่ถูกเน้น4 2 3" xfId="11322" xr:uid="{00000000-0005-0000-0000-0000840B0000}"/>
    <cellStyle name="ส่วนที่ถูกเน้น4 2 4" xfId="10966" xr:uid="{00000000-0005-0000-0000-0000820B0000}"/>
    <cellStyle name="ส่วนที่ถูกเน้น4 3" xfId="4100" xr:uid="{471895E4-1EE1-4637-AD43-408FD5C575D4}"/>
    <cellStyle name="ส่วนที่ถูกเน้น4 3 2" xfId="30337" xr:uid="{471895E4-1EE1-4637-AD43-408FD5C575D4}"/>
    <cellStyle name="ส่วนที่ถูกเน้น4 3 3" xfId="14054" xr:uid="{00000000-0005-0000-0000-00003D010000}"/>
    <cellStyle name="ส่วนที่ถูกเน้น4 4" xfId="14242" xr:uid="{00000000-0005-0000-0000-0000810B0000}"/>
    <cellStyle name="ส่วนที่ถูกเน้น4 5" xfId="16305" xr:uid="{00000000-0005-0000-0000-0000810B0000}"/>
    <cellStyle name="ส่วนที่ถูกเน้น5" xfId="269" xr:uid="{00000000-0005-0000-0000-0000C60B0000}"/>
    <cellStyle name="ส่วนที่ถูกเน้น5 2" xfId="270" xr:uid="{00000000-0005-0000-0000-0000C70B0000}"/>
    <cellStyle name="ส่วนที่ถูกเน้น5 2 2" xfId="11147" xr:uid="{00000000-0005-0000-0000-0000870B0000}"/>
    <cellStyle name="ส่วนที่ถูกเน้น5 2 3" xfId="11321" xr:uid="{00000000-0005-0000-0000-0000880B0000}"/>
    <cellStyle name="ส่วนที่ถูกเน้น5 2 4" xfId="10967" xr:uid="{00000000-0005-0000-0000-0000860B0000}"/>
    <cellStyle name="ส่วนที่ถูกเน้น5 3" xfId="4101" xr:uid="{FA6919C2-F7F7-4B84-A25B-6D55ABF08BBC}"/>
    <cellStyle name="ส่วนที่ถูกเน้น5 3 2" xfId="30338" xr:uid="{FA6919C2-F7F7-4B84-A25B-6D55ABF08BBC}"/>
    <cellStyle name="ส่วนที่ถูกเน้น5 3 3" xfId="14065" xr:uid="{00000000-0005-0000-0000-00003F010000}"/>
    <cellStyle name="ส่วนที่ถูกเน้น5 4" xfId="14243" xr:uid="{00000000-0005-0000-0000-0000850B0000}"/>
    <cellStyle name="ส่วนที่ถูกเน้น5 5" xfId="16306" xr:uid="{00000000-0005-0000-0000-0000850B0000}"/>
    <cellStyle name="ส่วนที่ถูกเน้น6" xfId="271" xr:uid="{00000000-0005-0000-0000-0000C80B0000}"/>
    <cellStyle name="ส่วนที่ถูกเน้น6 2" xfId="272" xr:uid="{00000000-0005-0000-0000-0000C90B0000}"/>
    <cellStyle name="ส่วนที่ถูกเน้น6 2 2" xfId="11148" xr:uid="{00000000-0005-0000-0000-00008B0B0000}"/>
    <cellStyle name="ส่วนที่ถูกเน้น6 2 3" xfId="11320" xr:uid="{00000000-0005-0000-0000-00008C0B0000}"/>
    <cellStyle name="ส่วนที่ถูกเน้น6 2 4" xfId="10968" xr:uid="{00000000-0005-0000-0000-00008A0B0000}"/>
    <cellStyle name="ส่วนที่ถูกเน้น6 3" xfId="4102" xr:uid="{1AFC2977-C663-46AF-A169-8C766C264426}"/>
    <cellStyle name="ส่วนที่ถูกเน้น6 3 2" xfId="30339" xr:uid="{1AFC2977-C663-46AF-A169-8C766C264426}"/>
    <cellStyle name="ส่วนที่ถูกเน้น6 3 3" xfId="14063" xr:uid="{00000000-0005-0000-0000-000041010000}"/>
    <cellStyle name="ส่วนที่ถูกเน้น6 4" xfId="14244" xr:uid="{00000000-0005-0000-0000-0000890B0000}"/>
    <cellStyle name="ส่วนที่ถูกเน้น6 5" xfId="16307" xr:uid="{00000000-0005-0000-0000-0000890B0000}"/>
    <cellStyle name="หมายเหตุ" xfId="273" xr:uid="{00000000-0005-0000-0000-0000CA0B0000}"/>
    <cellStyle name="หมายเหตุ 10" xfId="13806" xr:uid="{00000000-0005-0000-0000-00002C020000}"/>
    <cellStyle name="หมายเหตุ 10 2" xfId="15795" xr:uid="{00000000-0005-0000-0000-00002C020000}"/>
    <cellStyle name="หมายเหตุ 10 2 2" xfId="20135" xr:uid="{00000000-0005-0000-0000-00002C020000}"/>
    <cellStyle name="หมายเหตุ 10 2 2 2" xfId="23777" xr:uid="{00000000-0005-0000-0000-00002C020000}"/>
    <cellStyle name="หมายเหตุ 10 2 2 3" xfId="25171" xr:uid="{00000000-0005-0000-0000-00002C020000}"/>
    <cellStyle name="หมายเหตุ 10 2 3" xfId="21436" xr:uid="{00000000-0005-0000-0000-00002C020000}"/>
    <cellStyle name="หมายเหตุ 10 2 3 2" xfId="24554" xr:uid="{00000000-0005-0000-0000-00002C020000}"/>
    <cellStyle name="หมายเหตุ 10 2 3 3" xfId="25934" xr:uid="{00000000-0005-0000-0000-00002C020000}"/>
    <cellStyle name="หมายเหตุ 10 2 4" xfId="22308" xr:uid="{00000000-0005-0000-0000-00002C020000}"/>
    <cellStyle name="หมายเหตุ 10 2 5" xfId="21854" xr:uid="{00000000-0005-0000-0000-00002C020000}"/>
    <cellStyle name="หมายเหตุ 10 3" xfId="18552" xr:uid="{00000000-0005-0000-0000-00002C020000}"/>
    <cellStyle name="หมายเหตุ 10 3 2" xfId="23130" xr:uid="{00000000-0005-0000-0000-00002C020000}"/>
    <cellStyle name="หมายเหตุ 10 3 3" xfId="24696" xr:uid="{00000000-0005-0000-0000-00002C020000}"/>
    <cellStyle name="หมายเหตุ 10 4" xfId="20685" xr:uid="{00000000-0005-0000-0000-00002C020000}"/>
    <cellStyle name="หมายเหตุ 10 4 2" xfId="24092" xr:uid="{00000000-0005-0000-0000-00002C020000}"/>
    <cellStyle name="หมายเหตุ 10 4 3" xfId="25476" xr:uid="{00000000-0005-0000-0000-00002C020000}"/>
    <cellStyle name="หมายเหตุ 10 5" xfId="21616" xr:uid="{00000000-0005-0000-0000-00002C020000}"/>
    <cellStyle name="หมายเหตุ 10 6" xfId="17330" xr:uid="{00000000-0005-0000-0000-00002C020000}"/>
    <cellStyle name="หมายเหตุ 11" xfId="14062" xr:uid="{00000000-0005-0000-0000-000043010000}"/>
    <cellStyle name="หมายเหตุ 11 2" xfId="15829" xr:uid="{00000000-0005-0000-0000-000043010000}"/>
    <cellStyle name="หมายเหตุ 11 2 2" xfId="20162" xr:uid="{00000000-0005-0000-0000-000043010000}"/>
    <cellStyle name="หมายเหตุ 11 2 2 2" xfId="23800" xr:uid="{00000000-0005-0000-0000-000043010000}"/>
    <cellStyle name="หมายเหตุ 11 2 2 3" xfId="25194" xr:uid="{00000000-0005-0000-0000-000043010000}"/>
    <cellStyle name="หมายเหตุ 11 2 3" xfId="21460" xr:uid="{00000000-0005-0000-0000-000043010000}"/>
    <cellStyle name="หมายเหตุ 11 2 3 2" xfId="24577" xr:uid="{00000000-0005-0000-0000-000043010000}"/>
    <cellStyle name="หมายเหตุ 11 2 3 3" xfId="25957" xr:uid="{00000000-0005-0000-0000-000043010000}"/>
    <cellStyle name="หมายเหตุ 11 2 4" xfId="22332" xr:uid="{00000000-0005-0000-0000-000043010000}"/>
    <cellStyle name="หมายเหตุ 11 2 5" xfId="17344" xr:uid="{00000000-0005-0000-0000-000043010000}"/>
    <cellStyle name="หมายเหตุ 11 3" xfId="18716" xr:uid="{00000000-0005-0000-0000-000043010000}"/>
    <cellStyle name="หมายเหตุ 11 3 2" xfId="23171" xr:uid="{00000000-0005-0000-0000-000043010000}"/>
    <cellStyle name="หมายเหตุ 11 3 3" xfId="24723" xr:uid="{00000000-0005-0000-0000-000043010000}"/>
    <cellStyle name="หมายเหตุ 11 4" xfId="20746" xr:uid="{00000000-0005-0000-0000-000043010000}"/>
    <cellStyle name="หมายเหตุ 11 4 2" xfId="24112" xr:uid="{00000000-0005-0000-0000-000043010000}"/>
    <cellStyle name="หมายเหตุ 11 4 3" xfId="25496" xr:uid="{00000000-0005-0000-0000-000043010000}"/>
    <cellStyle name="หมายเหตุ 11 5" xfId="21666" xr:uid="{00000000-0005-0000-0000-000043010000}"/>
    <cellStyle name="หมายเหตุ 11 6" xfId="21683" xr:uid="{00000000-0005-0000-0000-000043010000}"/>
    <cellStyle name="หมายเหตุ 12" xfId="14246" xr:uid="{00000000-0005-0000-0000-00008D0B0000}"/>
    <cellStyle name="หมายเหตุ 12 2" xfId="18808" xr:uid="{00000000-0005-0000-0000-00008D0B0000}"/>
    <cellStyle name="หมายเหตุ 12 2 2" xfId="23207" xr:uid="{00000000-0005-0000-0000-00008D0B0000}"/>
    <cellStyle name="หมายเหตุ 12 2 3" xfId="24751" xr:uid="{00000000-0005-0000-0000-00008D0B0000}"/>
    <cellStyle name="หมายเหตุ 12 3" xfId="20796" xr:uid="{00000000-0005-0000-0000-00008D0B0000}"/>
    <cellStyle name="หมายเหตุ 12 3 2" xfId="24137" xr:uid="{00000000-0005-0000-0000-00008D0B0000}"/>
    <cellStyle name="หมายเหตุ 12 3 3" xfId="25521" xr:uid="{00000000-0005-0000-0000-00008D0B0000}"/>
    <cellStyle name="หมายเหตุ 12 4" xfId="21716" xr:uid="{00000000-0005-0000-0000-00008D0B0000}"/>
    <cellStyle name="หมายเหตุ 12 5" xfId="15878" xr:uid="{00000000-0005-0000-0000-00008D0B0000}"/>
    <cellStyle name="หมายเหตุ 13" xfId="16309" xr:uid="{00000000-0005-0000-0000-00008D0B0000}"/>
    <cellStyle name="หมายเหตุ 13 2" xfId="16021" xr:uid="{00000000-0005-0000-0000-00008D0B0000}"/>
    <cellStyle name="หมายเหตุ 13 2 2" xfId="22365" xr:uid="{00000000-0005-0000-0000-00008D0B0000}"/>
    <cellStyle name="หมายเหตุ 13 2 3" xfId="22262" xr:uid="{00000000-0005-0000-0000-00008D0B0000}"/>
    <cellStyle name="หมายเหตุ 13 3" xfId="22446" xr:uid="{00000000-0005-0000-0000-00008D0B0000}"/>
    <cellStyle name="หมายเหตุ 13 4" xfId="21818" xr:uid="{00000000-0005-0000-0000-00008D0B0000}"/>
    <cellStyle name="หมายเหตุ 14" xfId="20580" xr:uid="{00000000-0005-0000-0000-0000E1010000}"/>
    <cellStyle name="หมายเหตุ 14 2" xfId="24033" xr:uid="{00000000-0005-0000-0000-0000E1010000}"/>
    <cellStyle name="หมายเหตุ 14 3" xfId="25421" xr:uid="{00000000-0005-0000-0000-0000E1010000}"/>
    <cellStyle name="หมายเหตุ 15" xfId="19306" xr:uid="{00000000-0005-0000-0000-0000E1010000}"/>
    <cellStyle name="หมายเหตุ 15 2" xfId="23374" xr:uid="{00000000-0005-0000-0000-0000E1010000}"/>
    <cellStyle name="หมายเหตุ 15 3" xfId="24858" xr:uid="{00000000-0005-0000-0000-0000E1010000}"/>
    <cellStyle name="หมายเหตุ 16" xfId="21640" xr:uid="{00000000-0005-0000-0000-00008D0B0000}"/>
    <cellStyle name="หมายเหตุ 17" xfId="20696" xr:uid="{00000000-0005-0000-0000-00000C010000}"/>
    <cellStyle name="หมายเหตุ 18" xfId="32048" xr:uid="{00000000-0005-0000-0000-000043010000}"/>
    <cellStyle name="หมายเหตุ 19" xfId="33290" xr:uid="{00000000-0005-0000-0000-0000C3010000}"/>
    <cellStyle name="หมายเหตุ 2" xfId="274" xr:uid="{00000000-0005-0000-0000-0000CB0B0000}"/>
    <cellStyle name="หมายเหตุ 2 10" xfId="13600" xr:uid="{00000000-0005-0000-0000-00002D020000}"/>
    <cellStyle name="หมายเหตุ 2 10 2" xfId="15743" xr:uid="{00000000-0005-0000-0000-00002D020000}"/>
    <cellStyle name="หมายเหตุ 2 10 2 2" xfId="20087" xr:uid="{00000000-0005-0000-0000-00002D020000}"/>
    <cellStyle name="หมายเหตุ 2 10 2 2 2" xfId="23733" xr:uid="{00000000-0005-0000-0000-00002D020000}"/>
    <cellStyle name="หมายเหตุ 2 10 2 2 3" xfId="25127" xr:uid="{00000000-0005-0000-0000-00002D020000}"/>
    <cellStyle name="หมายเหตุ 2 10 2 3" xfId="21392" xr:uid="{00000000-0005-0000-0000-00002D020000}"/>
    <cellStyle name="หมายเหตุ 2 10 2 3 2" xfId="24510" xr:uid="{00000000-0005-0000-0000-00002D020000}"/>
    <cellStyle name="หมายเหตุ 2 10 2 3 3" xfId="25890" xr:uid="{00000000-0005-0000-0000-00002D020000}"/>
    <cellStyle name="หมายเหตุ 2 10 2 4" xfId="22264" xr:uid="{00000000-0005-0000-0000-00002D020000}"/>
    <cellStyle name="หมายเหตุ 2 10 2 5" xfId="19205" xr:uid="{00000000-0005-0000-0000-00002D020000}"/>
    <cellStyle name="หมายเหตุ 2 10 3" xfId="18413" xr:uid="{00000000-0005-0000-0000-00002D020000}"/>
    <cellStyle name="หมายเหตุ 2 10 3 2" xfId="23074" xr:uid="{00000000-0005-0000-0000-00002D020000}"/>
    <cellStyle name="หมายเหตุ 2 10 3 3" xfId="24651" xr:uid="{00000000-0005-0000-0000-00002D020000}"/>
    <cellStyle name="หมายเหตุ 2 10 4" xfId="20608" xr:uid="{00000000-0005-0000-0000-00002D020000}"/>
    <cellStyle name="หมายเหตุ 2 10 4 2" xfId="24039" xr:uid="{00000000-0005-0000-0000-00002D020000}"/>
    <cellStyle name="หมายเหตุ 2 10 4 3" xfId="25426" xr:uid="{00000000-0005-0000-0000-00002D020000}"/>
    <cellStyle name="หมายเหตุ 2 10 5" xfId="21553" xr:uid="{00000000-0005-0000-0000-00002D020000}"/>
    <cellStyle name="หมายเหตุ 2 10 6" xfId="21554" xr:uid="{00000000-0005-0000-0000-00002D020000}"/>
    <cellStyle name="หมายเหตุ 2 11" xfId="14061" xr:uid="{00000000-0005-0000-0000-000044010000}"/>
    <cellStyle name="หมายเหตุ 2 11 2" xfId="15828" xr:uid="{00000000-0005-0000-0000-000044010000}"/>
    <cellStyle name="หมายเหตุ 2 11 2 2" xfId="20161" xr:uid="{00000000-0005-0000-0000-000044010000}"/>
    <cellStyle name="หมายเหตุ 2 11 2 2 2" xfId="23799" xr:uid="{00000000-0005-0000-0000-000044010000}"/>
    <cellStyle name="หมายเหตุ 2 11 2 2 3" xfId="25193" xr:uid="{00000000-0005-0000-0000-000044010000}"/>
    <cellStyle name="หมายเหตุ 2 11 2 3" xfId="21459" xr:uid="{00000000-0005-0000-0000-000044010000}"/>
    <cellStyle name="หมายเหตุ 2 11 2 3 2" xfId="24576" xr:uid="{00000000-0005-0000-0000-000044010000}"/>
    <cellStyle name="หมายเหตุ 2 11 2 3 3" xfId="25956" xr:uid="{00000000-0005-0000-0000-000044010000}"/>
    <cellStyle name="หมายเหตุ 2 11 2 4" xfId="22331" xr:uid="{00000000-0005-0000-0000-000044010000}"/>
    <cellStyle name="หมายเหตุ 2 11 2 5" xfId="21678" xr:uid="{00000000-0005-0000-0000-000044010000}"/>
    <cellStyle name="หมายเหตุ 2 11 3" xfId="18715" xr:uid="{00000000-0005-0000-0000-000044010000}"/>
    <cellStyle name="หมายเหตุ 2 11 3 2" xfId="23170" xr:uid="{00000000-0005-0000-0000-000044010000}"/>
    <cellStyle name="หมายเหตุ 2 11 3 3" xfId="24722" xr:uid="{00000000-0005-0000-0000-000044010000}"/>
    <cellStyle name="หมายเหตุ 2 11 4" xfId="20745" xr:uid="{00000000-0005-0000-0000-000044010000}"/>
    <cellStyle name="หมายเหตุ 2 11 4 2" xfId="24111" xr:uid="{00000000-0005-0000-0000-000044010000}"/>
    <cellStyle name="หมายเหตุ 2 11 4 3" xfId="25495" xr:uid="{00000000-0005-0000-0000-000044010000}"/>
    <cellStyle name="หมายเหตุ 2 11 5" xfId="21665" xr:uid="{00000000-0005-0000-0000-000044010000}"/>
    <cellStyle name="หมายเหตุ 2 11 6" xfId="20898" xr:uid="{00000000-0005-0000-0000-000044010000}"/>
    <cellStyle name="หมายเหตุ 2 12" xfId="14281" xr:uid="{00000000-0005-0000-0000-00008E0B0000}"/>
    <cellStyle name="หมายเหตุ 2 12 2" xfId="18817" xr:uid="{00000000-0005-0000-0000-00008E0B0000}"/>
    <cellStyle name="หมายเหตุ 2 12 2 2" xfId="23208" xr:uid="{00000000-0005-0000-0000-00008E0B0000}"/>
    <cellStyle name="หมายเหตุ 2 12 2 3" xfId="24752" xr:uid="{00000000-0005-0000-0000-00008E0B0000}"/>
    <cellStyle name="หมายเหตุ 2 12 3" xfId="20801" xr:uid="{00000000-0005-0000-0000-00008E0B0000}"/>
    <cellStyle name="หมายเหตุ 2 12 3 2" xfId="24138" xr:uid="{00000000-0005-0000-0000-00008E0B0000}"/>
    <cellStyle name="หมายเหตุ 2 12 3 3" xfId="25522" xr:uid="{00000000-0005-0000-0000-00008E0B0000}"/>
    <cellStyle name="หมายเหตุ 2 12 4" xfId="21720" xr:uid="{00000000-0005-0000-0000-00008E0B0000}"/>
    <cellStyle name="หมายเหตุ 2 12 5" xfId="22429" xr:uid="{00000000-0005-0000-0000-00008E0B0000}"/>
    <cellStyle name="หมายเหตุ 2 13" xfId="16376" xr:uid="{00000000-0005-0000-0000-00008E0B0000}"/>
    <cellStyle name="หมายเหตุ 2 13 2" xfId="16018" xr:uid="{00000000-0005-0000-0000-00008E0B0000}"/>
    <cellStyle name="หมายเหตุ 2 13 2 2" xfId="22364" xr:uid="{00000000-0005-0000-0000-00008E0B0000}"/>
    <cellStyle name="หมายเหตุ 2 13 2 3" xfId="20741" xr:uid="{00000000-0005-0000-0000-00008E0B0000}"/>
    <cellStyle name="หมายเหตุ 2 13 3" xfId="22467" xr:uid="{00000000-0005-0000-0000-00008E0B0000}"/>
    <cellStyle name="หมายเหตุ 2 13 4" xfId="16633" xr:uid="{00000000-0005-0000-0000-00008E0B0000}"/>
    <cellStyle name="หมายเหตุ 2 14" xfId="16042" xr:uid="{00000000-0005-0000-0000-0000E2010000}"/>
    <cellStyle name="หมายเหตุ 2 14 2" xfId="22374" xr:uid="{00000000-0005-0000-0000-0000E2010000}"/>
    <cellStyle name="หมายเหตุ 2 14 3" xfId="21797" xr:uid="{00000000-0005-0000-0000-0000E2010000}"/>
    <cellStyle name="หมายเหตุ 2 15" xfId="16050" xr:uid="{00000000-0005-0000-0000-0000E2010000}"/>
    <cellStyle name="หมายเหตุ 2 15 2" xfId="22378" xr:uid="{00000000-0005-0000-0000-0000E2010000}"/>
    <cellStyle name="หมายเหตุ 2 15 3" xfId="15885" xr:uid="{00000000-0005-0000-0000-0000E2010000}"/>
    <cellStyle name="หมายเหตุ 2 16" xfId="19267" xr:uid="{00000000-0005-0000-0000-00008E0B0000}"/>
    <cellStyle name="หมายเหตุ 2 17" xfId="23653" xr:uid="{00000000-0005-0000-0000-00000D010000}"/>
    <cellStyle name="หมายเหตุ 2 18" xfId="27708" xr:uid="{00000000-0005-0000-0000-0000C4010000}"/>
    <cellStyle name="หมายเหตุ 2 19" xfId="32047" xr:uid="{00000000-0005-0000-0000-000044010000}"/>
    <cellStyle name="หมายเหตุ 2 2" xfId="3015" xr:uid="{00000000-0005-0000-0000-0000CC0B0000}"/>
    <cellStyle name="หมายเหตุ 2 2 10" xfId="26347" xr:uid="{00000000-0005-0000-0000-0000A9040000}"/>
    <cellStyle name="หมายเหตุ 2 2 11" xfId="30233" xr:uid="{77432B88-E3DC-47F1-B9DA-1345AE44E6E1}"/>
    <cellStyle name="หมายเหตุ 2 2 12" xfId="32046" xr:uid="{00000000-0005-0000-0000-000045010000}"/>
    <cellStyle name="หมายเหตุ 2 2 13" xfId="33840" xr:uid="{77432B88-E3DC-47F1-B9DA-1345AE44E6E1}"/>
    <cellStyle name="หมายเหตุ 2 2 14" xfId="11149" xr:uid="{00000000-0005-0000-0000-00008F0B0000}"/>
    <cellStyle name="หมายเหตุ 2 2 2" xfId="7251" xr:uid="{BC5F5B0D-3FA8-4DF9-92B8-C05A57583DEA}"/>
    <cellStyle name="หมายเหตุ 2 2 2 10" xfId="31665" xr:uid="{BC5F5B0D-3FA8-4DF9-92B8-C05A57583DEA}"/>
    <cellStyle name="หมายเหตุ 2 2 2 11" xfId="35404" xr:uid="{BC5F5B0D-3FA8-4DF9-92B8-C05A57583DEA}"/>
    <cellStyle name="หมายเหตุ 2 2 2 12" xfId="33518" xr:uid="{BC5F5B0D-3FA8-4DF9-92B8-C05A57583DEA}"/>
    <cellStyle name="หมายเหตุ 2 2 2 13" xfId="11476" xr:uid="{00000000-0005-0000-0000-0000900B0000}"/>
    <cellStyle name="หมายเหตุ 2 2 2 2" xfId="12817" xr:uid="{00000000-0005-0000-0000-0000910B0000}"/>
    <cellStyle name="หมายเหตุ 2 2 2 2 2" xfId="15235" xr:uid="{00000000-0005-0000-0000-0000910B0000}"/>
    <cellStyle name="หมายเหตุ 2 2 2 2 2 2" xfId="19594" xr:uid="{00000000-0005-0000-0000-0000910B0000}"/>
    <cellStyle name="หมายเหตุ 2 2 2 2 2 2 2" xfId="23523" xr:uid="{00000000-0005-0000-0000-0000910B0000}"/>
    <cellStyle name="หมายเหตุ 2 2 2 2 2 2 3" xfId="24978" xr:uid="{00000000-0005-0000-0000-0000910B0000}"/>
    <cellStyle name="หมายเหตุ 2 2 2 2 2 3" xfId="21162" xr:uid="{00000000-0005-0000-0000-0000910B0000}"/>
    <cellStyle name="หมายเหตุ 2 2 2 2 2 3 2" xfId="24363" xr:uid="{00000000-0005-0000-0000-0000910B0000}"/>
    <cellStyle name="หมายเหตุ 2 2 2 2 2 3 3" xfId="25744" xr:uid="{00000000-0005-0000-0000-0000910B0000}"/>
    <cellStyle name="หมายเหตุ 2 2 2 2 2 4" xfId="22056" xr:uid="{00000000-0005-0000-0000-0000910B0000}"/>
    <cellStyle name="หมายเหตุ 2 2 2 2 2 5" xfId="23565" xr:uid="{00000000-0005-0000-0000-0000910B0000}"/>
    <cellStyle name="หมายเหตุ 2 2 2 2 3" xfId="17790" xr:uid="{00000000-0005-0000-0000-0000910B0000}"/>
    <cellStyle name="หมายเหตุ 2 2 2 2 3 2" xfId="22841" xr:uid="{00000000-0005-0000-0000-0000910B0000}"/>
    <cellStyle name="หมายเหตุ 2 2 2 2 3 3" xfId="16122" xr:uid="{00000000-0005-0000-0000-0000910B0000}"/>
    <cellStyle name="หมายเหตุ 2 2 2 2 4" xfId="20313" xr:uid="{00000000-0005-0000-0000-0000910B0000}"/>
    <cellStyle name="หมายเหตุ 2 2 2 2 4 2" xfId="23891" xr:uid="{00000000-0005-0000-0000-0000910B0000}"/>
    <cellStyle name="หมายเหตุ 2 2 2 2 4 3" xfId="25284" xr:uid="{00000000-0005-0000-0000-0000910B0000}"/>
    <cellStyle name="หมายเหตุ 2 2 2 2 5" xfId="20339" xr:uid="{00000000-0005-0000-0000-0000910B0000}"/>
    <cellStyle name="หมายเหตุ 2 2 2 2 6" xfId="16079" xr:uid="{00000000-0005-0000-0000-0000910B0000}"/>
    <cellStyle name="หมายเหตุ 2 2 2 3" xfId="13173" xr:uid="{00000000-0005-0000-0000-0000920B0000}"/>
    <cellStyle name="หมายเหตุ 2 2 2 3 2" xfId="15576" xr:uid="{00000000-0005-0000-0000-0000920B0000}"/>
    <cellStyle name="หมายเหตุ 2 2 2 3 2 2" xfId="19935" xr:uid="{00000000-0005-0000-0000-0000920B0000}"/>
    <cellStyle name="หมายเหตุ 2 2 2 3 2 2 2" xfId="23656" xr:uid="{00000000-0005-0000-0000-0000920B0000}"/>
    <cellStyle name="หมายเหตุ 2 2 2 3 2 2 3" xfId="25067" xr:uid="{00000000-0005-0000-0000-0000920B0000}"/>
    <cellStyle name="หมายเหตุ 2 2 2 3 2 3" xfId="21304" xr:uid="{00000000-0005-0000-0000-0000920B0000}"/>
    <cellStyle name="หมายเหตุ 2 2 2 3 2 3 2" xfId="24449" xr:uid="{00000000-0005-0000-0000-0000920B0000}"/>
    <cellStyle name="หมายเหตุ 2 2 2 3 2 3 3" xfId="25830" xr:uid="{00000000-0005-0000-0000-0000920B0000}"/>
    <cellStyle name="หมายเหตุ 2 2 2 3 2 4" xfId="22186" xr:uid="{00000000-0005-0000-0000-0000920B0000}"/>
    <cellStyle name="หมายเหตุ 2 2 2 3 2 5" xfId="18814" xr:uid="{00000000-0005-0000-0000-0000920B0000}"/>
    <cellStyle name="หมายเหตุ 2 2 2 3 3" xfId="18133" xr:uid="{00000000-0005-0000-0000-0000920B0000}"/>
    <cellStyle name="หมายเหตุ 2 2 2 3 3 2" xfId="22970" xr:uid="{00000000-0005-0000-0000-0000920B0000}"/>
    <cellStyle name="หมายเหตุ 2 2 2 3 3 3" xfId="23541" xr:uid="{00000000-0005-0000-0000-0000920B0000}"/>
    <cellStyle name="หมายเหตุ 2 2 2 3 4" xfId="20463" xr:uid="{00000000-0005-0000-0000-0000920B0000}"/>
    <cellStyle name="หมายเหตุ 2 2 2 3 4 2" xfId="23977" xr:uid="{00000000-0005-0000-0000-0000920B0000}"/>
    <cellStyle name="หมายเหตุ 2 2 2 3 4 3" xfId="25370" xr:uid="{00000000-0005-0000-0000-0000920B0000}"/>
    <cellStyle name="หมายเหตุ 2 2 2 3 5" xfId="21201" xr:uid="{00000000-0005-0000-0000-0000920B0000}"/>
    <cellStyle name="หมายเหตุ 2 2 2 3 6" xfId="21903" xr:uid="{00000000-0005-0000-0000-0000920B0000}"/>
    <cellStyle name="หมายเหตุ 2 2 2 4" xfId="14538" xr:uid="{00000000-0005-0000-0000-0000900B0000}"/>
    <cellStyle name="หมายเหตุ 2 2 2 4 2" xfId="19020" xr:uid="{00000000-0005-0000-0000-0000900B0000}"/>
    <cellStyle name="หมายเหตุ 2 2 2 4 2 2" xfId="23289" xr:uid="{00000000-0005-0000-0000-0000900B0000}"/>
    <cellStyle name="หมายเหตุ 2 2 2 4 2 3" xfId="24810" xr:uid="{00000000-0005-0000-0000-0000900B0000}"/>
    <cellStyle name="หมายเหตุ 2 2 2 4 3" xfId="20903" xr:uid="{00000000-0005-0000-0000-0000900B0000}"/>
    <cellStyle name="หมายเหตุ 2 2 2 4 3 2" xfId="24196" xr:uid="{00000000-0005-0000-0000-0000900B0000}"/>
    <cellStyle name="หมายเหตุ 2 2 2 4 3 3" xfId="25580" xr:uid="{00000000-0005-0000-0000-0000900B0000}"/>
    <cellStyle name="หมายเหตุ 2 2 2 4 4" xfId="21806" xr:uid="{00000000-0005-0000-0000-0000900B0000}"/>
    <cellStyle name="หมายเหตุ 2 2 2 4 5" xfId="23728" xr:uid="{00000000-0005-0000-0000-0000900B0000}"/>
    <cellStyle name="หมายเหตุ 2 2 2 5" xfId="16736" xr:uid="{00000000-0005-0000-0000-0000900B0000}"/>
    <cellStyle name="หมายเหตุ 2 2 2 5 2" xfId="22580" xr:uid="{00000000-0005-0000-0000-0000900B0000}"/>
    <cellStyle name="หมายเหตุ 2 2 2 5 3" xfId="22597" xr:uid="{00000000-0005-0000-0000-0000900B0000}"/>
    <cellStyle name="หมายเหตุ 2 2 2 6" xfId="17427" xr:uid="{00000000-0005-0000-0000-0000900B0000}"/>
    <cellStyle name="หมายเหตุ 2 2 2 7" xfId="19201" xr:uid="{00000000-0005-0000-0000-0000900B0000}"/>
    <cellStyle name="หมายเหตุ 2 2 2 8" xfId="26264" xr:uid="{00000000-0005-0000-0000-000084040000}"/>
    <cellStyle name="หมายเหตุ 2 2 2 9" xfId="26076" xr:uid="{00000000-0005-0000-0000-0000AA040000}"/>
    <cellStyle name="หมายเหตุ 2 2 3" xfId="9015" xr:uid="{1880802F-26F5-4AB2-98DB-76B7698DDD24}"/>
    <cellStyle name="หมายเหตุ 2 2 3 10" xfId="12673" xr:uid="{00000000-0005-0000-0000-0000930B0000}"/>
    <cellStyle name="หมายเหตุ 2 2 3 2" xfId="15093" xr:uid="{00000000-0005-0000-0000-0000930B0000}"/>
    <cellStyle name="หมายเหตุ 2 2 3 2 2" xfId="19452" xr:uid="{00000000-0005-0000-0000-0000930B0000}"/>
    <cellStyle name="หมายเหตุ 2 2 3 2 2 2" xfId="23443" xr:uid="{00000000-0005-0000-0000-0000930B0000}"/>
    <cellStyle name="หมายเหตุ 2 2 3 2 2 3" xfId="24912" xr:uid="{00000000-0005-0000-0000-0000930B0000}"/>
    <cellStyle name="หมายเหตุ 2 2 3 2 3" xfId="21078" xr:uid="{00000000-0005-0000-0000-0000930B0000}"/>
    <cellStyle name="หมายเหตุ 2 2 3 2 3 2" xfId="24297" xr:uid="{00000000-0005-0000-0000-0000930B0000}"/>
    <cellStyle name="หมายเหตุ 2 2 3 2 3 3" xfId="25678" xr:uid="{00000000-0005-0000-0000-0000930B0000}"/>
    <cellStyle name="หมายเหตุ 2 2 3 2 4" xfId="21978" xr:uid="{00000000-0005-0000-0000-0000930B0000}"/>
    <cellStyle name="หมายเหตุ 2 2 3 2 5" xfId="22351" xr:uid="{00000000-0005-0000-0000-0000930B0000}"/>
    <cellStyle name="หมายเหตุ 2 2 3 3" xfId="17648" xr:uid="{00000000-0005-0000-0000-0000930B0000}"/>
    <cellStyle name="หมายเหตุ 2 2 3 3 2" xfId="22765" xr:uid="{00000000-0005-0000-0000-0000930B0000}"/>
    <cellStyle name="หมายเหตุ 2 2 3 3 3" xfId="22747" xr:uid="{00000000-0005-0000-0000-0000930B0000}"/>
    <cellStyle name="หมายเหตุ 2 2 3 4" xfId="20220" xr:uid="{00000000-0005-0000-0000-0000930B0000}"/>
    <cellStyle name="หมายเหตุ 2 2 3 4 2" xfId="23825" xr:uid="{00000000-0005-0000-0000-0000930B0000}"/>
    <cellStyle name="หมายเหตุ 2 2 3 4 3" xfId="25218" xr:uid="{00000000-0005-0000-0000-0000930B0000}"/>
    <cellStyle name="หมายเหตุ 2 2 3 5" xfId="21056" xr:uid="{00000000-0005-0000-0000-0000930B0000}"/>
    <cellStyle name="หมายเหตุ 2 2 3 6" xfId="21334" xr:uid="{00000000-0005-0000-0000-0000930B0000}"/>
    <cellStyle name="หมายเหตุ 2 2 3 7" xfId="26265" xr:uid="{00000000-0005-0000-0000-000085040000}"/>
    <cellStyle name="หมายเหตุ 2 2 3 8" xfId="26075" xr:uid="{00000000-0005-0000-0000-0000AB040000}"/>
    <cellStyle name="หมายเหตุ 2 2 3 9" xfId="36092" xr:uid="{1880802F-26F5-4AB2-98DB-76B7698DDD24}"/>
    <cellStyle name="หมายเหตุ 2 2 4" xfId="9136" xr:uid="{FA9AC36D-2C11-4EE5-A4CF-D46EA8C779F8}"/>
    <cellStyle name="หมายเหตุ 2 2 4 10" xfId="13074" xr:uid="{00000000-0005-0000-0000-0000940B0000}"/>
    <cellStyle name="หมายเหตุ 2 2 4 2" xfId="15491" xr:uid="{00000000-0005-0000-0000-0000940B0000}"/>
    <cellStyle name="หมายเหตุ 2 2 4 2 2" xfId="19850" xr:uid="{00000000-0005-0000-0000-0000940B0000}"/>
    <cellStyle name="หมายเหตุ 2 2 4 2 2 2" xfId="23598" xr:uid="{00000000-0005-0000-0000-0000940B0000}"/>
    <cellStyle name="หมายเหตุ 2 2 4 2 2 3" xfId="25011" xr:uid="{00000000-0005-0000-0000-0000940B0000}"/>
    <cellStyle name="หมายเหตุ 2 2 4 2 3" xfId="21246" xr:uid="{00000000-0005-0000-0000-0000940B0000}"/>
    <cellStyle name="หมายเหตุ 2 2 4 2 3 2" xfId="24396" xr:uid="{00000000-0005-0000-0000-0000940B0000}"/>
    <cellStyle name="หมายเหตุ 2 2 4 2 3 3" xfId="25777" xr:uid="{00000000-0005-0000-0000-0000940B0000}"/>
    <cellStyle name="หมายเหตุ 2 2 4 2 4" xfId="22127" xr:uid="{00000000-0005-0000-0000-0000940B0000}"/>
    <cellStyle name="หมายเหตุ 2 2 4 2 5" xfId="21836" xr:uid="{00000000-0005-0000-0000-0000940B0000}"/>
    <cellStyle name="หมายเหตุ 2 2 4 3" xfId="18046" xr:uid="{00000000-0005-0000-0000-0000940B0000}"/>
    <cellStyle name="หมายเหตุ 2 2 4 3 2" xfId="22912" xr:uid="{00000000-0005-0000-0000-0000940B0000}"/>
    <cellStyle name="หมายเหตุ 2 2 4 3 3" xfId="20358" xr:uid="{00000000-0005-0000-0000-0000940B0000}"/>
    <cellStyle name="หมายเหตุ 2 2 4 4" xfId="20404" xr:uid="{00000000-0005-0000-0000-0000940B0000}"/>
    <cellStyle name="หมายเหตุ 2 2 4 4 2" xfId="23924" xr:uid="{00000000-0005-0000-0000-0000940B0000}"/>
    <cellStyle name="หมายเหตุ 2 2 4 4 3" xfId="25317" xr:uid="{00000000-0005-0000-0000-0000940B0000}"/>
    <cellStyle name="หมายเหตุ 2 2 4 5" xfId="21185" xr:uid="{00000000-0005-0000-0000-0000940B0000}"/>
    <cellStyle name="หมายเหตุ 2 2 4 6" xfId="22891" xr:uid="{00000000-0005-0000-0000-0000940B0000}"/>
    <cellStyle name="หมายเหตุ 2 2 4 7" xfId="26266" xr:uid="{00000000-0005-0000-0000-000086040000}"/>
    <cellStyle name="หมายเหตุ 2 2 4 8" xfId="26315" xr:uid="{00000000-0005-0000-0000-0000AC040000}"/>
    <cellStyle name="หมายเหตุ 2 2 4 9" xfId="36204" xr:uid="{FA9AC36D-2C11-4EE5-A4CF-D46EA8C779F8}"/>
    <cellStyle name="หมายเหตุ 2 2 5" xfId="9182" xr:uid="{0E9DB97B-0E70-49B3-BB84-DA9CB890CC26}"/>
    <cellStyle name="หมายเหตุ 2 2 5 10" xfId="14060" xr:uid="{00000000-0005-0000-0000-000045010000}"/>
    <cellStyle name="หมายเหตุ 2 2 5 2" xfId="15827" xr:uid="{00000000-0005-0000-0000-000045010000}"/>
    <cellStyle name="หมายเหตุ 2 2 5 2 2" xfId="20160" xr:uid="{00000000-0005-0000-0000-000045010000}"/>
    <cellStyle name="หมายเหตุ 2 2 5 2 2 2" xfId="23798" xr:uid="{00000000-0005-0000-0000-000045010000}"/>
    <cellStyle name="หมายเหตุ 2 2 5 2 2 3" xfId="25192" xr:uid="{00000000-0005-0000-0000-000045010000}"/>
    <cellStyle name="หมายเหตุ 2 2 5 2 3" xfId="21458" xr:uid="{00000000-0005-0000-0000-000045010000}"/>
    <cellStyle name="หมายเหตุ 2 2 5 2 3 2" xfId="24575" xr:uid="{00000000-0005-0000-0000-000045010000}"/>
    <cellStyle name="หมายเหตุ 2 2 5 2 3 3" xfId="25955" xr:uid="{00000000-0005-0000-0000-000045010000}"/>
    <cellStyle name="หมายเหตุ 2 2 5 2 4" xfId="22330" xr:uid="{00000000-0005-0000-0000-000045010000}"/>
    <cellStyle name="หมายเหตุ 2 2 5 2 5" xfId="21698" xr:uid="{00000000-0005-0000-0000-000045010000}"/>
    <cellStyle name="หมายเหตุ 2 2 5 3" xfId="18714" xr:uid="{00000000-0005-0000-0000-000045010000}"/>
    <cellStyle name="หมายเหตุ 2 2 5 3 2" xfId="23169" xr:uid="{00000000-0005-0000-0000-000045010000}"/>
    <cellStyle name="หมายเหตุ 2 2 5 3 3" xfId="24721" xr:uid="{00000000-0005-0000-0000-000045010000}"/>
    <cellStyle name="หมายเหตุ 2 2 5 4" xfId="20744" xr:uid="{00000000-0005-0000-0000-000045010000}"/>
    <cellStyle name="หมายเหตุ 2 2 5 4 2" xfId="24110" xr:uid="{00000000-0005-0000-0000-000045010000}"/>
    <cellStyle name="หมายเหตุ 2 2 5 4 3" xfId="25494" xr:uid="{00000000-0005-0000-0000-000045010000}"/>
    <cellStyle name="หมายเหตุ 2 2 5 5" xfId="21664" xr:uid="{00000000-0005-0000-0000-000045010000}"/>
    <cellStyle name="หมายเหตุ 2 2 5 6" xfId="20360" xr:uid="{00000000-0005-0000-0000-000045010000}"/>
    <cellStyle name="หมายเหตุ 2 2 5 7" xfId="26267" xr:uid="{00000000-0005-0000-0000-000087040000}"/>
    <cellStyle name="หมายเหตุ 2 2 5 8" xfId="26314" xr:uid="{00000000-0005-0000-0000-0000AD040000}"/>
    <cellStyle name="หมายเหตุ 2 2 5 9" xfId="36247" xr:uid="{0E9DB97B-0E70-49B3-BB84-DA9CB890CC26}"/>
    <cellStyle name="หมายเหตุ 2 2 6" xfId="9526" xr:uid="{8D26A660-E5BB-41F6-9DDF-3EB860A36926}"/>
    <cellStyle name="หมายเหตุ 2 2 6 2" xfId="22501" xr:uid="{00000000-0005-0000-0000-00008F0B0000}"/>
    <cellStyle name="หมายเหตุ 2 2 6 3" xfId="22752" xr:uid="{00000000-0005-0000-0000-00008F0B0000}"/>
    <cellStyle name="หมายเหตุ 2 2 6 4" xfId="26268" xr:uid="{00000000-0005-0000-0000-000088040000}"/>
    <cellStyle name="หมายเหตุ 2 2 6 5" xfId="26313" xr:uid="{00000000-0005-0000-0000-0000AE040000}"/>
    <cellStyle name="หมายเหตุ 2 2 6 6" xfId="32630" xr:uid="{8D26A660-E5BB-41F6-9DDF-3EB860A36926}"/>
    <cellStyle name="หมายเหตุ 2 2 6 7" xfId="36521" xr:uid="{8D26A660-E5BB-41F6-9DDF-3EB860A36926}"/>
    <cellStyle name="หมายเหตุ 2 2 6 8" xfId="37434" xr:uid="{8D26A660-E5BB-41F6-9DDF-3EB860A36926}"/>
    <cellStyle name="หมายเหตุ 2 2 6 9" xfId="16503" xr:uid="{00000000-0005-0000-0000-00008F0B0000}"/>
    <cellStyle name="หมายเหตุ 2 2 7" xfId="20962" xr:uid="{00000000-0005-0000-0000-00008F0B0000}"/>
    <cellStyle name="หมายเหตุ 2 2 7 2" xfId="27276" xr:uid="{00000000-0005-0000-0000-0000A9040000}"/>
    <cellStyle name="หมายเหตุ 2 2 7 3" xfId="29714" xr:uid="{00000000-0005-0000-0000-000075020000}"/>
    <cellStyle name="หมายเหตุ 2 2 7 4" xfId="29944" xr:uid="{00000000-0005-0000-0000-000075020000}"/>
    <cellStyle name="หมายเหตุ 2 2 8" xfId="17326" xr:uid="{00000000-0005-0000-0000-00008F0B0000}"/>
    <cellStyle name="หมายเหตุ 2 2 8 2" xfId="27123" xr:uid="{00000000-0005-0000-0000-00000F020000}"/>
    <cellStyle name="หมายเหตุ 2 2 9" xfId="26145" xr:uid="{00000000-0005-0000-0000-000083040000}"/>
    <cellStyle name="หมายเหตุ 2 20" xfId="33291" xr:uid="{00000000-0005-0000-0000-0000C4010000}"/>
    <cellStyle name="หมายเหตุ 2 21" xfId="10969" xr:uid="{00000000-0005-0000-0000-00008E0B0000}"/>
    <cellStyle name="หมายเหตุ 2 3" xfId="2995" xr:uid="{00000000-0005-0000-0000-0000CD0B0000}"/>
    <cellStyle name="หมายเหตุ 2 3 10" xfId="26346" xr:uid="{00000000-0005-0000-0000-0000AF040000}"/>
    <cellStyle name="หมายเหตุ 2 3 11" xfId="30215" xr:uid="{52567A70-8B20-4666-A250-2E820A46DD2B}"/>
    <cellStyle name="หมายเหตุ 2 3 12" xfId="33823" xr:uid="{52567A70-8B20-4666-A250-2E820A46DD2B}"/>
    <cellStyle name="หมายเหตุ 2 3 13" xfId="33618" xr:uid="{52567A70-8B20-4666-A250-2E820A46DD2B}"/>
    <cellStyle name="หมายเหตุ 2 3 14" xfId="11260" xr:uid="{00000000-0005-0000-0000-0000950B0000}"/>
    <cellStyle name="หมายเหตุ 2 3 2" xfId="9508" xr:uid="{AEE9CBD8-E857-41C7-90B4-E5DF0E362425}"/>
    <cellStyle name="หมายเหตุ 2 3 2 10" xfId="32612" xr:uid="{AEE9CBD8-E857-41C7-90B4-E5DF0E362425}"/>
    <cellStyle name="หมายเหตุ 2 3 2 11" xfId="36503" xr:uid="{AEE9CBD8-E857-41C7-90B4-E5DF0E362425}"/>
    <cellStyle name="หมายเหตุ 2 3 2 12" xfId="37661" xr:uid="{AEE9CBD8-E857-41C7-90B4-E5DF0E362425}"/>
    <cellStyle name="หมายเหตุ 2 3 2 13" xfId="11491" xr:uid="{00000000-0005-0000-0000-0000960B0000}"/>
    <cellStyle name="หมายเหตุ 2 3 2 2" xfId="12825" xr:uid="{00000000-0005-0000-0000-0000970B0000}"/>
    <cellStyle name="หมายเหตุ 2 3 2 2 2" xfId="15243" xr:uid="{00000000-0005-0000-0000-0000970B0000}"/>
    <cellStyle name="หมายเหตุ 2 3 2 2 2 2" xfId="19602" xr:uid="{00000000-0005-0000-0000-0000970B0000}"/>
    <cellStyle name="หมายเหตุ 2 3 2 2 2 2 2" xfId="23531" xr:uid="{00000000-0005-0000-0000-0000970B0000}"/>
    <cellStyle name="หมายเหตุ 2 3 2 2 2 2 3" xfId="24986" xr:uid="{00000000-0005-0000-0000-0000970B0000}"/>
    <cellStyle name="หมายเหตุ 2 3 2 2 2 3" xfId="21170" xr:uid="{00000000-0005-0000-0000-0000970B0000}"/>
    <cellStyle name="หมายเหตุ 2 3 2 2 2 3 2" xfId="24371" xr:uid="{00000000-0005-0000-0000-0000970B0000}"/>
    <cellStyle name="หมายเหตุ 2 3 2 2 2 3 3" xfId="25752" xr:uid="{00000000-0005-0000-0000-0000970B0000}"/>
    <cellStyle name="หมายเหตุ 2 3 2 2 2 4" xfId="22064" xr:uid="{00000000-0005-0000-0000-0000970B0000}"/>
    <cellStyle name="หมายเหตุ 2 3 2 2 2 5" xfId="17433" xr:uid="{00000000-0005-0000-0000-0000970B0000}"/>
    <cellStyle name="หมายเหตุ 2 3 2 2 3" xfId="17798" xr:uid="{00000000-0005-0000-0000-0000970B0000}"/>
    <cellStyle name="หมายเหตุ 2 3 2 2 3 2" xfId="22849" xr:uid="{00000000-0005-0000-0000-0000970B0000}"/>
    <cellStyle name="หมายเหตุ 2 3 2 2 3 3" xfId="21960" xr:uid="{00000000-0005-0000-0000-0000970B0000}"/>
    <cellStyle name="หมายเหตุ 2 3 2 2 4" xfId="20321" xr:uid="{00000000-0005-0000-0000-0000970B0000}"/>
    <cellStyle name="หมายเหตุ 2 3 2 2 4 2" xfId="23899" xr:uid="{00000000-0005-0000-0000-0000970B0000}"/>
    <cellStyle name="หมายเหตุ 2 3 2 2 4 3" xfId="25292" xr:uid="{00000000-0005-0000-0000-0000970B0000}"/>
    <cellStyle name="หมายเหตุ 2 3 2 2 5" xfId="15901" xr:uid="{00000000-0005-0000-0000-0000970B0000}"/>
    <cellStyle name="หมายเหตุ 2 3 2 2 6" xfId="22854" xr:uid="{00000000-0005-0000-0000-0000970B0000}"/>
    <cellStyle name="หมายเหตุ 2 3 2 3" xfId="13053" xr:uid="{00000000-0005-0000-0000-0000980B0000}"/>
    <cellStyle name="หมายเหตุ 2 3 2 3 2" xfId="15471" xr:uid="{00000000-0005-0000-0000-0000980B0000}"/>
    <cellStyle name="หมายเหตุ 2 3 2 3 2 2" xfId="19830" xr:uid="{00000000-0005-0000-0000-0000980B0000}"/>
    <cellStyle name="หมายเหตุ 2 3 2 3 2 2 2" xfId="23584" xr:uid="{00000000-0005-0000-0000-0000980B0000}"/>
    <cellStyle name="หมายเหตุ 2 3 2 3 2 2 3" xfId="24997" xr:uid="{00000000-0005-0000-0000-0000980B0000}"/>
    <cellStyle name="หมายเหตุ 2 3 2 3 2 3" xfId="21232" xr:uid="{00000000-0005-0000-0000-0000980B0000}"/>
    <cellStyle name="หมายเหตุ 2 3 2 3 2 3 2" xfId="24382" xr:uid="{00000000-0005-0000-0000-0000980B0000}"/>
    <cellStyle name="หมายเหตุ 2 3 2 3 2 3 3" xfId="25763" xr:uid="{00000000-0005-0000-0000-0000980B0000}"/>
    <cellStyle name="หมายเหตุ 2 3 2 3 2 4" xfId="22113" xr:uid="{00000000-0005-0000-0000-0000980B0000}"/>
    <cellStyle name="หมายเหตุ 2 3 2 3 2 5" xfId="16554" xr:uid="{00000000-0005-0000-0000-0000980B0000}"/>
    <cellStyle name="หมายเหตุ 2 3 2 3 3" xfId="18026" xr:uid="{00000000-0005-0000-0000-0000980B0000}"/>
    <cellStyle name="หมายเหตุ 2 3 2 3 3 2" xfId="22898" xr:uid="{00000000-0005-0000-0000-0000980B0000}"/>
    <cellStyle name="หมายเหตุ 2 3 2 3 3 3" xfId="23188" xr:uid="{00000000-0005-0000-0000-0000980B0000}"/>
    <cellStyle name="หมายเหตุ 2 3 2 3 4" xfId="20390" xr:uid="{00000000-0005-0000-0000-0000980B0000}"/>
    <cellStyle name="หมายเหตุ 2 3 2 3 4 2" xfId="23910" xr:uid="{00000000-0005-0000-0000-0000980B0000}"/>
    <cellStyle name="หมายเหตุ 2 3 2 3 4 3" xfId="25303" xr:uid="{00000000-0005-0000-0000-0000980B0000}"/>
    <cellStyle name="หมายเหตุ 2 3 2 3 5" xfId="17382" xr:uid="{00000000-0005-0000-0000-0000980B0000}"/>
    <cellStyle name="หมายเหตุ 2 3 2 3 6" xfId="21198" xr:uid="{00000000-0005-0000-0000-0000980B0000}"/>
    <cellStyle name="หมายเหตุ 2 3 2 4" xfId="14549" xr:uid="{00000000-0005-0000-0000-0000960B0000}"/>
    <cellStyle name="หมายเหตุ 2 3 2 4 2" xfId="19030" xr:uid="{00000000-0005-0000-0000-0000960B0000}"/>
    <cellStyle name="หมายเหตุ 2 3 2 4 2 2" xfId="23297" xr:uid="{00000000-0005-0000-0000-0000960B0000}"/>
    <cellStyle name="หมายเหตุ 2 3 2 4 2 3" xfId="24818" xr:uid="{00000000-0005-0000-0000-0000960B0000}"/>
    <cellStyle name="หมายเหตุ 2 3 2 4 3" xfId="20911" xr:uid="{00000000-0005-0000-0000-0000960B0000}"/>
    <cellStyle name="หมายเหตุ 2 3 2 4 3 2" xfId="24204" xr:uid="{00000000-0005-0000-0000-0000960B0000}"/>
    <cellStyle name="หมายเหตุ 2 3 2 4 3 3" xfId="25588" xr:uid="{00000000-0005-0000-0000-0000960B0000}"/>
    <cellStyle name="หมายเหตุ 2 3 2 4 4" xfId="21815" xr:uid="{00000000-0005-0000-0000-0000960B0000}"/>
    <cellStyle name="หมายเหตุ 2 3 2 4 5" xfId="21686" xr:uid="{00000000-0005-0000-0000-0000960B0000}"/>
    <cellStyle name="หมายเหตุ 2 3 2 5" xfId="16744" xr:uid="{00000000-0005-0000-0000-0000960B0000}"/>
    <cellStyle name="หมายเหตุ 2 3 2 5 2" xfId="22588" xr:uid="{00000000-0005-0000-0000-0000960B0000}"/>
    <cellStyle name="หมายเหตุ 2 3 2 5 3" xfId="22569" xr:uid="{00000000-0005-0000-0000-0000960B0000}"/>
    <cellStyle name="หมายเหตุ 2 3 2 6" xfId="20588" xr:uid="{00000000-0005-0000-0000-0000960B0000}"/>
    <cellStyle name="หมายเหตุ 2 3 2 7" xfId="20523" xr:uid="{00000000-0005-0000-0000-0000960B0000}"/>
    <cellStyle name="หมายเหตุ 2 3 2 8" xfId="26269" xr:uid="{00000000-0005-0000-0000-00008A040000}"/>
    <cellStyle name="หมายเหตุ 2 3 2 9" xfId="26312" xr:uid="{00000000-0005-0000-0000-0000B0040000}"/>
    <cellStyle name="หมายเหตุ 2 3 3" xfId="12699" xr:uid="{00000000-0005-0000-0000-0000990B0000}"/>
    <cellStyle name="หมายเหตุ 2 3 3 2" xfId="15119" xr:uid="{00000000-0005-0000-0000-0000990B0000}"/>
    <cellStyle name="หมายเหตุ 2 3 3 2 2" xfId="19478" xr:uid="{00000000-0005-0000-0000-0000990B0000}"/>
    <cellStyle name="หมายเหตุ 2 3 3 2 2 2" xfId="23469" xr:uid="{00000000-0005-0000-0000-0000990B0000}"/>
    <cellStyle name="หมายเหตุ 2 3 3 2 2 3" xfId="24938" xr:uid="{00000000-0005-0000-0000-0000990B0000}"/>
    <cellStyle name="หมายเหตุ 2 3 3 2 3" xfId="21104" xr:uid="{00000000-0005-0000-0000-0000990B0000}"/>
    <cellStyle name="หมายเหตุ 2 3 3 2 3 2" xfId="24323" xr:uid="{00000000-0005-0000-0000-0000990B0000}"/>
    <cellStyle name="หมายเหตุ 2 3 3 2 3 3" xfId="25704" xr:uid="{00000000-0005-0000-0000-0000990B0000}"/>
    <cellStyle name="หมายเหตุ 2 3 3 2 4" xfId="22004" xr:uid="{00000000-0005-0000-0000-0000990B0000}"/>
    <cellStyle name="หมายเหตุ 2 3 3 2 5" xfId="22593" xr:uid="{00000000-0005-0000-0000-0000990B0000}"/>
    <cellStyle name="หมายเหตุ 2 3 3 3" xfId="17674" xr:uid="{00000000-0005-0000-0000-0000990B0000}"/>
    <cellStyle name="หมายเหตุ 2 3 3 3 2" xfId="22791" xr:uid="{00000000-0005-0000-0000-0000990B0000}"/>
    <cellStyle name="หมายเหตุ 2 3 3 3 3" xfId="17016" xr:uid="{00000000-0005-0000-0000-0000990B0000}"/>
    <cellStyle name="หมายเหตุ 2 3 3 4" xfId="20246" xr:uid="{00000000-0005-0000-0000-0000990B0000}"/>
    <cellStyle name="หมายเหตุ 2 3 3 4 2" xfId="23851" xr:uid="{00000000-0005-0000-0000-0000990B0000}"/>
    <cellStyle name="หมายเหตุ 2 3 3 4 3" xfId="25244" xr:uid="{00000000-0005-0000-0000-0000990B0000}"/>
    <cellStyle name="หมายเหตุ 2 3 3 5" xfId="20942" xr:uid="{00000000-0005-0000-0000-0000990B0000}"/>
    <cellStyle name="หมายเหตุ 2 3 3 6" xfId="21336" xr:uid="{00000000-0005-0000-0000-0000990B0000}"/>
    <cellStyle name="หมายเหตุ 2 3 3 7" xfId="26270" xr:uid="{00000000-0005-0000-0000-00008B040000}"/>
    <cellStyle name="หมายเหตุ 2 3 3 8" xfId="26311" xr:uid="{00000000-0005-0000-0000-0000B1040000}"/>
    <cellStyle name="หมายเหตุ 2 3 4" xfId="12675" xr:uid="{00000000-0005-0000-0000-00009A0B0000}"/>
    <cellStyle name="หมายเหตุ 2 3 4 2" xfId="15095" xr:uid="{00000000-0005-0000-0000-00009A0B0000}"/>
    <cellStyle name="หมายเหตุ 2 3 4 2 2" xfId="19454" xr:uid="{00000000-0005-0000-0000-00009A0B0000}"/>
    <cellStyle name="หมายเหตุ 2 3 4 2 2 2" xfId="23445" xr:uid="{00000000-0005-0000-0000-00009A0B0000}"/>
    <cellStyle name="หมายเหตุ 2 3 4 2 2 3" xfId="24914" xr:uid="{00000000-0005-0000-0000-00009A0B0000}"/>
    <cellStyle name="หมายเหตุ 2 3 4 2 3" xfId="21080" xr:uid="{00000000-0005-0000-0000-00009A0B0000}"/>
    <cellStyle name="หมายเหตุ 2 3 4 2 3 2" xfId="24299" xr:uid="{00000000-0005-0000-0000-00009A0B0000}"/>
    <cellStyle name="หมายเหตุ 2 3 4 2 3 3" xfId="25680" xr:uid="{00000000-0005-0000-0000-00009A0B0000}"/>
    <cellStyle name="หมายเหตุ 2 3 4 2 4" xfId="21980" xr:uid="{00000000-0005-0000-0000-00009A0B0000}"/>
    <cellStyle name="หมายเหตุ 2 3 4 2 5" xfId="21867" xr:uid="{00000000-0005-0000-0000-00009A0B0000}"/>
    <cellStyle name="หมายเหตุ 2 3 4 3" xfId="17650" xr:uid="{00000000-0005-0000-0000-00009A0B0000}"/>
    <cellStyle name="หมายเหตุ 2 3 4 3 2" xfId="22767" xr:uid="{00000000-0005-0000-0000-00009A0B0000}"/>
    <cellStyle name="หมายเหตุ 2 3 4 3 3" xfId="21961" xr:uid="{00000000-0005-0000-0000-00009A0B0000}"/>
    <cellStyle name="หมายเหตุ 2 3 4 4" xfId="20222" xr:uid="{00000000-0005-0000-0000-00009A0B0000}"/>
    <cellStyle name="หมายเหตุ 2 3 4 4 2" xfId="23827" xr:uid="{00000000-0005-0000-0000-00009A0B0000}"/>
    <cellStyle name="หมายเหตุ 2 3 4 4 3" xfId="25220" xr:uid="{00000000-0005-0000-0000-00009A0B0000}"/>
    <cellStyle name="หมายเหตุ 2 3 4 5" xfId="20925" xr:uid="{00000000-0005-0000-0000-00009A0B0000}"/>
    <cellStyle name="หมายเหตุ 2 3 4 6" xfId="21337" xr:uid="{00000000-0005-0000-0000-00009A0B0000}"/>
    <cellStyle name="หมายเหตุ 2 3 4 7" xfId="26271" xr:uid="{00000000-0005-0000-0000-00008C040000}"/>
    <cellStyle name="หมายเหตุ 2 3 4 8" xfId="26310" xr:uid="{00000000-0005-0000-0000-0000B2040000}"/>
    <cellStyle name="หมายเหตุ 2 3 5" xfId="14408" xr:uid="{00000000-0005-0000-0000-0000950B0000}"/>
    <cellStyle name="หมายเหตุ 2 3 5 2" xfId="18904" xr:uid="{00000000-0005-0000-0000-0000950B0000}"/>
    <cellStyle name="หมายเหตุ 2 3 5 2 2" xfId="23241" xr:uid="{00000000-0005-0000-0000-0000950B0000}"/>
    <cellStyle name="หมายเหตุ 2 3 5 2 3" xfId="24774" xr:uid="{00000000-0005-0000-0000-0000950B0000}"/>
    <cellStyle name="หมายเหตุ 2 3 5 3" xfId="20844" xr:uid="{00000000-0005-0000-0000-0000950B0000}"/>
    <cellStyle name="หมายเหตุ 2 3 5 3 2" xfId="24160" xr:uid="{00000000-0005-0000-0000-0000950B0000}"/>
    <cellStyle name="หมายเหตุ 2 3 5 3 3" xfId="25544" xr:uid="{00000000-0005-0000-0000-0000950B0000}"/>
    <cellStyle name="หมายเหตุ 2 3 5 4" xfId="21755" xr:uid="{00000000-0005-0000-0000-0000950B0000}"/>
    <cellStyle name="หมายเหตุ 2 3 5 5" xfId="23159" xr:uid="{00000000-0005-0000-0000-0000950B0000}"/>
    <cellStyle name="หมายเหตุ 2 3 5 6" xfId="26272" xr:uid="{00000000-0005-0000-0000-00008D040000}"/>
    <cellStyle name="หมายเหตุ 2 3 5 7" xfId="26309" xr:uid="{00000000-0005-0000-0000-0000B3040000}"/>
    <cellStyle name="หมายเหตุ 2 3 6" xfId="16572" xr:uid="{00000000-0005-0000-0000-0000950B0000}"/>
    <cellStyle name="หมายเหตุ 2 3 6 2" xfId="22523" xr:uid="{00000000-0005-0000-0000-0000950B0000}"/>
    <cellStyle name="หมายเหตุ 2 3 6 3" xfId="21000" xr:uid="{00000000-0005-0000-0000-0000950B0000}"/>
    <cellStyle name="หมายเหตุ 2 3 6 4" xfId="26273" xr:uid="{00000000-0005-0000-0000-00008E040000}"/>
    <cellStyle name="หมายเหตุ 2 3 6 5" xfId="26308" xr:uid="{00000000-0005-0000-0000-0000B4040000}"/>
    <cellStyle name="หมายเหตุ 2 3 7" xfId="17214" xr:uid="{00000000-0005-0000-0000-0000950B0000}"/>
    <cellStyle name="หมายเหตุ 2 3 8" xfId="22641" xr:uid="{00000000-0005-0000-0000-0000950B0000}"/>
    <cellStyle name="หมายเหตุ 2 3 9" xfId="26146" xr:uid="{00000000-0005-0000-0000-000089040000}"/>
    <cellStyle name="หมายเหตุ 2 4" xfId="439" xr:uid="{00000000-0005-0000-0000-0000CE0B0000}"/>
    <cellStyle name="หมายเหตุ 2 4 10" xfId="33893" xr:uid="{6DA70A88-EC07-4C69-B148-17B89B3E9793}"/>
    <cellStyle name="หมายเหตุ 2 4 11" xfId="11277" xr:uid="{00000000-0005-0000-0000-00009B0B0000}"/>
    <cellStyle name="หมายเหตุ 2 4 2" xfId="9616" xr:uid="{8D5AFB4B-8008-43C5-BC2F-001201E20A94}"/>
    <cellStyle name="หมายเหตุ 2 4 2 10" xfId="36609" xr:uid="{8D5AFB4B-8008-43C5-BC2F-001201E20A94}"/>
    <cellStyle name="หมายเหตุ 2 4 2 11" xfId="36011" xr:uid="{8D5AFB4B-8008-43C5-BC2F-001201E20A94}"/>
    <cellStyle name="หมายเหตุ 2 4 2 12" xfId="12714" xr:uid="{00000000-0005-0000-0000-00009C0B0000}"/>
    <cellStyle name="หมายเหตุ 2 4 2 2" xfId="15134" xr:uid="{00000000-0005-0000-0000-00009C0B0000}"/>
    <cellStyle name="หมายเหตุ 2 4 2 2 2" xfId="19493" xr:uid="{00000000-0005-0000-0000-00009C0B0000}"/>
    <cellStyle name="หมายเหตุ 2 4 2 2 2 2" xfId="23484" xr:uid="{00000000-0005-0000-0000-00009C0B0000}"/>
    <cellStyle name="หมายเหตุ 2 4 2 2 2 3" xfId="24953" xr:uid="{00000000-0005-0000-0000-00009C0B0000}"/>
    <cellStyle name="หมายเหตุ 2 4 2 2 3" xfId="21119" xr:uid="{00000000-0005-0000-0000-00009C0B0000}"/>
    <cellStyle name="หมายเหตุ 2 4 2 2 3 2" xfId="24338" xr:uid="{00000000-0005-0000-0000-00009C0B0000}"/>
    <cellStyle name="หมายเหตุ 2 4 2 2 3 3" xfId="25719" xr:uid="{00000000-0005-0000-0000-00009C0B0000}"/>
    <cellStyle name="หมายเหตุ 2 4 2 2 4" xfId="22019" xr:uid="{00000000-0005-0000-0000-00009C0B0000}"/>
    <cellStyle name="หมายเหตุ 2 4 2 2 5" xfId="16555" xr:uid="{00000000-0005-0000-0000-00009C0B0000}"/>
    <cellStyle name="หมายเหตุ 2 4 2 3" xfId="17689" xr:uid="{00000000-0005-0000-0000-00009C0B0000}"/>
    <cellStyle name="หมายเหตุ 2 4 2 3 2" xfId="22806" xr:uid="{00000000-0005-0000-0000-00009C0B0000}"/>
    <cellStyle name="หมายเหตุ 2 4 2 3 3" xfId="23543" xr:uid="{00000000-0005-0000-0000-00009C0B0000}"/>
    <cellStyle name="หมายเหตุ 2 4 2 4" xfId="20261" xr:uid="{00000000-0005-0000-0000-00009C0B0000}"/>
    <cellStyle name="หมายเหตุ 2 4 2 4 2" xfId="23866" xr:uid="{00000000-0005-0000-0000-00009C0B0000}"/>
    <cellStyle name="หมายเหตุ 2 4 2 4 3" xfId="25259" xr:uid="{00000000-0005-0000-0000-00009C0B0000}"/>
    <cellStyle name="หมายเหตุ 2 4 2 5" xfId="20594" xr:uid="{00000000-0005-0000-0000-00009C0B0000}"/>
    <cellStyle name="หมายเหตุ 2 4 2 6" xfId="18737" xr:uid="{00000000-0005-0000-0000-00009C0B0000}"/>
    <cellStyle name="หมายเหตุ 2 4 2 7" xfId="26274" xr:uid="{00000000-0005-0000-0000-000090040000}"/>
    <cellStyle name="หมายเหตุ 2 4 2 8" xfId="26307" xr:uid="{00000000-0005-0000-0000-0000B6040000}"/>
    <cellStyle name="หมายเหตุ 2 4 2 9" xfId="32714" xr:uid="{8D5AFB4B-8008-43C5-BC2F-001201E20A94}"/>
    <cellStyle name="หมายเหตุ 2 4 3" xfId="9411" xr:uid="{F03E0CD7-CF6D-4AC4-A5F7-366E34A5F182}"/>
    <cellStyle name="หมายเหตุ 2 4 3 10" xfId="36407" xr:uid="{F03E0CD7-CF6D-4AC4-A5F7-366E34A5F182}"/>
    <cellStyle name="หมายเหตุ 2 4 3 11" xfId="33888" xr:uid="{F03E0CD7-CF6D-4AC4-A5F7-366E34A5F182}"/>
    <cellStyle name="หมายเหตุ 2 4 3 12" xfId="13067" xr:uid="{00000000-0005-0000-0000-00009D0B0000}"/>
    <cellStyle name="หมายเหตุ 2 4 3 2" xfId="15484" xr:uid="{00000000-0005-0000-0000-00009D0B0000}"/>
    <cellStyle name="หมายเหตุ 2 4 3 2 2" xfId="19843" xr:uid="{00000000-0005-0000-0000-00009D0B0000}"/>
    <cellStyle name="หมายเหตุ 2 4 3 2 2 2" xfId="23591" xr:uid="{00000000-0005-0000-0000-00009D0B0000}"/>
    <cellStyle name="หมายเหตุ 2 4 3 2 2 3" xfId="25004" xr:uid="{00000000-0005-0000-0000-00009D0B0000}"/>
    <cellStyle name="หมายเหตุ 2 4 3 2 3" xfId="21239" xr:uid="{00000000-0005-0000-0000-00009D0B0000}"/>
    <cellStyle name="หมายเหตุ 2 4 3 2 3 2" xfId="24389" xr:uid="{00000000-0005-0000-0000-00009D0B0000}"/>
    <cellStyle name="หมายเหตุ 2 4 3 2 3 3" xfId="25770" xr:uid="{00000000-0005-0000-0000-00009D0B0000}"/>
    <cellStyle name="หมายเหตุ 2 4 3 2 4" xfId="22120" xr:uid="{00000000-0005-0000-0000-00009D0B0000}"/>
    <cellStyle name="หมายเหตุ 2 4 3 2 5" xfId="22832" xr:uid="{00000000-0005-0000-0000-00009D0B0000}"/>
    <cellStyle name="หมายเหตุ 2 4 3 3" xfId="18039" xr:uid="{00000000-0005-0000-0000-00009D0B0000}"/>
    <cellStyle name="หมายเหตุ 2 4 3 3 2" xfId="22905" xr:uid="{00000000-0005-0000-0000-00009D0B0000}"/>
    <cellStyle name="หมายเหตุ 2 4 3 3 3" xfId="20694" xr:uid="{00000000-0005-0000-0000-00009D0B0000}"/>
    <cellStyle name="หมายเหตุ 2 4 3 4" xfId="20397" xr:uid="{00000000-0005-0000-0000-00009D0B0000}"/>
    <cellStyle name="หมายเหตุ 2 4 3 4 2" xfId="23917" xr:uid="{00000000-0005-0000-0000-00009D0B0000}"/>
    <cellStyle name="หมายเหตุ 2 4 3 4 3" xfId="25310" xr:uid="{00000000-0005-0000-0000-00009D0B0000}"/>
    <cellStyle name="หมายเหตุ 2 4 3 5" xfId="20179" xr:uid="{00000000-0005-0000-0000-00009D0B0000}"/>
    <cellStyle name="หมายเหตุ 2 4 3 6" xfId="23137" xr:uid="{00000000-0005-0000-0000-00009D0B0000}"/>
    <cellStyle name="หมายเหตุ 2 4 3 7" xfId="26275" xr:uid="{00000000-0005-0000-0000-000091040000}"/>
    <cellStyle name="หมายเหตุ 2 4 3 8" xfId="26306" xr:uid="{00000000-0005-0000-0000-0000B7040000}"/>
    <cellStyle name="หมายเหตุ 2 4 3 9" xfId="32517" xr:uid="{F03E0CD7-CF6D-4AC4-A5F7-366E34A5F182}"/>
    <cellStyle name="หมายเหตุ 2 4 4" xfId="4106" xr:uid="{6DA70A88-EC07-4C69-B148-17B89B3E9793}"/>
    <cellStyle name="หมายเหตุ 2 4 4 2" xfId="18920" xr:uid="{00000000-0005-0000-0000-00009B0B0000}"/>
    <cellStyle name="หมายเหตุ 2 4 4 2 2" xfId="23256" xr:uid="{00000000-0005-0000-0000-00009B0B0000}"/>
    <cellStyle name="หมายเหตุ 2 4 4 2 3" xfId="24789" xr:uid="{00000000-0005-0000-0000-00009B0B0000}"/>
    <cellStyle name="หมายเหตุ 2 4 4 3" xfId="20859" xr:uid="{00000000-0005-0000-0000-00009B0B0000}"/>
    <cellStyle name="หมายเหตุ 2 4 4 3 2" xfId="24175" xr:uid="{00000000-0005-0000-0000-00009B0B0000}"/>
    <cellStyle name="หมายเหตุ 2 4 4 3 3" xfId="25559" xr:uid="{00000000-0005-0000-0000-00009B0B0000}"/>
    <cellStyle name="หมายเหตุ 2 4 4 4" xfId="21770" xr:uid="{00000000-0005-0000-0000-00009B0B0000}"/>
    <cellStyle name="หมายเหตุ 2 4 4 5" xfId="16990" xr:uid="{00000000-0005-0000-0000-00009B0B0000}"/>
    <cellStyle name="หมายเหตุ 2 4 4 6" xfId="26276" xr:uid="{00000000-0005-0000-0000-000092040000}"/>
    <cellStyle name="หมายเหตุ 2 4 4 7" xfId="26305" xr:uid="{00000000-0005-0000-0000-0000B8040000}"/>
    <cellStyle name="หมายเหตุ 2 4 4 8" xfId="14427" xr:uid="{00000000-0005-0000-0000-00009B0B0000}"/>
    <cellStyle name="หมายเหตุ 2 4 5" xfId="16586" xr:uid="{00000000-0005-0000-0000-00009B0B0000}"/>
    <cellStyle name="หมายเหตุ 2 4 5 2" xfId="22537" xr:uid="{00000000-0005-0000-0000-00009B0B0000}"/>
    <cellStyle name="หมายเหตุ 2 4 5 3" xfId="22077" xr:uid="{00000000-0005-0000-0000-00009B0B0000}"/>
    <cellStyle name="หมายเหตุ 2 4 5 4" xfId="26277" xr:uid="{00000000-0005-0000-0000-000093040000}"/>
    <cellStyle name="หมายเหตุ 2 4 5 5" xfId="26304" xr:uid="{00000000-0005-0000-0000-0000B9040000}"/>
    <cellStyle name="หมายเหตุ 2 4 6" xfId="21473" xr:uid="{00000000-0005-0000-0000-00009B0B0000}"/>
    <cellStyle name="หมายเหตุ 2 4 6 2" xfId="26278" xr:uid="{00000000-0005-0000-0000-000094040000}"/>
    <cellStyle name="หมายเหตุ 2 4 6 3" xfId="26303" xr:uid="{00000000-0005-0000-0000-0000BA040000}"/>
    <cellStyle name="หมายเหตุ 2 4 7" xfId="16081" xr:uid="{00000000-0005-0000-0000-00009B0B0000}"/>
    <cellStyle name="หมายเหตุ 2 4 8" xfId="26147" xr:uid="{00000000-0005-0000-0000-00008F040000}"/>
    <cellStyle name="หมายเหตุ 2 4 9" xfId="26345" xr:uid="{00000000-0005-0000-0000-0000B5040000}"/>
    <cellStyle name="หมายเหตุ 2 5" xfId="9072" xr:uid="{106345C3-E357-4BE1-947B-0A5C1A9EF3DE}"/>
    <cellStyle name="หมายเหตุ 2 5 10" xfId="32242" xr:uid="{106345C3-E357-4BE1-947B-0A5C1A9EF3DE}"/>
    <cellStyle name="หมายเหตุ 2 5 11" xfId="36145" xr:uid="{106345C3-E357-4BE1-947B-0A5C1A9EF3DE}"/>
    <cellStyle name="หมายเหตุ 2 5 12" xfId="36028" xr:uid="{106345C3-E357-4BE1-947B-0A5C1A9EF3DE}"/>
    <cellStyle name="หมายเหตุ 2 5 13" xfId="11319" xr:uid="{00000000-0005-0000-0000-00009E0B0000}"/>
    <cellStyle name="หมายเหตุ 2 5 2" xfId="12727" xr:uid="{00000000-0005-0000-0000-00009F0B0000}"/>
    <cellStyle name="หมายเหตุ 2 5 2 2" xfId="15147" xr:uid="{00000000-0005-0000-0000-00009F0B0000}"/>
    <cellStyle name="หมายเหตุ 2 5 2 2 2" xfId="19506" xr:uid="{00000000-0005-0000-0000-00009F0B0000}"/>
    <cellStyle name="หมายเหตุ 2 5 2 2 2 2" xfId="23491" xr:uid="{00000000-0005-0000-0000-00009F0B0000}"/>
    <cellStyle name="หมายเหตุ 2 5 2 2 2 3" xfId="24959" xr:uid="{00000000-0005-0000-0000-00009F0B0000}"/>
    <cellStyle name="หมายเหตุ 2 5 2 2 3" xfId="21126" xr:uid="{00000000-0005-0000-0000-00009F0B0000}"/>
    <cellStyle name="หมายเหตุ 2 5 2 2 3 2" xfId="24344" xr:uid="{00000000-0005-0000-0000-00009F0B0000}"/>
    <cellStyle name="หมายเหตุ 2 5 2 2 3 3" xfId="25725" xr:uid="{00000000-0005-0000-0000-00009F0B0000}"/>
    <cellStyle name="หมายเหตุ 2 5 2 2 4" xfId="22026" xr:uid="{00000000-0005-0000-0000-00009F0B0000}"/>
    <cellStyle name="หมายเหตุ 2 5 2 2 5" xfId="22430" xr:uid="{00000000-0005-0000-0000-00009F0B0000}"/>
    <cellStyle name="หมายเหตุ 2 5 2 3" xfId="17702" xr:uid="{00000000-0005-0000-0000-00009F0B0000}"/>
    <cellStyle name="หมายเหตุ 2 5 2 3 2" xfId="22813" xr:uid="{00000000-0005-0000-0000-00009F0B0000}"/>
    <cellStyle name="หมายเหตุ 2 5 2 3 3" xfId="21838" xr:uid="{00000000-0005-0000-0000-00009F0B0000}"/>
    <cellStyle name="หมายเหตุ 2 5 2 4" xfId="20268" xr:uid="{00000000-0005-0000-0000-00009F0B0000}"/>
    <cellStyle name="หมายเหตุ 2 5 2 4 2" xfId="23872" xr:uid="{00000000-0005-0000-0000-00009F0B0000}"/>
    <cellStyle name="หมายเหตุ 2 5 2 4 3" xfId="25265" xr:uid="{00000000-0005-0000-0000-00009F0B0000}"/>
    <cellStyle name="หมายเหตุ 2 5 2 5" xfId="20289" xr:uid="{00000000-0005-0000-0000-00009F0B0000}"/>
    <cellStyle name="หมายเหตุ 2 5 2 6" xfId="23651" xr:uid="{00000000-0005-0000-0000-00009F0B0000}"/>
    <cellStyle name="หมายเหตุ 2 5 3" xfId="12680" xr:uid="{00000000-0005-0000-0000-0000A00B0000}"/>
    <cellStyle name="หมายเหตุ 2 5 3 2" xfId="15100" xr:uid="{00000000-0005-0000-0000-0000A00B0000}"/>
    <cellStyle name="หมายเหตุ 2 5 3 2 2" xfId="19459" xr:uid="{00000000-0005-0000-0000-0000A00B0000}"/>
    <cellStyle name="หมายเหตุ 2 5 3 2 2 2" xfId="23450" xr:uid="{00000000-0005-0000-0000-0000A00B0000}"/>
    <cellStyle name="หมายเหตุ 2 5 3 2 2 3" xfId="24919" xr:uid="{00000000-0005-0000-0000-0000A00B0000}"/>
    <cellStyle name="หมายเหตุ 2 5 3 2 3" xfId="21085" xr:uid="{00000000-0005-0000-0000-0000A00B0000}"/>
    <cellStyle name="หมายเหตุ 2 5 3 2 3 2" xfId="24304" xr:uid="{00000000-0005-0000-0000-0000A00B0000}"/>
    <cellStyle name="หมายเหตุ 2 5 3 2 3 3" xfId="25685" xr:uid="{00000000-0005-0000-0000-0000A00B0000}"/>
    <cellStyle name="หมายเหตุ 2 5 3 2 4" xfId="21985" xr:uid="{00000000-0005-0000-0000-0000A00B0000}"/>
    <cellStyle name="หมายเหตุ 2 5 3 2 5" xfId="18349" xr:uid="{00000000-0005-0000-0000-0000A00B0000}"/>
    <cellStyle name="หมายเหตุ 2 5 3 3" xfId="17655" xr:uid="{00000000-0005-0000-0000-0000A00B0000}"/>
    <cellStyle name="หมายเหตุ 2 5 3 3 2" xfId="22772" xr:uid="{00000000-0005-0000-0000-0000A00B0000}"/>
    <cellStyle name="หมายเหตุ 2 5 3 3 3" xfId="22861" xr:uid="{00000000-0005-0000-0000-0000A00B0000}"/>
    <cellStyle name="หมายเหตุ 2 5 3 4" xfId="20227" xr:uid="{00000000-0005-0000-0000-0000A00B0000}"/>
    <cellStyle name="หมายเหตุ 2 5 3 4 2" xfId="23832" xr:uid="{00000000-0005-0000-0000-0000A00B0000}"/>
    <cellStyle name="หมายเหตุ 2 5 3 4 3" xfId="25225" xr:uid="{00000000-0005-0000-0000-0000A00B0000}"/>
    <cellStyle name="หมายเหตุ 2 5 3 5" xfId="21150" xr:uid="{00000000-0005-0000-0000-0000A00B0000}"/>
    <cellStyle name="หมายเหตุ 2 5 3 6" xfId="17436" xr:uid="{00000000-0005-0000-0000-0000A00B0000}"/>
    <cellStyle name="หมายเหตุ 2 5 4" xfId="14446" xr:uid="{00000000-0005-0000-0000-00009E0B0000}"/>
    <cellStyle name="หมายเหตุ 2 5 4 2" xfId="18932" xr:uid="{00000000-0005-0000-0000-00009E0B0000}"/>
    <cellStyle name="หมายเหตุ 2 5 4 2 2" xfId="23259" xr:uid="{00000000-0005-0000-0000-00009E0B0000}"/>
    <cellStyle name="หมายเหตุ 2 5 4 2 3" xfId="24791" xr:uid="{00000000-0005-0000-0000-00009E0B0000}"/>
    <cellStyle name="หมายเหตุ 2 5 4 3" xfId="20864" xr:uid="{00000000-0005-0000-0000-00009E0B0000}"/>
    <cellStyle name="หมายเหตุ 2 5 4 3 2" xfId="24177" xr:uid="{00000000-0005-0000-0000-00009E0B0000}"/>
    <cellStyle name="หมายเหตุ 2 5 4 3 3" xfId="25561" xr:uid="{00000000-0005-0000-0000-00009E0B0000}"/>
    <cellStyle name="หมายเหตุ 2 5 4 4" xfId="21777" xr:uid="{00000000-0005-0000-0000-00009E0B0000}"/>
    <cellStyle name="หมายเหตุ 2 5 4 5" xfId="18344" xr:uid="{00000000-0005-0000-0000-00009E0B0000}"/>
    <cellStyle name="หมายเหตุ 2 5 5" xfId="16620" xr:uid="{00000000-0005-0000-0000-00009E0B0000}"/>
    <cellStyle name="หมายเหตุ 2 5 5 2" xfId="22543" xr:uid="{00000000-0005-0000-0000-00009E0B0000}"/>
    <cellStyle name="หมายเหตุ 2 5 5 3" xfId="21538" xr:uid="{00000000-0005-0000-0000-00009E0B0000}"/>
    <cellStyle name="หมายเหตุ 2 5 6" xfId="16920" xr:uid="{00000000-0005-0000-0000-00009E0B0000}"/>
    <cellStyle name="หมายเหตุ 2 5 7" xfId="18261" xr:uid="{00000000-0005-0000-0000-00009E0B0000}"/>
    <cellStyle name="หมายเหตุ 2 5 8" xfId="27681" xr:uid="{00000000-0005-0000-0000-0000DB0E0000}"/>
    <cellStyle name="หมายเหตุ 2 5 9" xfId="27797" xr:uid="{00000000-0005-0000-0000-0000DB0E0000}"/>
    <cellStyle name="หมายเหตุ 2 6" xfId="9059" xr:uid="{7758F94E-D3F7-44E7-91DE-FB4EDD17C662}"/>
    <cellStyle name="หมายเหตุ 2 6 10" xfId="12603" xr:uid="{00000000-0005-0000-0000-0000A10B0000}"/>
    <cellStyle name="หมายเหตุ 2 6 2" xfId="15023" xr:uid="{00000000-0005-0000-0000-0000A10B0000}"/>
    <cellStyle name="หมายเหตุ 2 6 2 2" xfId="19382" xr:uid="{00000000-0005-0000-0000-0000A10B0000}"/>
    <cellStyle name="หมายเหตุ 2 6 2 2 2" xfId="23418" xr:uid="{00000000-0005-0000-0000-0000A10B0000}"/>
    <cellStyle name="หมายเหตุ 2 6 2 2 3" xfId="24895" xr:uid="{00000000-0005-0000-0000-0000A10B0000}"/>
    <cellStyle name="หมายเหตุ 2 6 2 3" xfId="21049" xr:uid="{00000000-0005-0000-0000-0000A10B0000}"/>
    <cellStyle name="หมายเหตุ 2 6 2 3 2" xfId="24280" xr:uid="{00000000-0005-0000-0000-0000A10B0000}"/>
    <cellStyle name="หมายเหตุ 2 6 2 3 3" xfId="25661" xr:uid="{00000000-0005-0000-0000-0000A10B0000}"/>
    <cellStyle name="หมายเหตุ 2 6 2 4" xfId="21952" xr:uid="{00000000-0005-0000-0000-0000A10B0000}"/>
    <cellStyle name="หมายเหตุ 2 6 2 5" xfId="23131" xr:uid="{00000000-0005-0000-0000-0000A10B0000}"/>
    <cellStyle name="หมายเหตุ 2 6 3" xfId="17579" xr:uid="{00000000-0005-0000-0000-0000A10B0000}"/>
    <cellStyle name="หมายเหตุ 2 6 3 2" xfId="22739" xr:uid="{00000000-0005-0000-0000-0000A10B0000}"/>
    <cellStyle name="หมายเหตุ 2 6 3 3" xfId="22197" xr:uid="{00000000-0005-0000-0000-0000A10B0000}"/>
    <cellStyle name="หมายเหตุ 2 6 4" xfId="18262" xr:uid="{00000000-0005-0000-0000-0000A10B0000}"/>
    <cellStyle name="หมายเหตุ 2 6 4 2" xfId="23011" xr:uid="{00000000-0005-0000-0000-0000A10B0000}"/>
    <cellStyle name="หมายเหตุ 2 6 4 3" xfId="24597" xr:uid="{00000000-0005-0000-0000-0000A10B0000}"/>
    <cellStyle name="หมายเหตุ 2 6 5" xfId="20302" xr:uid="{00000000-0005-0000-0000-0000A10B0000}"/>
    <cellStyle name="หมายเหตุ 2 6 6" xfId="20862" xr:uid="{00000000-0005-0000-0000-0000A10B0000}"/>
    <cellStyle name="หมายเหตุ 2 6 7" xfId="32229" xr:uid="{7758F94E-D3F7-44E7-91DE-FB4EDD17C662}"/>
    <cellStyle name="หมายเหตุ 2 6 8" xfId="36134" xr:uid="{7758F94E-D3F7-44E7-91DE-FB4EDD17C662}"/>
    <cellStyle name="หมายเหตุ 2 6 9" xfId="37591" xr:uid="{7758F94E-D3F7-44E7-91DE-FB4EDD17C662}"/>
    <cellStyle name="หมายเหตุ 2 7" xfId="9414" xr:uid="{9D3BC29E-43C4-4BD0-B411-6C4BD952D775}"/>
    <cellStyle name="หมายเหตุ 2 7 10" xfId="13079" xr:uid="{00000000-0005-0000-0000-0000A20B0000}"/>
    <cellStyle name="หมายเหตุ 2 7 2" xfId="15496" xr:uid="{00000000-0005-0000-0000-0000A20B0000}"/>
    <cellStyle name="หมายเหตุ 2 7 2 2" xfId="19855" xr:uid="{00000000-0005-0000-0000-0000A20B0000}"/>
    <cellStyle name="หมายเหตุ 2 7 2 2 2" xfId="23601" xr:uid="{00000000-0005-0000-0000-0000A20B0000}"/>
    <cellStyle name="หมายเหตุ 2 7 2 2 3" xfId="25014" xr:uid="{00000000-0005-0000-0000-0000A20B0000}"/>
    <cellStyle name="หมายเหตุ 2 7 2 3" xfId="21249" xr:uid="{00000000-0005-0000-0000-0000A20B0000}"/>
    <cellStyle name="หมายเหตุ 2 7 2 3 2" xfId="24399" xr:uid="{00000000-0005-0000-0000-0000A20B0000}"/>
    <cellStyle name="หมายเหตุ 2 7 2 3 3" xfId="25780" xr:uid="{00000000-0005-0000-0000-0000A20B0000}"/>
    <cellStyle name="หมายเหตุ 2 7 2 4" xfId="22130" xr:uid="{00000000-0005-0000-0000-0000A20B0000}"/>
    <cellStyle name="หมายเหตุ 2 7 2 5" xfId="15890" xr:uid="{00000000-0005-0000-0000-0000A20B0000}"/>
    <cellStyle name="หมายเหตุ 2 7 3" xfId="18051" xr:uid="{00000000-0005-0000-0000-0000A20B0000}"/>
    <cellStyle name="หมายเหตุ 2 7 3 2" xfId="22915" xr:uid="{00000000-0005-0000-0000-0000A20B0000}"/>
    <cellStyle name="หมายเหตุ 2 7 3 3" xfId="23552" xr:uid="{00000000-0005-0000-0000-0000A20B0000}"/>
    <cellStyle name="หมายเหตุ 2 7 4" xfId="20407" xr:uid="{00000000-0005-0000-0000-0000A20B0000}"/>
    <cellStyle name="หมายเหตุ 2 7 4 2" xfId="23927" xr:uid="{00000000-0005-0000-0000-0000A20B0000}"/>
    <cellStyle name="หมายเหตุ 2 7 4 3" xfId="25320" xr:uid="{00000000-0005-0000-0000-0000A20B0000}"/>
    <cellStyle name="หมายเหตุ 2 7 5" xfId="20303" xr:uid="{00000000-0005-0000-0000-0000A20B0000}"/>
    <cellStyle name="หมายเหตุ 2 7 6" xfId="21631" xr:uid="{00000000-0005-0000-0000-0000A20B0000}"/>
    <cellStyle name="หมายเหตุ 2 7 7" xfId="32520" xr:uid="{9D3BC29E-43C4-4BD0-B411-6C4BD952D775}"/>
    <cellStyle name="หมายเหตุ 2 7 8" xfId="36410" xr:uid="{9D3BC29E-43C4-4BD0-B411-6C4BD952D775}"/>
    <cellStyle name="หมายเหตุ 2 7 9" xfId="37620" xr:uid="{9D3BC29E-43C4-4BD0-B411-6C4BD952D775}"/>
    <cellStyle name="หมายเหตุ 2 8" xfId="13723" xr:uid="{00000000-0005-0000-0000-00002D020000}"/>
    <cellStyle name="หมายเหตุ 2 8 2" xfId="15762" xr:uid="{00000000-0005-0000-0000-00002D020000}"/>
    <cellStyle name="หมายเหตุ 2 8 2 2" xfId="20102" xr:uid="{00000000-0005-0000-0000-00002D020000}"/>
    <cellStyle name="หมายเหตุ 2 8 2 2 2" xfId="23744" xr:uid="{00000000-0005-0000-0000-00002D020000}"/>
    <cellStyle name="หมายเหตุ 2 8 2 2 3" xfId="25138" xr:uid="{00000000-0005-0000-0000-00002D020000}"/>
    <cellStyle name="หมายเหตุ 2 8 2 3" xfId="21403" xr:uid="{00000000-0005-0000-0000-00002D020000}"/>
    <cellStyle name="หมายเหตุ 2 8 2 3 2" xfId="24521" xr:uid="{00000000-0005-0000-0000-00002D020000}"/>
    <cellStyle name="หมายเหตุ 2 8 2 3 3" xfId="25901" xr:uid="{00000000-0005-0000-0000-00002D020000}"/>
    <cellStyle name="หมายเหตุ 2 8 2 4" xfId="22275" xr:uid="{00000000-0005-0000-0000-00002D020000}"/>
    <cellStyle name="หมายเหตุ 2 8 2 5" xfId="18407" xr:uid="{00000000-0005-0000-0000-00002D020000}"/>
    <cellStyle name="หมายเหตุ 2 8 3" xfId="18514" xr:uid="{00000000-0005-0000-0000-00002D020000}"/>
    <cellStyle name="หมายเหตุ 2 8 3 2" xfId="23097" xr:uid="{00000000-0005-0000-0000-00002D020000}"/>
    <cellStyle name="หมายเหตุ 2 8 3 3" xfId="24663" xr:uid="{00000000-0005-0000-0000-00002D020000}"/>
    <cellStyle name="หมายเหตุ 2 8 4" xfId="20636" xr:uid="{00000000-0005-0000-0000-00002D020000}"/>
    <cellStyle name="หมายเหตุ 2 8 4 2" xfId="24052" xr:uid="{00000000-0005-0000-0000-00002D020000}"/>
    <cellStyle name="หมายเหตุ 2 8 4 3" xfId="25437" xr:uid="{00000000-0005-0000-0000-00002D020000}"/>
    <cellStyle name="หมายเหตุ 2 8 5" xfId="21579" xr:uid="{00000000-0005-0000-0000-00002D020000}"/>
    <cellStyle name="หมายเหตุ 2 8 6" xfId="21621" xr:uid="{00000000-0005-0000-0000-00002D020000}"/>
    <cellStyle name="หมายเหตุ 2 9" xfId="14004" xr:uid="{00000000-0005-0000-0000-00002D020000}"/>
    <cellStyle name="หมายเหตุ 2 9 2" xfId="15816" xr:uid="{00000000-0005-0000-0000-00002D020000}"/>
    <cellStyle name="หมายเหตุ 2 9 2 2" xfId="20149" xr:uid="{00000000-0005-0000-0000-00002D020000}"/>
    <cellStyle name="หมายเหตุ 2 9 2 2 2" xfId="23787" xr:uid="{00000000-0005-0000-0000-00002D020000}"/>
    <cellStyle name="หมายเหตุ 2 9 2 2 3" xfId="25181" xr:uid="{00000000-0005-0000-0000-00002D020000}"/>
    <cellStyle name="หมายเหตุ 2 9 2 3" xfId="21447" xr:uid="{00000000-0005-0000-0000-00002D020000}"/>
    <cellStyle name="หมายเหตุ 2 9 2 3 2" xfId="24564" xr:uid="{00000000-0005-0000-0000-00002D020000}"/>
    <cellStyle name="หมายเหตุ 2 9 2 3 3" xfId="25944" xr:uid="{00000000-0005-0000-0000-00002D020000}"/>
    <cellStyle name="หมายเหตุ 2 9 2 4" xfId="22319" xr:uid="{00000000-0005-0000-0000-00002D020000}"/>
    <cellStyle name="หมายเหตุ 2 9 2 5" xfId="16066" xr:uid="{00000000-0005-0000-0000-00002D020000}"/>
    <cellStyle name="หมายเหตุ 2 9 3" xfId="18685" xr:uid="{00000000-0005-0000-0000-00002D020000}"/>
    <cellStyle name="หมายเหตุ 2 9 3 2" xfId="23155" xr:uid="{00000000-0005-0000-0000-00002D020000}"/>
    <cellStyle name="หมายเหตุ 2 9 3 3" xfId="24710" xr:uid="{00000000-0005-0000-0000-00002D020000}"/>
    <cellStyle name="หมายเหตุ 2 9 4" xfId="20725" xr:uid="{00000000-0005-0000-0000-00002D020000}"/>
    <cellStyle name="หมายเหตุ 2 9 4 2" xfId="24099" xr:uid="{00000000-0005-0000-0000-00002D020000}"/>
    <cellStyle name="หมายเหตุ 2 9 4 3" xfId="25483" xr:uid="{00000000-0005-0000-0000-00002D020000}"/>
    <cellStyle name="หมายเหตุ 2 9 5" xfId="21650" xr:uid="{00000000-0005-0000-0000-00002D020000}"/>
    <cellStyle name="หมายเหตุ 2 9 6" xfId="22995" xr:uid="{00000000-0005-0000-0000-00002D020000}"/>
    <cellStyle name="หมายเหตุ 20" xfId="10869" xr:uid="{00000000-0005-0000-0000-00008D0B0000}"/>
    <cellStyle name="หมายเหตุ 3" xfId="275" xr:uid="{00000000-0005-0000-0000-0000CF0B0000}"/>
    <cellStyle name="หมายเหตุ 3 10" xfId="15881" xr:uid="{00000000-0005-0000-0000-0000A30B0000}"/>
    <cellStyle name="หมายเหตุ 3 11" xfId="21782" xr:uid="{00000000-0005-0000-0000-0000A30B0000}"/>
    <cellStyle name="หมายเหตุ 3 12" xfId="26148" xr:uid="{00000000-0005-0000-0000-000095040000}"/>
    <cellStyle name="หมายเหตุ 3 13" xfId="26344" xr:uid="{00000000-0005-0000-0000-0000BB040000}"/>
    <cellStyle name="หมายเหตุ 3 14" xfId="32045" xr:uid="{00000000-0005-0000-0000-000046010000}"/>
    <cellStyle name="หมายเหตุ 3 15" xfId="33841" xr:uid="{E476A8D6-7F50-49EA-9101-23137EB1DBBE}"/>
    <cellStyle name="หมายเหตุ 3 16" xfId="11150" xr:uid="{00000000-0005-0000-0000-0000A30B0000}"/>
    <cellStyle name="หมายเหตุ 3 2" xfId="4107" xr:uid="{9A0C87FB-8B2B-443B-9225-4AF3846DCDFD}"/>
    <cellStyle name="หมายเหตุ 3 2 10" xfId="26302" xr:uid="{00000000-0005-0000-0000-0000BC040000}"/>
    <cellStyle name="หมายเหตุ 3 2 11" xfId="33894" xr:uid="{9A0C87FB-8B2B-443B-9225-4AF3846DCDFD}"/>
    <cellStyle name="หมายเหตุ 3 2 12" xfId="37721" xr:uid="{9A0C87FB-8B2B-443B-9225-4AF3846DCDFD}"/>
    <cellStyle name="หมายเหตุ 3 2 13" xfId="11261" xr:uid="{00000000-0005-0000-0000-0000A40B0000}"/>
    <cellStyle name="หมายเหตุ 3 2 2" xfId="9021" xr:uid="{736F54E5-240D-40D2-9E6D-51BE476FDF6A}"/>
    <cellStyle name="หมายเหตุ 3 2 2 10" xfId="34921" xr:uid="{736F54E5-240D-40D2-9E6D-51BE476FDF6A}"/>
    <cellStyle name="หมายเหตุ 3 2 2 11" xfId="11492" xr:uid="{00000000-0005-0000-0000-0000A50B0000}"/>
    <cellStyle name="หมายเหตุ 3 2 2 2" xfId="12826" xr:uid="{00000000-0005-0000-0000-0000A60B0000}"/>
    <cellStyle name="หมายเหตุ 3 2 2 2 2" xfId="15244" xr:uid="{00000000-0005-0000-0000-0000A60B0000}"/>
    <cellStyle name="หมายเหตุ 3 2 2 2 2 2" xfId="19603" xr:uid="{00000000-0005-0000-0000-0000A60B0000}"/>
    <cellStyle name="หมายเหตุ 3 2 2 2 2 2 2" xfId="23532" xr:uid="{00000000-0005-0000-0000-0000A60B0000}"/>
    <cellStyle name="หมายเหตุ 3 2 2 2 2 2 3" xfId="24987" xr:uid="{00000000-0005-0000-0000-0000A60B0000}"/>
    <cellStyle name="หมายเหตุ 3 2 2 2 2 3" xfId="21171" xr:uid="{00000000-0005-0000-0000-0000A60B0000}"/>
    <cellStyle name="หมายเหตุ 3 2 2 2 2 3 2" xfId="24372" xr:uid="{00000000-0005-0000-0000-0000A60B0000}"/>
    <cellStyle name="หมายเหตุ 3 2 2 2 2 3 3" xfId="25753" xr:uid="{00000000-0005-0000-0000-0000A60B0000}"/>
    <cellStyle name="หมายเหตุ 3 2 2 2 2 4" xfId="22065" xr:uid="{00000000-0005-0000-0000-0000A60B0000}"/>
    <cellStyle name="หมายเหตุ 3 2 2 2 2 5" xfId="16924" xr:uid="{00000000-0005-0000-0000-0000A60B0000}"/>
    <cellStyle name="หมายเหตุ 3 2 2 2 3" xfId="17799" xr:uid="{00000000-0005-0000-0000-0000A60B0000}"/>
    <cellStyle name="หมายเหตุ 3 2 2 2 3 2" xfId="22850" xr:uid="{00000000-0005-0000-0000-0000A60B0000}"/>
    <cellStyle name="หมายเหตุ 3 2 2 2 3 3" xfId="16373" xr:uid="{00000000-0005-0000-0000-0000A60B0000}"/>
    <cellStyle name="หมายเหตุ 3 2 2 2 4" xfId="20322" xr:uid="{00000000-0005-0000-0000-0000A60B0000}"/>
    <cellStyle name="หมายเหตุ 3 2 2 2 4 2" xfId="23900" xr:uid="{00000000-0005-0000-0000-0000A60B0000}"/>
    <cellStyle name="หมายเหตุ 3 2 2 2 4 3" xfId="25293" xr:uid="{00000000-0005-0000-0000-0000A60B0000}"/>
    <cellStyle name="หมายเหตุ 3 2 2 2 5" xfId="15908" xr:uid="{00000000-0005-0000-0000-0000A60B0000}"/>
    <cellStyle name="หมายเหตุ 3 2 2 2 6" xfId="23538" xr:uid="{00000000-0005-0000-0000-0000A60B0000}"/>
    <cellStyle name="หมายเหตุ 3 2 2 3" xfId="13052" xr:uid="{00000000-0005-0000-0000-0000A70B0000}"/>
    <cellStyle name="หมายเหตุ 3 2 2 3 2" xfId="15470" xr:uid="{00000000-0005-0000-0000-0000A70B0000}"/>
    <cellStyle name="หมายเหตุ 3 2 2 3 2 2" xfId="19829" xr:uid="{00000000-0005-0000-0000-0000A70B0000}"/>
    <cellStyle name="หมายเหตุ 3 2 2 3 2 2 2" xfId="23583" xr:uid="{00000000-0005-0000-0000-0000A70B0000}"/>
    <cellStyle name="หมายเหตุ 3 2 2 3 2 2 3" xfId="24996" xr:uid="{00000000-0005-0000-0000-0000A70B0000}"/>
    <cellStyle name="หมายเหตุ 3 2 2 3 2 3" xfId="21231" xr:uid="{00000000-0005-0000-0000-0000A70B0000}"/>
    <cellStyle name="หมายเหตุ 3 2 2 3 2 3 2" xfId="24381" xr:uid="{00000000-0005-0000-0000-0000A70B0000}"/>
    <cellStyle name="หมายเหตุ 3 2 2 3 2 3 3" xfId="25762" xr:uid="{00000000-0005-0000-0000-0000A70B0000}"/>
    <cellStyle name="หมายเหตุ 3 2 2 3 2 4" xfId="22112" xr:uid="{00000000-0005-0000-0000-0000A70B0000}"/>
    <cellStyle name="หมายเหตุ 3 2 2 3 2 5" xfId="21545" xr:uid="{00000000-0005-0000-0000-0000A70B0000}"/>
    <cellStyle name="หมายเหตุ 3 2 2 3 3" xfId="18025" xr:uid="{00000000-0005-0000-0000-0000A70B0000}"/>
    <cellStyle name="หมายเหตุ 3 2 2 3 3 2" xfId="22897" xr:uid="{00000000-0005-0000-0000-0000A70B0000}"/>
    <cellStyle name="หมายเหตุ 3 2 2 3 3 3" xfId="22406" xr:uid="{00000000-0005-0000-0000-0000A70B0000}"/>
    <cellStyle name="หมายเหตุ 3 2 2 3 4" xfId="20389" xr:uid="{00000000-0005-0000-0000-0000A70B0000}"/>
    <cellStyle name="หมายเหตุ 3 2 2 3 4 2" xfId="23909" xr:uid="{00000000-0005-0000-0000-0000A70B0000}"/>
    <cellStyle name="หมายเหตุ 3 2 2 3 4 3" xfId="25302" xr:uid="{00000000-0005-0000-0000-0000A70B0000}"/>
    <cellStyle name="หมายเหตุ 3 2 2 3 5" xfId="20185" xr:uid="{00000000-0005-0000-0000-0000A70B0000}"/>
    <cellStyle name="หมายเหตุ 3 2 2 3 6" xfId="21625" xr:uid="{00000000-0005-0000-0000-0000A70B0000}"/>
    <cellStyle name="หมายเหตุ 3 2 2 4" xfId="14550" xr:uid="{00000000-0005-0000-0000-0000A50B0000}"/>
    <cellStyle name="หมายเหตุ 3 2 2 4 2" xfId="19031" xr:uid="{00000000-0005-0000-0000-0000A50B0000}"/>
    <cellStyle name="หมายเหตุ 3 2 2 4 2 2" xfId="23298" xr:uid="{00000000-0005-0000-0000-0000A50B0000}"/>
    <cellStyle name="หมายเหตุ 3 2 2 4 2 3" xfId="24819" xr:uid="{00000000-0005-0000-0000-0000A50B0000}"/>
    <cellStyle name="หมายเหตุ 3 2 2 4 3" xfId="20912" xr:uid="{00000000-0005-0000-0000-0000A50B0000}"/>
    <cellStyle name="หมายเหตุ 3 2 2 4 3 2" xfId="24205" xr:uid="{00000000-0005-0000-0000-0000A50B0000}"/>
    <cellStyle name="หมายเหตุ 3 2 2 4 3 3" xfId="25589" xr:uid="{00000000-0005-0000-0000-0000A50B0000}"/>
    <cellStyle name="หมายเหตุ 3 2 2 4 4" xfId="21816" xr:uid="{00000000-0005-0000-0000-0000A50B0000}"/>
    <cellStyle name="หมายเหตุ 3 2 2 4 5" xfId="23376" xr:uid="{00000000-0005-0000-0000-0000A50B0000}"/>
    <cellStyle name="หมายเหตุ 3 2 2 5" xfId="16745" xr:uid="{00000000-0005-0000-0000-0000A50B0000}"/>
    <cellStyle name="หมายเหตุ 3 2 2 5 2" xfId="22589" xr:uid="{00000000-0005-0000-0000-0000A50B0000}"/>
    <cellStyle name="หมายเหตุ 3 2 2 5 3" xfId="23279" xr:uid="{00000000-0005-0000-0000-0000A50B0000}"/>
    <cellStyle name="หมายเหตุ 3 2 2 6" xfId="18751" xr:uid="{00000000-0005-0000-0000-0000A50B0000}"/>
    <cellStyle name="หมายเหตุ 3 2 2 7" xfId="22633" xr:uid="{00000000-0005-0000-0000-0000A50B0000}"/>
    <cellStyle name="หมายเหตุ 3 2 2 8" xfId="32199" xr:uid="{736F54E5-240D-40D2-9E6D-51BE476FDF6A}"/>
    <cellStyle name="หมายเหตุ 3 2 2 9" xfId="36098" xr:uid="{736F54E5-240D-40D2-9E6D-51BE476FDF6A}"/>
    <cellStyle name="หมายเหตุ 3 2 3" xfId="9142" xr:uid="{DC1CBFD1-8763-40C7-B9C1-986B0F5623CA}"/>
    <cellStyle name="หมายเหตุ 3 2 3 10" xfId="12700" xr:uid="{00000000-0005-0000-0000-0000A80B0000}"/>
    <cellStyle name="หมายเหตุ 3 2 3 2" xfId="15120" xr:uid="{00000000-0005-0000-0000-0000A80B0000}"/>
    <cellStyle name="หมายเหตุ 3 2 3 2 2" xfId="19479" xr:uid="{00000000-0005-0000-0000-0000A80B0000}"/>
    <cellStyle name="หมายเหตุ 3 2 3 2 2 2" xfId="23470" xr:uid="{00000000-0005-0000-0000-0000A80B0000}"/>
    <cellStyle name="หมายเหตุ 3 2 3 2 2 3" xfId="24939" xr:uid="{00000000-0005-0000-0000-0000A80B0000}"/>
    <cellStyle name="หมายเหตุ 3 2 3 2 3" xfId="21105" xr:uid="{00000000-0005-0000-0000-0000A80B0000}"/>
    <cellStyle name="หมายเหตุ 3 2 3 2 3 2" xfId="24324" xr:uid="{00000000-0005-0000-0000-0000A80B0000}"/>
    <cellStyle name="หมายเหตุ 3 2 3 2 3 3" xfId="25705" xr:uid="{00000000-0005-0000-0000-0000A80B0000}"/>
    <cellStyle name="หมายเหตุ 3 2 3 2 4" xfId="22005" xr:uid="{00000000-0005-0000-0000-0000A80B0000}"/>
    <cellStyle name="หมายเหตุ 3 2 3 2 5" xfId="23302" xr:uid="{00000000-0005-0000-0000-0000A80B0000}"/>
    <cellStyle name="หมายเหตุ 3 2 3 3" xfId="17675" xr:uid="{00000000-0005-0000-0000-0000A80B0000}"/>
    <cellStyle name="หมายเหตุ 3 2 3 3 2" xfId="22792" xr:uid="{00000000-0005-0000-0000-0000A80B0000}"/>
    <cellStyle name="หมายเหตุ 3 2 3 3 3" xfId="21222" xr:uid="{00000000-0005-0000-0000-0000A80B0000}"/>
    <cellStyle name="หมายเหตุ 3 2 3 4" xfId="20247" xr:uid="{00000000-0005-0000-0000-0000A80B0000}"/>
    <cellStyle name="หมายเหตุ 3 2 3 4 2" xfId="23852" xr:uid="{00000000-0005-0000-0000-0000A80B0000}"/>
    <cellStyle name="หมายเหตุ 3 2 3 4 3" xfId="25245" xr:uid="{00000000-0005-0000-0000-0000A80B0000}"/>
    <cellStyle name="หมายเหตุ 3 2 3 5" xfId="21200" xr:uid="{00000000-0005-0000-0000-0000A80B0000}"/>
    <cellStyle name="หมายเหตุ 3 2 3 6" xfId="17323" xr:uid="{00000000-0005-0000-0000-0000A80B0000}"/>
    <cellStyle name="หมายเหตุ 3 2 3 7" xfId="32303" xr:uid="{DC1CBFD1-8763-40C7-B9C1-986B0F5623CA}"/>
    <cellStyle name="หมายเหตุ 3 2 3 8" xfId="36210" xr:uid="{DC1CBFD1-8763-40C7-B9C1-986B0F5623CA}"/>
    <cellStyle name="หมายเหตุ 3 2 3 9" xfId="33877" xr:uid="{DC1CBFD1-8763-40C7-B9C1-986B0F5623CA}"/>
    <cellStyle name="หมายเหตุ 3 2 4" xfId="9188" xr:uid="{BCAF934D-0587-4189-A52F-2CCE7A8E5F2C}"/>
    <cellStyle name="หมายเหตุ 3 2 4 10" xfId="12590" xr:uid="{00000000-0005-0000-0000-0000A90B0000}"/>
    <cellStyle name="หมายเหตุ 3 2 4 2" xfId="15010" xr:uid="{00000000-0005-0000-0000-0000A90B0000}"/>
    <cellStyle name="หมายเหตุ 3 2 4 2 2" xfId="19369" xr:uid="{00000000-0005-0000-0000-0000A90B0000}"/>
    <cellStyle name="หมายเหตุ 3 2 4 2 2 2" xfId="23409" xr:uid="{00000000-0005-0000-0000-0000A90B0000}"/>
    <cellStyle name="หมายเหตุ 3 2 4 2 2 3" xfId="24886" xr:uid="{00000000-0005-0000-0000-0000A90B0000}"/>
    <cellStyle name="หมายเหตุ 3 2 4 2 3" xfId="21040" xr:uid="{00000000-0005-0000-0000-0000A90B0000}"/>
    <cellStyle name="หมายเหตุ 3 2 4 2 3 2" xfId="24271" xr:uid="{00000000-0005-0000-0000-0000A90B0000}"/>
    <cellStyle name="หมายเหตุ 3 2 4 2 3 3" xfId="25652" xr:uid="{00000000-0005-0000-0000-0000A90B0000}"/>
    <cellStyle name="หมายเหตุ 3 2 4 2 4" xfId="21943" xr:uid="{00000000-0005-0000-0000-0000A90B0000}"/>
    <cellStyle name="หมายเหตุ 3 2 4 2 5" xfId="17170" xr:uid="{00000000-0005-0000-0000-0000A90B0000}"/>
    <cellStyle name="หมายเหตุ 3 2 4 3" xfId="17566" xr:uid="{00000000-0005-0000-0000-0000A90B0000}"/>
    <cellStyle name="หมายเหตุ 3 2 4 3 2" xfId="22729" xr:uid="{00000000-0005-0000-0000-0000A90B0000}"/>
    <cellStyle name="หมายเหตุ 3 2 4 3 3" xfId="20357" xr:uid="{00000000-0005-0000-0000-0000A90B0000}"/>
    <cellStyle name="หมายเหตุ 3 2 4 4" xfId="16143" xr:uid="{00000000-0005-0000-0000-0000A90B0000}"/>
    <cellStyle name="หมายเหตุ 3 2 4 4 2" xfId="22394" xr:uid="{00000000-0005-0000-0000-0000A90B0000}"/>
    <cellStyle name="หมายเหตุ 3 2 4 4 3" xfId="22705" xr:uid="{00000000-0005-0000-0000-0000A90B0000}"/>
    <cellStyle name="หมายเหตุ 3 2 4 5" xfId="20366" xr:uid="{00000000-0005-0000-0000-0000A90B0000}"/>
    <cellStyle name="หมายเหตุ 3 2 4 6" xfId="23141" xr:uid="{00000000-0005-0000-0000-0000A90B0000}"/>
    <cellStyle name="หมายเหตุ 3 2 4 7" xfId="32335" xr:uid="{BCAF934D-0587-4189-A52F-2CCE7A8E5F2C}"/>
    <cellStyle name="หมายเหตุ 3 2 4 8" xfId="36253" xr:uid="{BCAF934D-0587-4189-A52F-2CCE7A8E5F2C}"/>
    <cellStyle name="หมายเหตุ 3 2 4 9" xfId="37705" xr:uid="{BCAF934D-0587-4189-A52F-2CCE7A8E5F2C}"/>
    <cellStyle name="หมายเหตุ 3 2 5" xfId="14409" xr:uid="{00000000-0005-0000-0000-0000A40B0000}"/>
    <cellStyle name="หมายเหตุ 3 2 5 2" xfId="18905" xr:uid="{00000000-0005-0000-0000-0000A40B0000}"/>
    <cellStyle name="หมายเหตุ 3 2 5 2 2" xfId="23242" xr:uid="{00000000-0005-0000-0000-0000A40B0000}"/>
    <cellStyle name="หมายเหตุ 3 2 5 2 3" xfId="24775" xr:uid="{00000000-0005-0000-0000-0000A40B0000}"/>
    <cellStyle name="หมายเหตุ 3 2 5 3" xfId="20845" xr:uid="{00000000-0005-0000-0000-0000A40B0000}"/>
    <cellStyle name="หมายเหตุ 3 2 5 3 2" xfId="24161" xr:uid="{00000000-0005-0000-0000-0000A40B0000}"/>
    <cellStyle name="หมายเหตุ 3 2 5 3 3" xfId="25545" xr:uid="{00000000-0005-0000-0000-0000A40B0000}"/>
    <cellStyle name="หมายเหตุ 3 2 5 4" xfId="21756" xr:uid="{00000000-0005-0000-0000-0000A40B0000}"/>
    <cellStyle name="หมายเหตุ 3 2 5 5" xfId="21654" xr:uid="{00000000-0005-0000-0000-0000A40B0000}"/>
    <cellStyle name="หมายเหตุ 3 2 6" xfId="16573" xr:uid="{00000000-0005-0000-0000-0000A40B0000}"/>
    <cellStyle name="หมายเหตุ 3 2 6 2" xfId="22524" xr:uid="{00000000-0005-0000-0000-0000A40B0000}"/>
    <cellStyle name="หมายเหตุ 3 2 6 3" xfId="22473" xr:uid="{00000000-0005-0000-0000-0000A40B0000}"/>
    <cellStyle name="หมายเหตุ 3 2 7" xfId="17505" xr:uid="{00000000-0005-0000-0000-0000A40B0000}"/>
    <cellStyle name="หมายเหตุ 3 2 8" xfId="21889" xr:uid="{00000000-0005-0000-0000-0000A40B0000}"/>
    <cellStyle name="หมายเหตุ 3 2 9" xfId="26279" xr:uid="{00000000-0005-0000-0000-000096040000}"/>
    <cellStyle name="หมายเหตุ 3 3" xfId="8742" xr:uid="{4AA81995-2421-4553-B699-352F02C52CE6}"/>
    <cellStyle name="หมายเหตุ 3 3 10" xfId="32092" xr:uid="{4AA81995-2421-4553-B699-352F02C52CE6}"/>
    <cellStyle name="หมายเหตุ 3 3 11" xfId="36035" xr:uid="{4AA81995-2421-4553-B699-352F02C52CE6}"/>
    <cellStyle name="หมายเหตุ 3 3 12" xfId="11278" xr:uid="{00000000-0005-0000-0000-0000AA0B0000}"/>
    <cellStyle name="หมายเหตุ 3 3 2" xfId="12715" xr:uid="{00000000-0005-0000-0000-0000AB0B0000}"/>
    <cellStyle name="หมายเหตุ 3 3 2 2" xfId="15135" xr:uid="{00000000-0005-0000-0000-0000AB0B0000}"/>
    <cellStyle name="หมายเหตุ 3 3 2 2 2" xfId="19494" xr:uid="{00000000-0005-0000-0000-0000AB0B0000}"/>
    <cellStyle name="หมายเหตุ 3 3 2 2 2 2" xfId="23485" xr:uid="{00000000-0005-0000-0000-0000AB0B0000}"/>
    <cellStyle name="หมายเหตุ 3 3 2 2 2 3" xfId="24954" xr:uid="{00000000-0005-0000-0000-0000AB0B0000}"/>
    <cellStyle name="หมายเหตุ 3 3 2 2 3" xfId="21120" xr:uid="{00000000-0005-0000-0000-0000AB0B0000}"/>
    <cellStyle name="หมายเหตุ 3 3 2 2 3 2" xfId="24339" xr:uid="{00000000-0005-0000-0000-0000AB0B0000}"/>
    <cellStyle name="หมายเหตุ 3 3 2 2 3 3" xfId="25720" xr:uid="{00000000-0005-0000-0000-0000AB0B0000}"/>
    <cellStyle name="หมายเหตุ 3 3 2 2 4" xfId="22020" xr:uid="{00000000-0005-0000-0000-0000AB0B0000}"/>
    <cellStyle name="หมายเหตุ 3 3 2 2 5" xfId="22604" xr:uid="{00000000-0005-0000-0000-0000AB0B0000}"/>
    <cellStyle name="หมายเหตุ 3 3 2 3" xfId="17690" xr:uid="{00000000-0005-0000-0000-0000AB0B0000}"/>
    <cellStyle name="หมายเหตุ 3 3 2 3 2" xfId="22807" xr:uid="{00000000-0005-0000-0000-0000AB0B0000}"/>
    <cellStyle name="หมายเหตุ 3 3 2 3 3" xfId="22076" xr:uid="{00000000-0005-0000-0000-0000AB0B0000}"/>
    <cellStyle name="หมายเหตุ 3 3 2 4" xfId="20262" xr:uid="{00000000-0005-0000-0000-0000AB0B0000}"/>
    <cellStyle name="หมายเหตุ 3 3 2 4 2" xfId="23867" xr:uid="{00000000-0005-0000-0000-0000AB0B0000}"/>
    <cellStyle name="หมายเหตุ 3 3 2 4 3" xfId="25260" xr:uid="{00000000-0005-0000-0000-0000AB0B0000}"/>
    <cellStyle name="หมายเหตุ 3 3 2 5" xfId="18805" xr:uid="{00000000-0005-0000-0000-0000AB0B0000}"/>
    <cellStyle name="หมายเหตุ 3 3 2 6" xfId="17322" xr:uid="{00000000-0005-0000-0000-0000AB0B0000}"/>
    <cellStyle name="หมายเหตุ 3 3 3" xfId="13066" xr:uid="{00000000-0005-0000-0000-0000AC0B0000}"/>
    <cellStyle name="หมายเหตุ 3 3 3 2" xfId="15483" xr:uid="{00000000-0005-0000-0000-0000AC0B0000}"/>
    <cellStyle name="หมายเหตุ 3 3 3 2 2" xfId="19842" xr:uid="{00000000-0005-0000-0000-0000AC0B0000}"/>
    <cellStyle name="หมายเหตุ 3 3 3 2 2 2" xfId="23590" xr:uid="{00000000-0005-0000-0000-0000AC0B0000}"/>
    <cellStyle name="หมายเหตุ 3 3 3 2 2 3" xfId="25003" xr:uid="{00000000-0005-0000-0000-0000AC0B0000}"/>
    <cellStyle name="หมายเหตุ 3 3 3 2 3" xfId="21238" xr:uid="{00000000-0005-0000-0000-0000AC0B0000}"/>
    <cellStyle name="หมายเหตุ 3 3 3 2 3 2" xfId="24388" xr:uid="{00000000-0005-0000-0000-0000AC0B0000}"/>
    <cellStyle name="หมายเหตุ 3 3 3 2 3 3" xfId="25769" xr:uid="{00000000-0005-0000-0000-0000AC0B0000}"/>
    <cellStyle name="หมายเหตุ 3 3 3 2 4" xfId="22119" xr:uid="{00000000-0005-0000-0000-0000AC0B0000}"/>
    <cellStyle name="หมายเหตุ 3 3 3 2 5" xfId="21796" xr:uid="{00000000-0005-0000-0000-0000AC0B0000}"/>
    <cellStyle name="หมายเหตุ 3 3 3 3" xfId="18038" xr:uid="{00000000-0005-0000-0000-0000AC0B0000}"/>
    <cellStyle name="หมายเหตุ 3 3 3 3 2" xfId="22904" xr:uid="{00000000-0005-0000-0000-0000AC0B0000}"/>
    <cellStyle name="หมายเหตุ 3 3 3 3 3" xfId="20332" xr:uid="{00000000-0005-0000-0000-0000AC0B0000}"/>
    <cellStyle name="หมายเหตุ 3 3 3 4" xfId="20396" xr:uid="{00000000-0005-0000-0000-0000AC0B0000}"/>
    <cellStyle name="หมายเหตุ 3 3 3 4 2" xfId="23916" xr:uid="{00000000-0005-0000-0000-0000AC0B0000}"/>
    <cellStyle name="หมายเหตุ 3 3 3 4 3" xfId="25309" xr:uid="{00000000-0005-0000-0000-0000AC0B0000}"/>
    <cellStyle name="หมายเหตุ 3 3 3 5" xfId="20367" xr:uid="{00000000-0005-0000-0000-0000AC0B0000}"/>
    <cellStyle name="หมายเหตุ 3 3 3 6" xfId="20075" xr:uid="{00000000-0005-0000-0000-0000AC0B0000}"/>
    <cellStyle name="หมายเหตุ 3 3 4" xfId="14428" xr:uid="{00000000-0005-0000-0000-0000AA0B0000}"/>
    <cellStyle name="หมายเหตุ 3 3 4 2" xfId="18921" xr:uid="{00000000-0005-0000-0000-0000AA0B0000}"/>
    <cellStyle name="หมายเหตุ 3 3 4 2 2" xfId="23257" xr:uid="{00000000-0005-0000-0000-0000AA0B0000}"/>
    <cellStyle name="หมายเหตุ 3 3 4 2 3" xfId="24790" xr:uid="{00000000-0005-0000-0000-0000AA0B0000}"/>
    <cellStyle name="หมายเหตุ 3 3 4 3" xfId="20860" xr:uid="{00000000-0005-0000-0000-0000AA0B0000}"/>
    <cellStyle name="หมายเหตุ 3 3 4 3 2" xfId="24176" xr:uid="{00000000-0005-0000-0000-0000AA0B0000}"/>
    <cellStyle name="หมายเหตุ 3 3 4 3 3" xfId="25560" xr:uid="{00000000-0005-0000-0000-0000AA0B0000}"/>
    <cellStyle name="หมายเหตุ 3 3 4 4" xfId="21771" xr:uid="{00000000-0005-0000-0000-0000AA0B0000}"/>
    <cellStyle name="หมายเหตุ 3 3 4 5" xfId="20176" xr:uid="{00000000-0005-0000-0000-0000AA0B0000}"/>
    <cellStyle name="หมายเหตุ 3 3 5" xfId="16587" xr:uid="{00000000-0005-0000-0000-0000AA0B0000}"/>
    <cellStyle name="หมายเหตุ 3 3 5 2" xfId="22538" xr:uid="{00000000-0005-0000-0000-0000AA0B0000}"/>
    <cellStyle name="หมายเหตุ 3 3 5 3" xfId="20473" xr:uid="{00000000-0005-0000-0000-0000AA0B0000}"/>
    <cellStyle name="หมายเหตุ 3 3 6" xfId="20613" xr:uid="{00000000-0005-0000-0000-0000AA0B0000}"/>
    <cellStyle name="หมายเหตุ 3 3 7" xfId="21273" xr:uid="{00000000-0005-0000-0000-0000AA0B0000}"/>
    <cellStyle name="หมายเหตุ 3 3 8" xfId="26280" xr:uid="{00000000-0005-0000-0000-000097040000}"/>
    <cellStyle name="หมายเหตุ 3 3 9" xfId="26301" xr:uid="{00000000-0005-0000-0000-0000BD040000}"/>
    <cellStyle name="หมายเหตุ 3 4" xfId="9084" xr:uid="{E1EB7889-2230-4D43-9392-283205C036CB}"/>
    <cellStyle name="หมายเหตุ 3 4 10" xfId="36155" xr:uid="{E1EB7889-2230-4D43-9392-283205C036CB}"/>
    <cellStyle name="หมายเหตุ 3 4 11" xfId="12674" xr:uid="{00000000-0005-0000-0000-0000AD0B0000}"/>
    <cellStyle name="หมายเหตุ 3 4 2" xfId="15094" xr:uid="{00000000-0005-0000-0000-0000AD0B0000}"/>
    <cellStyle name="หมายเหตุ 3 4 2 2" xfId="19453" xr:uid="{00000000-0005-0000-0000-0000AD0B0000}"/>
    <cellStyle name="หมายเหตุ 3 4 2 2 2" xfId="23444" xr:uid="{00000000-0005-0000-0000-0000AD0B0000}"/>
    <cellStyle name="หมายเหตุ 3 4 2 2 3" xfId="24913" xr:uid="{00000000-0005-0000-0000-0000AD0B0000}"/>
    <cellStyle name="หมายเหตุ 3 4 2 3" xfId="21079" xr:uid="{00000000-0005-0000-0000-0000AD0B0000}"/>
    <cellStyle name="หมายเหตุ 3 4 2 3 2" xfId="24298" xr:uid="{00000000-0005-0000-0000-0000AD0B0000}"/>
    <cellStyle name="หมายเหตุ 3 4 2 3 3" xfId="25679" xr:uid="{00000000-0005-0000-0000-0000AD0B0000}"/>
    <cellStyle name="หมายเหตุ 3 4 2 4" xfId="21979" xr:uid="{00000000-0005-0000-0000-0000AD0B0000}"/>
    <cellStyle name="หมายเหตุ 3 4 2 5" xfId="23334" xr:uid="{00000000-0005-0000-0000-0000AD0B0000}"/>
    <cellStyle name="หมายเหตุ 3 4 3" xfId="17649" xr:uid="{00000000-0005-0000-0000-0000AD0B0000}"/>
    <cellStyle name="หมายเหตุ 3 4 3 2" xfId="22766" xr:uid="{00000000-0005-0000-0000-0000AD0B0000}"/>
    <cellStyle name="หมายเหตุ 3 4 3 3" xfId="23425" xr:uid="{00000000-0005-0000-0000-0000AD0B0000}"/>
    <cellStyle name="หมายเหตุ 3 4 4" xfId="20221" xr:uid="{00000000-0005-0000-0000-0000AD0B0000}"/>
    <cellStyle name="หมายเหตุ 3 4 4 2" xfId="23826" xr:uid="{00000000-0005-0000-0000-0000AD0B0000}"/>
    <cellStyle name="หมายเหตุ 3 4 4 3" xfId="25219" xr:uid="{00000000-0005-0000-0000-0000AD0B0000}"/>
    <cellStyle name="หมายเหตุ 3 4 5" xfId="20198" xr:uid="{00000000-0005-0000-0000-0000AD0B0000}"/>
    <cellStyle name="หมายเหตุ 3 4 6" xfId="20492" xr:uid="{00000000-0005-0000-0000-0000AD0B0000}"/>
    <cellStyle name="หมายเหตุ 3 4 7" xfId="26281" xr:uid="{00000000-0005-0000-0000-000098040000}"/>
    <cellStyle name="หมายเหตุ 3 4 8" xfId="26300" xr:uid="{00000000-0005-0000-0000-0000BE040000}"/>
    <cellStyle name="หมายเหตุ 3 4 9" xfId="32254" xr:uid="{E1EB7889-2230-4D43-9392-283205C036CB}"/>
    <cellStyle name="หมายเหตุ 3 5" xfId="9052" xr:uid="{020D8FEB-E50B-4E6A-98BD-AE096AA35E5E}"/>
    <cellStyle name="หมายเหตุ 3 5 10" xfId="36127" xr:uid="{020D8FEB-E50B-4E6A-98BD-AE096AA35E5E}"/>
    <cellStyle name="หมายเหตุ 3 5 11" xfId="13140" xr:uid="{00000000-0005-0000-0000-0000AE0B0000}"/>
    <cellStyle name="หมายเหตุ 3 5 2" xfId="15547" xr:uid="{00000000-0005-0000-0000-0000AE0B0000}"/>
    <cellStyle name="หมายเหตุ 3 5 2 2" xfId="19906" xr:uid="{00000000-0005-0000-0000-0000AE0B0000}"/>
    <cellStyle name="หมายเหตุ 3 5 2 2 2" xfId="23635" xr:uid="{00000000-0005-0000-0000-0000AE0B0000}"/>
    <cellStyle name="หมายเหตุ 3 5 2 2 3" xfId="25049" xr:uid="{00000000-0005-0000-0000-0000AE0B0000}"/>
    <cellStyle name="หมายเหตุ 3 5 2 3" xfId="21284" xr:uid="{00000000-0005-0000-0000-0000AE0B0000}"/>
    <cellStyle name="หมายเหตุ 3 5 2 3 2" xfId="24431" xr:uid="{00000000-0005-0000-0000-0000AE0B0000}"/>
    <cellStyle name="หมายเหตุ 3 5 2 3 3" xfId="25812" xr:uid="{00000000-0005-0000-0000-0000AE0B0000}"/>
    <cellStyle name="หมายเหตุ 3 5 2 4" xfId="22165" xr:uid="{00000000-0005-0000-0000-0000AE0B0000}"/>
    <cellStyle name="หมายเหตุ 3 5 2 5" xfId="20498" xr:uid="{00000000-0005-0000-0000-0000AE0B0000}"/>
    <cellStyle name="หมายเหตุ 3 5 3" xfId="18103" xr:uid="{00000000-0005-0000-0000-0000AE0B0000}"/>
    <cellStyle name="หมายเหตุ 3 5 3 2" xfId="22950" xr:uid="{00000000-0005-0000-0000-0000AE0B0000}"/>
    <cellStyle name="หมายเหตุ 3 5 3 3" xfId="18240" xr:uid="{00000000-0005-0000-0000-0000AE0B0000}"/>
    <cellStyle name="หมายเหตุ 3 5 4" xfId="20444" xr:uid="{00000000-0005-0000-0000-0000AE0B0000}"/>
    <cellStyle name="หมายเหตุ 3 5 4 2" xfId="23959" xr:uid="{00000000-0005-0000-0000-0000AE0B0000}"/>
    <cellStyle name="หมายเหตุ 3 5 4 3" xfId="25352" xr:uid="{00000000-0005-0000-0000-0000AE0B0000}"/>
    <cellStyle name="หมายเหตุ 3 5 5" xfId="21157" xr:uid="{00000000-0005-0000-0000-0000AE0B0000}"/>
    <cellStyle name="หมายเหตุ 3 5 6" xfId="22070" xr:uid="{00000000-0005-0000-0000-0000AE0B0000}"/>
    <cellStyle name="หมายเหตุ 3 5 7" xfId="26282" xr:uid="{00000000-0005-0000-0000-000099040000}"/>
    <cellStyle name="หมายเหตุ 3 5 8" xfId="26299" xr:uid="{00000000-0005-0000-0000-0000BF040000}"/>
    <cellStyle name="หมายเหตุ 3 5 9" xfId="32222" xr:uid="{020D8FEB-E50B-4E6A-98BD-AE096AA35E5E}"/>
    <cellStyle name="หมายเหตุ 3 6" xfId="9527" xr:uid="{FA93582D-F2A1-4BD2-8B67-124A281174A5}"/>
    <cellStyle name="หมายเหตุ 3 6 10" xfId="36522" xr:uid="{FA93582D-F2A1-4BD2-8B67-124A281174A5}"/>
    <cellStyle name="หมายเหตุ 3 6 11" xfId="33286" xr:uid="{FA93582D-F2A1-4BD2-8B67-124A281174A5}"/>
    <cellStyle name="หมายเหตุ 3 6 12" xfId="14055" xr:uid="{00000000-0005-0000-0000-000046010000}"/>
    <cellStyle name="หมายเหตุ 3 6 2" xfId="15826" xr:uid="{00000000-0005-0000-0000-000046010000}"/>
    <cellStyle name="หมายเหตุ 3 6 2 2" xfId="20159" xr:uid="{00000000-0005-0000-0000-000046010000}"/>
    <cellStyle name="หมายเหตุ 3 6 2 2 2" xfId="23797" xr:uid="{00000000-0005-0000-0000-000046010000}"/>
    <cellStyle name="หมายเหตุ 3 6 2 2 3" xfId="25191" xr:uid="{00000000-0005-0000-0000-000046010000}"/>
    <cellStyle name="หมายเหตุ 3 6 2 3" xfId="21457" xr:uid="{00000000-0005-0000-0000-000046010000}"/>
    <cellStyle name="หมายเหตุ 3 6 2 3 2" xfId="24574" xr:uid="{00000000-0005-0000-0000-000046010000}"/>
    <cellStyle name="หมายเหตุ 3 6 2 3 3" xfId="25954" xr:uid="{00000000-0005-0000-0000-000046010000}"/>
    <cellStyle name="หมายเหตุ 3 6 2 4" xfId="22329" xr:uid="{00000000-0005-0000-0000-000046010000}"/>
    <cellStyle name="หมายเหตุ 3 6 2 5" xfId="22419" xr:uid="{00000000-0005-0000-0000-000046010000}"/>
    <cellStyle name="หมายเหตุ 3 6 3" xfId="18712" xr:uid="{00000000-0005-0000-0000-000046010000}"/>
    <cellStyle name="หมายเหตุ 3 6 3 2" xfId="23167" xr:uid="{00000000-0005-0000-0000-000046010000}"/>
    <cellStyle name="หมายเหตุ 3 6 3 3" xfId="24720" xr:uid="{00000000-0005-0000-0000-000046010000}"/>
    <cellStyle name="หมายเหตุ 3 6 4" xfId="20743" xr:uid="{00000000-0005-0000-0000-000046010000}"/>
    <cellStyle name="หมายเหตุ 3 6 4 2" xfId="24109" xr:uid="{00000000-0005-0000-0000-000046010000}"/>
    <cellStyle name="หมายเหตุ 3 6 4 3" xfId="25493" xr:uid="{00000000-0005-0000-0000-000046010000}"/>
    <cellStyle name="หมายเหตุ 3 6 5" xfId="21663" xr:uid="{00000000-0005-0000-0000-000046010000}"/>
    <cellStyle name="หมายเหตุ 3 6 6" xfId="23209" xr:uid="{00000000-0005-0000-0000-000046010000}"/>
    <cellStyle name="หมายเหตุ 3 6 7" xfId="26283" xr:uid="{00000000-0005-0000-0000-00009A040000}"/>
    <cellStyle name="หมายเหตุ 3 6 8" xfId="26298" xr:uid="{00000000-0005-0000-0000-0000C0040000}"/>
    <cellStyle name="หมายเหตุ 3 6 9" xfId="32631" xr:uid="{FA93582D-F2A1-4BD2-8B67-124A281174A5}"/>
    <cellStyle name="หมายเหตุ 3 7" xfId="14357" xr:uid="{00000000-0005-0000-0000-0000A30B0000}"/>
    <cellStyle name="หมายเหตุ 3 7 2" xfId="18879" xr:uid="{00000000-0005-0000-0000-0000A30B0000}"/>
    <cellStyle name="หมายเหตุ 3 7 2 2" xfId="23226" xr:uid="{00000000-0005-0000-0000-0000A30B0000}"/>
    <cellStyle name="หมายเหตุ 3 7 2 3" xfId="24759" xr:uid="{00000000-0005-0000-0000-0000A30B0000}"/>
    <cellStyle name="หมายเหตุ 3 7 3" xfId="20823" xr:uid="{00000000-0005-0000-0000-0000A30B0000}"/>
    <cellStyle name="หมายเหตุ 3 7 3 2" xfId="24145" xr:uid="{00000000-0005-0000-0000-0000A30B0000}"/>
    <cellStyle name="หมายเหตุ 3 7 3 3" xfId="25529" xr:uid="{00000000-0005-0000-0000-0000A30B0000}"/>
    <cellStyle name="หมายเหตุ 3 7 4" xfId="21737" xr:uid="{00000000-0005-0000-0000-0000A30B0000}"/>
    <cellStyle name="หมายเหตุ 3 7 5" xfId="21689" xr:uid="{00000000-0005-0000-0000-0000A30B0000}"/>
    <cellStyle name="หมายเหตุ 3 7 6" xfId="27277" xr:uid="{00000000-0005-0000-0000-0000BB040000}"/>
    <cellStyle name="หมายเหตุ 3 7 7" xfId="29715" xr:uid="{00000000-0005-0000-0000-000076020000}"/>
    <cellStyle name="หมายเหตุ 3 7 8" xfId="29945" xr:uid="{00000000-0005-0000-0000-000076020000}"/>
    <cellStyle name="หมายเหตุ 3 8" xfId="16504" xr:uid="{00000000-0005-0000-0000-0000A30B0000}"/>
    <cellStyle name="หมายเหตุ 3 8 2" xfId="22502" xr:uid="{00000000-0005-0000-0000-0000A30B0000}"/>
    <cellStyle name="หมายเหตุ 3 8 3" xfId="23429" xr:uid="{00000000-0005-0000-0000-0000A30B0000}"/>
    <cellStyle name="หมายเหตุ 3 8 4" xfId="27124" xr:uid="{00000000-0005-0000-0000-000010020000}"/>
    <cellStyle name="หมายเหตุ 3 9" xfId="17412" xr:uid="{00000000-0005-0000-0000-0000E3010000}"/>
    <cellStyle name="หมายเหตุ 3 9 2" xfId="22682" xr:uid="{00000000-0005-0000-0000-0000E3010000}"/>
    <cellStyle name="หมายเหตุ 3 9 3" xfId="22591" xr:uid="{00000000-0005-0000-0000-0000E3010000}"/>
    <cellStyle name="หมายเหตุ 4" xfId="2994" xr:uid="{00000000-0005-0000-0000-0000D00B0000}"/>
    <cellStyle name="หมายเหตุ 4 10" xfId="26343" xr:uid="{00000000-0005-0000-0000-0000C1040000}"/>
    <cellStyle name="หมายเหตุ 4 11" xfId="30214" xr:uid="{FDC11B55-F3DF-43F0-90B0-0639E0A7C776}"/>
    <cellStyle name="หมายเหตุ 4 12" xfId="33822" xr:uid="{FDC11B55-F3DF-43F0-90B0-0639E0A7C776}"/>
    <cellStyle name="หมายเหตุ 4 13" xfId="33617" xr:uid="{FDC11B55-F3DF-43F0-90B0-0639E0A7C776}"/>
    <cellStyle name="หมายเหตุ 4 14" xfId="11259" xr:uid="{00000000-0005-0000-0000-0000AF0B0000}"/>
    <cellStyle name="หมายเหตุ 4 2" xfId="9014" xr:uid="{088F38C6-959C-4BE8-B541-9B0B55B52E7E}"/>
    <cellStyle name="หมายเหตุ 4 2 10" xfId="36091" xr:uid="{088F38C6-959C-4BE8-B541-9B0B55B52E7E}"/>
    <cellStyle name="หมายเหตุ 4 2 11" xfId="11490" xr:uid="{00000000-0005-0000-0000-0000B00B0000}"/>
    <cellStyle name="หมายเหตุ 4 2 2" xfId="12824" xr:uid="{00000000-0005-0000-0000-0000B10B0000}"/>
    <cellStyle name="หมายเหตุ 4 2 2 2" xfId="15242" xr:uid="{00000000-0005-0000-0000-0000B10B0000}"/>
    <cellStyle name="หมายเหตุ 4 2 2 2 2" xfId="19601" xr:uid="{00000000-0005-0000-0000-0000B10B0000}"/>
    <cellStyle name="หมายเหตุ 4 2 2 2 2 2" xfId="23530" xr:uid="{00000000-0005-0000-0000-0000B10B0000}"/>
    <cellStyle name="หมายเหตุ 4 2 2 2 2 3" xfId="24985" xr:uid="{00000000-0005-0000-0000-0000B10B0000}"/>
    <cellStyle name="หมายเหตุ 4 2 2 2 3" xfId="21169" xr:uid="{00000000-0005-0000-0000-0000B10B0000}"/>
    <cellStyle name="หมายเหตุ 4 2 2 2 3 2" xfId="24370" xr:uid="{00000000-0005-0000-0000-0000B10B0000}"/>
    <cellStyle name="หมายเหตุ 4 2 2 2 3 3" xfId="25751" xr:uid="{00000000-0005-0000-0000-0000B10B0000}"/>
    <cellStyle name="หมายเหตุ 4 2 2 2 4" xfId="22063" xr:uid="{00000000-0005-0000-0000-0000B10B0000}"/>
    <cellStyle name="หมายเหตุ 4 2 2 2 5" xfId="17432" xr:uid="{00000000-0005-0000-0000-0000B10B0000}"/>
    <cellStyle name="หมายเหตุ 4 2 2 3" xfId="17797" xr:uid="{00000000-0005-0000-0000-0000B10B0000}"/>
    <cellStyle name="หมายเหตุ 4 2 2 3 2" xfId="22848" xr:uid="{00000000-0005-0000-0000-0000B10B0000}"/>
    <cellStyle name="หมายเหตุ 4 2 2 3 3" xfId="23424" xr:uid="{00000000-0005-0000-0000-0000B10B0000}"/>
    <cellStyle name="หมายเหตุ 4 2 2 4" xfId="20320" xr:uid="{00000000-0005-0000-0000-0000B10B0000}"/>
    <cellStyle name="หมายเหตุ 4 2 2 4 2" xfId="23898" xr:uid="{00000000-0005-0000-0000-0000B10B0000}"/>
    <cellStyle name="หมายเหตุ 4 2 2 4 3" xfId="25291" xr:uid="{00000000-0005-0000-0000-0000B10B0000}"/>
    <cellStyle name="หมายเหตุ 4 2 2 5" xfId="20362" xr:uid="{00000000-0005-0000-0000-0000B10B0000}"/>
    <cellStyle name="หมายเหตุ 4 2 2 6" xfId="21820" xr:uid="{00000000-0005-0000-0000-0000B10B0000}"/>
    <cellStyle name="หมายเหตุ 4 2 3" xfId="13131" xr:uid="{00000000-0005-0000-0000-0000B20B0000}"/>
    <cellStyle name="หมายเหตุ 4 2 3 2" xfId="15539" xr:uid="{00000000-0005-0000-0000-0000B20B0000}"/>
    <cellStyle name="หมายเหตุ 4 2 3 2 2" xfId="19898" xr:uid="{00000000-0005-0000-0000-0000B20B0000}"/>
    <cellStyle name="หมายเหตุ 4 2 3 2 2 2" xfId="23627" xr:uid="{00000000-0005-0000-0000-0000B20B0000}"/>
    <cellStyle name="หมายเหตุ 4 2 3 2 2 3" xfId="25041" xr:uid="{00000000-0005-0000-0000-0000B20B0000}"/>
    <cellStyle name="หมายเหตุ 4 2 3 2 3" xfId="21276" xr:uid="{00000000-0005-0000-0000-0000B20B0000}"/>
    <cellStyle name="หมายเหตุ 4 2 3 2 3 2" xfId="24423" xr:uid="{00000000-0005-0000-0000-0000B20B0000}"/>
    <cellStyle name="หมายเหตุ 4 2 3 2 3 3" xfId="25804" xr:uid="{00000000-0005-0000-0000-0000B20B0000}"/>
    <cellStyle name="หมายเหตุ 4 2 3 2 4" xfId="22157" xr:uid="{00000000-0005-0000-0000-0000B20B0000}"/>
    <cellStyle name="หมายเหตุ 4 2 3 2 5" xfId="24208" xr:uid="{00000000-0005-0000-0000-0000B20B0000}"/>
    <cellStyle name="หมายเหตุ 4 2 3 3" xfId="18095" xr:uid="{00000000-0005-0000-0000-0000B20B0000}"/>
    <cellStyle name="หมายเหตุ 4 2 3 3 2" xfId="22942" xr:uid="{00000000-0005-0000-0000-0000B20B0000}"/>
    <cellStyle name="หมายเหตุ 4 2 3 3 3" xfId="20513" xr:uid="{00000000-0005-0000-0000-0000B20B0000}"/>
    <cellStyle name="หมายเหตุ 4 2 3 4" xfId="20436" xr:uid="{00000000-0005-0000-0000-0000B20B0000}"/>
    <cellStyle name="หมายเหตุ 4 2 3 4 2" xfId="23951" xr:uid="{00000000-0005-0000-0000-0000B20B0000}"/>
    <cellStyle name="หมายเหตุ 4 2 3 4 3" xfId="25344" xr:uid="{00000000-0005-0000-0000-0000B20B0000}"/>
    <cellStyle name="หมายเหตุ 4 2 3 5" xfId="16493" xr:uid="{00000000-0005-0000-0000-0000B20B0000}"/>
    <cellStyle name="หมายเหตุ 4 2 3 6" xfId="22706" xr:uid="{00000000-0005-0000-0000-0000B20B0000}"/>
    <cellStyle name="หมายเหตุ 4 2 4" xfId="14548" xr:uid="{00000000-0005-0000-0000-0000B00B0000}"/>
    <cellStyle name="หมายเหตุ 4 2 4 2" xfId="19029" xr:uid="{00000000-0005-0000-0000-0000B00B0000}"/>
    <cellStyle name="หมายเหตุ 4 2 4 2 2" xfId="23296" xr:uid="{00000000-0005-0000-0000-0000B00B0000}"/>
    <cellStyle name="หมายเหตุ 4 2 4 2 3" xfId="24817" xr:uid="{00000000-0005-0000-0000-0000B00B0000}"/>
    <cellStyle name="หมายเหตุ 4 2 4 3" xfId="20910" xr:uid="{00000000-0005-0000-0000-0000B00B0000}"/>
    <cellStyle name="หมายเหตุ 4 2 4 3 2" xfId="24203" xr:uid="{00000000-0005-0000-0000-0000B00B0000}"/>
    <cellStyle name="หมายเหตุ 4 2 4 3 3" xfId="25587" xr:uid="{00000000-0005-0000-0000-0000B00B0000}"/>
    <cellStyle name="หมายเหตุ 4 2 4 4" xfId="21814" xr:uid="{00000000-0005-0000-0000-0000B00B0000}"/>
    <cellStyle name="หมายเหตุ 4 2 4 5" xfId="23185" xr:uid="{00000000-0005-0000-0000-0000B00B0000}"/>
    <cellStyle name="หมายเหตุ 4 2 5" xfId="16743" xr:uid="{00000000-0005-0000-0000-0000B00B0000}"/>
    <cellStyle name="หมายเหตุ 4 2 5 2" xfId="22587" xr:uid="{00000000-0005-0000-0000-0000B00B0000}"/>
    <cellStyle name="หมายเหตุ 4 2 5 3" xfId="20291" xr:uid="{00000000-0005-0000-0000-0000B00B0000}"/>
    <cellStyle name="หมายเหตุ 4 2 6" xfId="20683" xr:uid="{00000000-0005-0000-0000-0000B00B0000}"/>
    <cellStyle name="หมายเหตุ 4 2 7" xfId="22632" xr:uid="{00000000-0005-0000-0000-0000B00B0000}"/>
    <cellStyle name="หมายเหตุ 4 2 8" xfId="26284" xr:uid="{00000000-0005-0000-0000-00009C040000}"/>
    <cellStyle name="หมายเหตุ 4 2 9" xfId="26074" xr:uid="{00000000-0005-0000-0000-0000C2040000}"/>
    <cellStyle name="หมายเหตุ 4 3" xfId="9135" xr:uid="{53421ACC-7FD7-42CF-A205-362E4049C850}"/>
    <cellStyle name="หมายเหตุ 4 3 10" xfId="12698" xr:uid="{00000000-0005-0000-0000-0000B30B0000}"/>
    <cellStyle name="หมายเหตุ 4 3 2" xfId="15118" xr:uid="{00000000-0005-0000-0000-0000B30B0000}"/>
    <cellStyle name="หมายเหตุ 4 3 2 2" xfId="19477" xr:uid="{00000000-0005-0000-0000-0000B30B0000}"/>
    <cellStyle name="หมายเหตุ 4 3 2 2 2" xfId="23468" xr:uid="{00000000-0005-0000-0000-0000B30B0000}"/>
    <cellStyle name="หมายเหตุ 4 3 2 2 3" xfId="24937" xr:uid="{00000000-0005-0000-0000-0000B30B0000}"/>
    <cellStyle name="หมายเหตุ 4 3 2 3" xfId="21103" xr:uid="{00000000-0005-0000-0000-0000B30B0000}"/>
    <cellStyle name="หมายเหตุ 4 3 2 3 2" xfId="24322" xr:uid="{00000000-0005-0000-0000-0000B30B0000}"/>
    <cellStyle name="หมายเหตุ 4 3 2 3 3" xfId="25703" xr:uid="{00000000-0005-0000-0000-0000B30B0000}"/>
    <cellStyle name="หมายเหตุ 4 3 2 4" xfId="22003" xr:uid="{00000000-0005-0000-0000-0000B30B0000}"/>
    <cellStyle name="หมายเหตุ 4 3 2 5" xfId="20918" xr:uid="{00000000-0005-0000-0000-0000B30B0000}"/>
    <cellStyle name="หมายเหตุ 4 3 3" xfId="17673" xr:uid="{00000000-0005-0000-0000-0000B30B0000}"/>
    <cellStyle name="หมายเหตุ 4 3 3 2" xfId="22790" xr:uid="{00000000-0005-0000-0000-0000B30B0000}"/>
    <cellStyle name="หมายเหตุ 4 3 3 3" xfId="20565" xr:uid="{00000000-0005-0000-0000-0000B30B0000}"/>
    <cellStyle name="หมายเหตุ 4 3 4" xfId="20245" xr:uid="{00000000-0005-0000-0000-0000B30B0000}"/>
    <cellStyle name="หมายเหตุ 4 3 4 2" xfId="23850" xr:uid="{00000000-0005-0000-0000-0000B30B0000}"/>
    <cellStyle name="หมายเหตุ 4 3 4 3" xfId="25243" xr:uid="{00000000-0005-0000-0000-0000B30B0000}"/>
    <cellStyle name="หมายเหตุ 4 3 5" xfId="20294" xr:uid="{00000000-0005-0000-0000-0000B30B0000}"/>
    <cellStyle name="หมายเหตุ 4 3 6" xfId="15970" xr:uid="{00000000-0005-0000-0000-0000B30B0000}"/>
    <cellStyle name="หมายเหตุ 4 3 7" xfId="26285" xr:uid="{00000000-0005-0000-0000-00009D040000}"/>
    <cellStyle name="หมายเหตุ 4 3 8" xfId="26073" xr:uid="{00000000-0005-0000-0000-0000C3040000}"/>
    <cellStyle name="หมายเหตุ 4 3 9" xfId="36203" xr:uid="{53421ACC-7FD7-42CF-A205-362E4049C850}"/>
    <cellStyle name="หมายเหตุ 4 4" xfId="9181" xr:uid="{20951787-899C-4A03-86E2-F630A1E7AF6A}"/>
    <cellStyle name="หมายเหตุ 4 4 10" xfId="12597" xr:uid="{00000000-0005-0000-0000-0000B40B0000}"/>
    <cellStyle name="หมายเหตุ 4 4 2" xfId="15017" xr:uid="{00000000-0005-0000-0000-0000B40B0000}"/>
    <cellStyle name="หมายเหตุ 4 4 2 2" xfId="19376" xr:uid="{00000000-0005-0000-0000-0000B40B0000}"/>
    <cellStyle name="หมายเหตุ 4 4 2 2 2" xfId="23412" xr:uid="{00000000-0005-0000-0000-0000B40B0000}"/>
    <cellStyle name="หมายเหตุ 4 4 2 2 3" xfId="24889" xr:uid="{00000000-0005-0000-0000-0000B40B0000}"/>
    <cellStyle name="หมายเหตุ 4 4 2 3" xfId="21043" xr:uid="{00000000-0005-0000-0000-0000B40B0000}"/>
    <cellStyle name="หมายเหตุ 4 4 2 3 2" xfId="24274" xr:uid="{00000000-0005-0000-0000-0000B40B0000}"/>
    <cellStyle name="หมายเหตุ 4 4 2 3 3" xfId="25655" xr:uid="{00000000-0005-0000-0000-0000B40B0000}"/>
    <cellStyle name="หมายเหตุ 4 4 2 4" xfId="21946" xr:uid="{00000000-0005-0000-0000-0000B40B0000}"/>
    <cellStyle name="หมายเหตุ 4 4 2 5" xfId="21682" xr:uid="{00000000-0005-0000-0000-0000B40B0000}"/>
    <cellStyle name="หมายเหตุ 4 4 3" xfId="17573" xr:uid="{00000000-0005-0000-0000-0000B40B0000}"/>
    <cellStyle name="หมายเหตุ 4 4 3 2" xfId="22733" xr:uid="{00000000-0005-0000-0000-0000B40B0000}"/>
    <cellStyle name="หมายเหตุ 4 4 3 3" xfId="22693" xr:uid="{00000000-0005-0000-0000-0000B40B0000}"/>
    <cellStyle name="หมายเหตุ 4 4 4" xfId="18257" xr:uid="{00000000-0005-0000-0000-0000B40B0000}"/>
    <cellStyle name="หมายเหตุ 4 4 4 2" xfId="23007" xr:uid="{00000000-0005-0000-0000-0000B40B0000}"/>
    <cellStyle name="หมายเหตุ 4 4 4 3" xfId="24593" xr:uid="{00000000-0005-0000-0000-0000B40B0000}"/>
    <cellStyle name="หมายเหตุ 4 4 5" xfId="20927" xr:uid="{00000000-0005-0000-0000-0000B40B0000}"/>
    <cellStyle name="หมายเหตุ 4 4 6" xfId="22895" xr:uid="{00000000-0005-0000-0000-0000B40B0000}"/>
    <cellStyle name="หมายเหตุ 4 4 7" xfId="26286" xr:uid="{00000000-0005-0000-0000-00009E040000}"/>
    <cellStyle name="หมายเหตุ 4 4 8" xfId="26072" xr:uid="{00000000-0005-0000-0000-0000C4040000}"/>
    <cellStyle name="หมายเหตุ 4 4 9" xfId="36246" xr:uid="{20951787-899C-4A03-86E2-F630A1E7AF6A}"/>
    <cellStyle name="หมายเหตุ 4 5" xfId="9507" xr:uid="{1DCE1D9E-8275-41E9-99F0-20FA1F9857F8}"/>
    <cellStyle name="หมายเหตุ 4 5 10" xfId="37483" xr:uid="{1DCE1D9E-8275-41E9-99F0-20FA1F9857F8}"/>
    <cellStyle name="หมายเหตุ 4 5 11" xfId="14407" xr:uid="{00000000-0005-0000-0000-0000AF0B0000}"/>
    <cellStyle name="หมายเหตุ 4 5 2" xfId="18903" xr:uid="{00000000-0005-0000-0000-0000AF0B0000}"/>
    <cellStyle name="หมายเหตุ 4 5 2 2" xfId="23240" xr:uid="{00000000-0005-0000-0000-0000AF0B0000}"/>
    <cellStyle name="หมายเหตุ 4 5 2 3" xfId="24773" xr:uid="{00000000-0005-0000-0000-0000AF0B0000}"/>
    <cellStyle name="หมายเหตุ 4 5 3" xfId="20843" xr:uid="{00000000-0005-0000-0000-0000AF0B0000}"/>
    <cellStyle name="หมายเหตุ 4 5 3 2" xfId="24159" xr:uid="{00000000-0005-0000-0000-0000AF0B0000}"/>
    <cellStyle name="หมายเหตุ 4 5 3 3" xfId="25543" xr:uid="{00000000-0005-0000-0000-0000AF0B0000}"/>
    <cellStyle name="หมายเหตุ 4 5 4" xfId="21754" xr:uid="{00000000-0005-0000-0000-0000AF0B0000}"/>
    <cellStyle name="หมายเหตุ 4 5 5" xfId="21524" xr:uid="{00000000-0005-0000-0000-0000AF0B0000}"/>
    <cellStyle name="หมายเหตุ 4 5 6" xfId="26287" xr:uid="{00000000-0005-0000-0000-00009F040000}"/>
    <cellStyle name="หมายเหตุ 4 5 7" xfId="26071" xr:uid="{00000000-0005-0000-0000-0000C5040000}"/>
    <cellStyle name="หมายเหตุ 4 5 8" xfId="32611" xr:uid="{1DCE1D9E-8275-41E9-99F0-20FA1F9857F8}"/>
    <cellStyle name="หมายเหตุ 4 5 9" xfId="36502" xr:uid="{1DCE1D9E-8275-41E9-99F0-20FA1F9857F8}"/>
    <cellStyle name="หมายเหตุ 4 6" xfId="16571" xr:uid="{00000000-0005-0000-0000-0000AF0B0000}"/>
    <cellStyle name="หมายเหตุ 4 6 2" xfId="22522" xr:uid="{00000000-0005-0000-0000-0000AF0B0000}"/>
    <cellStyle name="หมายเหตุ 4 6 3" xfId="20377" xr:uid="{00000000-0005-0000-0000-0000AF0B0000}"/>
    <cellStyle name="หมายเหตุ 4 6 4" xfId="26288" xr:uid="{00000000-0005-0000-0000-0000A0040000}"/>
    <cellStyle name="หมายเหตุ 4 6 5" xfId="26070" xr:uid="{00000000-0005-0000-0000-0000C6040000}"/>
    <cellStyle name="หมายเหตุ 4 7" xfId="16915" xr:uid="{00000000-0005-0000-0000-0000AF0B0000}"/>
    <cellStyle name="หมายเหตุ 4 8" xfId="20602" xr:uid="{00000000-0005-0000-0000-0000AF0B0000}"/>
    <cellStyle name="หมายเหตุ 4 9" xfId="26149" xr:uid="{00000000-0005-0000-0000-00009B040000}"/>
    <cellStyle name="หมายเหตุ 5" xfId="4105" xr:uid="{63AC06C1-132E-495F-BCBF-20C4A6D15F67}"/>
    <cellStyle name="หมายเหตุ 5 10" xfId="33892" xr:uid="{63AC06C1-132E-495F-BCBF-20C4A6D15F67}"/>
    <cellStyle name="หมายเหตุ 5 11" xfId="11276" xr:uid="{00000000-0005-0000-0000-0000B50B0000}"/>
    <cellStyle name="หมายเหตุ 5 2" xfId="9615" xr:uid="{92419930-39AA-4C01-82F4-4588EC0DA73D}"/>
    <cellStyle name="หมายเหตุ 5 2 10" xfId="36608" xr:uid="{92419930-39AA-4C01-82F4-4588EC0DA73D}"/>
    <cellStyle name="หมายเหตุ 5 2 11" xfId="33524" xr:uid="{92419930-39AA-4C01-82F4-4588EC0DA73D}"/>
    <cellStyle name="หมายเหตุ 5 2 12" xfId="12713" xr:uid="{00000000-0005-0000-0000-0000B60B0000}"/>
    <cellStyle name="หมายเหตุ 5 2 2" xfId="15133" xr:uid="{00000000-0005-0000-0000-0000B60B0000}"/>
    <cellStyle name="หมายเหตุ 5 2 2 2" xfId="19492" xr:uid="{00000000-0005-0000-0000-0000B60B0000}"/>
    <cellStyle name="หมายเหตุ 5 2 2 2 2" xfId="23483" xr:uid="{00000000-0005-0000-0000-0000B60B0000}"/>
    <cellStyle name="หมายเหตุ 5 2 2 2 3" xfId="24952" xr:uid="{00000000-0005-0000-0000-0000B60B0000}"/>
    <cellStyle name="หมายเหตุ 5 2 2 3" xfId="21118" xr:uid="{00000000-0005-0000-0000-0000B60B0000}"/>
    <cellStyle name="หมายเหตุ 5 2 2 3 2" xfId="24337" xr:uid="{00000000-0005-0000-0000-0000B60B0000}"/>
    <cellStyle name="หมายเหตุ 5 2 2 3 3" xfId="25718" xr:uid="{00000000-0005-0000-0000-0000B60B0000}"/>
    <cellStyle name="หมายเหตุ 5 2 2 4" xfId="22018" xr:uid="{00000000-0005-0000-0000-0000B60B0000}"/>
    <cellStyle name="หมายเหตุ 5 2 2 5" xfId="17004" xr:uid="{00000000-0005-0000-0000-0000B60B0000}"/>
    <cellStyle name="หมายเหตุ 5 2 3" xfId="17688" xr:uid="{00000000-0005-0000-0000-0000B60B0000}"/>
    <cellStyle name="หมายเหตุ 5 2 3 2" xfId="22805" xr:uid="{00000000-0005-0000-0000-0000B60B0000}"/>
    <cellStyle name="หมายเหตุ 5 2 3 3" xfId="22858" xr:uid="{00000000-0005-0000-0000-0000B60B0000}"/>
    <cellStyle name="หมายเหตุ 5 2 4" xfId="20260" xr:uid="{00000000-0005-0000-0000-0000B60B0000}"/>
    <cellStyle name="หมายเหตุ 5 2 4 2" xfId="23865" xr:uid="{00000000-0005-0000-0000-0000B60B0000}"/>
    <cellStyle name="หมายเหตุ 5 2 4 3" xfId="25258" xr:uid="{00000000-0005-0000-0000-0000B60B0000}"/>
    <cellStyle name="หมายเหตุ 5 2 5" xfId="18265" xr:uid="{00000000-0005-0000-0000-0000B60B0000}"/>
    <cellStyle name="หมายเหตุ 5 2 6" xfId="21626" xr:uid="{00000000-0005-0000-0000-0000B60B0000}"/>
    <cellStyle name="หมายเหตุ 5 2 7" xfId="26289" xr:uid="{00000000-0005-0000-0000-0000A2040000}"/>
    <cellStyle name="หมายเหตุ 5 2 8" xfId="26069" xr:uid="{00000000-0005-0000-0000-0000C8040000}"/>
    <cellStyle name="หมายเหตุ 5 2 9" xfId="32713" xr:uid="{92419930-39AA-4C01-82F4-4588EC0DA73D}"/>
    <cellStyle name="หมายเหตุ 5 3" xfId="10577" xr:uid="{91941273-1090-4FC2-8045-7B58C1ACFAF8}"/>
    <cellStyle name="หมายเหตุ 5 3 10" xfId="37346" xr:uid="{91941273-1090-4FC2-8045-7B58C1ACFAF8}"/>
    <cellStyle name="หมายเหตุ 5 3 11" xfId="34099" xr:uid="{91941273-1090-4FC2-8045-7B58C1ACFAF8}"/>
    <cellStyle name="หมายเหตุ 5 3 12" xfId="13137" xr:uid="{00000000-0005-0000-0000-0000B70B0000}"/>
    <cellStyle name="หมายเหตุ 5 3 2" xfId="15544" xr:uid="{00000000-0005-0000-0000-0000B70B0000}"/>
    <cellStyle name="หมายเหตุ 5 3 2 2" xfId="19903" xr:uid="{00000000-0005-0000-0000-0000B70B0000}"/>
    <cellStyle name="หมายเหตุ 5 3 2 2 2" xfId="23632" xr:uid="{00000000-0005-0000-0000-0000B70B0000}"/>
    <cellStyle name="หมายเหตุ 5 3 2 2 3" xfId="25046" xr:uid="{00000000-0005-0000-0000-0000B70B0000}"/>
    <cellStyle name="หมายเหตุ 5 3 2 3" xfId="21281" xr:uid="{00000000-0005-0000-0000-0000B70B0000}"/>
    <cellStyle name="หมายเหตุ 5 3 2 3 2" xfId="24428" xr:uid="{00000000-0005-0000-0000-0000B70B0000}"/>
    <cellStyle name="หมายเหตุ 5 3 2 3 3" xfId="25809" xr:uid="{00000000-0005-0000-0000-0000B70B0000}"/>
    <cellStyle name="หมายเหตุ 5 3 2 4" xfId="22162" xr:uid="{00000000-0005-0000-0000-0000B70B0000}"/>
    <cellStyle name="หมายเหตุ 5 3 2 5" xfId="21390" xr:uid="{00000000-0005-0000-0000-0000B70B0000}"/>
    <cellStyle name="หมายเหตุ 5 3 3" xfId="18100" xr:uid="{00000000-0005-0000-0000-0000B70B0000}"/>
    <cellStyle name="หมายเหตุ 5 3 3 2" xfId="22947" xr:uid="{00000000-0005-0000-0000-0000B70B0000}"/>
    <cellStyle name="หมายเหตุ 5 3 3 3" xfId="23545" xr:uid="{00000000-0005-0000-0000-0000B70B0000}"/>
    <cellStyle name="หมายเหตุ 5 3 4" xfId="20441" xr:uid="{00000000-0005-0000-0000-0000B70B0000}"/>
    <cellStyle name="หมายเหตุ 5 3 4 2" xfId="23956" xr:uid="{00000000-0005-0000-0000-0000B70B0000}"/>
    <cellStyle name="หมายเหตุ 5 3 4 3" xfId="25349" xr:uid="{00000000-0005-0000-0000-0000B70B0000}"/>
    <cellStyle name="หมายเหตุ 5 3 5" xfId="20343" xr:uid="{00000000-0005-0000-0000-0000B70B0000}"/>
    <cellStyle name="หมายเหตุ 5 3 6" xfId="21819" xr:uid="{00000000-0005-0000-0000-0000B70B0000}"/>
    <cellStyle name="หมายเหตุ 5 3 7" xfId="26290" xr:uid="{00000000-0005-0000-0000-0000A3040000}"/>
    <cellStyle name="หมายเหตุ 5 3 8" xfId="26068" xr:uid="{00000000-0005-0000-0000-0000C9040000}"/>
    <cellStyle name="หมายเหตุ 5 3 9" xfId="33082" xr:uid="{91941273-1090-4FC2-8045-7B58C1ACFAF8}"/>
    <cellStyle name="หมายเหตุ 5 4" xfId="14426" xr:uid="{00000000-0005-0000-0000-0000B50B0000}"/>
    <cellStyle name="หมายเหตุ 5 4 2" xfId="18919" xr:uid="{00000000-0005-0000-0000-0000B50B0000}"/>
    <cellStyle name="หมายเหตุ 5 4 2 2" xfId="23255" xr:uid="{00000000-0005-0000-0000-0000B50B0000}"/>
    <cellStyle name="หมายเหตุ 5 4 2 3" xfId="24788" xr:uid="{00000000-0005-0000-0000-0000B50B0000}"/>
    <cellStyle name="หมายเหตุ 5 4 3" xfId="20858" xr:uid="{00000000-0005-0000-0000-0000B50B0000}"/>
    <cellStyle name="หมายเหตุ 5 4 3 2" xfId="24174" xr:uid="{00000000-0005-0000-0000-0000B50B0000}"/>
    <cellStyle name="หมายเหตุ 5 4 3 3" xfId="25558" xr:uid="{00000000-0005-0000-0000-0000B50B0000}"/>
    <cellStyle name="หมายเหตุ 5 4 4" xfId="21769" xr:uid="{00000000-0005-0000-0000-0000B50B0000}"/>
    <cellStyle name="หมายเหตุ 5 4 5" xfId="20182" xr:uid="{00000000-0005-0000-0000-0000B50B0000}"/>
    <cellStyle name="หมายเหตุ 5 4 6" xfId="26291" xr:uid="{00000000-0005-0000-0000-0000A4040000}"/>
    <cellStyle name="หมายเหตุ 5 4 7" xfId="26067" xr:uid="{00000000-0005-0000-0000-0000CA040000}"/>
    <cellStyle name="หมายเหตุ 5 5" xfId="16585" xr:uid="{00000000-0005-0000-0000-0000B50B0000}"/>
    <cellStyle name="หมายเหตุ 5 5 2" xfId="22536" xr:uid="{00000000-0005-0000-0000-0000B50B0000}"/>
    <cellStyle name="หมายเหตุ 5 5 3" xfId="23544" xr:uid="{00000000-0005-0000-0000-0000B50B0000}"/>
    <cellStyle name="หมายเหตุ 5 5 4" xfId="26292" xr:uid="{00000000-0005-0000-0000-0000A5040000}"/>
    <cellStyle name="หมายเหตุ 5 5 5" xfId="26669" xr:uid="{00000000-0005-0000-0000-0000CB040000}"/>
    <cellStyle name="หมายเหตุ 5 6" xfId="16917" xr:uid="{00000000-0005-0000-0000-0000B50B0000}"/>
    <cellStyle name="หมายเหตุ 5 6 2" xfId="26293" xr:uid="{00000000-0005-0000-0000-0000A6040000}"/>
    <cellStyle name="หมายเหตุ 5 6 3" xfId="26670" xr:uid="{00000000-0005-0000-0000-0000CC040000}"/>
    <cellStyle name="หมายเหตุ 5 7" xfId="20193" xr:uid="{00000000-0005-0000-0000-0000B50B0000}"/>
    <cellStyle name="หมายเหตุ 5 8" xfId="26150" xr:uid="{00000000-0005-0000-0000-0000A1040000}"/>
    <cellStyle name="หมายเหตุ 5 9" xfId="26342" xr:uid="{00000000-0005-0000-0000-0000C7040000}"/>
    <cellStyle name="หมายเหตุ 6" xfId="9071" xr:uid="{276AEBE2-186C-43DF-9C08-F71F0D6EC73A}"/>
    <cellStyle name="หมายเหตุ 6 10" xfId="36144" xr:uid="{276AEBE2-186C-43DF-9C08-F71F0D6EC73A}"/>
    <cellStyle name="หมายเหตุ 6 11" xfId="33492" xr:uid="{276AEBE2-186C-43DF-9C08-F71F0D6EC73A}"/>
    <cellStyle name="หมายเหตุ 6 12" xfId="12585" xr:uid="{00000000-0005-0000-0000-0000B80B0000}"/>
    <cellStyle name="หมายเหตุ 6 2" xfId="15008" xr:uid="{00000000-0005-0000-0000-0000B80B0000}"/>
    <cellStyle name="หมายเหตุ 6 2 2" xfId="19367" xr:uid="{00000000-0005-0000-0000-0000B80B0000}"/>
    <cellStyle name="หมายเหตุ 6 2 2 2" xfId="23407" xr:uid="{00000000-0005-0000-0000-0000B80B0000}"/>
    <cellStyle name="หมายเหตุ 6 2 2 3" xfId="24884" xr:uid="{00000000-0005-0000-0000-0000B80B0000}"/>
    <cellStyle name="หมายเหตุ 6 2 3" xfId="21038" xr:uid="{00000000-0005-0000-0000-0000B80B0000}"/>
    <cellStyle name="หมายเหตุ 6 2 3 2" xfId="24269" xr:uid="{00000000-0005-0000-0000-0000B80B0000}"/>
    <cellStyle name="หมายเหตุ 6 2 3 3" xfId="25650" xr:uid="{00000000-0005-0000-0000-0000B80B0000}"/>
    <cellStyle name="หมายเหตุ 6 2 4" xfId="21941" xr:uid="{00000000-0005-0000-0000-0000B80B0000}"/>
    <cellStyle name="หมายเหตุ 6 2 5" xfId="16730" xr:uid="{00000000-0005-0000-0000-0000B80B0000}"/>
    <cellStyle name="หมายเหตุ 6 3" xfId="17564" xr:uid="{00000000-0005-0000-0000-0000B80B0000}"/>
    <cellStyle name="หมายเหตุ 6 3 2" xfId="22727" xr:uid="{00000000-0005-0000-0000-0000B80B0000}"/>
    <cellStyle name="หมายเหตุ 6 3 3" xfId="16059" xr:uid="{00000000-0005-0000-0000-0000B80B0000}"/>
    <cellStyle name="หมายเหตุ 6 4" xfId="18267" xr:uid="{00000000-0005-0000-0000-0000B80B0000}"/>
    <cellStyle name="หมายเหตุ 6 4 2" xfId="23015" xr:uid="{00000000-0005-0000-0000-0000B80B0000}"/>
    <cellStyle name="หมายเหตุ 6 4 3" xfId="24601" xr:uid="{00000000-0005-0000-0000-0000B80B0000}"/>
    <cellStyle name="หมายเหตุ 6 5" xfId="20897" xr:uid="{00000000-0005-0000-0000-0000B80B0000}"/>
    <cellStyle name="หมายเหตุ 6 6" xfId="21564" xr:uid="{00000000-0005-0000-0000-0000B80B0000}"/>
    <cellStyle name="หมายเหตุ 6 7" xfId="27850" xr:uid="{00000000-0005-0000-0000-0000DA0E0000}"/>
    <cellStyle name="หมายเหตุ 6 8" xfId="27546" xr:uid="{00000000-0005-0000-0000-0000DA0E0000}"/>
    <cellStyle name="หมายเหตุ 6 9" xfId="32241" xr:uid="{276AEBE2-186C-43DF-9C08-F71F0D6EC73A}"/>
    <cellStyle name="หมายเหตุ 7" xfId="9060" xr:uid="{ECE56D79-88B2-45DE-B0E1-CD8E633E6CB7}"/>
    <cellStyle name="หมายเหตุ 7 10" xfId="13080" xr:uid="{00000000-0005-0000-0000-0000B90B0000}"/>
    <cellStyle name="หมายเหตุ 7 2" xfId="15497" xr:uid="{00000000-0005-0000-0000-0000B90B0000}"/>
    <cellStyle name="หมายเหตุ 7 2 2" xfId="19856" xr:uid="{00000000-0005-0000-0000-0000B90B0000}"/>
    <cellStyle name="หมายเหตุ 7 2 2 2" xfId="23602" xr:uid="{00000000-0005-0000-0000-0000B90B0000}"/>
    <cellStyle name="หมายเหตุ 7 2 2 3" xfId="25015" xr:uid="{00000000-0005-0000-0000-0000B90B0000}"/>
    <cellStyle name="หมายเหตุ 7 2 3" xfId="21250" xr:uid="{00000000-0005-0000-0000-0000B90B0000}"/>
    <cellStyle name="หมายเหตุ 7 2 3 2" xfId="24400" xr:uid="{00000000-0005-0000-0000-0000B90B0000}"/>
    <cellStyle name="หมายเหตุ 7 2 3 3" xfId="25781" xr:uid="{00000000-0005-0000-0000-0000B90B0000}"/>
    <cellStyle name="หมายเหตุ 7 2 4" xfId="22131" xr:uid="{00000000-0005-0000-0000-0000B90B0000}"/>
    <cellStyle name="หมายเหตุ 7 2 5" xfId="20378" xr:uid="{00000000-0005-0000-0000-0000B90B0000}"/>
    <cellStyle name="หมายเหตุ 7 3" xfId="18052" xr:uid="{00000000-0005-0000-0000-0000B90B0000}"/>
    <cellStyle name="หมายเหตุ 7 3 2" xfId="22916" xr:uid="{00000000-0005-0000-0000-0000B90B0000}"/>
    <cellStyle name="หมายเหตุ 7 3 3" xfId="22085" xr:uid="{00000000-0005-0000-0000-0000B90B0000}"/>
    <cellStyle name="หมายเหตุ 7 4" xfId="20408" xr:uid="{00000000-0005-0000-0000-0000B90B0000}"/>
    <cellStyle name="หมายเหตุ 7 4 2" xfId="23928" xr:uid="{00000000-0005-0000-0000-0000B90B0000}"/>
    <cellStyle name="หมายเหตุ 7 4 3" xfId="25321" xr:uid="{00000000-0005-0000-0000-0000B90B0000}"/>
    <cellStyle name="หมายเหตุ 7 5" xfId="20947" xr:uid="{00000000-0005-0000-0000-0000B90B0000}"/>
    <cellStyle name="หมายเหตุ 7 6" xfId="21145" xr:uid="{00000000-0005-0000-0000-0000B90B0000}"/>
    <cellStyle name="หมายเหตุ 7 7" xfId="32230" xr:uid="{ECE56D79-88B2-45DE-B0E1-CD8E633E6CB7}"/>
    <cellStyle name="หมายเหตุ 7 8" xfId="36135" xr:uid="{ECE56D79-88B2-45DE-B0E1-CD8E633E6CB7}"/>
    <cellStyle name="หมายเหตุ 7 9" xfId="37575" xr:uid="{ECE56D79-88B2-45DE-B0E1-CD8E633E6CB7}"/>
    <cellStyle name="หมายเหตุ 8" xfId="9413" xr:uid="{55D70A3B-CC14-44D0-A60F-C9ECE01A768C}"/>
    <cellStyle name="หมายเหตุ 8 10" xfId="13722" xr:uid="{00000000-0005-0000-0000-00002C020000}"/>
    <cellStyle name="หมายเหตุ 8 2" xfId="15761" xr:uid="{00000000-0005-0000-0000-00002C020000}"/>
    <cellStyle name="หมายเหตุ 8 2 2" xfId="20101" xr:uid="{00000000-0005-0000-0000-00002C020000}"/>
    <cellStyle name="หมายเหตุ 8 2 2 2" xfId="23743" xr:uid="{00000000-0005-0000-0000-00002C020000}"/>
    <cellStyle name="หมายเหตุ 8 2 2 3" xfId="25137" xr:uid="{00000000-0005-0000-0000-00002C020000}"/>
    <cellStyle name="หมายเหตุ 8 2 3" xfId="21402" xr:uid="{00000000-0005-0000-0000-00002C020000}"/>
    <cellStyle name="หมายเหตุ 8 2 3 2" xfId="24520" xr:uid="{00000000-0005-0000-0000-00002C020000}"/>
    <cellStyle name="หมายเหตุ 8 2 3 3" xfId="25900" xr:uid="{00000000-0005-0000-0000-00002C020000}"/>
    <cellStyle name="หมายเหตุ 8 2 4" xfId="22274" xr:uid="{00000000-0005-0000-0000-00002C020000}"/>
    <cellStyle name="หมายเหตุ 8 2 5" xfId="20775" xr:uid="{00000000-0005-0000-0000-00002C020000}"/>
    <cellStyle name="หมายเหตุ 8 3" xfId="18513" xr:uid="{00000000-0005-0000-0000-00002C020000}"/>
    <cellStyle name="หมายเหตุ 8 3 2" xfId="23096" xr:uid="{00000000-0005-0000-0000-00002C020000}"/>
    <cellStyle name="หมายเหตุ 8 3 3" xfId="24662" xr:uid="{00000000-0005-0000-0000-00002C020000}"/>
    <cellStyle name="หมายเหตุ 8 4" xfId="20635" xr:uid="{00000000-0005-0000-0000-00002C020000}"/>
    <cellStyle name="หมายเหตุ 8 4 2" xfId="24051" xr:uid="{00000000-0005-0000-0000-00002C020000}"/>
    <cellStyle name="หมายเหตุ 8 4 3" xfId="25436" xr:uid="{00000000-0005-0000-0000-00002C020000}"/>
    <cellStyle name="หมายเหตุ 8 5" xfId="21578" xr:uid="{00000000-0005-0000-0000-00002C020000}"/>
    <cellStyle name="หมายเหตุ 8 6" xfId="21915" xr:uid="{00000000-0005-0000-0000-00002C020000}"/>
    <cellStyle name="หมายเหตุ 8 7" xfId="32519" xr:uid="{55D70A3B-CC14-44D0-A60F-C9ECE01A768C}"/>
    <cellStyle name="หมายเหตุ 8 8" xfId="36409" xr:uid="{55D70A3B-CC14-44D0-A60F-C9ECE01A768C}"/>
    <cellStyle name="หมายเหตุ 8 9" xfId="35996" xr:uid="{55D70A3B-CC14-44D0-A60F-C9ECE01A768C}"/>
    <cellStyle name="หมายเหตุ 9" xfId="14003" xr:uid="{00000000-0005-0000-0000-00002C020000}"/>
    <cellStyle name="หมายเหตุ 9 2" xfId="15815" xr:uid="{00000000-0005-0000-0000-00002C020000}"/>
    <cellStyle name="หมายเหตุ 9 2 2" xfId="20148" xr:uid="{00000000-0005-0000-0000-00002C020000}"/>
    <cellStyle name="หมายเหตุ 9 2 2 2" xfId="23786" xr:uid="{00000000-0005-0000-0000-00002C020000}"/>
    <cellStyle name="หมายเหตุ 9 2 2 3" xfId="25180" xr:uid="{00000000-0005-0000-0000-00002C020000}"/>
    <cellStyle name="หมายเหตุ 9 2 3" xfId="21446" xr:uid="{00000000-0005-0000-0000-00002C020000}"/>
    <cellStyle name="หมายเหตุ 9 2 3 2" xfId="24563" xr:uid="{00000000-0005-0000-0000-00002C020000}"/>
    <cellStyle name="หมายเหตุ 9 2 3 3" xfId="25943" xr:uid="{00000000-0005-0000-0000-00002C020000}"/>
    <cellStyle name="หมายเหตุ 9 2 4" xfId="22318" xr:uid="{00000000-0005-0000-0000-00002C020000}"/>
    <cellStyle name="หมายเหตุ 9 2 5" xfId="18242" xr:uid="{00000000-0005-0000-0000-00002C020000}"/>
    <cellStyle name="หมายเหตุ 9 3" xfId="18684" xr:uid="{00000000-0005-0000-0000-00002C020000}"/>
    <cellStyle name="หมายเหตุ 9 3 2" xfId="23154" xr:uid="{00000000-0005-0000-0000-00002C020000}"/>
    <cellStyle name="หมายเหตุ 9 3 3" xfId="24709" xr:uid="{00000000-0005-0000-0000-00002C020000}"/>
    <cellStyle name="หมายเหตุ 9 4" xfId="20724" xr:uid="{00000000-0005-0000-0000-00002C020000}"/>
    <cellStyle name="หมายเหตุ 9 4 2" xfId="24098" xr:uid="{00000000-0005-0000-0000-00002C020000}"/>
    <cellStyle name="หมายเหตุ 9 4 3" xfId="25482" xr:uid="{00000000-0005-0000-0000-00002C020000}"/>
    <cellStyle name="หมายเหตุ 9 5" xfId="21649" xr:uid="{00000000-0005-0000-0000-00002C020000}"/>
    <cellStyle name="หมายเหตุ 9 6" xfId="20204" xr:uid="{00000000-0005-0000-0000-00002C020000}"/>
    <cellStyle name="หัวเรื่อง 1" xfId="276" xr:uid="{00000000-0005-0000-0000-0000D10B0000}"/>
    <cellStyle name="หัวเรื่อง 1 2" xfId="277" xr:uid="{00000000-0005-0000-0000-0000D20B0000}"/>
    <cellStyle name="หัวเรื่อง 1 2 2" xfId="11151" xr:uid="{00000000-0005-0000-0000-0000BC0B0000}"/>
    <cellStyle name="หัวเรื่อง 1 2 3" xfId="11318" xr:uid="{00000000-0005-0000-0000-0000BD0B0000}"/>
    <cellStyle name="หัวเรื่อง 1 2 4" xfId="10970" xr:uid="{00000000-0005-0000-0000-0000BB0B0000}"/>
    <cellStyle name="หัวเรื่อง 1 3" xfId="4108" xr:uid="{BD6928EB-05C4-4BFE-B42C-4A66DE67ECD1}"/>
    <cellStyle name="หัวเรื่อง 1 3 2" xfId="30340" xr:uid="{BD6928EB-05C4-4BFE-B42C-4A66DE67ECD1}"/>
    <cellStyle name="หัวเรื่อง 1 3 3" xfId="14059" xr:uid="{00000000-0005-0000-0000-000047010000}"/>
    <cellStyle name="หัวเรื่อง 1 4" xfId="14247" xr:uid="{00000000-0005-0000-0000-0000BA0B0000}"/>
    <cellStyle name="หัวเรื่อง 1 5" xfId="16310" xr:uid="{00000000-0005-0000-0000-0000BA0B0000}"/>
    <cellStyle name="หัวเรื่อง 2" xfId="278" xr:uid="{00000000-0005-0000-0000-0000D30B0000}"/>
    <cellStyle name="หัวเรื่อง 2 2" xfId="279" xr:uid="{00000000-0005-0000-0000-0000D40B0000}"/>
    <cellStyle name="หัวเรื่อง 2 2 2" xfId="11152" xr:uid="{00000000-0005-0000-0000-0000C00B0000}"/>
    <cellStyle name="หัวเรื่อง 2 2 3" xfId="11317" xr:uid="{00000000-0005-0000-0000-0000C10B0000}"/>
    <cellStyle name="หัวเรื่อง 2 2 4" xfId="10971" xr:uid="{00000000-0005-0000-0000-0000BF0B0000}"/>
    <cellStyle name="หัวเรื่อง 2 3" xfId="4109" xr:uid="{73FEB61F-8B26-41EF-9346-D6ECB1BDBDB9}"/>
    <cellStyle name="หัวเรื่อง 2 3 2" xfId="30341" xr:uid="{73FEB61F-8B26-41EF-9346-D6ECB1BDBDB9}"/>
    <cellStyle name="หัวเรื่อง 2 3 3" xfId="14058" xr:uid="{00000000-0005-0000-0000-000049010000}"/>
    <cellStyle name="หัวเรื่อง 2 4" xfId="14248" xr:uid="{00000000-0005-0000-0000-0000BE0B0000}"/>
    <cellStyle name="หัวเรื่อง 2 5" xfId="16311" xr:uid="{00000000-0005-0000-0000-0000BE0B0000}"/>
    <cellStyle name="หัวเรื่อง 3" xfId="280" xr:uid="{00000000-0005-0000-0000-0000D50B0000}"/>
    <cellStyle name="หัวเรื่อง 3 2" xfId="281" xr:uid="{00000000-0005-0000-0000-0000D60B0000}"/>
    <cellStyle name="หัวเรื่อง 3 2 2" xfId="11153" xr:uid="{00000000-0005-0000-0000-0000C40B0000}"/>
    <cellStyle name="หัวเรื่อง 3 2 3" xfId="11316" xr:uid="{00000000-0005-0000-0000-0000C50B0000}"/>
    <cellStyle name="หัวเรื่อง 3 2 4" xfId="10972" xr:uid="{00000000-0005-0000-0000-0000C30B0000}"/>
    <cellStyle name="หัวเรื่อง 3 3" xfId="440" xr:uid="{00000000-0005-0000-0000-0000D70B0000}"/>
    <cellStyle name="หัวเรื่อง 3 3 2" xfId="4110" xr:uid="{CC95F1C0-050C-49FB-84C1-B321CC24CA76}"/>
    <cellStyle name="หัวเรื่อง 3 3 3" xfId="14057" xr:uid="{00000000-0005-0000-0000-00004B010000}"/>
    <cellStyle name="หัวเรื่อง 3 4" xfId="6749" xr:uid="{9D64CEFE-5FDD-49A5-A8EA-E91240871398}"/>
    <cellStyle name="หัวเรื่อง 3 5" xfId="8278" xr:uid="{293D37FA-3344-4EA1-B014-3F4CA60EFB9E}"/>
    <cellStyle name="หัวเรื่อง 3 5 2" xfId="32032" xr:uid="{293D37FA-3344-4EA1-B014-3F4CA60EFB9E}"/>
    <cellStyle name="หัวเรื่อง 3 5 3" xfId="16312" xr:uid="{00000000-0005-0000-0000-0000C20B0000}"/>
    <cellStyle name="หัวเรื่อง 4" xfId="282" xr:uid="{00000000-0005-0000-0000-0000D80B0000}"/>
    <cellStyle name="หัวเรื่อง 4 2" xfId="283" xr:uid="{00000000-0005-0000-0000-0000D90B0000}"/>
    <cellStyle name="หัวเรื่อง 4 2 2" xfId="11155" xr:uid="{00000000-0005-0000-0000-0000C80B0000}"/>
    <cellStyle name="หัวเรื่อง 4 2 3" xfId="11315" xr:uid="{00000000-0005-0000-0000-0000C90B0000}"/>
    <cellStyle name="หัวเรื่อง 4 2 4" xfId="10973" xr:uid="{00000000-0005-0000-0000-0000C70B0000}"/>
    <cellStyle name="หัวเรื่อง 4 3" xfId="4111" xr:uid="{F9500681-B7A4-4215-A36C-C032F4E16FD1}"/>
    <cellStyle name="หัวเรื่อง 4 3 2" xfId="30342" xr:uid="{F9500681-B7A4-4215-A36C-C032F4E16FD1}"/>
    <cellStyle name="หัวเรื่อง 4 3 3" xfId="14056" xr:uid="{00000000-0005-0000-0000-00004D010000}"/>
    <cellStyle name="หัวเรื่อง 4 4" xfId="14249" xr:uid="{00000000-0005-0000-0000-0000C60B0000}"/>
    <cellStyle name="หัวเรื่อง 4 5" xfId="16313" xr:uid="{00000000-0005-0000-0000-0000C60B0000}"/>
    <cellStyle name=" [0.00]_ Att. 1- Cover" xfId="4446" xr:uid="{6291773D-C69F-46C5-90AA-4CC0F40DB343}"/>
    <cellStyle name="_ Att. 1- Cover" xfId="4447" xr:uid="{4876E2B6-C9FA-4FC2-9DED-CE170071F383}"/>
    <cellStyle name="?_ Att. 1- Cover" xfId="4448" xr:uid="{A7D1DAA0-2DCB-457D-A5C2-F4E40023F472}"/>
    <cellStyle name="똿뗦먛귟 [0.00]_PRODUCT DETAIL Q1" xfId="4449" xr:uid="{A186B2E1-B717-4FE5-BE6F-77F9F6FC1967}"/>
    <cellStyle name="똿뗦먛귟_PRODUCT DETAIL Q1" xfId="4450" xr:uid="{F99BD5F8-9888-478E-A271-E2CED3914FC7}"/>
    <cellStyle name="믅됞 [0.00]_PRODUCT DETAIL Q1" xfId="4451" xr:uid="{5D7964D0-19F0-4927-9AAE-3A956DB99F03}"/>
    <cellStyle name="믅됞_PRODUCT DETAIL Q1" xfId="4452" xr:uid="{724A45B9-24C5-4A72-B5BA-294F08A1E4A5}"/>
    <cellStyle name="백분율_††††† " xfId="6513" xr:uid="{890D89E9-8C35-4E5F-B20A-785CFACE61A0}"/>
    <cellStyle name="뷭?[BOOKSHIP" xfId="6514" xr:uid="{194EF631-F007-4C3C-B39C-90E5E6D92F87}"/>
    <cellStyle name="뷭?_BOOKSHIP" xfId="4453" xr:uid="{048BBB7B-2DB5-4578-81B0-169E4B6347C4}"/>
    <cellStyle name="쉼표 [0]_BOQ-050201-明安 Project - Fianl" xfId="6515" xr:uid="{5753941D-041B-4B8F-ACA3-9E76C089F85D}"/>
    <cellStyle name="쉼표_BOQ-050201-明安 Project - Fianl" xfId="6516" xr:uid="{428B2BF8-77AF-44B4-8B4B-30DC0B923185}"/>
    <cellStyle name="안건회계법인" xfId="6517" xr:uid="{FB2B7EE5-7DA5-4397-84B3-9A9CA7ACC486}"/>
    <cellStyle name="콤마 [0]_ 비목별 월별기술 " xfId="6518" xr:uid="{6B1720E0-5AE0-4C78-BDBC-6A5810CD0F49}"/>
    <cellStyle name="콤마_ 비목별 월별기술 " xfId="6519" xr:uid="{A0AA971F-2AE7-40F4-9D9D-5B2AE1D651B3}"/>
    <cellStyle name="통화 [0]_††††† " xfId="6520" xr:uid="{3E0D039E-C28F-4518-929B-A982610318B3}"/>
    <cellStyle name="통화_††††† " xfId="6521" xr:uid="{EAC3FDB9-B176-49F9-8045-0007C341C65A}"/>
    <cellStyle name="표준_ 97년 경영분석(안)" xfId="6522" xr:uid="{4DC514E9-E3BD-48E8-BB55-600478DA7693}"/>
    <cellStyle name="一般_00Q3902REV.1" xfId="4454" xr:uid="{9F7DD590-A4CB-4BE9-BA22-13338E106D55}"/>
    <cellStyle name="下点線" xfId="6523" xr:uid="{D3FCC0CA-AF61-46C8-B6C0-9B9DBE6CE4EA}"/>
    <cellStyle name="千位分隔 10" xfId="8753" xr:uid="{C937E436-1221-4DB9-9A9B-3C7531605864}"/>
    <cellStyle name="千位分隔 10 2" xfId="9004" xr:uid="{D97AAA43-F80C-44B0-B6B5-8A448739BF6C}"/>
    <cellStyle name="千位分隔 11" xfId="14718" xr:uid="{00000000-0005-0000-0000-00005F000000}"/>
    <cellStyle name="千位分隔 12" xfId="8811" xr:uid="{0969DF33-ADB6-444E-9F06-D0D79DED8618}"/>
    <cellStyle name="千位分隔 2" xfId="284" xr:uid="{00000000-0005-0000-0000-0000DC0B0000}"/>
    <cellStyle name="千位分隔 2 10" xfId="8756" xr:uid="{B00EBD50-5362-4B68-8252-84529821E0AC}"/>
    <cellStyle name="千位分隔 2 11" xfId="8810" xr:uid="{BF83A156-33FD-4A86-AB4E-E87238212206}"/>
    <cellStyle name="千位分隔 2 12" xfId="8886" xr:uid="{E7EDA251-0844-46A3-9D8B-2DA1B7690516}"/>
    <cellStyle name="千位分隔 2 2" xfId="569" xr:uid="{00000000-0005-0000-0000-0000DD0B0000}"/>
    <cellStyle name="千位分隔 2 2 2" xfId="8280" xr:uid="{A2891568-0334-4FE2-89E7-55D767ED19BE}"/>
    <cellStyle name="千位分隔 2 2 2 2" xfId="8281" xr:uid="{451864CD-2F27-4F4F-AE26-0BF9D3B53988}"/>
    <cellStyle name="千位分隔 2 2 2 2 2" xfId="8282" xr:uid="{91997C1C-1F29-4FE8-A124-E434C5681027}"/>
    <cellStyle name="千位分隔 2 2 2 2 2 2" xfId="8283" xr:uid="{450C45D2-A632-4BE1-B277-6E3F35549C15}"/>
    <cellStyle name="千位分隔 2 2 2 2 2 2 2" xfId="12128" xr:uid="{00000000-0005-0000-0000-0000D60B0000}"/>
    <cellStyle name="千位分隔 2 2 2 2 2 2 3" xfId="17029" xr:uid="{00000000-0005-0000-0000-0000D50B0000}"/>
    <cellStyle name="千位分隔 2 2 2 2 2 3" xfId="12127" xr:uid="{00000000-0005-0000-0000-0000D70B0000}"/>
    <cellStyle name="千位分隔 2 2 2 2 2 4" xfId="17028" xr:uid="{00000000-0005-0000-0000-0000D40B0000}"/>
    <cellStyle name="千位分隔 2 2 2 2 3" xfId="8284" xr:uid="{2115351E-B1A9-4807-801E-194A9EA31AF9}"/>
    <cellStyle name="千位分隔 2 2 2 2 3 2" xfId="8285" xr:uid="{1B661A7F-400D-4C32-9B84-46588DBF1D31}"/>
    <cellStyle name="千位分隔 2 2 2 2 3 2 2" xfId="12130" xr:uid="{00000000-0005-0000-0000-0000DA0B0000}"/>
    <cellStyle name="千位分隔 2 2 2 2 3 2 3" xfId="17031" xr:uid="{00000000-0005-0000-0000-0000D90B0000}"/>
    <cellStyle name="千位分隔 2 2 2 2 3 3" xfId="12129" xr:uid="{00000000-0005-0000-0000-0000DB0B0000}"/>
    <cellStyle name="千位分隔 2 2 2 2 3 4" xfId="17030" xr:uid="{00000000-0005-0000-0000-0000D80B0000}"/>
    <cellStyle name="千位分隔 2 2 2 2 4" xfId="12126" xr:uid="{00000000-0005-0000-0000-0000DC0B0000}"/>
    <cellStyle name="千位分隔 2 2 2 2 5" xfId="17027" xr:uid="{00000000-0005-0000-0000-0000D30B0000}"/>
    <cellStyle name="千位分隔 2 2 2 3" xfId="8286" xr:uid="{065DB98E-D539-4185-ADE8-56DB675087D8}"/>
    <cellStyle name="千位分隔 2 2 2 3 2" xfId="8287" xr:uid="{37DB4078-FDDC-42CF-9761-11A30FBFF4CB}"/>
    <cellStyle name="千位分隔 2 2 2 3 2 2" xfId="12132" xr:uid="{00000000-0005-0000-0000-0000DF0B0000}"/>
    <cellStyle name="千位分隔 2 2 2 3 2 3" xfId="17033" xr:uid="{00000000-0005-0000-0000-0000DE0B0000}"/>
    <cellStyle name="千位分隔 2 2 2 3 3" xfId="12131" xr:uid="{00000000-0005-0000-0000-0000E00B0000}"/>
    <cellStyle name="千位分隔 2 2 2 3 4" xfId="17032" xr:uid="{00000000-0005-0000-0000-0000DD0B0000}"/>
    <cellStyle name="千位分隔 2 2 2 4" xfId="8288" xr:uid="{D8A36E05-D5D3-46B5-9040-8D032B993D0A}"/>
    <cellStyle name="千位分隔 2 2 2 4 2" xfId="12133" xr:uid="{00000000-0005-0000-0000-0000E20B0000}"/>
    <cellStyle name="千位分隔 2 2 2 4 3" xfId="17034" xr:uid="{00000000-0005-0000-0000-0000E10B0000}"/>
    <cellStyle name="千位分隔 2 2 2 5" xfId="8991" xr:uid="{48B1B506-F4DA-444C-BF97-B1EEBE92CDB8}"/>
    <cellStyle name="千位分隔 2 2 2 5 2" xfId="32178" xr:uid="{48B1B506-F4DA-444C-BF97-B1EEBE92CDB8}"/>
    <cellStyle name="千位分隔 2 2 2 5 3" xfId="12125" xr:uid="{00000000-0005-0000-0000-0000E30B0000}"/>
    <cellStyle name="千位分隔 2 2 2 6" xfId="13480" xr:uid="{00000000-0005-0000-0000-0000D1000000}"/>
    <cellStyle name="千位分隔 2 2 2 7" xfId="17026" xr:uid="{00000000-0005-0000-0000-0000D20B0000}"/>
    <cellStyle name="千位分隔 2 2 3" xfId="8289" xr:uid="{5E10F8EF-C164-4769-8DDC-F1965ECC2B01}"/>
    <cellStyle name="千位分隔 2 2 3 2" xfId="8290" xr:uid="{40BA4A64-D8E1-4913-B822-B4AB5E5307A5}"/>
    <cellStyle name="千位分隔 2 2 3 2 2" xfId="8291" xr:uid="{669E587A-3809-430F-B24E-985F3FC86DC1}"/>
    <cellStyle name="千位分隔 2 2 3 2 2 2" xfId="12136" xr:uid="{00000000-0005-0000-0000-0000E70B0000}"/>
    <cellStyle name="千位分隔 2 2 3 2 2 3" xfId="17037" xr:uid="{00000000-0005-0000-0000-0000E60B0000}"/>
    <cellStyle name="千位分隔 2 2 3 2 3" xfId="12135" xr:uid="{00000000-0005-0000-0000-0000E80B0000}"/>
    <cellStyle name="千位分隔 2 2 3 2 4" xfId="17036" xr:uid="{00000000-0005-0000-0000-0000E50B0000}"/>
    <cellStyle name="千位分隔 2 2 3 3" xfId="8990" xr:uid="{02F8C77B-F40A-4FED-BF77-91190191BDA6}"/>
    <cellStyle name="千位分隔 2 2 3 3 2" xfId="32177" xr:uid="{02F8C77B-F40A-4FED-BF77-91190191BDA6}"/>
    <cellStyle name="千位分隔 2 2 3 3 3" xfId="12134" xr:uid="{00000000-0005-0000-0000-0000E90B0000}"/>
    <cellStyle name="千位分隔 2 2 3 4" xfId="13479" xr:uid="{00000000-0005-0000-0000-0000D6000000}"/>
    <cellStyle name="千位分隔 2 2 3 5" xfId="17035" xr:uid="{00000000-0005-0000-0000-0000E40B0000}"/>
    <cellStyle name="千位分隔 2 2 4" xfId="8292" xr:uid="{C4C59920-B008-47C5-AF90-12A4BE785102}"/>
    <cellStyle name="千位分隔 2 2 4 2" xfId="8293" xr:uid="{00BD4DDD-279D-43B0-B826-6E86816135E8}"/>
    <cellStyle name="千位分隔 2 2 4 2 2" xfId="12138" xr:uid="{00000000-0005-0000-0000-0000EC0B0000}"/>
    <cellStyle name="千位分隔 2 2 4 2 3" xfId="17039" xr:uid="{00000000-0005-0000-0000-0000EB0B0000}"/>
    <cellStyle name="千位分隔 2 2 4 3" xfId="12137" xr:uid="{00000000-0005-0000-0000-0000ED0B0000}"/>
    <cellStyle name="千位分隔 2 2 4 4" xfId="17038" xr:uid="{00000000-0005-0000-0000-0000EA0B0000}"/>
    <cellStyle name="千位分隔 2 2 5" xfId="8294" xr:uid="{F8163D7D-FC0A-424B-B1AD-4243B0B54B5A}"/>
    <cellStyle name="千位分隔 2 2 5 2" xfId="12139" xr:uid="{00000000-0005-0000-0000-0000EF0B0000}"/>
    <cellStyle name="千位分隔 2 2 5 3" xfId="17040" xr:uid="{00000000-0005-0000-0000-0000EE0B0000}"/>
    <cellStyle name="千位分隔 2 2 6" xfId="7785" xr:uid="{711E4E3C-4AA5-4588-80D5-2D686ABE490C}"/>
    <cellStyle name="千位分隔 2 2 6 2" xfId="27372" xr:uid="{00000000-0005-0000-0000-0000D6040000}"/>
    <cellStyle name="千位分隔 2 2 6 3" xfId="13725" xr:uid="{00000000-0005-0000-0000-000033020000}"/>
    <cellStyle name="千位分隔 2 2 7" xfId="27125" xr:uid="{00000000-0005-0000-0000-00001C020000}"/>
    <cellStyle name="千位分隔 2 3" xfId="570" xr:uid="{00000000-0005-0000-0000-0000DE0B0000}"/>
    <cellStyle name="千位分隔 2 3 2" xfId="571" xr:uid="{00000000-0005-0000-0000-0000DF0B0000}"/>
    <cellStyle name="千位分隔 2 3 2 2" xfId="572" xr:uid="{00000000-0005-0000-0000-0000E00B0000}"/>
    <cellStyle name="千位分隔 2 3 2 2 2" xfId="8298" xr:uid="{A6C5F5E0-5718-48B4-905B-4935D978B8DF}"/>
    <cellStyle name="千位分隔 2 3 2 2 2 2" xfId="8299" xr:uid="{334AC551-025A-4771-AFBF-9A327AD18ADB}"/>
    <cellStyle name="千位分隔 2 3 2 2 2 2 2" xfId="8300" xr:uid="{FAF2785D-4087-48A4-A5CE-B565F0C2324B}"/>
    <cellStyle name="千位分隔 2 3 2 2 2 2 2 2" xfId="8301" xr:uid="{A038D0FB-15BC-4006-98EA-4062FE4E76A5}"/>
    <cellStyle name="千位分隔 2 3 2 2 2 2 2 2 2" xfId="12143" xr:uid="{00000000-0005-0000-0000-0000F70B0000}"/>
    <cellStyle name="千位分隔 2 3 2 2 2 2 2 2 3" xfId="17044" xr:uid="{00000000-0005-0000-0000-0000F60B0000}"/>
    <cellStyle name="千位分隔 2 3 2 2 2 2 2 3" xfId="12142" xr:uid="{00000000-0005-0000-0000-0000F80B0000}"/>
    <cellStyle name="千位分隔 2 3 2 2 2 2 2 4" xfId="17043" xr:uid="{00000000-0005-0000-0000-0000F50B0000}"/>
    <cellStyle name="千位分隔 2 3 2 2 2 2 3" xfId="12141" xr:uid="{00000000-0005-0000-0000-0000F90B0000}"/>
    <cellStyle name="千位分隔 2 3 2 2 2 2 4" xfId="17042" xr:uid="{00000000-0005-0000-0000-0000F40B0000}"/>
    <cellStyle name="千位分隔 2 3 2 2 2 3" xfId="8302" xr:uid="{6F8A2E8F-038E-486B-A083-808C5B0E4F8F}"/>
    <cellStyle name="千位分隔 2 3 2 2 2 3 2" xfId="8303" xr:uid="{B7472065-6A26-4367-9D7A-66491B9215DA}"/>
    <cellStyle name="千位分隔 2 3 2 2 2 3 2 2" xfId="12145" xr:uid="{00000000-0005-0000-0000-0000FC0B0000}"/>
    <cellStyle name="千位分隔 2 3 2 2 2 3 2 3" xfId="17046" xr:uid="{00000000-0005-0000-0000-0000FB0B0000}"/>
    <cellStyle name="千位分隔 2 3 2 2 2 3 3" xfId="12144" xr:uid="{00000000-0005-0000-0000-0000FD0B0000}"/>
    <cellStyle name="千位分隔 2 3 2 2 2 3 4" xfId="17045" xr:uid="{00000000-0005-0000-0000-0000FA0B0000}"/>
    <cellStyle name="千位分隔 2 3 2 2 2 4" xfId="8304" xr:uid="{0AB94E93-C46A-41C2-B831-6827BA52FB09}"/>
    <cellStyle name="千位分隔 2 3 2 2 2 4 2" xfId="12146" xr:uid="{00000000-0005-0000-0000-0000FF0B0000}"/>
    <cellStyle name="千位分隔 2 3 2 2 2 4 3" xfId="17047" xr:uid="{00000000-0005-0000-0000-0000FE0B0000}"/>
    <cellStyle name="千位分隔 2 3 2 2 2 5" xfId="12140" xr:uid="{00000000-0005-0000-0000-0000000C0000}"/>
    <cellStyle name="千位分隔 2 3 2 2 2 6" xfId="17041" xr:uid="{00000000-0005-0000-0000-0000F30B0000}"/>
    <cellStyle name="千位分隔 2 3 2 2 3" xfId="8305" xr:uid="{839A8551-13B1-461B-868B-E1E0A7886EA4}"/>
    <cellStyle name="千位分隔 2 3 2 2 3 2" xfId="8306" xr:uid="{E35E3D6B-2FA7-4CAB-A072-E6D3F0734181}"/>
    <cellStyle name="千位分隔 2 3 2 2 3 2 2" xfId="12148" xr:uid="{00000000-0005-0000-0000-0000030C0000}"/>
    <cellStyle name="千位分隔 2 3 2 2 3 2 3" xfId="17049" xr:uid="{00000000-0005-0000-0000-0000020C0000}"/>
    <cellStyle name="千位分隔 2 3 2 2 3 3" xfId="12147" xr:uid="{00000000-0005-0000-0000-0000040C0000}"/>
    <cellStyle name="千位分隔 2 3 2 2 3 4" xfId="17048" xr:uid="{00000000-0005-0000-0000-0000010C0000}"/>
    <cellStyle name="千位分隔 2 3 2 2 4" xfId="8297" xr:uid="{E02C3ABF-40A8-4861-9983-CAEBC8455C82}"/>
    <cellStyle name="千位分隔 2 3 2 2 4 2" xfId="13731" xr:uid="{00000000-0005-0000-0000-000045020000}"/>
    <cellStyle name="千位分隔 2 3 2 3" xfId="8307" xr:uid="{EE79973B-BE55-4FC4-9283-A945CDF32541}"/>
    <cellStyle name="千位分隔 2 3 2 3 2" xfId="8308" xr:uid="{85ADED1A-7CE6-44E2-83BE-EEC3311ECC15}"/>
    <cellStyle name="千位分隔 2 3 2 3 2 2" xfId="8309" xr:uid="{E03EA634-2635-451A-BCE1-144FD7A7F7E4}"/>
    <cellStyle name="千位分隔 2 3 2 3 2 2 2" xfId="8310" xr:uid="{10D3FBC0-E935-44A6-B08B-7CF960A79251}"/>
    <cellStyle name="千位分隔 2 3 2 3 2 2 2 2" xfId="12152" xr:uid="{00000000-0005-0000-0000-00000A0C0000}"/>
    <cellStyle name="千位分隔 2 3 2 3 2 2 2 3" xfId="17053" xr:uid="{00000000-0005-0000-0000-0000090C0000}"/>
    <cellStyle name="千位分隔 2 3 2 3 2 2 3" xfId="12151" xr:uid="{00000000-0005-0000-0000-00000B0C0000}"/>
    <cellStyle name="千位分隔 2 3 2 3 2 2 4" xfId="17052" xr:uid="{00000000-0005-0000-0000-0000080C0000}"/>
    <cellStyle name="千位分隔 2 3 2 3 2 3" xfId="12150" xr:uid="{00000000-0005-0000-0000-00000C0C0000}"/>
    <cellStyle name="千位分隔 2 3 2 3 2 4" xfId="17051" xr:uid="{00000000-0005-0000-0000-0000070C0000}"/>
    <cellStyle name="千位分隔 2 3 2 3 3" xfId="8311" xr:uid="{DC0847BC-FC69-4AB5-81CE-3B10070881E9}"/>
    <cellStyle name="千位分隔 2 3 2 3 3 2" xfId="8312" xr:uid="{A430BF3E-E064-4B61-B5A1-EFA866BE6A57}"/>
    <cellStyle name="千位分隔 2 3 2 3 3 2 2" xfId="12154" xr:uid="{00000000-0005-0000-0000-00000F0C0000}"/>
    <cellStyle name="千位分隔 2 3 2 3 3 2 3" xfId="17055" xr:uid="{00000000-0005-0000-0000-00000E0C0000}"/>
    <cellStyle name="千位分隔 2 3 2 3 3 3" xfId="12153" xr:uid="{00000000-0005-0000-0000-0000100C0000}"/>
    <cellStyle name="千位分隔 2 3 2 3 3 4" xfId="17054" xr:uid="{00000000-0005-0000-0000-00000D0C0000}"/>
    <cellStyle name="千位分隔 2 3 2 3 4" xfId="8313" xr:uid="{09EDAA6F-1DB4-4F41-ABB1-BE071C037384}"/>
    <cellStyle name="千位分隔 2 3 2 3 4 2" xfId="12155" xr:uid="{00000000-0005-0000-0000-0000120C0000}"/>
    <cellStyle name="千位分隔 2 3 2 3 4 3" xfId="17056" xr:uid="{00000000-0005-0000-0000-0000110C0000}"/>
    <cellStyle name="千位分隔 2 3 2 3 5" xfId="12149" xr:uid="{00000000-0005-0000-0000-0000130C0000}"/>
    <cellStyle name="千位分隔 2 3 2 3 6" xfId="17050" xr:uid="{00000000-0005-0000-0000-0000060C0000}"/>
    <cellStyle name="千位分隔 2 3 2 4" xfId="8314" xr:uid="{E635AA67-B9D9-4472-854E-93C75A248420}"/>
    <cellStyle name="千位分隔 2 3 2 4 2" xfId="8315" xr:uid="{34656A80-8121-459F-9158-ACB9EF247C98}"/>
    <cellStyle name="千位分隔 2 3 2 4 2 2" xfId="8316" xr:uid="{85D5BE52-E80C-4651-8956-5F8A78F474D2}"/>
    <cellStyle name="千位分隔 2 3 2 4 2 2 2" xfId="12158" xr:uid="{00000000-0005-0000-0000-0000170C0000}"/>
    <cellStyle name="千位分隔 2 3 2 4 2 2 3" xfId="17059" xr:uid="{00000000-0005-0000-0000-0000160C0000}"/>
    <cellStyle name="千位分隔 2 3 2 4 2 3" xfId="12157" xr:uid="{00000000-0005-0000-0000-0000180C0000}"/>
    <cellStyle name="千位分隔 2 3 2 4 2 4" xfId="17058" xr:uid="{00000000-0005-0000-0000-0000150C0000}"/>
    <cellStyle name="千位分隔 2 3 2 4 3" xfId="12156" xr:uid="{00000000-0005-0000-0000-0000190C0000}"/>
    <cellStyle name="千位分隔 2 3 2 4 4" xfId="17057" xr:uid="{00000000-0005-0000-0000-0000140C0000}"/>
    <cellStyle name="千位分隔 2 3 2 5" xfId="8317" xr:uid="{29CD0777-62C4-4475-963A-0BAF4AF057B9}"/>
    <cellStyle name="千位分隔 2 3 2 5 2" xfId="8318" xr:uid="{A73B2FB6-1554-4809-B1E0-7E98FD2FDD55}"/>
    <cellStyle name="千位分隔 2 3 2 5 2 2" xfId="12160" xr:uid="{00000000-0005-0000-0000-00001C0C0000}"/>
    <cellStyle name="千位分隔 2 3 2 5 2 3" xfId="17061" xr:uid="{00000000-0005-0000-0000-00001B0C0000}"/>
    <cellStyle name="千位分隔 2 3 2 5 3" xfId="12159" xr:uid="{00000000-0005-0000-0000-00001D0C0000}"/>
    <cellStyle name="千位分隔 2 3 2 5 4" xfId="17060" xr:uid="{00000000-0005-0000-0000-00001A0C0000}"/>
    <cellStyle name="千位分隔 2 3 2 6" xfId="8319" xr:uid="{2C803E7E-00C0-4640-8EEA-0C448980E084}"/>
    <cellStyle name="千位分隔 2 3 2 6 2" xfId="12161" xr:uid="{00000000-0005-0000-0000-00001F0C0000}"/>
    <cellStyle name="千位分隔 2 3 2 6 3" xfId="17062" xr:uid="{00000000-0005-0000-0000-00001E0C0000}"/>
    <cellStyle name="千位分隔 2 3 2 7" xfId="8993" xr:uid="{DD34C427-A069-40EF-AD5B-AB14ADBF36F8}"/>
    <cellStyle name="千位分隔 2 3 2 7 2" xfId="27374" xr:uid="{00000000-0005-0000-0000-0000E7040000}"/>
    <cellStyle name="千位分隔 2 3 2 7 3" xfId="32180" xr:uid="{DD34C427-A069-40EF-AD5B-AB14ADBF36F8}"/>
    <cellStyle name="千位分隔 2 3 2 7 4" xfId="13730" xr:uid="{00000000-0005-0000-0000-000044020000}"/>
    <cellStyle name="千位分隔 2 3 2 8" xfId="8296" xr:uid="{E3DEFFD2-1C5D-446A-8D3E-FF422FCA45C5}"/>
    <cellStyle name="千位分隔 2 3 2 8 2" xfId="32035" xr:uid="{E3DEFFD2-1C5D-446A-8D3E-FF422FCA45C5}"/>
    <cellStyle name="千位分隔 2 3 2 8 3" xfId="13482" xr:uid="{00000000-0005-0000-0000-0000D8000000}"/>
    <cellStyle name="千位分隔 2 3 3" xfId="8320" xr:uid="{86953306-796F-4846-AF97-4FD4C6573D6B}"/>
    <cellStyle name="千位分隔 2 3 3 2" xfId="8321" xr:uid="{2E1E07BE-CE97-4C30-94C4-3B6CB7EA2DF1}"/>
    <cellStyle name="千位分隔 2 3 3 2 2" xfId="8322" xr:uid="{1614B73C-C35D-488A-BA2A-7DD6FF0C3CF6}"/>
    <cellStyle name="千位分隔 2 3 3 2 2 2" xfId="8323" xr:uid="{8B1B07C1-6F6B-4776-8F51-30E9802BCA24}"/>
    <cellStyle name="千位分隔 2 3 3 2 2 2 2" xfId="8324" xr:uid="{BBBCFD2F-946F-473C-990D-D1D63DFC99A7}"/>
    <cellStyle name="千位分隔 2 3 3 2 2 2 2 2" xfId="12166" xr:uid="{00000000-0005-0000-0000-0000250C0000}"/>
    <cellStyle name="千位分隔 2 3 3 2 2 2 2 3" xfId="17067" xr:uid="{00000000-0005-0000-0000-0000240C0000}"/>
    <cellStyle name="千位分隔 2 3 3 2 2 2 3" xfId="12165" xr:uid="{00000000-0005-0000-0000-0000260C0000}"/>
    <cellStyle name="千位分隔 2 3 3 2 2 2 4" xfId="17066" xr:uid="{00000000-0005-0000-0000-0000230C0000}"/>
    <cellStyle name="千位分隔 2 3 3 2 2 3" xfId="12164" xr:uid="{00000000-0005-0000-0000-0000270C0000}"/>
    <cellStyle name="千位分隔 2 3 3 2 2 4" xfId="17065" xr:uid="{00000000-0005-0000-0000-0000220C0000}"/>
    <cellStyle name="千位分隔 2 3 3 2 3" xfId="8325" xr:uid="{3BCF4588-2CCD-40C8-8DF8-D9D8436BA460}"/>
    <cellStyle name="千位分隔 2 3 3 2 3 2" xfId="8326" xr:uid="{E1A0FC78-43DD-4F90-9DC7-E2B784D88986}"/>
    <cellStyle name="千位分隔 2 3 3 2 3 2 2" xfId="12168" xr:uid="{00000000-0005-0000-0000-00002A0C0000}"/>
    <cellStyle name="千位分隔 2 3 3 2 3 2 3" xfId="17069" xr:uid="{00000000-0005-0000-0000-0000290C0000}"/>
    <cellStyle name="千位分隔 2 3 3 2 3 3" xfId="12167" xr:uid="{00000000-0005-0000-0000-00002B0C0000}"/>
    <cellStyle name="千位分隔 2 3 3 2 3 4" xfId="17068" xr:uid="{00000000-0005-0000-0000-0000280C0000}"/>
    <cellStyle name="千位分隔 2 3 3 2 4" xfId="8327" xr:uid="{30F15AB5-57B5-49FB-A328-30CB8DC0D8D3}"/>
    <cellStyle name="千位分隔 2 3 3 2 4 2" xfId="12169" xr:uid="{00000000-0005-0000-0000-00002D0C0000}"/>
    <cellStyle name="千位分隔 2 3 3 2 4 3" xfId="17070" xr:uid="{00000000-0005-0000-0000-00002C0C0000}"/>
    <cellStyle name="千位分隔 2 3 3 2 5" xfId="12163" xr:uid="{00000000-0005-0000-0000-00002E0C0000}"/>
    <cellStyle name="千位分隔 2 3 3 2 6" xfId="17064" xr:uid="{00000000-0005-0000-0000-0000210C0000}"/>
    <cellStyle name="千位分隔 2 3 3 3" xfId="8328" xr:uid="{8C87E754-30DC-4408-91AD-70A568C3A354}"/>
    <cellStyle name="千位分隔 2 3 3 3 2" xfId="8329" xr:uid="{B24F21A0-F242-4E42-8AE6-3C5F90532D90}"/>
    <cellStyle name="千位分隔 2 3 3 3 2 2" xfId="12171" xr:uid="{00000000-0005-0000-0000-0000310C0000}"/>
    <cellStyle name="千位分隔 2 3 3 3 2 3" xfId="17072" xr:uid="{00000000-0005-0000-0000-0000300C0000}"/>
    <cellStyle name="千位分隔 2 3 3 3 3" xfId="12170" xr:uid="{00000000-0005-0000-0000-0000320C0000}"/>
    <cellStyle name="千位分隔 2 3 3 3 4" xfId="17071" xr:uid="{00000000-0005-0000-0000-00002F0C0000}"/>
    <cellStyle name="千位分隔 2 3 3 4" xfId="12162" xr:uid="{00000000-0005-0000-0000-0000330C0000}"/>
    <cellStyle name="千位分隔 2 3 3 5" xfId="17063" xr:uid="{00000000-0005-0000-0000-0000200C0000}"/>
    <cellStyle name="千位分隔 2 3 4" xfId="8330" xr:uid="{DD825F44-0574-4E9A-A37F-5B63E7D0DC20}"/>
    <cellStyle name="千位分隔 2 3 4 2" xfId="8331" xr:uid="{C0D24698-465C-4ACA-98A0-8202299E9ED7}"/>
    <cellStyle name="千位分隔 2 3 4 2 2" xfId="8332" xr:uid="{F718AC71-556D-4CC5-AF4C-109288CF895D}"/>
    <cellStyle name="千位分隔 2 3 4 2 2 2" xfId="8333" xr:uid="{CAC42667-A850-4596-A02D-DC842E5584A7}"/>
    <cellStyle name="千位分隔 2 3 4 2 2 2 2" xfId="12175" xr:uid="{00000000-0005-0000-0000-0000380C0000}"/>
    <cellStyle name="千位分隔 2 3 4 2 2 2 3" xfId="17076" xr:uid="{00000000-0005-0000-0000-0000370C0000}"/>
    <cellStyle name="千位分隔 2 3 4 2 2 3" xfId="12174" xr:uid="{00000000-0005-0000-0000-0000390C0000}"/>
    <cellStyle name="千位分隔 2 3 4 2 2 4" xfId="17075" xr:uid="{00000000-0005-0000-0000-0000360C0000}"/>
    <cellStyle name="千位分隔 2 3 4 2 3" xfId="12173" xr:uid="{00000000-0005-0000-0000-00003A0C0000}"/>
    <cellStyle name="千位分隔 2 3 4 2 4" xfId="17074" xr:uid="{00000000-0005-0000-0000-0000350C0000}"/>
    <cellStyle name="千位分隔 2 3 4 3" xfId="8334" xr:uid="{9D55D2D0-482B-4181-84AE-712FF7AAB27C}"/>
    <cellStyle name="千位分隔 2 3 4 3 2" xfId="8335" xr:uid="{40BC4959-41EE-482E-9A8A-54D1154D7DB3}"/>
    <cellStyle name="千位分隔 2 3 4 3 2 2" xfId="12177" xr:uid="{00000000-0005-0000-0000-00003D0C0000}"/>
    <cellStyle name="千位分隔 2 3 4 3 2 3" xfId="17078" xr:uid="{00000000-0005-0000-0000-00003C0C0000}"/>
    <cellStyle name="千位分隔 2 3 4 3 3" xfId="12176" xr:uid="{00000000-0005-0000-0000-00003E0C0000}"/>
    <cellStyle name="千位分隔 2 3 4 3 4" xfId="17077" xr:uid="{00000000-0005-0000-0000-00003B0C0000}"/>
    <cellStyle name="千位分隔 2 3 4 4" xfId="8336" xr:uid="{BD0BF992-C4AC-4B31-8E29-A1796295FA8F}"/>
    <cellStyle name="千位分隔 2 3 4 4 2" xfId="12178" xr:uid="{00000000-0005-0000-0000-0000400C0000}"/>
    <cellStyle name="千位分隔 2 3 4 4 3" xfId="17079" xr:uid="{00000000-0005-0000-0000-00003F0C0000}"/>
    <cellStyle name="千位分隔 2 3 4 5" xfId="12172" xr:uid="{00000000-0005-0000-0000-0000410C0000}"/>
    <cellStyle name="千位分隔 2 3 4 6" xfId="17073" xr:uid="{00000000-0005-0000-0000-0000340C0000}"/>
    <cellStyle name="千位分隔 2 3 5" xfId="8337" xr:uid="{403A5C3D-3672-4D72-8258-AE49AE05665E}"/>
    <cellStyle name="千位分隔 2 3 5 2" xfId="8338" xr:uid="{9F857A9B-DE11-42AA-94C3-EC91AB40C160}"/>
    <cellStyle name="千位分隔 2 3 5 2 2" xfId="8339" xr:uid="{A895A114-F370-4094-927E-6B5A63D397F5}"/>
    <cellStyle name="千位分隔 2 3 5 2 2 2" xfId="12181" xr:uid="{00000000-0005-0000-0000-0000450C0000}"/>
    <cellStyle name="千位分隔 2 3 5 2 2 3" xfId="17082" xr:uid="{00000000-0005-0000-0000-0000440C0000}"/>
    <cellStyle name="千位分隔 2 3 5 2 3" xfId="12180" xr:uid="{00000000-0005-0000-0000-0000460C0000}"/>
    <cellStyle name="千位分隔 2 3 5 2 4" xfId="17081" xr:uid="{00000000-0005-0000-0000-0000430C0000}"/>
    <cellStyle name="千位分隔 2 3 5 3" xfId="12179" xr:uid="{00000000-0005-0000-0000-0000470C0000}"/>
    <cellStyle name="千位分隔 2 3 5 4" xfId="17080" xr:uid="{00000000-0005-0000-0000-0000420C0000}"/>
    <cellStyle name="千位分隔 2 3 6" xfId="8340" xr:uid="{32672364-FD9A-4795-A0CF-DEE8C3B8E1B4}"/>
    <cellStyle name="千位分隔 2 3 6 2" xfId="8341" xr:uid="{B00C2495-6F0B-4550-94E3-F22540BC1797}"/>
    <cellStyle name="千位分隔 2 3 6 2 2" xfId="12183" xr:uid="{00000000-0005-0000-0000-00004A0C0000}"/>
    <cellStyle name="千位分隔 2 3 6 2 3" xfId="17084" xr:uid="{00000000-0005-0000-0000-0000490C0000}"/>
    <cellStyle name="千位分隔 2 3 6 3" xfId="12182" xr:uid="{00000000-0005-0000-0000-00004B0C0000}"/>
    <cellStyle name="千位分隔 2 3 6 4" xfId="17083" xr:uid="{00000000-0005-0000-0000-0000480C0000}"/>
    <cellStyle name="千位分隔 2 3 7" xfId="8342" xr:uid="{322C38DC-146F-4D6A-92B2-10239E5F63E7}"/>
    <cellStyle name="千位分隔 2 3 7 2" xfId="12184" xr:uid="{00000000-0005-0000-0000-00004D0C0000}"/>
    <cellStyle name="千位分隔 2 3 7 3" xfId="17085" xr:uid="{00000000-0005-0000-0000-00004C0C0000}"/>
    <cellStyle name="千位分隔 2 3 8" xfId="8992" xr:uid="{F95A57F0-9DBD-45F5-BD52-2F82094C6CDB}"/>
    <cellStyle name="千位分隔 2 3 8 2" xfId="27373" xr:uid="{00000000-0005-0000-0000-0000E6040000}"/>
    <cellStyle name="千位分隔 2 3 8 3" xfId="32179" xr:uid="{F95A57F0-9DBD-45F5-BD52-2F82094C6CDB}"/>
    <cellStyle name="千位分隔 2 3 8 4" xfId="13729" xr:uid="{00000000-0005-0000-0000-000043020000}"/>
    <cellStyle name="千位分隔 2 3 9" xfId="8295" xr:uid="{EB0FC91C-EAF1-450C-89EF-A242E421E451}"/>
    <cellStyle name="千位分隔 2 3 9 2" xfId="32034" xr:uid="{EB0FC91C-EAF1-450C-89EF-A242E421E451}"/>
    <cellStyle name="千位分隔 2 3 9 3" xfId="13481" xr:uid="{00000000-0005-0000-0000-0000D7000000}"/>
    <cellStyle name="千位分隔 2 4" xfId="8343" xr:uid="{3FCB9F2D-A084-4377-8BFD-668F3F5F83B8}"/>
    <cellStyle name="千位分隔 2 4 2" xfId="8344" xr:uid="{84A865A6-19F9-4210-9A37-3CB8ED7B191F}"/>
    <cellStyle name="千位分隔 2 4 2 2" xfId="8345" xr:uid="{073808E1-72EA-4DEA-817A-FE0B5F07B230}"/>
    <cellStyle name="千位分隔 2 4 2 2 2" xfId="8346" xr:uid="{D0A8E39D-80EC-4BB4-A087-FBDBDAF0E16F}"/>
    <cellStyle name="千位分隔 2 4 2 2 2 2" xfId="8347" xr:uid="{23FCB5D3-A589-4527-91E8-6384374722D4}"/>
    <cellStyle name="千位分隔 2 4 2 2 2 2 2" xfId="12188" xr:uid="{00000000-0005-0000-0000-0000530C0000}"/>
    <cellStyle name="千位分隔 2 4 2 2 2 2 3" xfId="17089" xr:uid="{00000000-0005-0000-0000-0000520C0000}"/>
    <cellStyle name="千位分隔 2 4 2 2 2 3" xfId="12187" xr:uid="{00000000-0005-0000-0000-0000540C0000}"/>
    <cellStyle name="千位分隔 2 4 2 2 2 4" xfId="17088" xr:uid="{00000000-0005-0000-0000-0000510C0000}"/>
    <cellStyle name="千位分隔 2 4 2 2 3" xfId="12186" xr:uid="{00000000-0005-0000-0000-0000550C0000}"/>
    <cellStyle name="千位分隔 2 4 2 2 4" xfId="17087" xr:uid="{00000000-0005-0000-0000-0000500C0000}"/>
    <cellStyle name="千位分隔 2 4 2 3" xfId="8348" xr:uid="{CA1388CC-8454-4AE0-8CEB-E12E5311DED7}"/>
    <cellStyle name="千位分隔 2 4 2 3 2" xfId="8349" xr:uid="{642D48C9-8F1D-42A4-9B45-4DA9FF334CE1}"/>
    <cellStyle name="千位分隔 2 4 2 3 2 2" xfId="12190" xr:uid="{00000000-0005-0000-0000-0000580C0000}"/>
    <cellStyle name="千位分隔 2 4 2 3 2 3" xfId="17091" xr:uid="{00000000-0005-0000-0000-0000570C0000}"/>
    <cellStyle name="千位分隔 2 4 2 3 3" xfId="12189" xr:uid="{00000000-0005-0000-0000-0000590C0000}"/>
    <cellStyle name="千位分隔 2 4 2 3 4" xfId="17090" xr:uid="{00000000-0005-0000-0000-0000560C0000}"/>
    <cellStyle name="千位分隔 2 4 2 4" xfId="8350" xr:uid="{D3F17C8A-6B9C-45D0-A05B-139805B26498}"/>
    <cellStyle name="千位分隔 2 4 2 4 2" xfId="12191" xr:uid="{00000000-0005-0000-0000-00005B0C0000}"/>
    <cellStyle name="千位分隔 2 4 2 4 3" xfId="17092" xr:uid="{00000000-0005-0000-0000-00005A0C0000}"/>
    <cellStyle name="千位分隔 2 4 2 5" xfId="12185" xr:uid="{00000000-0005-0000-0000-00005C0C0000}"/>
    <cellStyle name="千位分隔 2 4 2 6" xfId="17086" xr:uid="{00000000-0005-0000-0000-00004F0C0000}"/>
    <cellStyle name="千位分隔 2 4 3" xfId="8351" xr:uid="{4BC31983-1DE2-41F2-8139-378A1407DC8E}"/>
    <cellStyle name="千位分隔 2 4 3 2" xfId="8352" xr:uid="{4E381311-EE46-4CE7-8F08-9F6A4A771816}"/>
    <cellStyle name="千位分隔 2 4 3 2 2" xfId="12193" xr:uid="{00000000-0005-0000-0000-00005F0C0000}"/>
    <cellStyle name="千位分隔 2 4 3 2 3" xfId="17094" xr:uid="{00000000-0005-0000-0000-00005E0C0000}"/>
    <cellStyle name="千位分隔 2 4 3 3" xfId="8994" xr:uid="{8CD45A36-56D4-4F39-83B7-56ECAAB0A860}"/>
    <cellStyle name="千位分隔 2 4 3 3 2" xfId="32181" xr:uid="{8CD45A36-56D4-4F39-83B7-56ECAAB0A860}"/>
    <cellStyle name="千位分隔 2 4 3 3 3" xfId="12192" xr:uid="{00000000-0005-0000-0000-0000600C0000}"/>
    <cellStyle name="千位分隔 2 4 3 4" xfId="13483" xr:uid="{00000000-0005-0000-0000-0000DD000000}"/>
    <cellStyle name="千位分隔 2 4 3 5" xfId="17093" xr:uid="{00000000-0005-0000-0000-00005D0C0000}"/>
    <cellStyle name="千位分隔 2 4 4" xfId="8353" xr:uid="{EDE2FF41-1A14-419F-9F94-512F37483FED}"/>
    <cellStyle name="千位分隔 2 4 4 2" xfId="8354" xr:uid="{9E240007-D8B6-4E8C-AEFE-A12EC7D7FA70}"/>
    <cellStyle name="千位分隔 2 4 4 2 2" xfId="12195" xr:uid="{00000000-0005-0000-0000-0000630C0000}"/>
    <cellStyle name="千位分隔 2 4 4 2 3" xfId="17096" xr:uid="{00000000-0005-0000-0000-0000620C0000}"/>
    <cellStyle name="千位分隔 2 4 4 3" xfId="12194" xr:uid="{00000000-0005-0000-0000-0000640C0000}"/>
    <cellStyle name="千位分隔 2 4 4 4" xfId="17095" xr:uid="{00000000-0005-0000-0000-0000610C0000}"/>
    <cellStyle name="千位分隔 2 4 5" xfId="13757" xr:uid="{00000000-0005-0000-0000-000073020000}"/>
    <cellStyle name="千位分隔 2 4 5 2" xfId="27375" xr:uid="{00000000-0005-0000-0000-000017050000}"/>
    <cellStyle name="千位分隔 2 4 6" xfId="27126" xr:uid="{00000000-0005-0000-0000-00001F020000}"/>
    <cellStyle name="千位分隔 2 4 7" xfId="11199" xr:uid="{00000000-0005-0000-0000-00004E0C0000}"/>
    <cellStyle name="千位分隔 2 5" xfId="8355" xr:uid="{E15C37C2-071A-4A0C-8AB3-92E55E6FBCC9}"/>
    <cellStyle name="千位分隔 2 5 2" xfId="8356" xr:uid="{88DCE2BC-45E2-4988-9A05-A1CCC30FA9B6}"/>
    <cellStyle name="千位分隔 2 5 2 2" xfId="8357" xr:uid="{5EDBB2F0-42F9-4E25-8717-C401E8FBDD85}"/>
    <cellStyle name="千位分隔 2 5 2 2 2" xfId="8358" xr:uid="{350DBFBC-44D8-440F-9CFF-858B2E85C223}"/>
    <cellStyle name="千位分隔 2 5 2 2 2 2" xfId="12198" xr:uid="{00000000-0005-0000-0000-0000690C0000}"/>
    <cellStyle name="千位分隔 2 5 2 2 2 3" xfId="17099" xr:uid="{00000000-0005-0000-0000-0000680C0000}"/>
    <cellStyle name="千位分隔 2 5 2 2 3" xfId="12197" xr:uid="{00000000-0005-0000-0000-00006A0C0000}"/>
    <cellStyle name="千位分隔 2 5 2 2 4" xfId="17098" xr:uid="{00000000-0005-0000-0000-0000670C0000}"/>
    <cellStyle name="千位分隔 2 5 2 3" xfId="12196" xr:uid="{00000000-0005-0000-0000-00006B0C0000}"/>
    <cellStyle name="千位分隔 2 5 2 4" xfId="17097" xr:uid="{00000000-0005-0000-0000-0000660C0000}"/>
    <cellStyle name="千位分隔 2 5 3" xfId="8359" xr:uid="{644432AF-0D3B-4996-9A49-DF36F60CCF55}"/>
    <cellStyle name="千位分隔 2 5 3 2" xfId="8360" xr:uid="{2EFFDE36-0F95-44D5-A624-434B15C1B5A3}"/>
    <cellStyle name="千位分隔 2 5 3 2 2" xfId="12200" xr:uid="{00000000-0005-0000-0000-00006E0C0000}"/>
    <cellStyle name="千位分隔 2 5 3 2 3" xfId="17101" xr:uid="{00000000-0005-0000-0000-00006D0C0000}"/>
    <cellStyle name="千位分隔 2 5 3 3" xfId="12199" xr:uid="{00000000-0005-0000-0000-00006F0C0000}"/>
    <cellStyle name="千位分隔 2 5 3 4" xfId="17100" xr:uid="{00000000-0005-0000-0000-00006C0C0000}"/>
    <cellStyle name="千位分隔 2 5 4" xfId="8361" xr:uid="{9C4AEE31-2A5C-48E2-8358-77EA5783205E}"/>
    <cellStyle name="千位分隔 2 5 4 2" xfId="12201" xr:uid="{00000000-0005-0000-0000-0000710C0000}"/>
    <cellStyle name="千位分隔 2 5 4 3" xfId="17102" xr:uid="{00000000-0005-0000-0000-0000700C0000}"/>
    <cellStyle name="千位分隔 2 5 5" xfId="8989" xr:uid="{B747833B-6569-4319-A2BF-03B38362BE5A}"/>
    <cellStyle name="千位分隔 2 5 5 2" xfId="27376" xr:uid="{00000000-0005-0000-0000-000023050000}"/>
    <cellStyle name="千位分隔 2 5 5 3" xfId="32176" xr:uid="{B747833B-6569-4319-A2BF-03B38362BE5A}"/>
    <cellStyle name="千位分隔 2 5 5 4" xfId="13758" xr:uid="{00000000-0005-0000-0000-00007F020000}"/>
    <cellStyle name="千位分隔 2 5 6" xfId="13478" xr:uid="{00000000-0005-0000-0000-0000DE000000}"/>
    <cellStyle name="千位分隔 2 5 6 2" xfId="27127" xr:uid="{00000000-0005-0000-0000-000020020000}"/>
    <cellStyle name="千位分隔 2 5 7" xfId="11200" xr:uid="{00000000-0005-0000-0000-0000650C0000}"/>
    <cellStyle name="千位分隔 2 6" xfId="8362" xr:uid="{2A058EEA-591D-4EE9-A4FB-91146F2E7D2E}"/>
    <cellStyle name="千位分隔 2 6 2" xfId="8363" xr:uid="{1D9385D1-D6BD-452A-900C-8C6FBAF5B044}"/>
    <cellStyle name="千位分隔 2 6 2 2" xfId="8364" xr:uid="{9B922EE8-A2C1-42E0-94FC-2DEB657701BD}"/>
    <cellStyle name="千位分隔 2 6 2 2 2" xfId="12203" xr:uid="{00000000-0005-0000-0000-0000750C0000}"/>
    <cellStyle name="千位分隔 2 6 2 2 3" xfId="17104" xr:uid="{00000000-0005-0000-0000-0000740C0000}"/>
    <cellStyle name="千位分隔 2 6 2 3" xfId="12202" xr:uid="{00000000-0005-0000-0000-0000760C0000}"/>
    <cellStyle name="千位分隔 2 6 2 4" xfId="17103" xr:uid="{00000000-0005-0000-0000-0000730C0000}"/>
    <cellStyle name="千位分隔 2 6 3" xfId="27377" xr:uid="{00000000-0005-0000-0000-00002A050000}"/>
    <cellStyle name="千位分隔 2 6 3 2" xfId="29716" xr:uid="{00000000-0005-0000-0000-000087020000}"/>
    <cellStyle name="千位分隔 2 6 4" xfId="27128" xr:uid="{00000000-0005-0000-0000-000021020000}"/>
    <cellStyle name="千位分隔 2 6 5" xfId="11201" xr:uid="{00000000-0005-0000-0000-0000720C0000}"/>
    <cellStyle name="千位分隔 2 7" xfId="8365" xr:uid="{F785566F-EBAD-4C37-9BEF-765144B763FC}"/>
    <cellStyle name="千位分隔 2 7 2" xfId="8366" xr:uid="{32B8C7D3-6291-4ADA-984A-26792E85B7F4}"/>
    <cellStyle name="千位分隔 2 7 2 2" xfId="12204" xr:uid="{00000000-0005-0000-0000-0000790C0000}"/>
    <cellStyle name="千位分隔 2 7 2 3" xfId="17105" xr:uid="{00000000-0005-0000-0000-0000780C0000}"/>
    <cellStyle name="千位分隔 2 7 3" xfId="13759" xr:uid="{00000000-0005-0000-0000-000089020000}"/>
    <cellStyle name="千位分隔 2 7 3 2" xfId="27378" xr:uid="{00000000-0005-0000-0000-00002D050000}"/>
    <cellStyle name="千位分隔 2 7 4" xfId="27129" xr:uid="{00000000-0005-0000-0000-000022020000}"/>
    <cellStyle name="千位分隔 2 7 5" xfId="11202" xr:uid="{00000000-0005-0000-0000-0000770C0000}"/>
    <cellStyle name="千位分隔 2 8" xfId="8367" xr:uid="{88705DA6-5CC2-417D-9AB1-548E4CF613C6}"/>
    <cellStyle name="千位分隔 2 8 2" xfId="8368" xr:uid="{AAC5594F-2640-432E-B1C5-78B02683A5CC}"/>
    <cellStyle name="千位分隔 2 8 2 2" xfId="12206" xr:uid="{00000000-0005-0000-0000-00007C0C0000}"/>
    <cellStyle name="千位分隔 2 8 2 3" xfId="17107" xr:uid="{00000000-0005-0000-0000-00007B0C0000}"/>
    <cellStyle name="千位分隔 2 8 3" xfId="12205" xr:uid="{00000000-0005-0000-0000-00007D0C0000}"/>
    <cellStyle name="千位分隔 2 8 4" xfId="17106" xr:uid="{00000000-0005-0000-0000-00007A0C0000}"/>
    <cellStyle name="千位分隔 2 9" xfId="8369" xr:uid="{5FEE355F-A975-4D7A-8ADC-586651785A2D}"/>
    <cellStyle name="千位分隔 2 9 2" xfId="12207" xr:uid="{00000000-0005-0000-0000-00007F0C0000}"/>
    <cellStyle name="千位分隔 2 9 3" xfId="17108" xr:uid="{00000000-0005-0000-0000-00007E0C0000}"/>
    <cellStyle name="千位分隔 3" xfId="573" xr:uid="{00000000-0005-0000-0000-0000E10B0000}"/>
    <cellStyle name="千位分隔 3 2" xfId="8371" xr:uid="{60FC88FB-6CDD-4D1B-A38D-0903D18F8072}"/>
    <cellStyle name="千位分隔 3 2 2" xfId="8372" xr:uid="{C08A9E77-1541-4F73-98E7-6F2BFEF5D950}"/>
    <cellStyle name="千位分隔 3 2 2 2" xfId="8373" xr:uid="{9C66C8F8-D028-4E89-A804-120BA89AEF97}"/>
    <cellStyle name="千位分隔 3 2 2 2 2" xfId="8374" xr:uid="{761BF684-8503-43AB-8DC2-AF224FC505BD}"/>
    <cellStyle name="千位分隔 3 2 2 2 2 2" xfId="12210" xr:uid="{00000000-0005-0000-0000-0000850C0000}"/>
    <cellStyle name="千位分隔 3 2 2 2 2 3" xfId="17111" xr:uid="{00000000-0005-0000-0000-0000840C0000}"/>
    <cellStyle name="千位分隔 3 2 2 2 3" xfId="12209" xr:uid="{00000000-0005-0000-0000-0000860C0000}"/>
    <cellStyle name="千位分隔 3 2 2 2 4" xfId="17110" xr:uid="{00000000-0005-0000-0000-0000830C0000}"/>
    <cellStyle name="千位分隔 3 2 2 3" xfId="8996" xr:uid="{5CE7A667-14E6-41DB-8EED-FF39E89B5018}"/>
    <cellStyle name="千位分隔 3 2 2 3 2" xfId="32183" xr:uid="{5CE7A667-14E6-41DB-8EED-FF39E89B5018}"/>
    <cellStyle name="千位分隔 3 2 2 3 3" xfId="12208" xr:uid="{00000000-0005-0000-0000-0000870C0000}"/>
    <cellStyle name="千位分隔 3 2 2 4" xfId="13485" xr:uid="{00000000-0005-0000-0000-0000E1000000}"/>
    <cellStyle name="千位分隔 3 2 2 5" xfId="17109" xr:uid="{00000000-0005-0000-0000-0000820C0000}"/>
    <cellStyle name="千位分隔 3 2 3" xfId="8375" xr:uid="{0ED7C39B-06C0-4972-ADC0-ED9DAF3C2FD2}"/>
    <cellStyle name="千位分隔 3 2 3 2" xfId="8376" xr:uid="{FCA874E4-24AA-47F7-9DA6-4A9C08CECF8A}"/>
    <cellStyle name="千位分隔 3 2 3 2 2" xfId="12212" xr:uid="{00000000-0005-0000-0000-00008A0C0000}"/>
    <cellStyle name="千位分隔 3 2 3 2 3" xfId="17113" xr:uid="{00000000-0005-0000-0000-0000890C0000}"/>
    <cellStyle name="千位分隔 3 2 3 3" xfId="12211" xr:uid="{00000000-0005-0000-0000-00008B0C0000}"/>
    <cellStyle name="千位分隔 3 2 3 4" xfId="17112" xr:uid="{00000000-0005-0000-0000-0000880C0000}"/>
    <cellStyle name="千位分隔 3 2 4" xfId="8377" xr:uid="{6E50B436-0B0D-433B-973B-9C24967BF836}"/>
    <cellStyle name="千位分隔 3 2 4 2" xfId="12213" xr:uid="{00000000-0005-0000-0000-00008D0C0000}"/>
    <cellStyle name="千位分隔 3 2 4 3" xfId="17114" xr:uid="{00000000-0005-0000-0000-00008C0C0000}"/>
    <cellStyle name="千位分隔 3 2 5" xfId="8754" xr:uid="{65C513E5-1559-4D1A-A0C2-930FCB173EAF}"/>
    <cellStyle name="千位分隔 3 2 5 2" xfId="9001" xr:uid="{10DF9EC8-10D8-40C5-A66B-56C5E8FE9D0F}"/>
    <cellStyle name="千位分隔 3 2 6" xfId="13760" xr:uid="{00000000-0005-0000-0000-00008F020000}"/>
    <cellStyle name="千位分隔 3 2 6 2" xfId="27380" xr:uid="{00000000-0005-0000-0000-000033050000}"/>
    <cellStyle name="千位分隔 3 2 7" xfId="27131" xr:uid="{00000000-0005-0000-0000-000024020000}"/>
    <cellStyle name="千位分隔 3 2 8" xfId="11203" xr:uid="{00000000-0005-0000-0000-0000810C0000}"/>
    <cellStyle name="千位分隔 3 3" xfId="8378" xr:uid="{A476CB55-B16B-4482-A726-8D09071E3074}"/>
    <cellStyle name="千位分隔 3 3 2" xfId="8379" xr:uid="{FC24F332-25E9-403C-93E0-0F2F985D9604}"/>
    <cellStyle name="千位分隔 3 3 2 2" xfId="8380" xr:uid="{C56423CA-0F84-413B-8CE4-553A7FD58F38}"/>
    <cellStyle name="千位分隔 3 3 2 2 2" xfId="12215" xr:uid="{00000000-0005-0000-0000-0000920C0000}"/>
    <cellStyle name="千位分隔 3 3 2 2 3" xfId="17116" xr:uid="{00000000-0005-0000-0000-0000910C0000}"/>
    <cellStyle name="千位分隔 3 3 2 3" xfId="12214" xr:uid="{00000000-0005-0000-0000-0000930C0000}"/>
    <cellStyle name="千位分隔 3 3 2 4" xfId="17115" xr:uid="{00000000-0005-0000-0000-0000900C0000}"/>
    <cellStyle name="千位分隔 3 3 3" xfId="8995" xr:uid="{1CAC6681-F60E-455E-A214-2A18D06167E3}"/>
    <cellStyle name="千位分隔 3 3 3 2" xfId="27381" xr:uid="{00000000-0005-0000-0000-00003B050000}"/>
    <cellStyle name="千位分隔 3 3 3 3" xfId="32182" xr:uid="{1CAC6681-F60E-455E-A214-2A18D06167E3}"/>
    <cellStyle name="千位分隔 3 3 3 4" xfId="13765" xr:uid="{00000000-0005-0000-0000-000096020000}"/>
    <cellStyle name="千位分隔 3 3 4" xfId="13484" xr:uid="{00000000-0005-0000-0000-0000E3000000}"/>
    <cellStyle name="千位分隔 3 3 4 2" xfId="27132" xr:uid="{00000000-0005-0000-0000-000025020000}"/>
    <cellStyle name="千位分隔 3 3 5" xfId="11204" xr:uid="{00000000-0005-0000-0000-00008F0C0000}"/>
    <cellStyle name="千位分隔 3 4" xfId="8381" xr:uid="{84A19786-7321-42BC-9CED-F415900FDF3B}"/>
    <cellStyle name="千位分隔 3 4 2" xfId="8382" xr:uid="{90729F2A-6C19-4854-98AA-1747E1566C63}"/>
    <cellStyle name="千位分隔 3 4 2 2" xfId="12216" xr:uid="{00000000-0005-0000-0000-0000960C0000}"/>
    <cellStyle name="千位分隔 3 4 2 3" xfId="17117" xr:uid="{00000000-0005-0000-0000-0000950C0000}"/>
    <cellStyle name="千位分隔 3 4 3" xfId="27382" xr:uid="{00000000-0005-0000-0000-00003E050000}"/>
    <cellStyle name="千位分隔 3 4 3 2" xfId="29718" xr:uid="{00000000-0005-0000-0000-00008C020000}"/>
    <cellStyle name="千位分隔 3 4 4" xfId="27133" xr:uid="{00000000-0005-0000-0000-000026020000}"/>
    <cellStyle name="千位分隔 3 4 5" xfId="11205" xr:uid="{00000000-0005-0000-0000-0000940C0000}"/>
    <cellStyle name="千位分隔 3 5" xfId="8383" xr:uid="{3CFA5612-1100-4755-A69B-BC714BD2252D}"/>
    <cellStyle name="千位分隔 3 5 2" xfId="26429" xr:uid="{00000000-0005-0000-0000-00001A050000}"/>
    <cellStyle name="千位分隔 3 5 2 2" xfId="29719" xr:uid="{00000000-0005-0000-0000-00008D020000}"/>
    <cellStyle name="千位分隔 3 5 3" xfId="27134" xr:uid="{00000000-0005-0000-0000-000027020000}"/>
    <cellStyle name="千位分隔 3 5 4" xfId="11206" xr:uid="{00000000-0005-0000-0000-0000970C0000}"/>
    <cellStyle name="千位分隔 3 6" xfId="8370" xr:uid="{7CC03864-89DB-47AF-BA49-66176AE91E1A}"/>
    <cellStyle name="千位分隔 3 6 2" xfId="14730" xr:uid="{00000000-0005-0000-0000-000061000000}"/>
    <cellStyle name="千位分隔 3 6 3" xfId="11207" xr:uid="{00000000-0005-0000-0000-0000980C0000}"/>
    <cellStyle name="千位分隔 3 7" xfId="11208" xr:uid="{00000000-0005-0000-0000-0000990C0000}"/>
    <cellStyle name="千位分隔 3 8" xfId="27379" xr:uid="{00000000-0005-0000-0000-000032050000}"/>
    <cellStyle name="千位分隔 3 8 2" xfId="29717" xr:uid="{00000000-0005-0000-0000-000089020000}"/>
    <cellStyle name="千位分隔 3 9" xfId="27130" xr:uid="{00000000-0005-0000-0000-000023020000}"/>
    <cellStyle name="千位分隔 4" xfId="574" xr:uid="{00000000-0005-0000-0000-0000E20B0000}"/>
    <cellStyle name="千位分隔 4 2" xfId="8385" xr:uid="{1D7FF75B-256F-4A02-A819-CE67F0BA8EAC}"/>
    <cellStyle name="千位分隔 4 2 2" xfId="8386" xr:uid="{C6A085C2-F81C-4910-8A34-671DC9B3CE8B}"/>
    <cellStyle name="千位分隔 4 2 2 2" xfId="8387" xr:uid="{C115FF45-2934-4EBD-B244-63F15740D886}"/>
    <cellStyle name="千位分隔 4 2 2 2 2" xfId="8388" xr:uid="{4DED3866-FD4E-4B91-8F8F-71185266EB20}"/>
    <cellStyle name="千位分隔 4 2 2 2 2 2" xfId="12220" xr:uid="{00000000-0005-0000-0000-00009F0C0000}"/>
    <cellStyle name="千位分隔 4 2 2 2 2 3" xfId="17121" xr:uid="{00000000-0005-0000-0000-00009E0C0000}"/>
    <cellStyle name="千位分隔 4 2 2 2 3" xfId="12219" xr:uid="{00000000-0005-0000-0000-0000A00C0000}"/>
    <cellStyle name="千位分隔 4 2 2 2 4" xfId="17120" xr:uid="{00000000-0005-0000-0000-00009D0C0000}"/>
    <cellStyle name="千位分隔 4 2 2 3" xfId="8389" xr:uid="{58F512F1-118F-4AF0-AB33-8507ACB041C4}"/>
    <cellStyle name="千位分隔 4 2 2 3 2" xfId="12221" xr:uid="{00000000-0005-0000-0000-0000A20C0000}"/>
    <cellStyle name="千位分隔 4 2 2 3 3" xfId="17122" xr:uid="{00000000-0005-0000-0000-0000A10C0000}"/>
    <cellStyle name="千位分隔 4 2 2 4" xfId="12218" xr:uid="{00000000-0005-0000-0000-0000A30C0000}"/>
    <cellStyle name="千位分隔 4 2 2 5" xfId="17119" xr:uid="{00000000-0005-0000-0000-00009C0C0000}"/>
    <cellStyle name="千位分隔 4 2 3" xfId="8390" xr:uid="{6A64E14D-1BCF-4BAF-92E4-624A15B6C234}"/>
    <cellStyle name="千位分隔 4 2 3 2" xfId="8391" xr:uid="{BBA5DB9E-AF63-4199-AB09-3A0ADEBBE351}"/>
    <cellStyle name="千位分隔 4 2 3 2 2" xfId="12223" xr:uid="{00000000-0005-0000-0000-0000A60C0000}"/>
    <cellStyle name="千位分隔 4 2 3 2 3" xfId="17124" xr:uid="{00000000-0005-0000-0000-0000A50C0000}"/>
    <cellStyle name="千位分隔 4 2 3 3" xfId="12222" xr:uid="{00000000-0005-0000-0000-0000A70C0000}"/>
    <cellStyle name="千位分隔 4 2 3 4" xfId="17123" xr:uid="{00000000-0005-0000-0000-0000A40C0000}"/>
    <cellStyle name="千位分隔 4 2 4" xfId="8392" xr:uid="{C082210B-C6F1-473B-BFBC-5E1388822626}"/>
    <cellStyle name="千位分隔 4 2 4 2" xfId="12224" xr:uid="{00000000-0005-0000-0000-0000A90C0000}"/>
    <cellStyle name="千位分隔 4 2 4 3" xfId="17125" xr:uid="{00000000-0005-0000-0000-0000A80C0000}"/>
    <cellStyle name="千位分隔 4 2 5" xfId="12217" xr:uid="{00000000-0005-0000-0000-0000AA0C0000}"/>
    <cellStyle name="千位分隔 4 2 5 2" xfId="14862" xr:uid="{00000000-0005-0000-0000-000063000000}"/>
    <cellStyle name="千位分隔 4 2 6" xfId="17118" xr:uid="{00000000-0005-0000-0000-00009B0C0000}"/>
    <cellStyle name="千位分隔 4 3" xfId="8393" xr:uid="{325216B4-A5F5-42B2-A623-6EED6D99B4A0}"/>
    <cellStyle name="千位分隔 4 3 2" xfId="8394" xr:uid="{71E151AA-F8CB-46E7-9FE4-7BEA7E4BA723}"/>
    <cellStyle name="千位分隔 4 3 2 2" xfId="8395" xr:uid="{4E15F7BC-9860-4391-B61F-6565CF18A73B}"/>
    <cellStyle name="千位分隔 4 3 2 2 2" xfId="12227" xr:uid="{00000000-0005-0000-0000-0000AE0C0000}"/>
    <cellStyle name="千位分隔 4 3 2 2 3" xfId="17128" xr:uid="{00000000-0005-0000-0000-0000AD0C0000}"/>
    <cellStyle name="千位分隔 4 3 2 3" xfId="12226" xr:uid="{00000000-0005-0000-0000-0000AF0C0000}"/>
    <cellStyle name="千位分隔 4 3 2 4" xfId="17127" xr:uid="{00000000-0005-0000-0000-0000AC0C0000}"/>
    <cellStyle name="千位分隔 4 3 3" xfId="8396" xr:uid="{A29352F9-20CC-4ABC-8816-D70FCCB2CCB3}"/>
    <cellStyle name="千位分隔 4 3 3 2" xfId="12228" xr:uid="{00000000-0005-0000-0000-0000B10C0000}"/>
    <cellStyle name="千位分隔 4 3 3 3" xfId="17129" xr:uid="{00000000-0005-0000-0000-0000B00C0000}"/>
    <cellStyle name="千位分隔 4 3 4" xfId="12225" xr:uid="{00000000-0005-0000-0000-0000B20C0000}"/>
    <cellStyle name="千位分隔 4 3 5" xfId="17126" xr:uid="{00000000-0005-0000-0000-0000AB0C0000}"/>
    <cellStyle name="千位分隔 4 4" xfId="8397" xr:uid="{B03C81B1-5E1A-41EA-A56A-814073C7403C}"/>
    <cellStyle name="千位分隔 4 4 2" xfId="8398" xr:uid="{87E0F911-97C5-4AF1-BB5C-0C7DBC0D1CB5}"/>
    <cellStyle name="千位分隔 4 4 2 2" xfId="12230" xr:uid="{00000000-0005-0000-0000-0000B50C0000}"/>
    <cellStyle name="千位分隔 4 4 2 3" xfId="17131" xr:uid="{00000000-0005-0000-0000-0000B40C0000}"/>
    <cellStyle name="千位分隔 4 4 3" xfId="12229" xr:uid="{00000000-0005-0000-0000-0000B60C0000}"/>
    <cellStyle name="千位分隔 4 4 4" xfId="17130" xr:uid="{00000000-0005-0000-0000-0000B30C0000}"/>
    <cellStyle name="千位分隔 4 5" xfId="8399" xr:uid="{B0A4389D-F01C-4738-990E-1DC7EBB7198D}"/>
    <cellStyle name="千位分隔 4 5 2" xfId="13766" xr:uid="{00000000-0005-0000-0000-00009C020000}"/>
    <cellStyle name="千位分隔 4 5 3" xfId="14729" xr:uid="{00000000-0005-0000-0000-000062000000}"/>
    <cellStyle name="千位分隔 4 6" xfId="8978" xr:uid="{A589183C-3A58-4D9E-8D8F-DF1930BDE472}"/>
    <cellStyle name="千位分隔 4 6 2" xfId="27383" xr:uid="{00000000-0005-0000-0000-000041050000}"/>
    <cellStyle name="千位分隔 4 6 3" xfId="29720" xr:uid="{00000000-0005-0000-0000-000090020000}"/>
    <cellStyle name="千位分隔 4 7" xfId="8384" xr:uid="{B6B1B679-D2BA-4EDF-8A1E-00EC318A3B23}"/>
    <cellStyle name="千位分隔 4 7 2" xfId="32036" xr:uid="{B6B1B679-D2BA-4EDF-8A1E-00EC318A3B23}"/>
    <cellStyle name="千位分隔 4 7 3" xfId="27135" xr:uid="{00000000-0005-0000-0000-00002A020000}"/>
    <cellStyle name="千位分隔 5" xfId="8400" xr:uid="{8ADFD32E-DEDE-4B5E-AC76-67C801A4B6DE}"/>
    <cellStyle name="千位分隔 5 2" xfId="8401" xr:uid="{CDEFCA25-27D2-47C0-88A1-9A3991106E94}"/>
    <cellStyle name="千位分隔 5 2 2" xfId="13767" xr:uid="{00000000-0005-0000-0000-0000AB020000}"/>
    <cellStyle name="千位分隔 5 2 3" xfId="14728" xr:uid="{00000000-0005-0000-0000-000064000000}"/>
    <cellStyle name="千位分隔 5 3" xfId="8402" xr:uid="{57E2633C-5109-4FB5-A3B9-BAA4C9583FDD}"/>
    <cellStyle name="千位分隔 5 4" xfId="8403" xr:uid="{BA29C5AC-3F87-481B-B15A-DF78440A8911}"/>
    <cellStyle name="千位分隔 5 5" xfId="8404" xr:uid="{8E7BEB8A-D087-4C91-BC0E-475AC470A8A2}"/>
    <cellStyle name="千位分隔 5 6" xfId="8988" xr:uid="{07415338-1D4F-4E1C-BFC7-73B7243CDD8A}"/>
    <cellStyle name="千位分隔 6" xfId="8405" xr:uid="{9703D008-B390-49F6-A8F4-A321DEB313D6}"/>
    <cellStyle name="千位分隔 6 2" xfId="12231" xr:uid="{00000000-0005-0000-0000-0000BE0C0000}"/>
    <cellStyle name="千位分隔 6 2 2" xfId="14719" xr:uid="{00000000-0005-0000-0000-000065000000}"/>
    <cellStyle name="千位分隔 6 3" xfId="17132" xr:uid="{00000000-0005-0000-0000-0000BD0C0000}"/>
    <cellStyle name="千位分隔 7" xfId="8406" xr:uid="{DA79112C-E0F5-47F7-AB16-1AF858677591}"/>
    <cellStyle name="千位分隔 7 2" xfId="575" xr:uid="{00000000-0005-0000-0000-0000E30B0000}"/>
    <cellStyle name="千位分隔 7 2 2" xfId="8408" xr:uid="{F219705B-615D-490D-A81F-063DBF8BE804}"/>
    <cellStyle name="千位分隔 7 2 2 2" xfId="8409" xr:uid="{05DC05B4-7EC3-4E96-85B0-C984707D07B4}"/>
    <cellStyle name="千位分隔 7 2 2 2 2" xfId="8410" xr:uid="{3DB719C0-358E-4676-ABF4-C4CECAEB1ED8}"/>
    <cellStyle name="千位分隔 7 2 2 2 2 2" xfId="8411" xr:uid="{8B3FE453-9A2F-4F25-9260-E1C7A3AA2127}"/>
    <cellStyle name="千位分隔 7 2 2 2 2 2 2" xfId="12236" xr:uid="{00000000-0005-0000-0000-0000C50C0000}"/>
    <cellStyle name="千位分隔 7 2 2 2 2 2 3" xfId="13772" xr:uid="{00000000-0005-0000-0000-0000B0020000}"/>
    <cellStyle name="千位分隔 7 2 2 2 2 2 4" xfId="17137" xr:uid="{00000000-0005-0000-0000-0000C40C0000}"/>
    <cellStyle name="千位分隔 7 2 2 2 2 3" xfId="12235" xr:uid="{00000000-0005-0000-0000-0000C60C0000}"/>
    <cellStyle name="千位分隔 7 2 2 2 2 4" xfId="13771" xr:uid="{00000000-0005-0000-0000-0000AF020000}"/>
    <cellStyle name="千位分隔 7 2 2 2 2 5" xfId="17136" xr:uid="{00000000-0005-0000-0000-0000C30C0000}"/>
    <cellStyle name="千位分隔 7 2 2 2 3" xfId="8412" xr:uid="{F41FBFFC-7E3D-40FB-AD21-4610AB95130C}"/>
    <cellStyle name="千位分隔 7 2 2 2 3 2" xfId="12237" xr:uid="{00000000-0005-0000-0000-0000C80C0000}"/>
    <cellStyle name="千位分隔 7 2 2 2 3 3" xfId="13773" xr:uid="{00000000-0005-0000-0000-0000B1020000}"/>
    <cellStyle name="千位分隔 7 2 2 2 3 4" xfId="17138" xr:uid="{00000000-0005-0000-0000-0000C70C0000}"/>
    <cellStyle name="千位分隔 7 2 2 2 4" xfId="12234" xr:uid="{00000000-0005-0000-0000-0000C90C0000}"/>
    <cellStyle name="千位分隔 7 2 2 2 5" xfId="13770" xr:uid="{00000000-0005-0000-0000-0000AE020000}"/>
    <cellStyle name="千位分隔 7 2 2 2 6" xfId="17135" xr:uid="{00000000-0005-0000-0000-0000C20C0000}"/>
    <cellStyle name="千位分隔 7 2 2 3" xfId="8413" xr:uid="{B4BBDAF4-7414-465B-A403-1C259426EC0C}"/>
    <cellStyle name="千位分隔 7 2 2 3 2" xfId="8414" xr:uid="{46D50C5E-E350-404E-8975-687B28B96586}"/>
    <cellStyle name="千位分隔 7 2 2 3 2 2" xfId="12239" xr:uid="{00000000-0005-0000-0000-0000CC0C0000}"/>
    <cellStyle name="千位分隔 7 2 2 3 2 3" xfId="13775" xr:uid="{00000000-0005-0000-0000-0000B3020000}"/>
    <cellStyle name="千位分隔 7 2 2 3 2 4" xfId="17140" xr:uid="{00000000-0005-0000-0000-0000CB0C0000}"/>
    <cellStyle name="千位分隔 7 2 2 3 3" xfId="12238" xr:uid="{00000000-0005-0000-0000-0000CD0C0000}"/>
    <cellStyle name="千位分隔 7 2 2 3 4" xfId="13774" xr:uid="{00000000-0005-0000-0000-0000B2020000}"/>
    <cellStyle name="千位分隔 7 2 2 3 5" xfId="17139" xr:uid="{00000000-0005-0000-0000-0000CA0C0000}"/>
    <cellStyle name="千位分隔 7 2 2 4" xfId="8415" xr:uid="{45720383-1FAB-419B-8230-6384694E7E79}"/>
    <cellStyle name="千位分隔 7 2 2 4 2" xfId="12240" xr:uid="{00000000-0005-0000-0000-0000CF0C0000}"/>
    <cellStyle name="千位分隔 7 2 2 4 3" xfId="13776" xr:uid="{00000000-0005-0000-0000-0000B4020000}"/>
    <cellStyle name="千位分隔 7 2 2 4 4" xfId="17141" xr:uid="{00000000-0005-0000-0000-0000CE0C0000}"/>
    <cellStyle name="千位分隔 7 2 2 5" xfId="12233" xr:uid="{00000000-0005-0000-0000-0000D00C0000}"/>
    <cellStyle name="千位分隔 7 2 2 6" xfId="13769" xr:uid="{00000000-0005-0000-0000-0000AD020000}"/>
    <cellStyle name="千位分隔 7 2 2 7" xfId="17134" xr:uid="{00000000-0005-0000-0000-0000C10C0000}"/>
    <cellStyle name="千位分隔 7 2 3" xfId="8416" xr:uid="{69408FFF-8811-46B7-870B-92E773E6C289}"/>
    <cellStyle name="千位分隔 7 2 3 2" xfId="8417" xr:uid="{8A6F2A63-6C3A-431B-872A-416255B432BA}"/>
    <cellStyle name="千位分隔 7 2 3 2 2" xfId="8418" xr:uid="{537B9763-213C-486D-820D-9C42E7B2E899}"/>
    <cellStyle name="千位分隔 7 2 3 2 2 2" xfId="12243" xr:uid="{00000000-0005-0000-0000-0000D40C0000}"/>
    <cellStyle name="千位分隔 7 2 3 2 2 3" xfId="13779" xr:uid="{00000000-0005-0000-0000-0000B7020000}"/>
    <cellStyle name="千位分隔 7 2 3 2 2 4" xfId="17144" xr:uid="{00000000-0005-0000-0000-0000D30C0000}"/>
    <cellStyle name="千位分隔 7 2 3 2 3" xfId="12242" xr:uid="{00000000-0005-0000-0000-0000D50C0000}"/>
    <cellStyle name="千位分隔 7 2 3 2 4" xfId="13778" xr:uid="{00000000-0005-0000-0000-0000B6020000}"/>
    <cellStyle name="千位分隔 7 2 3 2 5" xfId="17143" xr:uid="{00000000-0005-0000-0000-0000D20C0000}"/>
    <cellStyle name="千位分隔 7 2 3 3" xfId="8419" xr:uid="{E5742E64-6542-4280-9C19-FDDE752655D7}"/>
    <cellStyle name="千位分隔 7 2 3 3 2" xfId="12244" xr:uid="{00000000-0005-0000-0000-0000D70C0000}"/>
    <cellStyle name="千位分隔 7 2 3 3 3" xfId="13780" xr:uid="{00000000-0005-0000-0000-0000B8020000}"/>
    <cellStyle name="千位分隔 7 2 3 3 4" xfId="17145" xr:uid="{00000000-0005-0000-0000-0000D60C0000}"/>
    <cellStyle name="千位分隔 7 2 3 4" xfId="12241" xr:uid="{00000000-0005-0000-0000-0000D80C0000}"/>
    <cellStyle name="千位分隔 7 2 3 5" xfId="13777" xr:uid="{00000000-0005-0000-0000-0000B5020000}"/>
    <cellStyle name="千位分隔 7 2 3 6" xfId="17142" xr:uid="{00000000-0005-0000-0000-0000D10C0000}"/>
    <cellStyle name="千位分隔 7 2 4" xfId="8420" xr:uid="{5F7D8A53-41C4-4840-BF5E-E5B45224C25C}"/>
    <cellStyle name="千位分隔 7 2 4 2" xfId="8421" xr:uid="{85C194D2-0121-465B-9455-84A29A23D43C}"/>
    <cellStyle name="千位分隔 7 2 4 2 2" xfId="12246" xr:uid="{00000000-0005-0000-0000-0000DB0C0000}"/>
    <cellStyle name="千位分隔 7 2 4 2 3" xfId="13782" xr:uid="{00000000-0005-0000-0000-0000BA020000}"/>
    <cellStyle name="千位分隔 7 2 4 2 4" xfId="17147" xr:uid="{00000000-0005-0000-0000-0000DA0C0000}"/>
    <cellStyle name="千位分隔 7 2 4 3" xfId="12245" xr:uid="{00000000-0005-0000-0000-0000DC0C0000}"/>
    <cellStyle name="千位分隔 7 2 4 4" xfId="13781" xr:uid="{00000000-0005-0000-0000-0000B9020000}"/>
    <cellStyle name="千位分隔 7 2 4 5" xfId="17146" xr:uid="{00000000-0005-0000-0000-0000D90C0000}"/>
    <cellStyle name="千位分隔 7 2 5" xfId="8422" xr:uid="{F025D49F-66A3-4AFC-B1E7-FBC3B09725BB}"/>
    <cellStyle name="千位分隔 7 2 5 2" xfId="12247" xr:uid="{00000000-0005-0000-0000-0000DE0C0000}"/>
    <cellStyle name="千位分隔 7 2 5 3" xfId="13783" xr:uid="{00000000-0005-0000-0000-0000BB020000}"/>
    <cellStyle name="千位分隔 7 2 5 4" xfId="17148" xr:uid="{00000000-0005-0000-0000-0000DD0C0000}"/>
    <cellStyle name="千位分隔 7 2 6" xfId="8423" xr:uid="{C52FC565-8DB5-4C62-81B3-ACB587B9132E}"/>
    <cellStyle name="千位分隔 7 2 6 2" xfId="12248" xr:uid="{00000000-0005-0000-0000-0000E00C0000}"/>
    <cellStyle name="千位分隔 7 2 6 3" xfId="13768" xr:uid="{00000000-0005-0000-0000-0000AC020000}"/>
    <cellStyle name="千位分隔 7 2 7" xfId="8407" xr:uid="{2B5337F8-F485-4811-92D2-E9201B4110B4}"/>
    <cellStyle name="千位分隔 7 2 7 2" xfId="29721" xr:uid="{00000000-0005-0000-0000-000091020000}"/>
    <cellStyle name="千位分隔 7 2 8" xfId="27136" xr:uid="{00000000-0005-0000-0000-00002B020000}"/>
    <cellStyle name="千位分隔 7 3" xfId="12232" xr:uid="{00000000-0005-0000-0000-0000E10C0000}"/>
    <cellStyle name="千位分隔 7 4" xfId="17133" xr:uid="{00000000-0005-0000-0000-0000BF0C0000}"/>
    <cellStyle name="千位分隔 8" xfId="8424" xr:uid="{97733C79-7000-4C46-ADC8-1BD07747293C}"/>
    <cellStyle name="千位分隔 8 2" xfId="12249" xr:uid="{00000000-0005-0000-0000-0000E30C0000}"/>
    <cellStyle name="千位分隔 8 3" xfId="14835" xr:uid="{00000000-0005-0000-0000-00001C030000}"/>
    <cellStyle name="千位分隔 8 4" xfId="17149" xr:uid="{00000000-0005-0000-0000-0000E20C0000}"/>
    <cellStyle name="千位分隔 9" xfId="576" xr:uid="{00000000-0005-0000-0000-0000E40B0000}"/>
    <cellStyle name="千位分隔[0] 2" xfId="8425" xr:uid="{F09BB2CC-971A-422C-8292-19132883BD36}"/>
    <cellStyle name="千位分隔[0] 2 2" xfId="12250" xr:uid="{00000000-0005-0000-0000-0000E60C0000}"/>
    <cellStyle name="千位分隔[0] 2 2 2" xfId="14717" xr:uid="{00000000-0005-0000-0000-000068000000}"/>
    <cellStyle name="千位分隔[0] 2 3" xfId="17150" xr:uid="{00000000-0005-0000-0000-0000E50C0000}"/>
    <cellStyle name="千位分隔[0] 3" xfId="8426" xr:uid="{96D4A2BF-A80C-4D9A-AFAD-28FAB2B25707}"/>
    <cellStyle name="千位分隔[0] 3 2" xfId="12251" xr:uid="{00000000-0005-0000-0000-0000E80C0000}"/>
    <cellStyle name="千位分隔[0] 3 3" xfId="17151" xr:uid="{00000000-0005-0000-0000-0000E70C0000}"/>
    <cellStyle name="千分位[0]_00Q3902REV.1" xfId="4455" xr:uid="{D418A60A-BC5A-4A78-93C9-21C681103849}"/>
    <cellStyle name="千分位_00Q3902REV.1" xfId="4456" xr:uid="{B2A49146-331D-4957-A7DF-1B443A9082B0}"/>
    <cellStyle name="好" xfId="532" xr:uid="{00000000-0005-0000-0000-0000E70B0000}"/>
    <cellStyle name="好 2" xfId="8427" xr:uid="{46922135-F724-4C6F-A78A-4C615CCFDA06}"/>
    <cellStyle name="好 2 2" xfId="13438" xr:uid="{00000000-0005-0000-0000-0000EC000000}"/>
    <cellStyle name="好 3" xfId="8815" xr:uid="{EDD502B5-0F0A-4106-88F9-8EFA333214DD}"/>
    <cellStyle name="好 4" xfId="8790" xr:uid="{FB4C404C-23C9-44B3-B87F-8277B86B1181}"/>
    <cellStyle name="好_JVs Monthly reports_201201_LF (2)" xfId="11209" xr:uid="{00000000-0005-0000-0000-0000EF0C0000}"/>
    <cellStyle name="好_JVs Monthly reports_201201_XH (2)" xfId="11210" xr:uid="{00000000-0005-0000-0000-0000F00C0000}"/>
    <cellStyle name="好_JVS Monthly reports_201201_ZJ" xfId="11211" xr:uid="{00000000-0005-0000-0000-0000F10C0000}"/>
    <cellStyle name="差" xfId="533" xr:uid="{00000000-0005-0000-0000-0000E80B0000}"/>
    <cellStyle name="差 2" xfId="8428" xr:uid="{99ED7AA8-4528-49FE-A493-65A77825366F}"/>
    <cellStyle name="差 2 2" xfId="13437" xr:uid="{00000000-0005-0000-0000-0000ED000000}"/>
    <cellStyle name="差 3" xfId="8816" xr:uid="{6DBC2A96-BF27-4B1C-904C-CCAFDBC7B2A0}"/>
    <cellStyle name="差 4" xfId="8789" xr:uid="{F38C121F-A85E-4EC3-9183-A720378AA285}"/>
    <cellStyle name="差_JVs Monthly reports_201201_LF (2)" xfId="11212" xr:uid="{00000000-0005-0000-0000-0000F60C0000}"/>
    <cellStyle name="差_JVs Monthly reports_201201_XH (2)" xfId="11213" xr:uid="{00000000-0005-0000-0000-0000F70C0000}"/>
    <cellStyle name="差_JVS Monthly reports_201201_ZJ" xfId="11214" xr:uid="{00000000-0005-0000-0000-0000F80C0000}"/>
    <cellStyle name="常规 10" xfId="4123" xr:uid="{299418C6-A03F-4879-B7B8-4A0433CA6109}"/>
    <cellStyle name="常规 10 2" xfId="8430" xr:uid="{3F233B24-54F5-4A91-A49C-29A19389ACEA}"/>
    <cellStyle name="常规 10 2 2" xfId="12253" xr:uid="{00000000-0005-0000-0000-0000FB0C0000}"/>
    <cellStyle name="常规 10 2 3" xfId="17153" xr:uid="{00000000-0005-0000-0000-0000FA0C0000}"/>
    <cellStyle name="常规 10 3" xfId="8979" xr:uid="{10B17AFD-EC39-4820-ADF5-E40C0323837D}"/>
    <cellStyle name="常规 10 3 2" xfId="32170" xr:uid="{10B17AFD-EC39-4820-ADF5-E40C0323837D}"/>
    <cellStyle name="常规 10 3 3" xfId="12252" xr:uid="{00000000-0005-0000-0000-0000FC0C0000}"/>
    <cellStyle name="常规 10 4" xfId="8429" xr:uid="{C7A3F7B9-A674-49BB-9CFB-6E0E9424DB41}"/>
    <cellStyle name="常规 10 4 2" xfId="32037" xr:uid="{C7A3F7B9-A674-49BB-9CFB-6E0E9424DB41}"/>
    <cellStyle name="常规 10 4 3" xfId="13471" xr:uid="{00000000-0005-0000-0000-0000EE000000}"/>
    <cellStyle name="常规 10 5" xfId="17152" xr:uid="{00000000-0005-0000-0000-0000F90C0000}"/>
    <cellStyle name="常规 10 6" xfId="30352" xr:uid="{299418C6-A03F-4879-B7B8-4A0433CA6109}"/>
    <cellStyle name="常规 11" xfId="8431" xr:uid="{D9F48298-3546-4806-B2DB-FBF402981FDE}"/>
    <cellStyle name="常规 11 2" xfId="12254" xr:uid="{00000000-0005-0000-0000-0000FE0C0000}"/>
    <cellStyle name="常规 11 3" xfId="13409" xr:uid="{00000000-0005-0000-0000-0000EF000000}"/>
    <cellStyle name="常规 11 4" xfId="17154" xr:uid="{00000000-0005-0000-0000-0000FD0C0000}"/>
    <cellStyle name="常规 12" xfId="8432" xr:uid="{88D97B1F-1885-46BA-91A3-0723DA5247FF}"/>
    <cellStyle name="常规 12 2" xfId="8904" xr:uid="{D37C0134-0BEE-4C70-AAE7-2CC72783194E}"/>
    <cellStyle name="常规 12 2 2" xfId="12256" xr:uid="{00000000-0005-0000-0000-0000010D0000}"/>
    <cellStyle name="常规 12 3" xfId="12255" xr:uid="{00000000-0005-0000-0000-0000020D0000}"/>
    <cellStyle name="常规 12 4" xfId="17155" xr:uid="{00000000-0005-0000-0000-0000FF0C0000}"/>
    <cellStyle name="常规 13" xfId="8626" xr:uid="{90D9DE54-683A-4FEF-8273-EC12EB941BC3}"/>
    <cellStyle name="常规 14" xfId="12450" xr:uid="{00000000-0005-0000-0000-0000040D0000}"/>
    <cellStyle name="常规 15" xfId="8814" xr:uid="{9AE8943D-8F03-4046-8CB4-3BF5B7E85DAF}"/>
    <cellStyle name="常规 15 2" xfId="12451" xr:uid="{00000000-0005-0000-0000-0000060D0000}"/>
    <cellStyle name="常规 16" xfId="8813" xr:uid="{EAD3F92A-C119-464E-B68B-8D964E6F7EB6}"/>
    <cellStyle name="常规 16 2" xfId="12452" xr:uid="{00000000-0005-0000-0000-0000080D0000}"/>
    <cellStyle name="常规 17" xfId="8812" xr:uid="{09C9263D-05AF-4C2A-86C1-5967A15F9734}"/>
    <cellStyle name="常规 17 2" xfId="12453" xr:uid="{00000000-0005-0000-0000-00000A0D0000}"/>
    <cellStyle name="常规 18" xfId="12454" xr:uid="{00000000-0005-0000-0000-00000B0D0000}"/>
    <cellStyle name="常规 19" xfId="12455" xr:uid="{00000000-0005-0000-0000-00000C0D0000}"/>
    <cellStyle name="常规 2" xfId="577" xr:uid="{00000000-0005-0000-0000-0000E90B0000}"/>
    <cellStyle name="常规 2 10" xfId="7779" xr:uid="{F7EC5360-F0DA-4126-8B6E-E8BE412397F5}"/>
    <cellStyle name="常规 2 10 2" xfId="29722" xr:uid="{00000000-0005-0000-0000-00009D020000}"/>
    <cellStyle name="常规 2 11" xfId="27137" xr:uid="{00000000-0005-0000-0000-000037020000}"/>
    <cellStyle name="常规 2 2" xfId="578" xr:uid="{00000000-0005-0000-0000-0000EA0B0000}"/>
    <cellStyle name="常规 2 2 10" xfId="8434" xr:uid="{91A0C370-5A9F-4A7E-9A92-7806ECD10A70}"/>
    <cellStyle name="常规 2 2 11" xfId="8435" xr:uid="{AD99EE07-F5F9-4D6F-8DF7-686FD5606FA8}"/>
    <cellStyle name="常规 2 2 12" xfId="8817" xr:uid="{1E3E5249-1DC5-4826-B821-06F89126AF16}"/>
    <cellStyle name="常规 2 2 12 2" xfId="13077" xr:uid="{00000000-0005-0000-0000-0000120D0000}"/>
    <cellStyle name="常规 2 2 12 2 2" xfId="15494" xr:uid="{00000000-0005-0000-0000-0000120D0000}"/>
    <cellStyle name="常规 2 2 12 2 2 2" xfId="19853" xr:uid="{00000000-0005-0000-0000-0000120D0000}"/>
    <cellStyle name="常规 2 2 12 2 3" xfId="18049" xr:uid="{00000000-0005-0000-0000-0000120D0000}"/>
    <cellStyle name="常规 2 2 12 3" xfId="14812" xr:uid="{00000000-0005-0000-0000-0000110D0000}"/>
    <cellStyle name="常规 2 2 12 3 2" xfId="19223" xr:uid="{00000000-0005-0000-0000-0000110D0000}"/>
    <cellStyle name="常规 2 2 12 4" xfId="17156" xr:uid="{00000000-0005-0000-0000-0000110D0000}"/>
    <cellStyle name="常规 2 2 12 5" xfId="26431" xr:uid="{00000000-0005-0000-0000-00005A050000}"/>
    <cellStyle name="常规 2 2 12 6" xfId="36040" xr:uid="{1E3E5249-1DC5-4826-B821-06F89126AF16}"/>
    <cellStyle name="常规 2 2 12 7" xfId="11734" xr:uid="{00000000-0005-0000-0000-0000110D0000}"/>
    <cellStyle name="常规 2 2 13" xfId="8788" xr:uid="{F930FE3C-95E2-44F7-8701-357E1C6ECE97}"/>
    <cellStyle name="常规 2 2 13 2" xfId="13078" xr:uid="{00000000-0005-0000-0000-0000140D0000}"/>
    <cellStyle name="常规 2 2 13 2 2" xfId="15495" xr:uid="{00000000-0005-0000-0000-0000140D0000}"/>
    <cellStyle name="常规 2 2 13 2 2 2" xfId="19854" xr:uid="{00000000-0005-0000-0000-0000140D0000}"/>
    <cellStyle name="常规 2 2 13 2 3" xfId="18050" xr:uid="{00000000-0005-0000-0000-0000140D0000}"/>
    <cellStyle name="常规 2 2 13 3" xfId="14813" xr:uid="{00000000-0005-0000-0000-0000130D0000}"/>
    <cellStyle name="常规 2 2 13 3 2" xfId="19224" xr:uid="{00000000-0005-0000-0000-0000130D0000}"/>
    <cellStyle name="常规 2 2 13 4" xfId="17157" xr:uid="{00000000-0005-0000-0000-0000130D0000}"/>
    <cellStyle name="常规 2 2 13 5" xfId="26432" xr:uid="{00000000-0005-0000-0000-00005B050000}"/>
    <cellStyle name="常规 2 2 13 6" xfId="36039" xr:uid="{F930FE3C-95E2-44F7-8701-357E1C6ECE97}"/>
    <cellStyle name="常规 2 2 13 7" xfId="11735" xr:uid="{00000000-0005-0000-0000-0000130D0000}"/>
    <cellStyle name="常规 2 2 14" xfId="7786" xr:uid="{3AD30D43-4019-4ABA-A7EA-111C2A50FA75}"/>
    <cellStyle name="常规 2 2 14 2" xfId="27384" xr:uid="{00000000-0005-0000-0000-00007D050000}"/>
    <cellStyle name="常规 2 2 14 3" xfId="16550" xr:uid="{00000000-0005-0000-0000-00000E0D0000}"/>
    <cellStyle name="常规 2 2 15" xfId="26430" xr:uid="{00000000-0005-0000-0000-000057050000}"/>
    <cellStyle name="常规 2 2 15 2" xfId="27138" xr:uid="{00000000-0005-0000-0000-000038020000}"/>
    <cellStyle name="常规 2 2 16" xfId="11215" xr:uid="{00000000-0005-0000-0000-00000E0D0000}"/>
    <cellStyle name="常规 2 2 2" xfId="8433" xr:uid="{475FE9E7-14DE-4632-965A-74D10FAA9A27}"/>
    <cellStyle name="常规 2 2 2 10" xfId="11216" xr:uid="{00000000-0005-0000-0000-0000150D0000}"/>
    <cellStyle name="常规 2 2 2 2" xfId="8436" xr:uid="{E6D02B4D-035F-4FA6-8496-2405138DDB74}"/>
    <cellStyle name="常规 2 2 2 2 2" xfId="8437" xr:uid="{4D0720B5-3919-495A-A518-7B638BE75AD9}"/>
    <cellStyle name="常规 2 2 2 2 2 2" xfId="8438" xr:uid="{F0415197-DAC8-4155-84C5-F627A5467E73}"/>
    <cellStyle name="常规 2 2 2 2 2 2 2" xfId="8901" xr:uid="{C01005BD-8BC0-415F-A0D5-B6EA734F135C}"/>
    <cellStyle name="常规 2 2 2 2 2 2 2 2" xfId="9006" xr:uid="{ED4694C0-08C8-4B34-AE0F-BA0FB56FEDAA}"/>
    <cellStyle name="常规 2 2 2 2 2 2 3" xfId="12259" xr:uid="{00000000-0005-0000-0000-00001A0D0000}"/>
    <cellStyle name="常规 2 2 2 2 2 2 4" xfId="17160" xr:uid="{00000000-0005-0000-0000-0000180D0000}"/>
    <cellStyle name="常规 2 2 2 2 2 3" xfId="12258" xr:uid="{00000000-0005-0000-0000-00001B0D0000}"/>
    <cellStyle name="常规 2 2 2 2 2 4" xfId="17159" xr:uid="{00000000-0005-0000-0000-0000170D0000}"/>
    <cellStyle name="常规 2 2 2 2 3" xfId="8439" xr:uid="{9EEAC343-C388-46BC-94C0-40CA0DD5593D}"/>
    <cellStyle name="常规 2 2 2 2 3 2" xfId="12260" xr:uid="{00000000-0005-0000-0000-00001D0D0000}"/>
    <cellStyle name="常规 2 2 2 2 3 3" xfId="17161" xr:uid="{00000000-0005-0000-0000-00001C0D0000}"/>
    <cellStyle name="常规 2 2 2 2 4" xfId="12257" xr:uid="{00000000-0005-0000-0000-00001E0D0000}"/>
    <cellStyle name="常规 2 2 2 2 4 2" xfId="14748" xr:uid="{00000000-0005-0000-0000-00003D000000}"/>
    <cellStyle name="常规 2 2 2 2 5" xfId="17158" xr:uid="{00000000-0005-0000-0000-0000160D0000}"/>
    <cellStyle name="常规 2 2 2 3" xfId="8440" xr:uid="{DC419805-7A90-45C3-8BC8-7A8CA8670F3D}"/>
    <cellStyle name="常规 2 2 2 3 2" xfId="8441" xr:uid="{7715B3AE-26A8-4443-B8F0-EAF2E9597525}"/>
    <cellStyle name="常规 2 2 2 3 2 2" xfId="12262" xr:uid="{00000000-0005-0000-0000-0000210D0000}"/>
    <cellStyle name="常规 2 2 2 3 2 3" xfId="17163" xr:uid="{00000000-0005-0000-0000-0000200D0000}"/>
    <cellStyle name="常规 2 2 2 3 3" xfId="12261" xr:uid="{00000000-0005-0000-0000-0000220D0000}"/>
    <cellStyle name="常规 2 2 2 3 4" xfId="17162" xr:uid="{00000000-0005-0000-0000-00001F0D0000}"/>
    <cellStyle name="常规 2 2 2 4" xfId="8442" xr:uid="{28A05030-77B4-4A31-AF13-9C3752444698}"/>
    <cellStyle name="常规 2 2 2 4 2" xfId="12263" xr:uid="{00000000-0005-0000-0000-0000240D0000}"/>
    <cellStyle name="常规 2 2 2 4 3" xfId="17164" xr:uid="{00000000-0005-0000-0000-0000230D0000}"/>
    <cellStyle name="常规 2 2 2 5" xfId="8818" xr:uid="{444EE89B-2300-487F-8A12-427AD11C4393}"/>
    <cellStyle name="常规 2 2 2 5 2" xfId="13786" xr:uid="{00000000-0005-0000-0000-0000C2020000}"/>
    <cellStyle name="常规 2 2 2 5 3" xfId="14451" xr:uid="{00000000-0005-0000-0000-00003C000000}"/>
    <cellStyle name="常规 2 2 2 6" xfId="8787" xr:uid="{EB017FF1-7A3C-40D9-80EB-86FAB9161CCC}"/>
    <cellStyle name="常规 2 2 2 7" xfId="26433" xr:uid="{00000000-0005-0000-0000-00005C050000}"/>
    <cellStyle name="常规 2 2 2 7 2" xfId="29723" xr:uid="{00000000-0005-0000-0000-00009F020000}"/>
    <cellStyle name="常规 2 2 2 8" xfId="27139" xr:uid="{00000000-0005-0000-0000-000039020000}"/>
    <cellStyle name="常规 2 2 2 9" xfId="36000" xr:uid="{475FE9E7-14DE-4632-965A-74D10FAA9A27}"/>
    <cellStyle name="常规 2 2 3" xfId="8443" xr:uid="{FD0E803A-D742-4329-89E9-E13CDB8CB043}"/>
    <cellStyle name="常规 2 2 3 2" xfId="8444" xr:uid="{C046C53B-15DD-4795-A70F-B7AB8DB52E5E}"/>
    <cellStyle name="常规 2 2 3 2 2" xfId="8445" xr:uid="{0710BB8B-2FD3-4380-8111-F9A2595B295F}"/>
    <cellStyle name="常规 2 2 3 2 2 2" xfId="12265" xr:uid="{00000000-0005-0000-0000-00002A0D0000}"/>
    <cellStyle name="常规 2 2 3 2 2 3" xfId="17166" xr:uid="{00000000-0005-0000-0000-0000290D0000}"/>
    <cellStyle name="常规 2 2 3 2 3" xfId="12264" xr:uid="{00000000-0005-0000-0000-00002B0D0000}"/>
    <cellStyle name="常规 2 2 3 2 4" xfId="17165" xr:uid="{00000000-0005-0000-0000-0000280D0000}"/>
    <cellStyle name="常规 2 2 3 3" xfId="8446" xr:uid="{A87A2BC8-90BA-44AD-8336-E2532D8D2060}"/>
    <cellStyle name="常规 2 2 3 3 2" xfId="12266" xr:uid="{00000000-0005-0000-0000-00002D0D0000}"/>
    <cellStyle name="常规 2 2 3 3 3" xfId="17167" xr:uid="{00000000-0005-0000-0000-00002C0D0000}"/>
    <cellStyle name="常规 2 2 3 4" xfId="8986" xr:uid="{3DC0ADD2-897F-424E-973C-2C72BF82351E}"/>
    <cellStyle name="常规 2 2 3 4 2" xfId="27385" xr:uid="{00000000-0005-0000-0000-00008D050000}"/>
    <cellStyle name="常规 2 2 3 4 3" xfId="32174" xr:uid="{3DC0ADD2-897F-424E-973C-2C72BF82351E}"/>
    <cellStyle name="常规 2 2 3 4 4" xfId="13787" xr:uid="{00000000-0005-0000-0000-0000CA020000}"/>
    <cellStyle name="常规 2 2 3 5" xfId="13476" xr:uid="{00000000-0005-0000-0000-0000F9000000}"/>
    <cellStyle name="常规 2 2 3 5 2" xfId="27140" xr:uid="{00000000-0005-0000-0000-00003A020000}"/>
    <cellStyle name="常规 2 2 3 6" xfId="11217" xr:uid="{00000000-0005-0000-0000-0000270D0000}"/>
    <cellStyle name="常规 2 2 4" xfId="8447" xr:uid="{C27AB94C-F272-4609-A905-C7FE9CA91ACB}"/>
    <cellStyle name="常规 2 2 4 2" xfId="8448" xr:uid="{29F8D343-7737-4547-8A1F-92700808DC2B}"/>
    <cellStyle name="常规 2 2 4 2 2" xfId="12267" xr:uid="{00000000-0005-0000-0000-0000300D0000}"/>
    <cellStyle name="常规 2 2 4 2 3" xfId="17168" xr:uid="{00000000-0005-0000-0000-00002F0D0000}"/>
    <cellStyle name="常规 2 2 4 3" xfId="27386" xr:uid="{00000000-0005-0000-0000-000091050000}"/>
    <cellStyle name="常规 2 2 4 3 2" xfId="29724" xr:uid="{00000000-0005-0000-0000-0000A1020000}"/>
    <cellStyle name="常规 2 2 4 4" xfId="27141" xr:uid="{00000000-0005-0000-0000-00003B020000}"/>
    <cellStyle name="常规 2 2 4 5" xfId="11218" xr:uid="{00000000-0005-0000-0000-00002E0D0000}"/>
    <cellStyle name="常规 2 2 5" xfId="8449" xr:uid="{FD9E7E79-32EB-4B01-BCDF-CEFCB1DD1604}"/>
    <cellStyle name="常规 2 2 5 2" xfId="8450" xr:uid="{777D1DDD-92E3-41AB-9BBD-AFF3FCF609AA}"/>
    <cellStyle name="常规 2 2 5 2 2" xfId="12268" xr:uid="{00000000-0005-0000-0000-0000330D0000}"/>
    <cellStyle name="常规 2 2 5 2 3" xfId="17169" xr:uid="{00000000-0005-0000-0000-0000320D0000}"/>
    <cellStyle name="常规 2 2 5 3" xfId="27387" xr:uid="{00000000-0005-0000-0000-000093050000}"/>
    <cellStyle name="常规 2 2 5 3 2" xfId="29725" xr:uid="{00000000-0005-0000-0000-0000A2020000}"/>
    <cellStyle name="常规 2 2 5 4" xfId="27142" xr:uid="{00000000-0005-0000-0000-00003C020000}"/>
    <cellStyle name="常规 2 2 5 5" xfId="11219" xr:uid="{00000000-0005-0000-0000-0000310D0000}"/>
    <cellStyle name="常规 2 2 6" xfId="8451" xr:uid="{D0AD8DFD-3139-4ACE-A76E-8CC361C06DF9}"/>
    <cellStyle name="常规 2 2 6 2" xfId="13785" xr:uid="{00000000-0005-0000-0000-0000C1020000}"/>
    <cellStyle name="常规 2 2 6 3" xfId="14872" xr:uid="{00000000-0005-0000-0000-00003B000000}"/>
    <cellStyle name="常规 2 2 7" xfId="8452" xr:uid="{28ED9DA7-3595-4CF3-901A-9ED8DDCD63CB}"/>
    <cellStyle name="常规 2 2 8" xfId="8453" xr:uid="{A7E91658-896F-4BB4-8A74-97C46D30C349}"/>
    <cellStyle name="常规 2 2 9" xfId="8454" xr:uid="{DDABFB2B-9E2F-4399-A82D-CD05A0F4A2B3}"/>
    <cellStyle name="常规 2 2_AR_ZJ" xfId="8455" xr:uid="{C77A24E8-1CD4-4A9D-8380-FDD47B680D41}"/>
    <cellStyle name="常规 2 3" xfId="8456" xr:uid="{7AAC442F-055A-4FC2-A35C-988C4D7DA64B}"/>
    <cellStyle name="常规 2 3 2" xfId="8457" xr:uid="{25CFF505-58C4-47AD-BC57-0E34E4044642}"/>
    <cellStyle name="常规 2 3 2 2" xfId="8458" xr:uid="{842C63A1-E461-4AC1-AE0B-6BE64FF6B1D4}"/>
    <cellStyle name="常规 2 3 2 2 2" xfId="8459" xr:uid="{27EA0461-FAB0-4D5D-A345-05BC62586064}"/>
    <cellStyle name="常规 2 3 2 2 2 2" xfId="12271" xr:uid="{00000000-0005-0000-0000-00003D0D0000}"/>
    <cellStyle name="常规 2 3 2 2 2 3" xfId="17174" xr:uid="{00000000-0005-0000-0000-00003C0D0000}"/>
    <cellStyle name="常规 2 3 2 2 3" xfId="12270" xr:uid="{00000000-0005-0000-0000-00003E0D0000}"/>
    <cellStyle name="常规 2 3 2 2 4" xfId="17173" xr:uid="{00000000-0005-0000-0000-00003B0D0000}"/>
    <cellStyle name="常规 2 3 2 3" xfId="9000" xr:uid="{97643ED7-9281-40EA-857E-D63217EBCA7E}"/>
    <cellStyle name="常规 2 3 2 3 2" xfId="14871" xr:uid="{00000000-0005-0000-0000-00003F000000}"/>
    <cellStyle name="常规 2 3 2 3 3" xfId="32186" xr:uid="{97643ED7-9281-40EA-857E-D63217EBCA7E}"/>
    <cellStyle name="常规 2 3 2 3 4" xfId="12269" xr:uid="{00000000-0005-0000-0000-00003F0D0000}"/>
    <cellStyle name="常规 2 3 2 4" xfId="13488" xr:uid="{00000000-0005-0000-0000-0000FB000000}"/>
    <cellStyle name="常规 2 3 2 5" xfId="17172" xr:uid="{00000000-0005-0000-0000-00003A0D0000}"/>
    <cellStyle name="常规 2 3 3" xfId="8460" xr:uid="{3C8C95D4-92B8-4241-9298-A434F466ADF3}"/>
    <cellStyle name="常规 2 3 3 2" xfId="8461" xr:uid="{D07196B8-6E8D-4AD2-865B-C94CF6977A64}"/>
    <cellStyle name="常规 2 3 3 2 2" xfId="12273" xr:uid="{00000000-0005-0000-0000-0000420D0000}"/>
    <cellStyle name="常规 2 3 3 2 3" xfId="17176" xr:uid="{00000000-0005-0000-0000-0000410D0000}"/>
    <cellStyle name="常规 2 3 3 3" xfId="12272" xr:uid="{00000000-0005-0000-0000-0000430D0000}"/>
    <cellStyle name="常规 2 3 3 4" xfId="17175" xr:uid="{00000000-0005-0000-0000-0000400D0000}"/>
    <cellStyle name="常规 2 3 4" xfId="8462" xr:uid="{339598FE-EB7D-4FC9-A236-E64BA90CBA47}"/>
    <cellStyle name="常规 2 3 4 2" xfId="12274" xr:uid="{00000000-0005-0000-0000-0000450D0000}"/>
    <cellStyle name="常规 2 3 4 3" xfId="17177" xr:uid="{00000000-0005-0000-0000-0000440D0000}"/>
    <cellStyle name="常规 2 3 5" xfId="8900" xr:uid="{634553CE-E2B8-4162-B2A1-AD725B10A883}"/>
    <cellStyle name="常规 2 3 5 2" xfId="13788" xr:uid="{00000000-0005-0000-0000-0000D2020000}"/>
    <cellStyle name="常规 2 3 5 3" xfId="14747" xr:uid="{00000000-0005-0000-0000-00003E000000}"/>
    <cellStyle name="常规 2 3 6" xfId="27388" xr:uid="{00000000-0005-0000-0000-00009A050000}"/>
    <cellStyle name="常规 2 3 6 2" xfId="29726" xr:uid="{00000000-0005-0000-0000-0000A3020000}"/>
    <cellStyle name="常规 2 3 7" xfId="27143" xr:uid="{00000000-0005-0000-0000-00003D020000}"/>
    <cellStyle name="常规 2 3 8" xfId="11220" xr:uid="{00000000-0005-0000-0000-0000390D0000}"/>
    <cellStyle name="常规 2 4" xfId="8463" xr:uid="{DFC3EF80-6B23-47C6-834F-1184CD394DA7}"/>
    <cellStyle name="常规 2 4 2" xfId="8464" xr:uid="{B40F2519-4435-4EFA-AC55-5B8946D4AC6D}"/>
    <cellStyle name="常规 2 4 2 2" xfId="8465" xr:uid="{5A3A3EDD-B6A9-4DBE-8F80-E8BCD175CC54}"/>
    <cellStyle name="常规 2 4 2 2 2" xfId="12276" xr:uid="{00000000-0005-0000-0000-00004A0D0000}"/>
    <cellStyle name="常规 2 4 2 2 3" xfId="17179" xr:uid="{00000000-0005-0000-0000-0000490D0000}"/>
    <cellStyle name="常规 2 4 2 3" xfId="12275" xr:uid="{00000000-0005-0000-0000-00004B0D0000}"/>
    <cellStyle name="常规 2 4 2 4" xfId="17178" xr:uid="{00000000-0005-0000-0000-0000480D0000}"/>
    <cellStyle name="常规 2 4 3" xfId="8985" xr:uid="{846535DC-60CB-401C-A195-2FF1485CE0A1}"/>
    <cellStyle name="常规 2 4 3 2" xfId="14927" xr:uid="{00000000-0005-0000-0000-000040000000}"/>
    <cellStyle name="常规 2 4 3 3" xfId="27389" xr:uid="{00000000-0005-0000-0000-0000A2050000}"/>
    <cellStyle name="常规 2 4 3 4" xfId="32173" xr:uid="{846535DC-60CB-401C-A195-2FF1485CE0A1}"/>
    <cellStyle name="常规 2 4 3 5" xfId="13789" xr:uid="{00000000-0005-0000-0000-0000D9020000}"/>
    <cellStyle name="常规 2 4 4" xfId="13475" xr:uid="{00000000-0005-0000-0000-0000FC000000}"/>
    <cellStyle name="常规 2 4 4 2" xfId="27144" xr:uid="{00000000-0005-0000-0000-00003E020000}"/>
    <cellStyle name="常规 2 4 5" xfId="11221" xr:uid="{00000000-0005-0000-0000-0000470D0000}"/>
    <cellStyle name="常规 2 5" xfId="8466" xr:uid="{5764DD27-7738-4540-9B49-63EF47253BF1}"/>
    <cellStyle name="常规 2 5 2" xfId="8467" xr:uid="{80ED954A-ACC9-4D28-BED1-6B8CD9D22EDE}"/>
    <cellStyle name="常规 2 5 2 2" xfId="12277" xr:uid="{00000000-0005-0000-0000-00004E0D0000}"/>
    <cellStyle name="常规 2 5 2 3" xfId="17180" xr:uid="{00000000-0005-0000-0000-00004D0D0000}"/>
    <cellStyle name="常规 2 5 3" xfId="27390" xr:uid="{00000000-0005-0000-0000-0000A5050000}"/>
    <cellStyle name="常规 2 5 3 2" xfId="29727" xr:uid="{00000000-0005-0000-0000-0000A5020000}"/>
    <cellStyle name="常规 2 5 4" xfId="27145" xr:uid="{00000000-0005-0000-0000-00003F020000}"/>
    <cellStyle name="常规 2 5 5" xfId="11222" xr:uid="{00000000-0005-0000-0000-00004C0D0000}"/>
    <cellStyle name="常规 2 6" xfId="8468" xr:uid="{E001EB5E-A32A-4A6C-9CA9-27DC37045F57}"/>
    <cellStyle name="常规 2 6 2" xfId="8469" xr:uid="{26E05C52-8D7F-4DB6-9A9D-1C9F92D5F404}"/>
    <cellStyle name="常规 2 6 2 2" xfId="12278" xr:uid="{00000000-0005-0000-0000-0000510D0000}"/>
    <cellStyle name="常规 2 6 2 3" xfId="17181" xr:uid="{00000000-0005-0000-0000-0000500D0000}"/>
    <cellStyle name="常规 2 6 3" xfId="16551" xr:uid="{00000000-0005-0000-0000-00004F0D0000}"/>
    <cellStyle name="常规 2 6 3 2" xfId="27391" xr:uid="{00000000-0005-0000-0000-0000A7050000}"/>
    <cellStyle name="常规 2 6 4" xfId="27146" xr:uid="{00000000-0005-0000-0000-000040020000}"/>
    <cellStyle name="常规 2 6 5" xfId="11223" xr:uid="{00000000-0005-0000-0000-00004F0D0000}"/>
    <cellStyle name="常规 2 6_ZJ14" xfId="12279" xr:uid="{00000000-0005-0000-0000-0000520D0000}"/>
    <cellStyle name="常规 2 7" xfId="8470" xr:uid="{A20A2E24-C0F4-4838-8CF2-135F7A8E484C}"/>
    <cellStyle name="常规 2 7 2" xfId="26440" xr:uid="{00000000-0005-0000-0000-000083050000}"/>
    <cellStyle name="常规 2 7 2 2" xfId="29728" xr:uid="{00000000-0005-0000-0000-0000A7020000}"/>
    <cellStyle name="常规 2 7 3" xfId="27147" xr:uid="{00000000-0005-0000-0000-000041020000}"/>
    <cellStyle name="常规 2 7 4" xfId="11224" xr:uid="{00000000-0005-0000-0000-0000530D0000}"/>
    <cellStyle name="常规 2 8" xfId="8757" xr:uid="{EB1CC09B-1806-44D4-BF4C-136626DE9065}"/>
    <cellStyle name="常规 2 8 2" xfId="13784" xr:uid="{00000000-0005-0000-0000-0000C0020000}"/>
    <cellStyle name="常规 2 8 3" xfId="15739" xr:uid="{00000000-0005-0000-0000-00003A000000}"/>
    <cellStyle name="常规 2 9" xfId="8809" xr:uid="{A5280865-4A08-40E0-A1FB-EBFC80E2EF01}"/>
    <cellStyle name="常规 2_ZJ14" xfId="12280" xr:uid="{00000000-0005-0000-0000-0000560D0000}"/>
    <cellStyle name="常规 20" xfId="12456" xr:uid="{00000000-0005-0000-0000-0000570D0000}"/>
    <cellStyle name="常规 21" xfId="12457" xr:uid="{00000000-0005-0000-0000-0000580D0000}"/>
    <cellStyle name="常规 3" xfId="579" xr:uid="{00000000-0005-0000-0000-0000EB0B0000}"/>
    <cellStyle name="常规 3 2" xfId="8472" xr:uid="{F211A172-0461-480F-A50A-AD13962FC41F}"/>
    <cellStyle name="常规 3 2 2" xfId="8473" xr:uid="{3C57EAD1-2DF4-4477-9850-97B8ED77299C}"/>
    <cellStyle name="常规 3 2 2 2" xfId="8474" xr:uid="{1F0A97DE-D6FE-40FC-8CA0-F79D21651CC2}"/>
    <cellStyle name="常规 3 2 2 2 2" xfId="8475" xr:uid="{69C280D4-C31A-4F1A-B9AE-22F29CECE187}"/>
    <cellStyle name="常规 3 2 2 2 2 2" xfId="9005" xr:uid="{555BBF1A-EC7B-4D29-804D-EFF90C5F10D0}"/>
    <cellStyle name="常规 3 2 2 2 2 2 2" xfId="13491" xr:uid="{00000000-0005-0000-0000-000002010000}"/>
    <cellStyle name="常规 3 2 2 2 2 2 3" xfId="12283" xr:uid="{00000000-0005-0000-0000-00005E0D0000}"/>
    <cellStyle name="常规 3 2 2 2 2 3" xfId="13793" xr:uid="{00000000-0005-0000-0000-0000E5020000}"/>
    <cellStyle name="常规 3 2 2 2 2 4" xfId="17184" xr:uid="{00000000-0005-0000-0000-00005D0D0000}"/>
    <cellStyle name="常规 3 2 2 2 3" xfId="12282" xr:uid="{00000000-0005-0000-0000-00005F0D0000}"/>
    <cellStyle name="常规 3 2 2 2 4" xfId="17183" xr:uid="{00000000-0005-0000-0000-00005C0D0000}"/>
    <cellStyle name="常规 3 2 2 3" xfId="8476" xr:uid="{2707A0DB-3D61-4BFC-B1A3-7FEDDAAF9BEC}"/>
    <cellStyle name="常规 3 2 2 3 2" xfId="8477" xr:uid="{0827E2E5-4410-40F9-88D4-FF755C9A0CF9}"/>
    <cellStyle name="常规 3 2 2 3 2 2" xfId="12285" xr:uid="{00000000-0005-0000-0000-0000620D0000}"/>
    <cellStyle name="常规 3 2 2 3 2 3" xfId="17186" xr:uid="{00000000-0005-0000-0000-0000610D0000}"/>
    <cellStyle name="常规 3 2 2 3 3" xfId="12284" xr:uid="{00000000-0005-0000-0000-0000630D0000}"/>
    <cellStyle name="常规 3 2 2 3 4" xfId="17185" xr:uid="{00000000-0005-0000-0000-0000600D0000}"/>
    <cellStyle name="常规 3 2 2 4" xfId="8999" xr:uid="{83D32307-41F6-41AF-B11B-7E958F5487B1}"/>
    <cellStyle name="常规 3 2 2 4 2" xfId="13487" xr:uid="{00000000-0005-0000-0000-000005010000}"/>
    <cellStyle name="常规 3 2 2 4 3" xfId="14745" xr:uid="{00000000-0005-0000-0000-000043000000}"/>
    <cellStyle name="常规 3 2 2 4 4" xfId="12281" xr:uid="{00000000-0005-0000-0000-0000640D0000}"/>
    <cellStyle name="常规 3 2 2 5" xfId="13792" xr:uid="{00000000-0005-0000-0000-0000E3020000}"/>
    <cellStyle name="常规 3 2 2 6" xfId="17182" xr:uid="{00000000-0005-0000-0000-00005B0D0000}"/>
    <cellStyle name="常规 3 2 3" xfId="8478" xr:uid="{FD53FC1F-1E63-47B9-92EF-F67A0A2C575D}"/>
    <cellStyle name="常规 3 2 3 2" xfId="8479" xr:uid="{D2AA78A2-FAD4-4427-BFE3-258A7D8FE882}"/>
    <cellStyle name="常规 3 2 3 2 2" xfId="12287" xr:uid="{00000000-0005-0000-0000-0000670D0000}"/>
    <cellStyle name="常规 3 2 3 2 3" xfId="17188" xr:uid="{00000000-0005-0000-0000-0000660D0000}"/>
    <cellStyle name="常规 3 2 3 3" xfId="12286" xr:uid="{00000000-0005-0000-0000-0000680D0000}"/>
    <cellStyle name="常规 3 2 3 4" xfId="17187" xr:uid="{00000000-0005-0000-0000-0000650D0000}"/>
    <cellStyle name="常规 3 2 4" xfId="8480" xr:uid="{AC97EE77-86E7-4E2A-B800-85181C86F1F2}"/>
    <cellStyle name="常规 3 2 4 2" xfId="12288" xr:uid="{00000000-0005-0000-0000-00006A0D0000}"/>
    <cellStyle name="常规 3 2 4 3" xfId="17189" xr:uid="{00000000-0005-0000-0000-0000690D0000}"/>
    <cellStyle name="常规 3 2 5" xfId="13791" xr:uid="{00000000-0005-0000-0000-0000E2020000}"/>
    <cellStyle name="常规 3 2 5 2" xfId="14870" xr:uid="{00000000-0005-0000-0000-000042000000}"/>
    <cellStyle name="常规 3 2 5 3" xfId="27393" xr:uid="{00000000-0005-0000-0000-0000AD050000}"/>
    <cellStyle name="常规 3 2 6" xfId="27149" xr:uid="{00000000-0005-0000-0000-000043020000}"/>
    <cellStyle name="常规 3 2 7" xfId="11225" xr:uid="{00000000-0005-0000-0000-00005A0D0000}"/>
    <cellStyle name="常规 3 3" xfId="8481" xr:uid="{434C4B07-97D6-4DD5-801C-99D29EB24679}"/>
    <cellStyle name="常规 3 3 2" xfId="8482" xr:uid="{A0406966-E5EF-4A39-9F87-04830A3C59A0}"/>
    <cellStyle name="常规 3 3 2 2" xfId="8483" xr:uid="{9569CD67-C974-4EBD-ADCD-3121EDC98B24}"/>
    <cellStyle name="常规 3 3 2 2 2" xfId="12291" xr:uid="{00000000-0005-0000-0000-00006E0D0000}"/>
    <cellStyle name="常规 3 3 2 2 3" xfId="17192" xr:uid="{00000000-0005-0000-0000-00006D0D0000}"/>
    <cellStyle name="常规 3 3 2 3" xfId="12290" xr:uid="{00000000-0005-0000-0000-00006F0D0000}"/>
    <cellStyle name="常规 3 3 2 4" xfId="17191" xr:uid="{00000000-0005-0000-0000-00006C0D0000}"/>
    <cellStyle name="常规 3 3 3" xfId="8987" xr:uid="{BF37D832-01EB-4A98-B5D3-1BB4031AC9A0}"/>
    <cellStyle name="常规 3 3 3 2" xfId="14869" xr:uid="{00000000-0005-0000-0000-000044000000}"/>
    <cellStyle name="常规 3 3 3 3" xfId="32175" xr:uid="{BF37D832-01EB-4A98-B5D3-1BB4031AC9A0}"/>
    <cellStyle name="常规 3 3 3 4" xfId="12289" xr:uid="{00000000-0005-0000-0000-0000700D0000}"/>
    <cellStyle name="常规 3 3 4" xfId="13477" xr:uid="{00000000-0005-0000-0000-000007010000}"/>
    <cellStyle name="常规 3 3 5" xfId="17190" xr:uid="{00000000-0005-0000-0000-00006B0D0000}"/>
    <cellStyle name="常规 3 4" xfId="8484" xr:uid="{666F203C-1A08-487D-BDF7-76C530F9E38B}"/>
    <cellStyle name="常规 3 4 2" xfId="8485" xr:uid="{2A610111-788B-48F4-AE4A-0855A3CAC875}"/>
    <cellStyle name="常规 3 4 2 2" xfId="12293" xr:uid="{00000000-0005-0000-0000-0000730D0000}"/>
    <cellStyle name="常规 3 4 2 3" xfId="17194" xr:uid="{00000000-0005-0000-0000-0000720D0000}"/>
    <cellStyle name="常规 3 4 3" xfId="12292" xr:uid="{00000000-0005-0000-0000-0000740D0000}"/>
    <cellStyle name="常规 3 4 4" xfId="17193" xr:uid="{00000000-0005-0000-0000-0000710D0000}"/>
    <cellStyle name="常规 3 5" xfId="8486" xr:uid="{7E365FF2-C1BD-483E-9CCF-DC6E35DA070E}"/>
    <cellStyle name="常规 3 5 2" xfId="8487" xr:uid="{B6BE5F4C-BAAE-4749-BAF3-82550079462E}"/>
    <cellStyle name="常规 3 5 2 2" xfId="12295" xr:uid="{00000000-0005-0000-0000-0000770D0000}"/>
    <cellStyle name="常规 3 5 2 3" xfId="17196" xr:uid="{00000000-0005-0000-0000-0000760D0000}"/>
    <cellStyle name="常规 3 5 3" xfId="12294" xr:uid="{00000000-0005-0000-0000-0000780D0000}"/>
    <cellStyle name="常规 3 5 4" xfId="17195" xr:uid="{00000000-0005-0000-0000-0000750D0000}"/>
    <cellStyle name="常规 3 6" xfId="8488" xr:uid="{485AF488-E110-482B-8B93-84751E436130}"/>
    <cellStyle name="常规 3 6 2" xfId="12296" xr:uid="{00000000-0005-0000-0000-00007A0D0000}"/>
    <cellStyle name="常规 3 6 3" xfId="17197" xr:uid="{00000000-0005-0000-0000-0000790D0000}"/>
    <cellStyle name="常规 3 7" xfId="8974" xr:uid="{8AE9F42C-1845-4300-ABBD-E2779AEDC413}"/>
    <cellStyle name="常规 3 7 2" xfId="14746" xr:uid="{00000000-0005-0000-0000-000041000000}"/>
    <cellStyle name="常规 3 7 3" xfId="27392" xr:uid="{00000000-0005-0000-0000-0000AC050000}"/>
    <cellStyle name="常规 3 7 4" xfId="32168" xr:uid="{8AE9F42C-1845-4300-ABBD-E2779AEDC413}"/>
    <cellStyle name="常规 3 7 5" xfId="13790" xr:uid="{00000000-0005-0000-0000-0000E1020000}"/>
    <cellStyle name="常规 3 8" xfId="8471" xr:uid="{C8ACF8D6-3939-4567-8631-3CBA96EB78DA}"/>
    <cellStyle name="常规 3 8 2" xfId="27148" xr:uid="{00000000-0005-0000-0000-000042020000}"/>
    <cellStyle name="常规 3 8 3" xfId="32040" xr:uid="{C8ACF8D6-3939-4567-8631-3CBA96EB78DA}"/>
    <cellStyle name="常规 3 8 4" xfId="13464" xr:uid="{00000000-0005-0000-0000-0000FD000000}"/>
    <cellStyle name="常规 3_ZJ14" xfId="12297" xr:uid="{00000000-0005-0000-0000-00007B0D0000}"/>
    <cellStyle name="常规 4" xfId="580" xr:uid="{00000000-0005-0000-0000-0000EC0B0000}"/>
    <cellStyle name="常规 4 10" xfId="9058" xr:uid="{85C12344-D47C-4D3C-84F5-DCE973367A6A}"/>
    <cellStyle name="常规 4 10 2" xfId="32228" xr:uid="{85C12344-D47C-4D3C-84F5-DCE973367A6A}"/>
    <cellStyle name="常规 4 10 3" xfId="36133" xr:uid="{85C12344-D47C-4D3C-84F5-DCE973367A6A}"/>
    <cellStyle name="常规 4 10 4" xfId="27304" xr:uid="{00000000-0005-0000-0000-000044020000}"/>
    <cellStyle name="常规 4 11" xfId="26680" xr:uid="{00000000-0005-0000-0000-0000BE050000}"/>
    <cellStyle name="常规 4 2" xfId="8490" xr:uid="{20FE5E4F-3355-4456-A5B0-95E5D0260022}"/>
    <cellStyle name="常规 4 2 2" xfId="8491" xr:uid="{B95F6FE5-F344-410F-8494-B44BC93713FE}"/>
    <cellStyle name="常规 4 2 2 2" xfId="8492" xr:uid="{FC7B6CB9-72D6-414D-8E19-FBD53DC04136}"/>
    <cellStyle name="常规 4 2 2 2 2" xfId="8493" xr:uid="{42D6539A-D653-4863-837A-5F46D0AF7F36}"/>
    <cellStyle name="常规 4 2 2 2 2 2" xfId="12301" xr:uid="{00000000-0005-0000-0000-0000810D0000}"/>
    <cellStyle name="常规 4 2 2 2 2 3" xfId="17201" xr:uid="{00000000-0005-0000-0000-0000800D0000}"/>
    <cellStyle name="常规 4 2 2 2 3" xfId="12300" xr:uid="{00000000-0005-0000-0000-0000820D0000}"/>
    <cellStyle name="常规 4 2 2 2 4" xfId="17200" xr:uid="{00000000-0005-0000-0000-00007F0D0000}"/>
    <cellStyle name="常规 4 2 2 3" xfId="8494" xr:uid="{0E00D303-9243-421C-8AB7-AEC67F2CFB3B}"/>
    <cellStyle name="常规 4 2 2 3 2" xfId="12302" xr:uid="{00000000-0005-0000-0000-0000840D0000}"/>
    <cellStyle name="常规 4 2 2 3 3" xfId="17202" xr:uid="{00000000-0005-0000-0000-0000830D0000}"/>
    <cellStyle name="常规 4 2 2 4" xfId="12299" xr:uid="{00000000-0005-0000-0000-0000850D0000}"/>
    <cellStyle name="常规 4 2 2 5" xfId="17199" xr:uid="{00000000-0005-0000-0000-00007E0D0000}"/>
    <cellStyle name="常规 4 2 3" xfId="8495" xr:uid="{DF0CB4E6-84FD-4B27-B13B-5B6DA9D2B6C7}"/>
    <cellStyle name="常规 4 2 3 2" xfId="8496" xr:uid="{0EFE3501-A6B6-42C8-B3E9-01B7EFD28D55}"/>
    <cellStyle name="常规 4 2 3 2 2" xfId="12304" xr:uid="{00000000-0005-0000-0000-0000880D0000}"/>
    <cellStyle name="常规 4 2 3 2 3" xfId="17204" xr:uid="{00000000-0005-0000-0000-0000870D0000}"/>
    <cellStyle name="常规 4 2 3 3" xfId="12303" xr:uid="{00000000-0005-0000-0000-0000890D0000}"/>
    <cellStyle name="常规 4 2 3 4" xfId="17203" xr:uid="{00000000-0005-0000-0000-0000860D0000}"/>
    <cellStyle name="常规 4 2 4" xfId="8497" xr:uid="{F3278DBC-98FB-47BF-B679-A971E2F05671}"/>
    <cellStyle name="常规 4 2 4 2" xfId="12305" xr:uid="{00000000-0005-0000-0000-00008B0D0000}"/>
    <cellStyle name="常规 4 2 4 3" xfId="17205" xr:uid="{00000000-0005-0000-0000-00008A0D0000}"/>
    <cellStyle name="常规 4 2 5" xfId="12298" xr:uid="{00000000-0005-0000-0000-00008C0D0000}"/>
    <cellStyle name="常规 4 2 5 2" xfId="14743" xr:uid="{00000000-0005-0000-0000-000046000000}"/>
    <cellStyle name="常规 4 2 6" xfId="17198" xr:uid="{00000000-0005-0000-0000-00007D0D0000}"/>
    <cellStyle name="常规 4 3" xfId="8498" xr:uid="{BA1BA31E-595A-45DE-8871-542566E26379}"/>
    <cellStyle name="常规 4 3 2" xfId="8499" xr:uid="{DD2641F0-BACF-4143-BA49-E2F41C5F4E51}"/>
    <cellStyle name="常规 4 3 2 2" xfId="8500" xr:uid="{2D5E23F9-F007-45AA-919A-321646E916BB}"/>
    <cellStyle name="常规 4 3 2 2 2" xfId="12308" xr:uid="{00000000-0005-0000-0000-0000900D0000}"/>
    <cellStyle name="常规 4 3 2 2 3" xfId="17208" xr:uid="{00000000-0005-0000-0000-00008F0D0000}"/>
    <cellStyle name="常规 4 3 2 3" xfId="12307" xr:uid="{00000000-0005-0000-0000-0000910D0000}"/>
    <cellStyle name="常规 4 3 2 4" xfId="17207" xr:uid="{00000000-0005-0000-0000-00008E0D0000}"/>
    <cellStyle name="常规 4 3 3" xfId="8501" xr:uid="{907BF02B-CB0D-46C0-99A0-9E231591FD55}"/>
    <cellStyle name="常规 4 3 3 2" xfId="12309" xr:uid="{00000000-0005-0000-0000-0000930D0000}"/>
    <cellStyle name="常规 4 3 3 3" xfId="17209" xr:uid="{00000000-0005-0000-0000-0000920D0000}"/>
    <cellStyle name="常规 4 3 4" xfId="12306" xr:uid="{00000000-0005-0000-0000-0000940D0000}"/>
    <cellStyle name="常规 4 3 5" xfId="17206" xr:uid="{00000000-0005-0000-0000-00008D0D0000}"/>
    <cellStyle name="常规 4 4" xfId="8502" xr:uid="{F06D47C4-D8E6-45F4-B18A-E51FDC1623F3}"/>
    <cellStyle name="常规 4 4 2" xfId="8503" xr:uid="{AB9EE0E1-CD32-4D58-B489-EB0D4FA04833}"/>
    <cellStyle name="常规 4 4 2 2" xfId="12311" xr:uid="{00000000-0005-0000-0000-0000970D0000}"/>
    <cellStyle name="常规 4 4 2 3" xfId="17211" xr:uid="{00000000-0005-0000-0000-0000960D0000}"/>
    <cellStyle name="常规 4 4 3" xfId="12310" xr:uid="{00000000-0005-0000-0000-0000980D0000}"/>
    <cellStyle name="常规 4 4 4" xfId="17210" xr:uid="{00000000-0005-0000-0000-0000950D0000}"/>
    <cellStyle name="常规 4 4_AR_ZJ" xfId="8504" xr:uid="{3EE100D0-7965-41B1-A11F-0090152E112A}"/>
    <cellStyle name="常规 4 5" xfId="8505" xr:uid="{EAD8BDF3-85B5-483F-970B-B61FF31AE206}"/>
    <cellStyle name="常规 4 5 2" xfId="8506" xr:uid="{5E22B510-3918-4D94-8A2E-EDC3202106C8}"/>
    <cellStyle name="常规 4 5 2 2" xfId="12313" xr:uid="{00000000-0005-0000-0000-00009C0D0000}"/>
    <cellStyle name="常规 4 5 2 3" xfId="17213" xr:uid="{00000000-0005-0000-0000-00009B0D0000}"/>
    <cellStyle name="常规 4 5 3" xfId="12312" xr:uid="{00000000-0005-0000-0000-00009D0D0000}"/>
    <cellStyle name="常规 4 5 4" xfId="17212" xr:uid="{00000000-0005-0000-0000-00009A0D0000}"/>
    <cellStyle name="常规 4 5_AR_ZJ" xfId="8507" xr:uid="{ECC23838-7025-43AF-BA2D-46417F7E09A3}"/>
    <cellStyle name="常规 4 6" xfId="8508" xr:uid="{CB66A50D-FE6F-43A6-B8D8-A22B464B1845}"/>
    <cellStyle name="常规 4 6 2" xfId="13795" xr:uid="{00000000-0005-0000-0000-0000F3020000}"/>
    <cellStyle name="常规 4 6 3" xfId="14744" xr:uid="{00000000-0005-0000-0000-000045000000}"/>
    <cellStyle name="常规 4 7" xfId="8509" xr:uid="{A254D3A2-6F49-4ED3-9B3B-01193A808AF7}"/>
    <cellStyle name="常规 4 8" xfId="8489" xr:uid="{4D223894-3611-4CED-8035-6A35E6597A36}"/>
    <cellStyle name="常规 4 8 2" xfId="29729" xr:uid="{00000000-0005-0000-0000-0000AA020000}"/>
    <cellStyle name="常规 4 8 3" xfId="36002" xr:uid="{4D223894-3611-4CED-8035-6A35E6597A36}"/>
    <cellStyle name="常规 4 8 4" xfId="26461" xr:uid="{00000000-0005-0000-0000-000098050000}"/>
    <cellStyle name="常规 4 9" xfId="9073" xr:uid="{4EDFECD3-8F4F-4B28-BC7B-197D93ED8F3C}"/>
    <cellStyle name="常规 4 9 2" xfId="32243" xr:uid="{4EDFECD3-8F4F-4B28-BC7B-197D93ED8F3C}"/>
    <cellStyle name="常规 4 9 3" xfId="36146" xr:uid="{4EDFECD3-8F4F-4B28-BC7B-197D93ED8F3C}"/>
    <cellStyle name="常规 4 9 4" xfId="27150" xr:uid="{00000000-0005-0000-0000-000044020000}"/>
    <cellStyle name="常规 4_AR_ZJ" xfId="8510" xr:uid="{E0FC8135-60BE-46A5-BBED-992C5C4AECAE}"/>
    <cellStyle name="常规 5" xfId="581" xr:uid="{00000000-0005-0000-0000-0000ED0B0000}"/>
    <cellStyle name="常规 5 10" xfId="8919" xr:uid="{1C12140A-2CE4-4779-9178-57C740BFA5DC}"/>
    <cellStyle name="常规 5 10 2" xfId="13981" xr:uid="{00000000-0005-0000-0000-000004030000}"/>
    <cellStyle name="常规 5 10 3" xfId="15726" xr:uid="{00000000-0005-0000-0000-000047000000}"/>
    <cellStyle name="常规 5 11" xfId="7784" xr:uid="{1B960D7C-13A6-4E5E-B167-406AF66EC061}"/>
    <cellStyle name="常规 5 11 2" xfId="29730" xr:uid="{00000000-0005-0000-0000-0000AB020000}"/>
    <cellStyle name="常规 5 12" xfId="27151" xr:uid="{00000000-0005-0000-0000-000045020000}"/>
    <cellStyle name="常规 5 2" xfId="582" xr:uid="{00000000-0005-0000-0000-0000EE0B0000}"/>
    <cellStyle name="常规 5 2 10" xfId="27398" xr:uid="{00000000-0005-0000-0000-000046020000}"/>
    <cellStyle name="常规 5 2 11" xfId="11226" xr:uid="{00000000-0005-0000-0000-0000A40D0000}"/>
    <cellStyle name="常规 5 2 2" xfId="583" xr:uid="{00000000-0005-0000-0000-0000EF0B0000}"/>
    <cellStyle name="常规 5 2 2 2" xfId="8513" xr:uid="{10A9B354-3044-4FFA-BE24-92E30B39CB58}"/>
    <cellStyle name="常规 5 2 2 2 2" xfId="8514" xr:uid="{1A909C73-AA30-43B0-87B0-C16A63954196}"/>
    <cellStyle name="常规 5 2 2 2 2 2" xfId="12315" xr:uid="{00000000-0005-0000-0000-0000A80D0000}"/>
    <cellStyle name="常规 5 2 2 2 2 3" xfId="17216" xr:uid="{00000000-0005-0000-0000-0000A70D0000}"/>
    <cellStyle name="常规 5 2 2 2 3" xfId="8997" xr:uid="{1554974A-6310-410D-9057-2C4E2CC03385}"/>
    <cellStyle name="常规 5 2 2 2 3 2" xfId="14868" xr:uid="{00000000-0005-0000-0000-00004A000000}"/>
    <cellStyle name="常规 5 2 2 2 3 3" xfId="32184" xr:uid="{1554974A-6310-410D-9057-2C4E2CC03385}"/>
    <cellStyle name="常规 5 2 2 2 3 4" xfId="12314" xr:uid="{00000000-0005-0000-0000-0000A90D0000}"/>
    <cellStyle name="常规 5 2 2 2 4" xfId="13486" xr:uid="{00000000-0005-0000-0000-00000E010000}"/>
    <cellStyle name="常规 5 2 2 2 5" xfId="17215" xr:uid="{00000000-0005-0000-0000-0000A60D0000}"/>
    <cellStyle name="常规 5 2 2 3" xfId="8515" xr:uid="{C0DABFBC-2B9B-4D23-8244-BCAB723F2EF0}"/>
    <cellStyle name="常规 5 2 2 3 2" xfId="12316" xr:uid="{00000000-0005-0000-0000-0000AB0D0000}"/>
    <cellStyle name="常规 5 2 2 3 3" xfId="17217" xr:uid="{00000000-0005-0000-0000-0000AA0D0000}"/>
    <cellStyle name="常规 5 2 2 4" xfId="8897" xr:uid="{E48CEB86-AFE5-43B3-92E1-50A7EC50696D}"/>
    <cellStyle name="常规 5 2 2 4 2" xfId="13800" xr:uid="{00000000-0005-0000-0000-000006030000}"/>
    <cellStyle name="常规 5 2 2 4 3" xfId="14375" xr:uid="{00000000-0005-0000-0000-000049000000}"/>
    <cellStyle name="常规 5 2 2 5" xfId="8512" xr:uid="{C89BDBD7-CABC-46CC-81F1-809C1B3D52E3}"/>
    <cellStyle name="常规 5 2 2 5 2" xfId="29731" xr:uid="{00000000-0005-0000-0000-0000AD020000}"/>
    <cellStyle name="常规 5 2 2 6" xfId="27153" xr:uid="{00000000-0005-0000-0000-000047020000}"/>
    <cellStyle name="常规 5 2 3" xfId="8516" xr:uid="{FDFE41EC-413E-4FCC-8EB1-87C36F029FB3}"/>
    <cellStyle name="常规 5 2 3 2" xfId="8517" xr:uid="{82B17C88-3A23-4E28-8D8C-CA3DDDCE6DB1}"/>
    <cellStyle name="常规 5 2 3 2 2" xfId="12317" xr:uid="{00000000-0005-0000-0000-0000AF0D0000}"/>
    <cellStyle name="常规 5 2 3 2 3" xfId="17218" xr:uid="{00000000-0005-0000-0000-0000AE0D0000}"/>
    <cellStyle name="常规 5 2 3 3" xfId="8902" xr:uid="{45476563-80FA-4B32-8BDB-CB45BBEC8348}"/>
    <cellStyle name="常规 5 2 3 3 2" xfId="13801" xr:uid="{00000000-0005-0000-0000-00000A030000}"/>
    <cellStyle name="常规 5 2 3 4" xfId="26491" xr:uid="{00000000-0005-0000-0000-0000B6050000}"/>
    <cellStyle name="常规 5 2 3 4 2" xfId="29732" xr:uid="{00000000-0005-0000-0000-0000AE020000}"/>
    <cellStyle name="常规 5 2 3 5" xfId="27154" xr:uid="{00000000-0005-0000-0000-000048020000}"/>
    <cellStyle name="常规 5 2 3 6" xfId="11227" xr:uid="{00000000-0005-0000-0000-0000AD0D0000}"/>
    <cellStyle name="常规 5 2 3_AR_ZJ" xfId="8518" xr:uid="{387DF32F-4A67-40B9-B3D9-19292B17C585}"/>
    <cellStyle name="常规 5 2 4" xfId="8519" xr:uid="{E6F09EE2-76A2-4E75-B0C8-2C8BDF335FEA}"/>
    <cellStyle name="常规 5 2 4 2" xfId="26495" xr:uid="{00000000-0005-0000-0000-0000BA050000}"/>
    <cellStyle name="常规 5 2 4 2 2" xfId="29733" xr:uid="{00000000-0005-0000-0000-0000AF020000}"/>
    <cellStyle name="常规 5 2 4 3" xfId="27155" xr:uid="{00000000-0005-0000-0000-000049020000}"/>
    <cellStyle name="常规 5 2 4 4" xfId="11228" xr:uid="{00000000-0005-0000-0000-0000B20D0000}"/>
    <cellStyle name="常规 5 2 5" xfId="8520" xr:uid="{7611BA2B-B90F-4932-89E4-1E8C65A3EA2E}"/>
    <cellStyle name="常规 5 2 5 2" xfId="14741" xr:uid="{00000000-0005-0000-0000-000048000000}"/>
    <cellStyle name="常规 5 2 5 2 2" xfId="27396" xr:uid="{00000000-0005-0000-0000-0000E1050000}"/>
    <cellStyle name="常规 5 2 5 2 3" xfId="29734" xr:uid="{00000000-0005-0000-0000-0000B0020000}"/>
    <cellStyle name="常规 5 2 5 3" xfId="26496" xr:uid="{00000000-0005-0000-0000-0000BB050000}"/>
    <cellStyle name="常规 5 2 5 3 2" xfId="27156" xr:uid="{00000000-0005-0000-0000-00004A020000}"/>
    <cellStyle name="常规 5 2 5 4" xfId="11229" xr:uid="{00000000-0005-0000-0000-0000B30D0000}"/>
    <cellStyle name="常规 5 2 6" xfId="8521" xr:uid="{058BD908-17CA-48A6-AAE7-88995B620666}"/>
    <cellStyle name="常规 5 2 7" xfId="8511" xr:uid="{6649690A-1315-43E9-8C27-3AB457D79FF0}"/>
    <cellStyle name="常规 5 2 7 2" xfId="27395" xr:uid="{00000000-0005-0000-0000-0000D6050000}"/>
    <cellStyle name="常规 5 2 7 3" xfId="16552" xr:uid="{00000000-0005-0000-0000-0000A40D0000}"/>
    <cellStyle name="常规 5 2 8" xfId="27152" xr:uid="{00000000-0005-0000-0000-000046020000}"/>
    <cellStyle name="常规 5 2 9" xfId="27303" xr:uid="{00000000-0005-0000-0000-000046020000}"/>
    <cellStyle name="常规 5 2_5Cash in bank   (2)" xfId="584" xr:uid="{00000000-0005-0000-0000-0000F00B0000}"/>
    <cellStyle name="常规 5 3" xfId="585" xr:uid="{00000000-0005-0000-0000-0000F10B0000}"/>
    <cellStyle name="常规 5 3 2" xfId="8523" xr:uid="{E9E1A79C-8E9C-4ADF-8DE7-7E04D5480B5E}"/>
    <cellStyle name="常规 5 3 2 2" xfId="8524" xr:uid="{D6F407F7-9A98-47CE-9140-4A4D66407776}"/>
    <cellStyle name="常规 5 3 2 2 2" xfId="8525" xr:uid="{6FE5539D-221B-4390-8380-322B046C7266}"/>
    <cellStyle name="常规 5 3 2 2 2 2" xfId="8526" xr:uid="{0D827033-537C-4D43-9995-2BEC0783F7E6}"/>
    <cellStyle name="常规 5 3 2 2 2 2 2" xfId="8527" xr:uid="{081EEBFE-091D-4C71-AC22-A39F9CF95C26}"/>
    <cellStyle name="常规 5 3 2 2 2 2 2 2" xfId="12322" xr:uid="{00000000-0005-0000-0000-0000BC0D0000}"/>
    <cellStyle name="常规 5 3 2 2 2 2 2 3" xfId="17223" xr:uid="{00000000-0005-0000-0000-0000BB0D0000}"/>
    <cellStyle name="常规 5 3 2 2 2 2 3" xfId="12321" xr:uid="{00000000-0005-0000-0000-0000BD0D0000}"/>
    <cellStyle name="常规 5 3 2 2 2 2 4" xfId="17222" xr:uid="{00000000-0005-0000-0000-0000BA0D0000}"/>
    <cellStyle name="常规 5 3 2 2 2 3" xfId="12320" xr:uid="{00000000-0005-0000-0000-0000BE0D0000}"/>
    <cellStyle name="常规 5 3 2 2 2 4" xfId="17221" xr:uid="{00000000-0005-0000-0000-0000B90D0000}"/>
    <cellStyle name="常规 5 3 2 2 3" xfId="8528" xr:uid="{F7B2188B-52B2-4B70-B644-269378E7CE8A}"/>
    <cellStyle name="常规 5 3 2 2 3 2" xfId="8529" xr:uid="{1A989063-3113-42BF-B029-956542FDE660}"/>
    <cellStyle name="常规 5 3 2 2 3 2 2" xfId="12324" xr:uid="{00000000-0005-0000-0000-0000C10D0000}"/>
    <cellStyle name="常规 5 3 2 2 3 2 3" xfId="17225" xr:uid="{00000000-0005-0000-0000-0000C00D0000}"/>
    <cellStyle name="常规 5 3 2 2 3 3" xfId="12323" xr:uid="{00000000-0005-0000-0000-0000C20D0000}"/>
    <cellStyle name="常规 5 3 2 2 3 4" xfId="17224" xr:uid="{00000000-0005-0000-0000-0000BF0D0000}"/>
    <cellStyle name="常规 5 3 2 2 4" xfId="8530" xr:uid="{CCD06D32-3BE4-456A-ACCD-7D11C50A45F8}"/>
    <cellStyle name="常规 5 3 2 2 4 2" xfId="12325" xr:uid="{00000000-0005-0000-0000-0000C40D0000}"/>
    <cellStyle name="常规 5 3 2 2 4 3" xfId="17226" xr:uid="{00000000-0005-0000-0000-0000C30D0000}"/>
    <cellStyle name="常规 5 3 2 2 5" xfId="12319" xr:uid="{00000000-0005-0000-0000-0000C50D0000}"/>
    <cellStyle name="常规 5 3 2 2 6" xfId="17220" xr:uid="{00000000-0005-0000-0000-0000B80D0000}"/>
    <cellStyle name="常规 5 3 2 3" xfId="8531" xr:uid="{DC381F22-5C12-46DC-9EDB-09255A73DB3C}"/>
    <cellStyle name="常规 5 3 2 3 2" xfId="8532" xr:uid="{1D99B944-53DA-4A9D-915F-45EE893BEB96}"/>
    <cellStyle name="常规 5 3 2 3 2 2" xfId="12327" xr:uid="{00000000-0005-0000-0000-0000C80D0000}"/>
    <cellStyle name="常规 5 3 2 3 2 3" xfId="17228" xr:uid="{00000000-0005-0000-0000-0000C70D0000}"/>
    <cellStyle name="常规 5 3 2 3 3" xfId="12326" xr:uid="{00000000-0005-0000-0000-0000C90D0000}"/>
    <cellStyle name="常规 5 3 2 3 4" xfId="17227" xr:uid="{00000000-0005-0000-0000-0000C60D0000}"/>
    <cellStyle name="常规 5 3 2 4" xfId="12318" xr:uid="{00000000-0005-0000-0000-0000CA0D0000}"/>
    <cellStyle name="常规 5 3 2 4 2" xfId="14267" xr:uid="{00000000-0005-0000-0000-00004C000000}"/>
    <cellStyle name="常规 5 3 2 5" xfId="17219" xr:uid="{00000000-0005-0000-0000-0000B70D0000}"/>
    <cellStyle name="常规 5 3 3" xfId="8533" xr:uid="{32952ECF-9A48-4689-B621-250189DE4E1E}"/>
    <cellStyle name="常规 5 3 3 2" xfId="8534" xr:uid="{0FC3F6B6-BCA8-4D9B-BF83-5BB1FD69EF40}"/>
    <cellStyle name="常规 5 3 3 2 2" xfId="8535" xr:uid="{620BD29D-D4DE-4F7F-BF6D-782A81444D1F}"/>
    <cellStyle name="常规 5 3 3 2 2 2" xfId="8536" xr:uid="{EB54BB40-FA76-4226-88B2-605D1B684350}"/>
    <cellStyle name="常规 5 3 3 2 2 2 2" xfId="12331" xr:uid="{00000000-0005-0000-0000-0000CF0D0000}"/>
    <cellStyle name="常规 5 3 3 2 2 2 3" xfId="17232" xr:uid="{00000000-0005-0000-0000-0000CE0D0000}"/>
    <cellStyle name="常规 5 3 3 2 2 3" xfId="12330" xr:uid="{00000000-0005-0000-0000-0000D00D0000}"/>
    <cellStyle name="常规 5 3 3 2 2 4" xfId="17231" xr:uid="{00000000-0005-0000-0000-0000CD0D0000}"/>
    <cellStyle name="常规 5 3 3 2 3" xfId="12329" xr:uid="{00000000-0005-0000-0000-0000D10D0000}"/>
    <cellStyle name="常规 5 3 3 2 4" xfId="17230" xr:uid="{00000000-0005-0000-0000-0000CC0D0000}"/>
    <cellStyle name="常规 5 3 3 3" xfId="8537" xr:uid="{334BE8D8-436F-4674-BF72-D4033B62DE54}"/>
    <cellStyle name="常规 5 3 3 3 2" xfId="8538" xr:uid="{6304E3C7-1550-4CB8-9BC7-2432B885BE09}"/>
    <cellStyle name="常规 5 3 3 3 2 2" xfId="12333" xr:uid="{00000000-0005-0000-0000-0000D40D0000}"/>
    <cellStyle name="常规 5 3 3 3 2 3" xfId="17234" xr:uid="{00000000-0005-0000-0000-0000D30D0000}"/>
    <cellStyle name="常规 5 3 3 3 3" xfId="12332" xr:uid="{00000000-0005-0000-0000-0000D50D0000}"/>
    <cellStyle name="常规 5 3 3 3 4" xfId="17233" xr:uid="{00000000-0005-0000-0000-0000D20D0000}"/>
    <cellStyle name="常规 5 3 3 4" xfId="8539" xr:uid="{11F0090B-423E-4A14-9EA5-742162EF5AA9}"/>
    <cellStyle name="常规 5 3 3 4 2" xfId="12334" xr:uid="{00000000-0005-0000-0000-0000D70D0000}"/>
    <cellStyle name="常规 5 3 3 4 3" xfId="17235" xr:uid="{00000000-0005-0000-0000-0000D60D0000}"/>
    <cellStyle name="常规 5 3 3 5" xfId="12328" xr:uid="{00000000-0005-0000-0000-0000D80D0000}"/>
    <cellStyle name="常规 5 3 3 6" xfId="17229" xr:uid="{00000000-0005-0000-0000-0000CB0D0000}"/>
    <cellStyle name="常规 5 3 4" xfId="8540" xr:uid="{C13AA9B7-06D8-4FE4-8019-FBFEF128120B}"/>
    <cellStyle name="常规 5 3 4 2" xfId="8541" xr:uid="{F875F36A-8237-414D-B653-D3D0C037ABAB}"/>
    <cellStyle name="常规 5 3 4 2 2" xfId="8542" xr:uid="{1E8E0495-3F5F-43F2-9FCC-A9FF009D27BD}"/>
    <cellStyle name="常规 5 3 4 2 2 2" xfId="12337" xr:uid="{00000000-0005-0000-0000-0000DC0D0000}"/>
    <cellStyle name="常规 5 3 4 2 2 3" xfId="17238" xr:uid="{00000000-0005-0000-0000-0000DB0D0000}"/>
    <cellStyle name="常规 5 3 4 2 3" xfId="12336" xr:uid="{00000000-0005-0000-0000-0000DD0D0000}"/>
    <cellStyle name="常规 5 3 4 2 4" xfId="17237" xr:uid="{00000000-0005-0000-0000-0000DA0D0000}"/>
    <cellStyle name="常规 5 3 4 3" xfId="12335" xr:uid="{00000000-0005-0000-0000-0000DE0D0000}"/>
    <cellStyle name="常规 5 3 4 4" xfId="17236" xr:uid="{00000000-0005-0000-0000-0000D90D0000}"/>
    <cellStyle name="常规 5 3 5" xfId="8543" xr:uid="{29F4CD3E-302F-4F91-BB43-D28650B88EA3}"/>
    <cellStyle name="常规 5 3 5 2" xfId="8544" xr:uid="{2942C8B2-C83F-4A49-A773-42F9378BF47A}"/>
    <cellStyle name="常规 5 3 5 2 2" xfId="12339" xr:uid="{00000000-0005-0000-0000-0000E10D0000}"/>
    <cellStyle name="常规 5 3 5 2 3" xfId="17240" xr:uid="{00000000-0005-0000-0000-0000E00D0000}"/>
    <cellStyle name="常规 5 3 5 3" xfId="12338" xr:uid="{00000000-0005-0000-0000-0000E20D0000}"/>
    <cellStyle name="常规 5 3 5 4" xfId="17239" xr:uid="{00000000-0005-0000-0000-0000DF0D0000}"/>
    <cellStyle name="常规 5 3 6" xfId="8545" xr:uid="{216E8B60-ED42-45CB-B2F2-F17893227B45}"/>
    <cellStyle name="常规 5 3 6 2" xfId="12340" xr:uid="{00000000-0005-0000-0000-0000E40D0000}"/>
    <cellStyle name="常规 5 3 6 3" xfId="17241" xr:uid="{00000000-0005-0000-0000-0000E30D0000}"/>
    <cellStyle name="常规 5 3 7" xfId="8522" xr:uid="{D8124E87-3070-4515-A949-052868C5EF9D}"/>
    <cellStyle name="常规 5 3 7 2" xfId="14740" xr:uid="{00000000-0005-0000-0000-00004B000000}"/>
    <cellStyle name="常规 5 3 7 3" xfId="27397" xr:uid="{00000000-0005-0000-0000-0000E4050000}"/>
    <cellStyle name="常规 5 3 7 4" xfId="13803" xr:uid="{00000000-0005-0000-0000-00000E030000}"/>
    <cellStyle name="常规 5 3 8" xfId="27157" xr:uid="{00000000-0005-0000-0000-00004C020000}"/>
    <cellStyle name="常规 5 4" xfId="8546" xr:uid="{FD8FDA5C-AEBB-4432-AF11-3D3FF173F1E6}"/>
    <cellStyle name="常规 5 4 2" xfId="8547" xr:uid="{09F3F1E2-C0F3-4D2C-836D-F4020600D8A0}"/>
    <cellStyle name="常规 5 4 2 2" xfId="8548" xr:uid="{E70B3F81-78A7-4CD4-8D2D-15CF82510B56}"/>
    <cellStyle name="常规 5 4 2 2 2" xfId="8549" xr:uid="{3DBC26FC-27C2-4B67-B671-1439E8A5B840}"/>
    <cellStyle name="常规 5 4 2 2 2 2" xfId="8550" xr:uid="{C1A21841-4444-403F-9CC6-DCBA4A82AB11}"/>
    <cellStyle name="常规 5 4 2 2 2 2 2" xfId="12345" xr:uid="{00000000-0005-0000-0000-0000EA0D0000}"/>
    <cellStyle name="常规 5 4 2 2 2 2 3" xfId="17246" xr:uid="{00000000-0005-0000-0000-0000E90D0000}"/>
    <cellStyle name="常规 5 4 2 2 2 3" xfId="12344" xr:uid="{00000000-0005-0000-0000-0000EB0D0000}"/>
    <cellStyle name="常规 5 4 2 2 2 4" xfId="17245" xr:uid="{00000000-0005-0000-0000-0000E80D0000}"/>
    <cellStyle name="常规 5 4 2 2 3" xfId="12343" xr:uid="{00000000-0005-0000-0000-0000EC0D0000}"/>
    <cellStyle name="常规 5 4 2 2 4" xfId="17244" xr:uid="{00000000-0005-0000-0000-0000E70D0000}"/>
    <cellStyle name="常规 5 4 2 3" xfId="8551" xr:uid="{311E135D-306C-431F-BACC-2C7757FD5620}"/>
    <cellStyle name="常规 5 4 2 3 2" xfId="8552" xr:uid="{216E6C22-845C-4B82-B7C4-E44CC64D57F7}"/>
    <cellStyle name="常规 5 4 2 3 2 2" xfId="12347" xr:uid="{00000000-0005-0000-0000-0000EF0D0000}"/>
    <cellStyle name="常规 5 4 2 3 2 3" xfId="17248" xr:uid="{00000000-0005-0000-0000-0000EE0D0000}"/>
    <cellStyle name="常规 5 4 2 3 3" xfId="12346" xr:uid="{00000000-0005-0000-0000-0000F00D0000}"/>
    <cellStyle name="常规 5 4 2 3 4" xfId="17247" xr:uid="{00000000-0005-0000-0000-0000ED0D0000}"/>
    <cellStyle name="常规 5 4 2 4" xfId="8553" xr:uid="{371AB67F-FC95-4113-9EA6-27BA279B6265}"/>
    <cellStyle name="常规 5 4 2 4 2" xfId="12348" xr:uid="{00000000-0005-0000-0000-0000F20D0000}"/>
    <cellStyle name="常规 5 4 2 4 3" xfId="17249" xr:uid="{00000000-0005-0000-0000-0000F10D0000}"/>
    <cellStyle name="常规 5 4 2 5" xfId="12342" xr:uid="{00000000-0005-0000-0000-0000F30D0000}"/>
    <cellStyle name="常规 5 4 2 6" xfId="17243" xr:uid="{00000000-0005-0000-0000-0000E60D0000}"/>
    <cellStyle name="常规 5 4 3" xfId="8554" xr:uid="{6781034C-CC3C-4FFE-B92C-AA65DDF0F1D2}"/>
    <cellStyle name="常规 5 4 3 2" xfId="8555" xr:uid="{436CE74C-C035-4E44-AE18-DD4C849BB4B1}"/>
    <cellStyle name="常规 5 4 3 2 2" xfId="12350" xr:uid="{00000000-0005-0000-0000-0000F60D0000}"/>
    <cellStyle name="常规 5 4 3 2 3" xfId="17251" xr:uid="{00000000-0005-0000-0000-0000F50D0000}"/>
    <cellStyle name="常规 5 4 3 3" xfId="12349" xr:uid="{00000000-0005-0000-0000-0000F70D0000}"/>
    <cellStyle name="常规 5 4 3 4" xfId="17250" xr:uid="{00000000-0005-0000-0000-0000F40D0000}"/>
    <cellStyle name="常规 5 4 4" xfId="12341" xr:uid="{00000000-0005-0000-0000-0000F80D0000}"/>
    <cellStyle name="常规 5 4 4 2" xfId="14739" xr:uid="{00000000-0005-0000-0000-00004D000000}"/>
    <cellStyle name="常规 5 4 5" xfId="17242" xr:uid="{00000000-0005-0000-0000-0000E50D0000}"/>
    <cellStyle name="常规 5 5" xfId="8556" xr:uid="{E29CF9CF-344F-43DA-AF57-F133FD0F7A72}"/>
    <cellStyle name="常规 5 5 2" xfId="8557" xr:uid="{B34981E6-20B4-4087-A2A1-076500DEA91D}"/>
    <cellStyle name="常规 5 5 2 2" xfId="8558" xr:uid="{1CE00BAF-7C72-4DBF-9C4F-B451F30456FA}"/>
    <cellStyle name="常规 5 5 2 2 2" xfId="8559" xr:uid="{2C090F20-C162-4684-AE59-F89858EE1FBE}"/>
    <cellStyle name="常规 5 5 2 2 2 2" xfId="12354" xr:uid="{00000000-0005-0000-0000-0000FD0D0000}"/>
    <cellStyle name="常规 5 5 2 2 2 3" xfId="17255" xr:uid="{00000000-0005-0000-0000-0000FC0D0000}"/>
    <cellStyle name="常规 5 5 2 2 3" xfId="12353" xr:uid="{00000000-0005-0000-0000-0000FE0D0000}"/>
    <cellStyle name="常规 5 5 2 2 4" xfId="17254" xr:uid="{00000000-0005-0000-0000-0000FB0D0000}"/>
    <cellStyle name="常规 5 5 2 3" xfId="12352" xr:uid="{00000000-0005-0000-0000-0000FF0D0000}"/>
    <cellStyle name="常规 5 5 2 4" xfId="17253" xr:uid="{00000000-0005-0000-0000-0000FA0D0000}"/>
    <cellStyle name="常规 5 5 3" xfId="8560" xr:uid="{9C732BAD-9F5A-4C77-9501-AB6CF75F09E9}"/>
    <cellStyle name="常规 5 5 3 2" xfId="8561" xr:uid="{D5769626-A793-47A1-8770-871BDD396F7A}"/>
    <cellStyle name="常规 5 5 3 2 2" xfId="12356" xr:uid="{00000000-0005-0000-0000-0000020E0000}"/>
    <cellStyle name="常规 5 5 3 2 3" xfId="17257" xr:uid="{00000000-0005-0000-0000-0000010E0000}"/>
    <cellStyle name="常规 5 5 3 3" xfId="12355" xr:uid="{00000000-0005-0000-0000-0000030E0000}"/>
    <cellStyle name="常规 5 5 3 4" xfId="17256" xr:uid="{00000000-0005-0000-0000-0000000E0000}"/>
    <cellStyle name="常规 5 5 4" xfId="8562" xr:uid="{8595A636-D6B3-47EE-A92A-58BDD8B8EBFF}"/>
    <cellStyle name="常规 5 5 4 2" xfId="12357" xr:uid="{00000000-0005-0000-0000-0000050E0000}"/>
    <cellStyle name="常规 5 5 4 3" xfId="17258" xr:uid="{00000000-0005-0000-0000-0000040E0000}"/>
    <cellStyle name="常规 5 5 5" xfId="12351" xr:uid="{00000000-0005-0000-0000-0000060E0000}"/>
    <cellStyle name="常规 5 5 5 2" xfId="14720" xr:uid="{00000000-0005-0000-0000-00004E000000}"/>
    <cellStyle name="常规 5 5 6" xfId="17252" xr:uid="{00000000-0005-0000-0000-0000F90D0000}"/>
    <cellStyle name="常规 5 6" xfId="8563" xr:uid="{29FCC2A1-145C-494D-910B-FA5847A06B4A}"/>
    <cellStyle name="常规 5 6 2" xfId="8564" xr:uid="{30DF2807-A51F-45FE-8D86-02D4DED9D0AC}"/>
    <cellStyle name="常规 5 6 2 2" xfId="8565" xr:uid="{3FD5BDDF-C1A2-4558-BD60-A93BCD8B99BA}"/>
    <cellStyle name="常规 5 6 2 2 2" xfId="12360" xr:uid="{00000000-0005-0000-0000-00000A0E0000}"/>
    <cellStyle name="常规 5 6 2 2 3" xfId="17261" xr:uid="{00000000-0005-0000-0000-0000090E0000}"/>
    <cellStyle name="常规 5 6 2 3" xfId="12359" xr:uid="{00000000-0005-0000-0000-00000B0E0000}"/>
    <cellStyle name="常规 5 6 2 4" xfId="17260" xr:uid="{00000000-0005-0000-0000-0000080E0000}"/>
    <cellStyle name="常规 5 6 3" xfId="12358" xr:uid="{00000000-0005-0000-0000-00000C0E0000}"/>
    <cellStyle name="常规 5 6 4" xfId="17259" xr:uid="{00000000-0005-0000-0000-0000070E0000}"/>
    <cellStyle name="常规 5 7" xfId="8566" xr:uid="{2A24A256-B1A6-4250-8783-3C99EC3E97A1}"/>
    <cellStyle name="常规 5 7 2" xfId="8567" xr:uid="{4D000E1C-5A48-41B5-BBB8-68A80836A24A}"/>
    <cellStyle name="常规 5 7 2 2" xfId="12362" xr:uid="{00000000-0005-0000-0000-00000F0E0000}"/>
    <cellStyle name="常规 5 7 2 3" xfId="17263" xr:uid="{00000000-0005-0000-0000-00000E0E0000}"/>
    <cellStyle name="常规 5 7 3" xfId="12361" xr:uid="{00000000-0005-0000-0000-0000100E0000}"/>
    <cellStyle name="常规 5 7 4" xfId="17262" xr:uid="{00000000-0005-0000-0000-00000D0E0000}"/>
    <cellStyle name="常规 5 8" xfId="8568" xr:uid="{6067F145-427C-4B55-A405-DCF34622D29B}"/>
    <cellStyle name="常规 5 8 2" xfId="12363" xr:uid="{00000000-0005-0000-0000-0000120E0000}"/>
    <cellStyle name="常规 5 8 3" xfId="17264" xr:uid="{00000000-0005-0000-0000-0000110E0000}"/>
    <cellStyle name="常规 5 9" xfId="8876" xr:uid="{AFA42D3A-FA01-473B-956B-36E1D44E01B8}"/>
    <cellStyle name="常规 5 9 2" xfId="13799" xr:uid="{00000000-0005-0000-0000-000004030000}"/>
    <cellStyle name="常规 5 9 3" xfId="14742" xr:uid="{00000000-0005-0000-0000-000047000000}"/>
    <cellStyle name="常规 5_5Cash in bank   (2)" xfId="586" xr:uid="{00000000-0005-0000-0000-0000F20B0000}"/>
    <cellStyle name="常规 6" xfId="8569" xr:uid="{6D2F9D19-DDE7-4B97-A006-A2B7B804FD92}"/>
    <cellStyle name="常规 6 2" xfId="8570" xr:uid="{B3A45DA6-A560-4638-8F8F-48AD366198DE}"/>
    <cellStyle name="常规 6 2 2" xfId="8571" xr:uid="{86DB3CD6-83BE-47A0-8239-A71DEA53F1DA}"/>
    <cellStyle name="常规 6 2 2 2" xfId="12365" xr:uid="{00000000-0005-0000-0000-0000180E0000}"/>
    <cellStyle name="常规 6 2 2 2 2" xfId="13973" xr:uid="{00000000-0005-0000-0000-000040030000}"/>
    <cellStyle name="常规 6 2 2 2 2 2" xfId="18667" xr:uid="{00000000-0005-0000-0000-000040030000}"/>
    <cellStyle name="常规 6 2 2 3" xfId="13086" xr:uid="{00000000-0005-0000-0000-0000190E0000}"/>
    <cellStyle name="常规 6 2 2 3 2" xfId="15502" xr:uid="{00000000-0005-0000-0000-0000190E0000}"/>
    <cellStyle name="常规 6 2 2 3 2 2" xfId="19861" xr:uid="{00000000-0005-0000-0000-0000190E0000}"/>
    <cellStyle name="常规 6 2 2 3 3" xfId="18058" xr:uid="{00000000-0005-0000-0000-0000190E0000}"/>
    <cellStyle name="常规 6 2 2 4" xfId="13810" xr:uid="{00000000-0005-0000-0000-000040030000}"/>
    <cellStyle name="常规 6 2 2 4 2" xfId="18555" xr:uid="{00000000-0005-0000-0000-000040030000}"/>
    <cellStyle name="常规 6 2 2 5" xfId="16097" xr:uid="{00000000-0005-0000-0000-0000BA030000}"/>
    <cellStyle name="常规 6 2 2 6" xfId="26548" xr:uid="{00000000-0005-0000-0000-0000F1050000}"/>
    <cellStyle name="常规 6 2 2 7" xfId="36016" xr:uid="{86DB3CD6-83BE-47A0-8239-A71DEA53F1DA}"/>
    <cellStyle name="常规 6 2 2 8" xfId="11737" xr:uid="{00000000-0005-0000-0000-0000170E0000}"/>
    <cellStyle name="常规 6 2 3" xfId="9003" xr:uid="{BE4DD44C-8CDD-4FFA-9E73-4CA9E3ABA739}"/>
    <cellStyle name="常规 6 2 3 2" xfId="13972" xr:uid="{00000000-0005-0000-0000-00003F030000}"/>
    <cellStyle name="常规 6 2 3 2 2" xfId="18666" xr:uid="{00000000-0005-0000-0000-00003F030000}"/>
    <cellStyle name="常规 6 2 3 3" xfId="32187" xr:uid="{BE4DD44C-8CDD-4FFA-9E73-4CA9E3ABA739}"/>
    <cellStyle name="常规 6 2 3 4" xfId="12364" xr:uid="{00000000-0005-0000-0000-00001A0E0000}"/>
    <cellStyle name="常规 6 2 4" xfId="13085" xr:uid="{00000000-0005-0000-0000-00001B0E0000}"/>
    <cellStyle name="常规 6 2 4 2" xfId="13809" xr:uid="{00000000-0005-0000-0000-00003F030000}"/>
    <cellStyle name="常规 6 2 4 2 2" xfId="18554" xr:uid="{00000000-0005-0000-0000-00003F030000}"/>
    <cellStyle name="常规 6 2 4 3" xfId="18057" xr:uid="{00000000-0005-0000-0000-00001B0E0000}"/>
    <cellStyle name="常规 6 2 5" xfId="13490" xr:uid="{00000000-0005-0000-0000-000013010000}"/>
    <cellStyle name="常规 6 2 6" xfId="16096" xr:uid="{00000000-0005-0000-0000-0000B9030000}"/>
    <cellStyle name="常规 6 2 7" xfId="26547" xr:uid="{00000000-0005-0000-0000-0000F0050000}"/>
    <cellStyle name="常规 6 2 8" xfId="36015" xr:uid="{B3A45DA6-A560-4638-8F8F-48AD366198DE}"/>
    <cellStyle name="常规 6 2 9" xfId="11736" xr:uid="{00000000-0005-0000-0000-0000160E0000}"/>
    <cellStyle name="常规 6 3" xfId="8572" xr:uid="{081184CE-B590-49CC-B76C-FB8AE8B6661F}"/>
    <cellStyle name="常规 6 3 2" xfId="12366" xr:uid="{00000000-0005-0000-0000-00001D0E0000}"/>
    <cellStyle name="常规 6 3 2 2" xfId="13974" xr:uid="{00000000-0005-0000-0000-000041030000}"/>
    <cellStyle name="常规 6 3 2 2 2" xfId="18668" xr:uid="{00000000-0005-0000-0000-000041030000}"/>
    <cellStyle name="常规 6 3 3" xfId="13087" xr:uid="{00000000-0005-0000-0000-00001E0E0000}"/>
    <cellStyle name="常规 6 3 3 2" xfId="15503" xr:uid="{00000000-0005-0000-0000-00001E0E0000}"/>
    <cellStyle name="常规 6 3 3 2 2" xfId="19862" xr:uid="{00000000-0005-0000-0000-00001E0E0000}"/>
    <cellStyle name="常规 6 3 3 3" xfId="18059" xr:uid="{00000000-0005-0000-0000-00001E0E0000}"/>
    <cellStyle name="常规 6 3 4" xfId="13811" xr:uid="{00000000-0005-0000-0000-000041030000}"/>
    <cellStyle name="常规 6 3 4 2" xfId="18556" xr:uid="{00000000-0005-0000-0000-000041030000}"/>
    <cellStyle name="常规 6 3 5" xfId="16098" xr:uid="{00000000-0005-0000-0000-0000BB030000}"/>
    <cellStyle name="常规 6 3 6" xfId="26549" xr:uid="{00000000-0005-0000-0000-0000F2050000}"/>
    <cellStyle name="常规 6 3 7" xfId="36017" xr:uid="{081184CE-B590-49CC-B76C-FB8AE8B6661F}"/>
    <cellStyle name="常规 6 3 8" xfId="11738" xr:uid="{00000000-0005-0000-0000-00001C0E0000}"/>
    <cellStyle name="常规 6 4" xfId="8903" xr:uid="{6277B882-B800-47B0-8342-A4628A8FBEFD}"/>
    <cellStyle name="常规 6 4 2" xfId="13971" xr:uid="{00000000-0005-0000-0000-00003E030000}"/>
    <cellStyle name="常规 6 4 2 2" xfId="18665" xr:uid="{00000000-0005-0000-0000-00003E030000}"/>
    <cellStyle name="常规 6 4 3" xfId="14738" xr:uid="{00000000-0005-0000-0000-00004F000000}"/>
    <cellStyle name="常规 6 5" xfId="11768" xr:uid="{00000000-0005-0000-0000-0000200E0000}"/>
    <cellStyle name="常规 6 5 2" xfId="13808" xr:uid="{00000000-0005-0000-0000-00003E030000}"/>
    <cellStyle name="常规 6 5 2 2" xfId="18553" xr:uid="{00000000-0005-0000-0000-00003E030000}"/>
    <cellStyle name="常规 6 6" xfId="14814" xr:uid="{00000000-0005-0000-0000-0000150E0000}"/>
    <cellStyle name="常规 6 7" xfId="16095" xr:uid="{00000000-0005-0000-0000-0000B8030000}"/>
    <cellStyle name="常规 6 8" xfId="17265" xr:uid="{00000000-0005-0000-0000-0000150E0000}"/>
    <cellStyle name="常规 6_AR_ZJ" xfId="8573" xr:uid="{CE47CF4F-9CA5-48D7-9E31-B8205BC9FEB9}"/>
    <cellStyle name="常规 7" xfId="587" xr:uid="{00000000-0005-0000-0000-0000F30B0000}"/>
    <cellStyle name="常规 7 2" xfId="8907" xr:uid="{9B0C654B-E5EC-4EA0-9B32-3A65A247338C}"/>
    <cellStyle name="常规 7 2 2" xfId="13812" xr:uid="{00000000-0005-0000-0000-000042030000}"/>
    <cellStyle name="常规 7 2 3" xfId="14737" xr:uid="{00000000-0005-0000-0000-000050000000}"/>
    <cellStyle name="常规 7 3" xfId="14418" xr:uid="{00000000-0005-0000-0000-00005D000000}"/>
    <cellStyle name="常规 8" xfId="8574" xr:uid="{D042F3C8-5E78-4354-B747-56063539A28B}"/>
    <cellStyle name="常规 8 2" xfId="12367" xr:uid="{00000000-0005-0000-0000-0000250E0000}"/>
    <cellStyle name="常规 8 2 2" xfId="14721" xr:uid="{00000000-0005-0000-0000-000051000000}"/>
    <cellStyle name="常规 8 3" xfId="17267" xr:uid="{00000000-0005-0000-0000-0000240E0000}"/>
    <cellStyle name="常规 9" xfId="8575" xr:uid="{6D09E2A7-0AF2-476C-94D6-420E00222185}"/>
    <cellStyle name="常规 9 10" xfId="26554" xr:uid="{00000000-0005-0000-0000-0000F8050000}"/>
    <cellStyle name="常规 9 11" xfId="36018" xr:uid="{6D09E2A7-0AF2-476C-94D6-420E00222185}"/>
    <cellStyle name="常规 9 12" xfId="11230" xr:uid="{00000000-0005-0000-0000-0000260E0000}"/>
    <cellStyle name="常规 9 2" xfId="8576" xr:uid="{EA40C00E-6280-4FBD-8F53-2C6DD109C338}"/>
    <cellStyle name="常规 9 2 2" xfId="8577" xr:uid="{680AE693-4B4C-4932-AE65-974944CDB099}"/>
    <cellStyle name="常规 9 2 2 2" xfId="12369" xr:uid="{00000000-0005-0000-0000-0000290E0000}"/>
    <cellStyle name="常规 9 2 2 2 2" xfId="13977" xr:uid="{00000000-0005-0000-0000-000045030000}"/>
    <cellStyle name="常规 9 2 2 2 2 2" xfId="18671" xr:uid="{00000000-0005-0000-0000-000045030000}"/>
    <cellStyle name="常规 9 2 2 3" xfId="13089" xr:uid="{00000000-0005-0000-0000-00002A0E0000}"/>
    <cellStyle name="常规 9 2 2 3 2" xfId="15505" xr:uid="{00000000-0005-0000-0000-00002A0E0000}"/>
    <cellStyle name="常规 9 2 2 3 2 2" xfId="19864" xr:uid="{00000000-0005-0000-0000-00002A0E0000}"/>
    <cellStyle name="常规 9 2 2 3 3" xfId="18061" xr:uid="{00000000-0005-0000-0000-00002A0E0000}"/>
    <cellStyle name="常规 9 2 2 4" xfId="13815" xr:uid="{00000000-0005-0000-0000-000045030000}"/>
    <cellStyle name="常规 9 2 2 4 2" xfId="18560" xr:uid="{00000000-0005-0000-0000-000045030000}"/>
    <cellStyle name="常规 9 2 2 5" xfId="16102" xr:uid="{00000000-0005-0000-0000-0000C0030000}"/>
    <cellStyle name="常规 9 2 2 6" xfId="26556" xr:uid="{00000000-0005-0000-0000-0000FA050000}"/>
    <cellStyle name="常规 9 2 2 7" xfId="36020" xr:uid="{680AE693-4B4C-4932-AE65-974944CDB099}"/>
    <cellStyle name="常规 9 2 2 8" xfId="11740" xr:uid="{00000000-0005-0000-0000-0000280E0000}"/>
    <cellStyle name="常规 9 2 3" xfId="12368" xr:uid="{00000000-0005-0000-0000-00002B0E0000}"/>
    <cellStyle name="常规 9 2 3 2" xfId="13976" xr:uid="{00000000-0005-0000-0000-000044030000}"/>
    <cellStyle name="常规 9 2 3 2 2" xfId="18670" xr:uid="{00000000-0005-0000-0000-000044030000}"/>
    <cellStyle name="常规 9 2 4" xfId="13088" xr:uid="{00000000-0005-0000-0000-00002C0E0000}"/>
    <cellStyle name="常规 9 2 4 2" xfId="15504" xr:uid="{00000000-0005-0000-0000-00002C0E0000}"/>
    <cellStyle name="常规 9 2 4 2 2" xfId="19863" xr:uid="{00000000-0005-0000-0000-00002C0E0000}"/>
    <cellStyle name="常规 9 2 4 3" xfId="18060" xr:uid="{00000000-0005-0000-0000-00002C0E0000}"/>
    <cellStyle name="常规 9 2 5" xfId="13814" xr:uid="{00000000-0005-0000-0000-000044030000}"/>
    <cellStyle name="常规 9 2 5 2" xfId="18559" xr:uid="{00000000-0005-0000-0000-000044030000}"/>
    <cellStyle name="常规 9 2 6" xfId="16101" xr:uid="{00000000-0005-0000-0000-0000BF030000}"/>
    <cellStyle name="常规 9 2 7" xfId="26555" xr:uid="{00000000-0005-0000-0000-0000F9050000}"/>
    <cellStyle name="常规 9 2 8" xfId="36019" xr:uid="{EA40C00E-6280-4FBD-8F53-2C6DD109C338}"/>
    <cellStyle name="常规 9 2 9" xfId="11739" xr:uid="{00000000-0005-0000-0000-0000270E0000}"/>
    <cellStyle name="常规 9 3" xfId="8578" xr:uid="{F52D1A24-7420-40B5-9586-37C302E40E72}"/>
    <cellStyle name="常规 9 3 2" xfId="12370" xr:uid="{00000000-0005-0000-0000-00002E0E0000}"/>
    <cellStyle name="常规 9 3 2 2" xfId="13978" xr:uid="{00000000-0005-0000-0000-000046030000}"/>
    <cellStyle name="常规 9 3 2 2 2" xfId="18672" xr:uid="{00000000-0005-0000-0000-000046030000}"/>
    <cellStyle name="常规 9 3 3" xfId="13090" xr:uid="{00000000-0005-0000-0000-00002F0E0000}"/>
    <cellStyle name="常规 9 3 3 2" xfId="15506" xr:uid="{00000000-0005-0000-0000-00002F0E0000}"/>
    <cellStyle name="常规 9 3 3 2 2" xfId="19865" xr:uid="{00000000-0005-0000-0000-00002F0E0000}"/>
    <cellStyle name="常规 9 3 3 3" xfId="18062" xr:uid="{00000000-0005-0000-0000-00002F0E0000}"/>
    <cellStyle name="常规 9 3 4" xfId="13816" xr:uid="{00000000-0005-0000-0000-000046030000}"/>
    <cellStyle name="常规 9 3 4 2" xfId="18561" xr:uid="{00000000-0005-0000-0000-000046030000}"/>
    <cellStyle name="常规 9 3 5" xfId="16103" xr:uid="{00000000-0005-0000-0000-0000C1030000}"/>
    <cellStyle name="常规 9 3 6" xfId="26557" xr:uid="{00000000-0005-0000-0000-0000FB050000}"/>
    <cellStyle name="常规 9 3 7" xfId="36021" xr:uid="{F52D1A24-7420-40B5-9586-37C302E40E72}"/>
    <cellStyle name="常规 9 3 8" xfId="11741" xr:uid="{00000000-0005-0000-0000-00002D0E0000}"/>
    <cellStyle name="常规 9 4" xfId="8579" xr:uid="{90BEC43F-3529-4894-B687-0CC1BF5462C4}"/>
    <cellStyle name="常规 9 4 2" xfId="8905" xr:uid="{DC666FA4-C2D3-4FD8-A749-BBE9AC5DC87D}"/>
    <cellStyle name="常规 9 4 2 2" xfId="12372" xr:uid="{00000000-0005-0000-0000-0000320E0000}"/>
    <cellStyle name="常规 9 4 2 2 2" xfId="13979" xr:uid="{00000000-0005-0000-0000-000047030000}"/>
    <cellStyle name="常规 9 4 2 2 2 2" xfId="18673" xr:uid="{00000000-0005-0000-0000-000047030000}"/>
    <cellStyle name="常规 9 4 3" xfId="12371" xr:uid="{00000000-0005-0000-0000-0000330E0000}"/>
    <cellStyle name="常规 9 4 4" xfId="13091" xr:uid="{00000000-0005-0000-0000-0000340E0000}"/>
    <cellStyle name="常规 9 4 4 2" xfId="15507" xr:uid="{00000000-0005-0000-0000-0000340E0000}"/>
    <cellStyle name="常规 9 4 4 2 2" xfId="19866" xr:uid="{00000000-0005-0000-0000-0000340E0000}"/>
    <cellStyle name="常规 9 4 4 3" xfId="18063" xr:uid="{00000000-0005-0000-0000-0000340E0000}"/>
    <cellStyle name="常规 9 4 5" xfId="13817" xr:uid="{00000000-0005-0000-0000-000047030000}"/>
    <cellStyle name="常规 9 4 5 2" xfId="18562" xr:uid="{00000000-0005-0000-0000-000047030000}"/>
    <cellStyle name="常规 9 4 6" xfId="16104" xr:uid="{00000000-0005-0000-0000-0000C2030000}"/>
    <cellStyle name="常规 9 4 7" xfId="26558" xr:uid="{00000000-0005-0000-0000-0000FC050000}"/>
    <cellStyle name="常规 9 4 8" xfId="36022" xr:uid="{90BEC43F-3529-4894-B687-0CC1BF5462C4}"/>
    <cellStyle name="常规 9 4 9" xfId="11742" xr:uid="{00000000-0005-0000-0000-0000300E0000}"/>
    <cellStyle name="常规 9 5" xfId="8976" xr:uid="{DBA9F952-26F7-47F7-BECC-7B7B784BBD76}"/>
    <cellStyle name="常规 9 5 2" xfId="14926" xr:uid="{00000000-0005-0000-0000-000052000000}"/>
    <cellStyle name="常规 9 5 3" xfId="18669" xr:uid="{00000000-0005-0000-0000-000043030000}"/>
    <cellStyle name="常规 9 5 4" xfId="27399" xr:uid="{00000000-0005-0000-0000-00001E060000}"/>
    <cellStyle name="常规 9 5 5" xfId="29735" xr:uid="{00000000-0005-0000-0000-0000B5020000}"/>
    <cellStyle name="常规 9 5 6" xfId="32169" xr:uid="{DBA9F952-26F7-47F7-BECC-7B7B784BBD76}"/>
    <cellStyle name="常规 9 5 7" xfId="13975" xr:uid="{00000000-0005-0000-0000-000043030000}"/>
    <cellStyle name="常规 9 6" xfId="13813" xr:uid="{00000000-0005-0000-0000-000043030000}"/>
    <cellStyle name="常规 9 6 2" xfId="18558" xr:uid="{00000000-0005-0000-0000-000043030000}"/>
    <cellStyle name="常规 9 6 3" xfId="27158" xr:uid="{00000000-0005-0000-0000-00004F020000}"/>
    <cellStyle name="常规 9 7" xfId="13467" xr:uid="{00000000-0005-0000-0000-000016010000}"/>
    <cellStyle name="常规 9 8" xfId="16100" xr:uid="{00000000-0005-0000-0000-0000BE030000}"/>
    <cellStyle name="常规 9 9" xfId="16553" xr:uid="{00000000-0005-0000-0000-0000260E0000}"/>
    <cellStyle name="常规_GENERAL SERVICE" xfId="534" xr:uid="{00000000-0005-0000-0000-0000F40B0000}"/>
    <cellStyle name="强调文字颜色 1" xfId="535" xr:uid="{00000000-0005-0000-0000-0000F50B0000}"/>
    <cellStyle name="强调文字颜色 1 2" xfId="8580" xr:uid="{2A6ECD2E-E470-417E-BA9A-F52C27DA7481}"/>
    <cellStyle name="强调文字颜色 1 2 2" xfId="13446" xr:uid="{00000000-0005-0000-0000-000018010000}"/>
    <cellStyle name="强调文字颜色 1 2 3" xfId="14727" xr:uid="{00000000-0005-0000-0000-000069000000}"/>
    <cellStyle name="强调文字颜色 1 3" xfId="8819" xr:uid="{86612227-F886-491D-988D-1733929EDCA5}"/>
    <cellStyle name="强调文字颜色 1 4" xfId="8849" xr:uid="{2AFFD21E-2D22-4B54-8FDD-E66F423F2D3A}"/>
    <cellStyle name="强调文字颜色 1 5" xfId="21679" xr:uid="{00000000-0005-0000-0000-000015010000}"/>
    <cellStyle name="强调文字颜色 1 6" xfId="11231" xr:uid="{00000000-0005-0000-0000-0000360E0000}"/>
    <cellStyle name="强调文字颜色 2" xfId="536" xr:uid="{00000000-0005-0000-0000-0000F60B0000}"/>
    <cellStyle name="强调文字颜色 2 2" xfId="8581" xr:uid="{5F593BDE-B94F-4FAA-B3BC-64216CDF9C42}"/>
    <cellStyle name="强调文字颜色 2 2 2" xfId="13447" xr:uid="{00000000-0005-0000-0000-000019010000}"/>
    <cellStyle name="强调文字颜色 2 2 3" xfId="14726" xr:uid="{00000000-0005-0000-0000-00006A000000}"/>
    <cellStyle name="强调文字颜色 2 3" xfId="8820" xr:uid="{08286AD6-39E6-4C77-A342-B70B0695BC69}"/>
    <cellStyle name="强调文字颜色 2 4" xfId="8786" xr:uid="{202D3102-6B5E-45F6-84A7-E6435521282E}"/>
    <cellStyle name="强调文字颜色 2 5" xfId="22934" xr:uid="{00000000-0005-0000-0000-000016010000}"/>
    <cellStyle name="强调文字颜色 2 6" xfId="11232" xr:uid="{00000000-0005-0000-0000-00003A0E0000}"/>
    <cellStyle name="强调文字颜色 3" xfId="537" xr:uid="{00000000-0005-0000-0000-0000F70B0000}"/>
    <cellStyle name="强调文字颜色 3 2" xfId="8582" xr:uid="{865878F7-ED12-4E05-910C-EFB3B891D4FC}"/>
    <cellStyle name="强调文字颜色 3 2 2" xfId="13448" xr:uid="{00000000-0005-0000-0000-00001A010000}"/>
    <cellStyle name="强调文字颜色 3 2 3" xfId="14160" xr:uid="{00000000-0005-0000-0000-00006B000000}"/>
    <cellStyle name="强调文字颜色 3 3" xfId="8821" xr:uid="{E655FC25-DFE7-4E23-A29E-72582BFC707E}"/>
    <cellStyle name="强调文字颜色 3 4" xfId="8848" xr:uid="{D1D704DA-A0E0-481E-9E26-25D3B1943488}"/>
    <cellStyle name="强调文字颜色 3 5" xfId="24697" xr:uid="{00000000-0005-0000-0000-000017010000}"/>
    <cellStyle name="强调文字颜色 3 6" xfId="11233" xr:uid="{00000000-0005-0000-0000-00003E0E0000}"/>
    <cellStyle name="强调文字颜色 4" xfId="538" xr:uid="{00000000-0005-0000-0000-0000F80B0000}"/>
    <cellStyle name="强调文字颜色 4 2" xfId="8583" xr:uid="{85A31CC9-FE44-4C6B-A7EC-7ECD27F65235}"/>
    <cellStyle name="强调文字颜色 4 2 2" xfId="13449" xr:uid="{00000000-0005-0000-0000-00001B010000}"/>
    <cellStyle name="强调文字颜色 4 2 3" xfId="15796" xr:uid="{00000000-0005-0000-0000-00006C000000}"/>
    <cellStyle name="强调文字颜色 4 3" xfId="8822" xr:uid="{4363794C-78B4-4B11-BD1B-24A0940AF96F}"/>
    <cellStyle name="强调文字颜色 4 4" xfId="8785" xr:uid="{70F51BDF-6D24-43F2-A22D-B1EC0B136255}"/>
    <cellStyle name="强调文字颜色 4 5" xfId="20601" xr:uid="{00000000-0005-0000-0000-000018010000}"/>
    <cellStyle name="强调文字颜色 4 6" xfId="11234" xr:uid="{00000000-0005-0000-0000-0000420E0000}"/>
    <cellStyle name="强调文字颜色 5" xfId="539" xr:uid="{00000000-0005-0000-0000-0000F90B0000}"/>
    <cellStyle name="强调文字颜色 5 2" xfId="8584" xr:uid="{21906DF9-D710-4FF1-B9B3-EC5AE7DD7DC4}"/>
    <cellStyle name="强调文字颜色 5 2 2" xfId="13450" xr:uid="{00000000-0005-0000-0000-00001C010000}"/>
    <cellStyle name="强调文字颜色 5 2 3" xfId="14725" xr:uid="{00000000-0005-0000-0000-00006D000000}"/>
    <cellStyle name="强调文字颜色 5 3" xfId="8823" xr:uid="{0BE6E9D8-E884-45E7-B5EE-3B2B2813C450}"/>
    <cellStyle name="强调文字颜色 5 4" xfId="8847" xr:uid="{A5174139-162E-41FA-B2A0-C48A2E006C66}"/>
    <cellStyle name="强调文字颜色 5 5" xfId="23511" xr:uid="{00000000-0005-0000-0000-000019010000}"/>
    <cellStyle name="强调文字颜色 5 6" xfId="11235" xr:uid="{00000000-0005-0000-0000-0000460E0000}"/>
    <cellStyle name="强调文字颜色 6" xfId="540" xr:uid="{00000000-0005-0000-0000-0000FA0B0000}"/>
    <cellStyle name="强调文字颜色 6 2" xfId="8585" xr:uid="{612F2C53-888C-4240-89B6-03874809277C}"/>
    <cellStyle name="强调文字颜色 6 2 2" xfId="13451" xr:uid="{00000000-0005-0000-0000-00001D010000}"/>
    <cellStyle name="强调文字颜色 6 2 3" xfId="15803" xr:uid="{00000000-0005-0000-0000-00006E000000}"/>
    <cellStyle name="强调文字颜色 6 3" xfId="8824" xr:uid="{C43DAF0F-5078-43CB-A284-2492EF8FE07E}"/>
    <cellStyle name="强调文字颜色 6 4" xfId="8784" xr:uid="{A99AC280-4696-4E3C-91D7-9FBB63A2A469}"/>
    <cellStyle name="强调文字颜色 6 5" xfId="21532" xr:uid="{00000000-0005-0000-0000-00001A010000}"/>
    <cellStyle name="强调文字颜色 6 6" xfId="11236" xr:uid="{00000000-0005-0000-0000-00004A0E0000}"/>
    <cellStyle name="未定義" xfId="541" xr:uid="{00000000-0005-0000-0000-0000FB0B0000}"/>
    <cellStyle name="标题" xfId="542" xr:uid="{00000000-0005-0000-0000-0000FC0B0000}"/>
    <cellStyle name="标题 1" xfId="543" xr:uid="{00000000-0005-0000-0000-0000FD0B0000}"/>
    <cellStyle name="标题 1 2" xfId="8587" xr:uid="{4558C420-62B2-49B9-B59C-FF98F2A22259}"/>
    <cellStyle name="标题 1 2 2" xfId="13433" xr:uid="{00000000-0005-0000-0000-00001E010000}"/>
    <cellStyle name="标题 1 3" xfId="8826" xr:uid="{90F0B72E-5405-45DA-9211-71545524F0DA}"/>
    <cellStyle name="标题 1 4" xfId="8783" xr:uid="{E1962721-5B27-4195-AB12-8780BF869ACD}"/>
    <cellStyle name="标题 1 5" xfId="17006" xr:uid="{00000000-0005-0000-0000-00001D010000}"/>
    <cellStyle name="标题 1 6" xfId="11238" xr:uid="{00000000-0005-0000-0000-00004F0E0000}"/>
    <cellStyle name="标题 2" xfId="544" xr:uid="{00000000-0005-0000-0000-0000FE0B0000}"/>
    <cellStyle name="标题 2 2" xfId="8588" xr:uid="{76ED8C37-A5AB-46F0-83B7-7D2F731493BE}"/>
    <cellStyle name="标题 2 2 2" xfId="13434" xr:uid="{00000000-0005-0000-0000-00001F010000}"/>
    <cellStyle name="标题 2 3" xfId="8827" xr:uid="{795E72F8-05F1-4BAD-82BA-DCF7001A2213}"/>
    <cellStyle name="标题 2 4" xfId="8845" xr:uid="{1D4ED2EF-6CED-46DE-85FE-3A02C1F3AD54}"/>
    <cellStyle name="标题 2 5" xfId="20504" xr:uid="{00000000-0005-0000-0000-00001E010000}"/>
    <cellStyle name="标题 2 6" xfId="11239" xr:uid="{00000000-0005-0000-0000-0000530E0000}"/>
    <cellStyle name="标题 3" xfId="545" xr:uid="{00000000-0005-0000-0000-0000FF0B0000}"/>
    <cellStyle name="标题 3 2" xfId="7177" xr:uid="{3993ACBB-99F5-4674-BD3F-2219F9A53EDE}"/>
    <cellStyle name="标题 3 2 2" xfId="8589" xr:uid="{74BDE6A9-0B11-49A6-9180-2A11E1AE2FEA}"/>
    <cellStyle name="标题 3 2 2 2" xfId="32054" xr:uid="{74BDE6A9-0B11-49A6-9180-2A11E1AE2FEA}"/>
    <cellStyle name="标题 3 2 2 3" xfId="13435" xr:uid="{00000000-0005-0000-0000-000020010000}"/>
    <cellStyle name="标题 3 2 3" xfId="31635" xr:uid="{3993ACBB-99F5-4674-BD3F-2219F9A53EDE}"/>
    <cellStyle name="标题 3 3" xfId="8828" xr:uid="{F96693C7-3E61-4676-9C53-512B86195DE8}"/>
    <cellStyle name="标题 3 4" xfId="8782" xr:uid="{1700B6FE-9AAF-469F-A0FE-D603769567A9}"/>
    <cellStyle name="标题 3 5" xfId="24699" xr:uid="{00000000-0005-0000-0000-00001F010000}"/>
    <cellStyle name="标题 3 6" xfId="11240" xr:uid="{00000000-0005-0000-0000-0000570E0000}"/>
    <cellStyle name="标题 4" xfId="546" xr:uid="{00000000-0005-0000-0000-0000000C0000}"/>
    <cellStyle name="标题 4 2" xfId="8590" xr:uid="{E3565265-C2AF-46F2-9D95-D64B22C078ED}"/>
    <cellStyle name="标题 4 2 2" xfId="13436" xr:uid="{00000000-0005-0000-0000-000021010000}"/>
    <cellStyle name="标题 4 3" xfId="8829" xr:uid="{F693D15F-5317-4FD4-85CB-EA4594578445}"/>
    <cellStyle name="标题 4 4" xfId="8844" xr:uid="{70B1FD70-BC64-49E5-847C-D836AB381388}"/>
    <cellStyle name="标题 4 5" xfId="22624" xr:uid="{00000000-0005-0000-0000-000020010000}"/>
    <cellStyle name="标题 4 6" xfId="11241" xr:uid="{00000000-0005-0000-0000-00005B0E0000}"/>
    <cellStyle name="标题 5" xfId="8586" xr:uid="{91F832C6-3E53-4735-B3EB-31A4F0DD41F9}"/>
    <cellStyle name="标题 5 2" xfId="13432" xr:uid="{00000000-0005-0000-0000-000022010000}"/>
    <cellStyle name="标题 6" xfId="8825" xr:uid="{5509C785-B0D9-481E-B150-F2364D07DBB8}"/>
    <cellStyle name="标题 7" xfId="8846" xr:uid="{0EAD5627-60C0-4E67-A703-C1F988FC32D1}"/>
    <cellStyle name="标题 8" xfId="21054" xr:uid="{00000000-0005-0000-0000-00001C010000}"/>
    <cellStyle name="标题 9" xfId="11237" xr:uid="{00000000-0005-0000-0000-00004E0E0000}"/>
    <cellStyle name="标题_JVs Monthly reports_201201_LF (2)" xfId="11242" xr:uid="{00000000-0005-0000-0000-0000620E0000}"/>
    <cellStyle name="样式 1" xfId="8591" xr:uid="{48B7574D-51CE-445C-AECC-AC76AF323C5B}"/>
    <cellStyle name="桁区切り [0.00]_１１月価格表" xfId="6524" xr:uid="{1ACEBA60-3513-4D11-9485-556B79FAB59B}"/>
    <cellStyle name="桁区切り_08-00 NET Summary" xfId="6525" xr:uid="{3D68D5BA-C4FD-463F-BDE7-BA81CE824BF0}"/>
    <cellStyle name="检查单元格" xfId="547" xr:uid="{00000000-0005-0000-0000-0000010C0000}"/>
    <cellStyle name="检查单元格 2" xfId="8592" xr:uid="{75F29F11-665E-4E57-AB26-79F48802994E}"/>
    <cellStyle name="检查单元格 2 2" xfId="13442" xr:uid="{00000000-0005-0000-0000-000023010000}"/>
    <cellStyle name="检查单元格 3" xfId="8830" xr:uid="{BA81EE41-DC6F-4AED-950D-1BEE05021250}"/>
    <cellStyle name="检查单元格 4" xfId="8843" xr:uid="{C06CF294-BE54-4077-8853-B796CF5C2602}"/>
    <cellStyle name="检查单元格 5" xfId="21728" xr:uid="{00000000-0005-0000-0000-000021010000}"/>
    <cellStyle name="检查单元格 6" xfId="11243" xr:uid="{00000000-0005-0000-0000-0000640E0000}"/>
    <cellStyle name="標準_(A1)BOQ " xfId="6526" xr:uid="{DB5CD11C-682C-4192-A9E4-13A049996A4F}"/>
    <cellStyle name="汇总" xfId="548" xr:uid="{00000000-0005-0000-0000-0000020C0000}"/>
    <cellStyle name="汇总 10" xfId="20614" xr:uid="{00000000-0005-0000-0000-0000680E0000}"/>
    <cellStyle name="汇总 11" xfId="21528" xr:uid="{00000000-0005-0000-0000-0000680E0000}"/>
    <cellStyle name="汇总 12" xfId="25021" xr:uid="{00000000-0005-0000-0000-000022010000}"/>
    <cellStyle name="汇总 13" xfId="30077" xr:uid="{C71F72A8-03E1-4822-A1DA-FCBBA42CA97B}"/>
    <cellStyle name="汇总 14" xfId="33695" xr:uid="{C71F72A8-03E1-4822-A1DA-FCBBA42CA97B}"/>
    <cellStyle name="汇总 15" xfId="33588" xr:uid="{C71F72A8-03E1-4822-A1DA-FCBBA42CA97B}"/>
    <cellStyle name="汇总 16" xfId="11244" xr:uid="{00000000-0005-0000-0000-0000680E0000}"/>
    <cellStyle name="汇总 2" xfId="3009" xr:uid="{00000000-0005-0000-0000-0000030C0000}"/>
    <cellStyle name="汇总 2 10" xfId="15860" xr:uid="{00000000-0005-0000-0000-0000690E0000}"/>
    <cellStyle name="汇总 2 11" xfId="18806" xr:uid="{00000000-0005-0000-0000-0000690E0000}"/>
    <cellStyle name="汇总 2 12" xfId="26596" xr:uid="{00000000-0005-0000-0000-000023060000}"/>
    <cellStyle name="汇总 2 13" xfId="30227" xr:uid="{F2F740D9-D88E-474C-866D-03F2F68C35C2}"/>
    <cellStyle name="汇总 2 14" xfId="33835" xr:uid="{F2F740D9-D88E-474C-866D-03F2F68C35C2}"/>
    <cellStyle name="汇总 2 15" xfId="33631" xr:uid="{F2F740D9-D88E-474C-866D-03F2F68C35C2}"/>
    <cellStyle name="汇总 2 16" xfId="11262" xr:uid="{00000000-0005-0000-0000-0000690E0000}"/>
    <cellStyle name="汇总 2 2" xfId="7245" xr:uid="{EDE76059-B738-41EA-995C-84D3605BAEBF}"/>
    <cellStyle name="汇总 2 2 10" xfId="12701" xr:uid="{00000000-0005-0000-0000-00006A0E0000}"/>
    <cellStyle name="汇总 2 2 2" xfId="9016" xr:uid="{E790DD7B-0F76-41F4-BB45-69E9A78A94A9}"/>
    <cellStyle name="汇总 2 2 2 2" xfId="19480" xr:uid="{00000000-0005-0000-0000-00006A0E0000}"/>
    <cellStyle name="汇总 2 2 2 2 2" xfId="23471" xr:uid="{00000000-0005-0000-0000-00006A0E0000}"/>
    <cellStyle name="汇总 2 2 2 2 3" xfId="24940" xr:uid="{00000000-0005-0000-0000-00006A0E0000}"/>
    <cellStyle name="汇总 2 2 2 3" xfId="21106" xr:uid="{00000000-0005-0000-0000-00006A0E0000}"/>
    <cellStyle name="汇总 2 2 2 3 2" xfId="24325" xr:uid="{00000000-0005-0000-0000-00006A0E0000}"/>
    <cellStyle name="汇总 2 2 2 3 3" xfId="25706" xr:uid="{00000000-0005-0000-0000-00006A0E0000}"/>
    <cellStyle name="汇总 2 2 2 4" xfId="22006" xr:uid="{00000000-0005-0000-0000-00006A0E0000}"/>
    <cellStyle name="汇总 2 2 2 5" xfId="32194" xr:uid="{E790DD7B-0F76-41F4-BB45-69E9A78A94A9}"/>
    <cellStyle name="汇总 2 2 2 6" xfId="36093" xr:uid="{E790DD7B-0F76-41F4-BB45-69E9A78A94A9}"/>
    <cellStyle name="汇总 2 2 2 7" xfId="34032" xr:uid="{E790DD7B-0F76-41F4-BB45-69E9A78A94A9}"/>
    <cellStyle name="汇总 2 2 2 8" xfId="15121" xr:uid="{00000000-0005-0000-0000-00006A0E0000}"/>
    <cellStyle name="汇总 2 2 3" xfId="9137" xr:uid="{7CE31F90-66F3-4444-887A-2D974562EC6A}"/>
    <cellStyle name="汇总 2 2 3 2" xfId="22793" xr:uid="{00000000-0005-0000-0000-00006A0E0000}"/>
    <cellStyle name="汇总 2 2 3 3" xfId="15957" xr:uid="{00000000-0005-0000-0000-00006A0E0000}"/>
    <cellStyle name="汇总 2 2 3 4" xfId="32298" xr:uid="{7CE31F90-66F3-4444-887A-2D974562EC6A}"/>
    <cellStyle name="汇总 2 2 3 5" xfId="36205" xr:uid="{7CE31F90-66F3-4444-887A-2D974562EC6A}"/>
    <cellStyle name="汇总 2 2 3 6" xfId="37491" xr:uid="{7CE31F90-66F3-4444-887A-2D974562EC6A}"/>
    <cellStyle name="汇总 2 2 3 7" xfId="17676" xr:uid="{00000000-0005-0000-0000-00006A0E0000}"/>
    <cellStyle name="汇总 2 2 4" xfId="9183" xr:uid="{ABAD98EA-4A12-4A15-9FF7-3C3E7642E18B}"/>
    <cellStyle name="汇总 2 2 4 2" xfId="23853" xr:uid="{00000000-0005-0000-0000-00006A0E0000}"/>
    <cellStyle name="汇总 2 2 4 3" xfId="25246" xr:uid="{00000000-0005-0000-0000-00006A0E0000}"/>
    <cellStyle name="汇总 2 2 4 4" xfId="32330" xr:uid="{ABAD98EA-4A12-4A15-9FF7-3C3E7642E18B}"/>
    <cellStyle name="汇总 2 2 4 5" xfId="36248" xr:uid="{ABAD98EA-4A12-4A15-9FF7-3C3E7642E18B}"/>
    <cellStyle name="汇总 2 2 4 6" xfId="37724" xr:uid="{ABAD98EA-4A12-4A15-9FF7-3C3E7642E18B}"/>
    <cellStyle name="汇总 2 2 4 7" xfId="20248" xr:uid="{00000000-0005-0000-0000-00006A0E0000}"/>
    <cellStyle name="汇总 2 2 5" xfId="20353" xr:uid="{00000000-0005-0000-0000-00006A0E0000}"/>
    <cellStyle name="汇总 2 2 6" xfId="15927" xr:uid="{00000000-0005-0000-0000-00006A0E0000}"/>
    <cellStyle name="汇总 2 2 7" xfId="31659" xr:uid="{EDE76059-B738-41EA-995C-84D3605BAEBF}"/>
    <cellStyle name="汇总 2 2 8" xfId="35399" xr:uid="{EDE76059-B738-41EA-995C-84D3605BAEBF}"/>
    <cellStyle name="汇总 2 2 9" xfId="37530" xr:uid="{EDE76059-B738-41EA-995C-84D3605BAEBF}"/>
    <cellStyle name="汇总 2 3" xfId="8593" xr:uid="{65A87547-D60E-49C8-8E99-05C3F4591D56}"/>
    <cellStyle name="汇总 2 3 10" xfId="12665" xr:uid="{00000000-0005-0000-0000-00006B0E0000}"/>
    <cellStyle name="汇总 2 3 2" xfId="15085" xr:uid="{00000000-0005-0000-0000-00006B0E0000}"/>
    <cellStyle name="汇总 2 3 2 2" xfId="19444" xr:uid="{00000000-0005-0000-0000-00006B0E0000}"/>
    <cellStyle name="汇总 2 3 2 2 2" xfId="23436" xr:uid="{00000000-0005-0000-0000-00006B0E0000}"/>
    <cellStyle name="汇总 2 3 2 2 3" xfId="24905" xr:uid="{00000000-0005-0000-0000-00006B0E0000}"/>
    <cellStyle name="汇总 2 3 2 3" xfId="21071" xr:uid="{00000000-0005-0000-0000-00006B0E0000}"/>
    <cellStyle name="汇总 2 3 2 3 2" xfId="24290" xr:uid="{00000000-0005-0000-0000-00006B0E0000}"/>
    <cellStyle name="汇总 2 3 2 3 3" xfId="25671" xr:uid="{00000000-0005-0000-0000-00006B0E0000}"/>
    <cellStyle name="汇总 2 3 2 4" xfId="21971" xr:uid="{00000000-0005-0000-0000-00006B0E0000}"/>
    <cellStyle name="汇总 2 3 2 5" xfId="22506" xr:uid="{00000000-0005-0000-0000-00006B0E0000}"/>
    <cellStyle name="汇总 2 3 3" xfId="17640" xr:uid="{00000000-0005-0000-0000-00006B0E0000}"/>
    <cellStyle name="汇总 2 3 3 2" xfId="22758" xr:uid="{00000000-0005-0000-0000-00006B0E0000}"/>
    <cellStyle name="汇总 2 3 3 3" xfId="22095" xr:uid="{00000000-0005-0000-0000-00006B0E0000}"/>
    <cellStyle name="汇总 2 3 4" xfId="20213" xr:uid="{00000000-0005-0000-0000-00006B0E0000}"/>
    <cellStyle name="汇总 2 3 4 2" xfId="23818" xr:uid="{00000000-0005-0000-0000-00006B0E0000}"/>
    <cellStyle name="汇总 2 3 4 3" xfId="25211" xr:uid="{00000000-0005-0000-0000-00006B0E0000}"/>
    <cellStyle name="汇总 2 3 5" xfId="20306" xr:uid="{00000000-0005-0000-0000-00006B0E0000}"/>
    <cellStyle name="汇总 2 3 6" xfId="22108" xr:uid="{00000000-0005-0000-0000-00006B0E0000}"/>
    <cellStyle name="汇总 2 3 7" xfId="32055" xr:uid="{65A87547-D60E-49C8-8E99-05C3F4591D56}"/>
    <cellStyle name="汇总 2 3 8" xfId="36024" xr:uid="{65A87547-D60E-49C8-8E99-05C3F4591D56}"/>
    <cellStyle name="汇总 2 3 9" xfId="33521" xr:uid="{65A87547-D60E-49C8-8E99-05C3F4591D56}"/>
    <cellStyle name="汇总 2 4" xfId="9074" xr:uid="{A4CAFEC6-55E1-4A37-9B98-893BD995DF1D}"/>
    <cellStyle name="汇总 2 4 10" xfId="13439" xr:uid="{00000000-0005-0000-0000-000024010000}"/>
    <cellStyle name="汇总 2 4 2" xfId="15713" xr:uid="{00000000-0005-0000-0000-000024010000}"/>
    <cellStyle name="汇总 2 4 2 2" xfId="20066" xr:uid="{00000000-0005-0000-0000-000024010000}"/>
    <cellStyle name="汇总 2 4 2 2 2" xfId="23719" xr:uid="{00000000-0005-0000-0000-000024010000}"/>
    <cellStyle name="汇总 2 4 2 2 3" xfId="25114" xr:uid="{00000000-0005-0000-0000-000024010000}"/>
    <cellStyle name="汇总 2 4 2 3" xfId="21376" xr:uid="{00000000-0005-0000-0000-000024010000}"/>
    <cellStyle name="汇总 2 4 2 3 2" xfId="24497" xr:uid="{00000000-0005-0000-0000-000024010000}"/>
    <cellStyle name="汇总 2 4 2 3 3" xfId="25877" xr:uid="{00000000-0005-0000-0000-000024010000}"/>
    <cellStyle name="汇总 2 4 2 4" xfId="22249" xr:uid="{00000000-0005-0000-0000-000024010000}"/>
    <cellStyle name="汇总 2 4 2 5" xfId="18746" xr:uid="{00000000-0005-0000-0000-000024010000}"/>
    <cellStyle name="汇总 2 4 3" xfId="18345" xr:uid="{00000000-0005-0000-0000-000024010000}"/>
    <cellStyle name="汇总 2 4 3 2" xfId="23059" xr:uid="{00000000-0005-0000-0000-000024010000}"/>
    <cellStyle name="汇总 2 4 3 3" xfId="24640" xr:uid="{00000000-0005-0000-0000-000024010000}"/>
    <cellStyle name="汇总 2 4 4" xfId="20569" xr:uid="{00000000-0005-0000-0000-000024010000}"/>
    <cellStyle name="汇总 2 4 4 2" xfId="24024" xr:uid="{00000000-0005-0000-0000-000024010000}"/>
    <cellStyle name="汇总 2 4 4 3" xfId="25415" xr:uid="{00000000-0005-0000-0000-000024010000}"/>
    <cellStyle name="汇总 2 4 5" xfId="21517" xr:uid="{00000000-0005-0000-0000-000024010000}"/>
    <cellStyle name="汇总 2 4 6" xfId="22354" xr:uid="{00000000-0005-0000-0000-000024010000}"/>
    <cellStyle name="汇总 2 4 7" xfId="32244" xr:uid="{A4CAFEC6-55E1-4A37-9B98-893BD995DF1D}"/>
    <cellStyle name="汇总 2 4 8" xfId="36147" xr:uid="{A4CAFEC6-55E1-4A37-9B98-893BD995DF1D}"/>
    <cellStyle name="汇总 2 4 9" xfId="33496" xr:uid="{A4CAFEC6-55E1-4A37-9B98-893BD995DF1D}"/>
    <cellStyle name="汇总 2 5" xfId="9057" xr:uid="{673A9FC0-E04D-4FAC-A6A1-56B44CB8FE93}"/>
    <cellStyle name="汇总 2 5 10" xfId="13709" xr:uid="{00000000-0005-0000-0000-000024010000}"/>
    <cellStyle name="汇总 2 5 2" xfId="15756" xr:uid="{00000000-0005-0000-0000-000024010000}"/>
    <cellStyle name="汇总 2 5 2 2" xfId="20096" xr:uid="{00000000-0005-0000-0000-000024010000}"/>
    <cellStyle name="汇总 2 5 2 2 2" xfId="23738" xr:uid="{00000000-0005-0000-0000-000024010000}"/>
    <cellStyle name="汇总 2 5 2 2 3" xfId="25132" xr:uid="{00000000-0005-0000-0000-000024010000}"/>
    <cellStyle name="汇总 2 5 2 3" xfId="21397" xr:uid="{00000000-0005-0000-0000-000024010000}"/>
    <cellStyle name="汇总 2 5 2 3 2" xfId="24515" xr:uid="{00000000-0005-0000-0000-000024010000}"/>
    <cellStyle name="汇总 2 5 2 3 3" xfId="25895" xr:uid="{00000000-0005-0000-0000-000024010000}"/>
    <cellStyle name="汇总 2 5 2 4" xfId="22269" xr:uid="{00000000-0005-0000-0000-000024010000}"/>
    <cellStyle name="汇总 2 5 2 5" xfId="18789" xr:uid="{00000000-0005-0000-0000-000024010000}"/>
    <cellStyle name="汇总 2 5 3" xfId="18505" xr:uid="{00000000-0005-0000-0000-000024010000}"/>
    <cellStyle name="汇总 2 5 3 2" xfId="23090" xr:uid="{00000000-0005-0000-0000-000024010000}"/>
    <cellStyle name="汇总 2 5 3 3" xfId="24656" xr:uid="{00000000-0005-0000-0000-000024010000}"/>
    <cellStyle name="汇总 2 5 4" xfId="20629" xr:uid="{00000000-0005-0000-0000-000024010000}"/>
    <cellStyle name="汇总 2 5 4 2" xfId="24045" xr:uid="{00000000-0005-0000-0000-000024010000}"/>
    <cellStyle name="汇总 2 5 4 3" xfId="25431" xr:uid="{00000000-0005-0000-0000-000024010000}"/>
    <cellStyle name="汇总 2 5 5" xfId="21573" xr:uid="{00000000-0005-0000-0000-000024010000}"/>
    <cellStyle name="汇总 2 5 6" xfId="22455" xr:uid="{00000000-0005-0000-0000-000024010000}"/>
    <cellStyle name="汇总 2 5 7" xfId="32227" xr:uid="{673A9FC0-E04D-4FAC-A6A1-56B44CB8FE93}"/>
    <cellStyle name="汇总 2 5 8" xfId="36132" xr:uid="{673A9FC0-E04D-4FAC-A6A1-56B44CB8FE93}"/>
    <cellStyle name="汇总 2 5 9" xfId="35986" xr:uid="{673A9FC0-E04D-4FAC-A6A1-56B44CB8FE93}"/>
    <cellStyle name="汇总 2 6" xfId="9521" xr:uid="{8E264800-449B-4CFF-973C-F93DA5BFFBEC}"/>
    <cellStyle name="汇总 2 6 10" xfId="14011" xr:uid="{00000000-0005-0000-0000-000024010000}"/>
    <cellStyle name="汇总 2 6 2" xfId="15820" xr:uid="{00000000-0005-0000-0000-000024010000}"/>
    <cellStyle name="汇总 2 6 2 2" xfId="20153" xr:uid="{00000000-0005-0000-0000-000024010000}"/>
    <cellStyle name="汇总 2 6 2 2 2" xfId="23791" xr:uid="{00000000-0005-0000-0000-000024010000}"/>
    <cellStyle name="汇总 2 6 2 2 3" xfId="25185" xr:uid="{00000000-0005-0000-0000-000024010000}"/>
    <cellStyle name="汇总 2 6 2 3" xfId="21451" xr:uid="{00000000-0005-0000-0000-000024010000}"/>
    <cellStyle name="汇总 2 6 2 3 2" xfId="24568" xr:uid="{00000000-0005-0000-0000-000024010000}"/>
    <cellStyle name="汇总 2 6 2 3 3" xfId="25948" xr:uid="{00000000-0005-0000-0000-000024010000}"/>
    <cellStyle name="汇总 2 6 2 4" xfId="22323" xr:uid="{00000000-0005-0000-0000-000024010000}"/>
    <cellStyle name="汇总 2 6 2 5" xfId="21699" xr:uid="{00000000-0005-0000-0000-000024010000}"/>
    <cellStyle name="汇总 2 6 3" xfId="18692" xr:uid="{00000000-0005-0000-0000-000024010000}"/>
    <cellStyle name="汇总 2 6 3 2" xfId="23160" xr:uid="{00000000-0005-0000-0000-000024010000}"/>
    <cellStyle name="汇总 2 6 3 3" xfId="24714" xr:uid="{00000000-0005-0000-0000-000024010000}"/>
    <cellStyle name="汇总 2 6 4" xfId="20729" xr:uid="{00000000-0005-0000-0000-000024010000}"/>
    <cellStyle name="汇总 2 6 4 2" xfId="24103" xr:uid="{00000000-0005-0000-0000-000024010000}"/>
    <cellStyle name="汇总 2 6 4 3" xfId="25487" xr:uid="{00000000-0005-0000-0000-000024010000}"/>
    <cellStyle name="汇总 2 6 5" xfId="21655" xr:uid="{00000000-0005-0000-0000-000024010000}"/>
    <cellStyle name="汇总 2 6 6" xfId="20937" xr:uid="{00000000-0005-0000-0000-000024010000}"/>
    <cellStyle name="汇总 2 6 7" xfId="32625" xr:uid="{8E264800-449B-4CFF-973C-F93DA5BFFBEC}"/>
    <cellStyle name="汇总 2 6 8" xfId="36516" xr:uid="{8E264800-449B-4CFF-973C-F93DA5BFFBEC}"/>
    <cellStyle name="汇总 2 6 9" xfId="37605" xr:uid="{8E264800-449B-4CFF-973C-F93DA5BFFBEC}"/>
    <cellStyle name="汇总 2 7" xfId="14410" xr:uid="{00000000-0005-0000-0000-0000690E0000}"/>
    <cellStyle name="汇总 2 7 2" xfId="18906" xr:uid="{00000000-0005-0000-0000-0000690E0000}"/>
    <cellStyle name="汇总 2 7 2 2" xfId="23243" xr:uid="{00000000-0005-0000-0000-0000690E0000}"/>
    <cellStyle name="汇总 2 7 2 3" xfId="24776" xr:uid="{00000000-0005-0000-0000-0000690E0000}"/>
    <cellStyle name="汇总 2 7 3" xfId="20846" xr:uid="{00000000-0005-0000-0000-0000690E0000}"/>
    <cellStyle name="汇总 2 7 3 2" xfId="24162" xr:uid="{00000000-0005-0000-0000-0000690E0000}"/>
    <cellStyle name="汇总 2 7 3 3" xfId="25546" xr:uid="{00000000-0005-0000-0000-0000690E0000}"/>
    <cellStyle name="汇总 2 7 4" xfId="21757" xr:uid="{00000000-0005-0000-0000-0000690E0000}"/>
    <cellStyle name="汇总 2 8" xfId="16574" xr:uid="{00000000-0005-0000-0000-0000690E0000}"/>
    <cellStyle name="汇总 2 8 2" xfId="22525" xr:uid="{00000000-0005-0000-0000-0000690E0000}"/>
    <cellStyle name="汇总 2 8 3" xfId="23212" xr:uid="{00000000-0005-0000-0000-0000690E0000}"/>
    <cellStyle name="汇总 2 9" xfId="17008" xr:uid="{00000000-0005-0000-0000-0000690E0000}"/>
    <cellStyle name="汇总 2 9 2" xfId="22626" xr:uid="{00000000-0005-0000-0000-0000690E0000}"/>
    <cellStyle name="汇总 2 9 3" xfId="23518" xr:uid="{00000000-0005-0000-0000-0000690E0000}"/>
    <cellStyle name="汇总 3" xfId="3000" xr:uid="{00000000-0005-0000-0000-0000040C0000}"/>
    <cellStyle name="汇总 3 10" xfId="33826" xr:uid="{43DD83BA-99D6-477B-87C3-3C90F5387068}"/>
    <cellStyle name="汇总 3 11" xfId="33623" xr:uid="{43DD83BA-99D6-477B-87C3-3C90F5387068}"/>
    <cellStyle name="汇总 3 12" xfId="11743" xr:uid="{00000000-0005-0000-0000-00006C0E0000}"/>
    <cellStyle name="汇总 3 2" xfId="9024" xr:uid="{EE8EBAE9-8B1F-4B99-B338-99A114050633}"/>
    <cellStyle name="汇总 3 2 2" xfId="9145" xr:uid="{CA9DCF62-0DB7-42E3-8CD3-348E62400005}"/>
    <cellStyle name="汇总 3 2 2 2" xfId="19867" xr:uid="{00000000-0005-0000-0000-00006D0E0000}"/>
    <cellStyle name="汇总 3 2 2 2 2" xfId="23607" xr:uid="{00000000-0005-0000-0000-00006D0E0000}"/>
    <cellStyle name="汇总 3 2 2 2 3" xfId="25023" xr:uid="{00000000-0005-0000-0000-00006D0E0000}"/>
    <cellStyle name="汇总 3 2 2 3" xfId="21255" xr:uid="{00000000-0005-0000-0000-00006D0E0000}"/>
    <cellStyle name="汇总 3 2 2 3 2" xfId="24405" xr:uid="{00000000-0005-0000-0000-00006D0E0000}"/>
    <cellStyle name="汇总 3 2 2 3 3" xfId="25786" xr:uid="{00000000-0005-0000-0000-00006D0E0000}"/>
    <cellStyle name="汇总 3 2 2 4" xfId="22136" xr:uid="{00000000-0005-0000-0000-00006D0E0000}"/>
    <cellStyle name="汇总 3 2 2 5" xfId="21773" xr:uid="{00000000-0005-0000-0000-00006D0E0000}"/>
    <cellStyle name="汇总 3 2 2 6" xfId="37476" xr:uid="{CA9DCF62-0DB7-42E3-8CD3-348E62400005}"/>
    <cellStyle name="汇总 3 2 2 7" xfId="15508" xr:uid="{00000000-0005-0000-0000-00006D0E0000}"/>
    <cellStyle name="汇总 3 2 3" xfId="9191" xr:uid="{6CF24347-8C3D-4778-B650-D85800D01420}"/>
    <cellStyle name="汇总 3 2 3 2" xfId="22921" xr:uid="{00000000-0005-0000-0000-00006D0E0000}"/>
    <cellStyle name="汇总 3 2 3 3" xfId="22603" xr:uid="{00000000-0005-0000-0000-00006D0E0000}"/>
    <cellStyle name="汇总 3 2 3 4" xfId="32338" xr:uid="{6CF24347-8C3D-4778-B650-D85800D01420}"/>
    <cellStyle name="汇总 3 2 3 5" xfId="36256" xr:uid="{6CF24347-8C3D-4778-B650-D85800D01420}"/>
    <cellStyle name="汇总 3 2 3 6" xfId="37632" xr:uid="{6CF24347-8C3D-4778-B650-D85800D01420}"/>
    <cellStyle name="汇总 3 2 3 7" xfId="18064" xr:uid="{00000000-0005-0000-0000-00006D0E0000}"/>
    <cellStyle name="汇总 3 2 4" xfId="20413" xr:uid="{00000000-0005-0000-0000-00006D0E0000}"/>
    <cellStyle name="汇总 3 2 4 2" xfId="23933" xr:uid="{00000000-0005-0000-0000-00006D0E0000}"/>
    <cellStyle name="汇总 3 2 4 3" xfId="25326" xr:uid="{00000000-0005-0000-0000-00006D0E0000}"/>
    <cellStyle name="汇总 3 2 5" xfId="20331" xr:uid="{00000000-0005-0000-0000-00006D0E0000}"/>
    <cellStyle name="汇总 3 2 6" xfId="20748" xr:uid="{00000000-0005-0000-0000-00006D0E0000}"/>
    <cellStyle name="汇总 3 2 7" xfId="37653" xr:uid="{EE8EBAE9-8B1F-4B99-B338-99A114050633}"/>
    <cellStyle name="汇总 3 2 8" xfId="13092" xr:uid="{00000000-0005-0000-0000-00006D0E0000}"/>
    <cellStyle name="汇总 3 3" xfId="8831" xr:uid="{3C1DCFC6-76D6-4D84-8609-926EBD0DD8A0}"/>
    <cellStyle name="汇总 3 3 2" xfId="15586" xr:uid="{00000000-0005-0000-0000-00006E0E0000}"/>
    <cellStyle name="汇总 3 3 2 2" xfId="19945" xr:uid="{00000000-0005-0000-0000-00006E0E0000}"/>
    <cellStyle name="汇总 3 3 2 2 2" xfId="23663" xr:uid="{00000000-0005-0000-0000-00006E0E0000}"/>
    <cellStyle name="汇总 3 3 2 2 3" xfId="25073" xr:uid="{00000000-0005-0000-0000-00006E0E0000}"/>
    <cellStyle name="汇总 3 3 2 3" xfId="21311" xr:uid="{00000000-0005-0000-0000-00006E0E0000}"/>
    <cellStyle name="汇总 3 3 2 3 2" xfId="24455" xr:uid="{00000000-0005-0000-0000-00006E0E0000}"/>
    <cellStyle name="汇总 3 3 2 3 3" xfId="25836" xr:uid="{00000000-0005-0000-0000-00006E0E0000}"/>
    <cellStyle name="汇总 3 3 2 4" xfId="22193" xr:uid="{00000000-0005-0000-0000-00006E0E0000}"/>
    <cellStyle name="汇总 3 3 2 5" xfId="22490" xr:uid="{00000000-0005-0000-0000-00006E0E0000}"/>
    <cellStyle name="汇总 3 3 3" xfId="18144" xr:uid="{00000000-0005-0000-0000-00006E0E0000}"/>
    <cellStyle name="汇总 3 3 3 2" xfId="22977" xr:uid="{00000000-0005-0000-0000-00006E0E0000}"/>
    <cellStyle name="汇总 3 3 3 3" xfId="22609" xr:uid="{00000000-0005-0000-0000-00006E0E0000}"/>
    <cellStyle name="汇总 3 3 4" xfId="20472" xr:uid="{00000000-0005-0000-0000-00006E0E0000}"/>
    <cellStyle name="汇总 3 3 4 2" xfId="23983" xr:uid="{00000000-0005-0000-0000-00006E0E0000}"/>
    <cellStyle name="汇总 3 3 4 3" xfId="25376" xr:uid="{00000000-0005-0000-0000-00006E0E0000}"/>
    <cellStyle name="汇总 3 3 5" xfId="21015" xr:uid="{00000000-0005-0000-0000-00006E0E0000}"/>
    <cellStyle name="汇总 3 3 6" xfId="16628" xr:uid="{00000000-0005-0000-0000-00006E0E0000}"/>
    <cellStyle name="汇总 3 3 7" xfId="37715" xr:uid="{3C1DCFC6-76D6-4D84-8609-926EBD0DD8A0}"/>
    <cellStyle name="汇总 3 3 8" xfId="13192" xr:uid="{00000000-0005-0000-0000-00006E0E0000}"/>
    <cellStyle name="汇总 3 4" xfId="9093" xr:uid="{4FABEA3A-ED3A-455A-BFB4-FD41DFF4E227}"/>
    <cellStyle name="汇总 3 4 2" xfId="19225" xr:uid="{00000000-0005-0000-0000-00006C0E0000}"/>
    <cellStyle name="汇总 3 4 2 2" xfId="23335" xr:uid="{00000000-0005-0000-0000-00006C0E0000}"/>
    <cellStyle name="汇总 3 4 2 3" xfId="24830" xr:uid="{00000000-0005-0000-0000-00006C0E0000}"/>
    <cellStyle name="汇总 3 4 3" xfId="20971" xr:uid="{00000000-0005-0000-0000-00006C0E0000}"/>
    <cellStyle name="汇总 3 4 3 2" xfId="24218" xr:uid="{00000000-0005-0000-0000-00006C0E0000}"/>
    <cellStyle name="汇总 3 4 3 3" xfId="25599" xr:uid="{00000000-0005-0000-0000-00006C0E0000}"/>
    <cellStyle name="汇总 3 4 4" xfId="21868" xr:uid="{00000000-0005-0000-0000-00006C0E0000}"/>
    <cellStyle name="汇总 3 4 5" xfId="32261" xr:uid="{4FABEA3A-ED3A-455A-BFB4-FD41DFF4E227}"/>
    <cellStyle name="汇总 3 4 6" xfId="36163" xr:uid="{4FABEA3A-ED3A-455A-BFB4-FD41DFF4E227}"/>
    <cellStyle name="汇总 3 4 7" xfId="37703" xr:uid="{4FABEA3A-ED3A-455A-BFB4-FD41DFF4E227}"/>
    <cellStyle name="汇总 3 4 8" xfId="14815" xr:uid="{00000000-0005-0000-0000-00006C0E0000}"/>
    <cellStyle name="汇总 3 5" xfId="9082" xr:uid="{FE053B2E-19CB-4FB9-A145-D0A7C2C52DAB}"/>
    <cellStyle name="汇总 3 5 2" xfId="22653" xr:uid="{00000000-0005-0000-0000-00006C0E0000}"/>
    <cellStyle name="汇总 3 5 3" xfId="21964" xr:uid="{00000000-0005-0000-0000-00006C0E0000}"/>
    <cellStyle name="汇总 3 5 4" xfId="32252" xr:uid="{FE053B2E-19CB-4FB9-A145-D0A7C2C52DAB}"/>
    <cellStyle name="汇总 3 5 5" xfId="36153" xr:uid="{FE053B2E-19CB-4FB9-A145-D0A7C2C52DAB}"/>
    <cellStyle name="汇总 3 5 6" xfId="37666" xr:uid="{FE053B2E-19CB-4FB9-A145-D0A7C2C52DAB}"/>
    <cellStyle name="汇总 3 5 7" xfId="17274" xr:uid="{00000000-0005-0000-0000-00006C0E0000}"/>
    <cellStyle name="汇总 3 6" xfId="9512" xr:uid="{D4AABCAB-906A-46A7-B412-4164C92D9B36}"/>
    <cellStyle name="汇总 3 6 2" xfId="22347" xr:uid="{00000000-0005-0000-0000-00006C0E0000}"/>
    <cellStyle name="汇总 3 6 3" xfId="22417" xr:uid="{00000000-0005-0000-0000-00006C0E0000}"/>
    <cellStyle name="汇总 3 6 4" xfId="32616" xr:uid="{D4AABCAB-906A-46A7-B412-4164C92D9B36}"/>
    <cellStyle name="汇总 3 6 5" xfId="36507" xr:uid="{D4AABCAB-906A-46A7-B412-4164C92D9B36}"/>
    <cellStyle name="汇总 3 6 6" xfId="35985" xr:uid="{D4AABCAB-906A-46A7-B412-4164C92D9B36}"/>
    <cellStyle name="汇总 3 6 7" xfId="15870" xr:uid="{00000000-0005-0000-0000-00006C0E0000}"/>
    <cellStyle name="汇总 3 7" xfId="21347" xr:uid="{00000000-0005-0000-0000-00006C0E0000}"/>
    <cellStyle name="汇总 3 8" xfId="20945" xr:uid="{00000000-0005-0000-0000-00006C0E0000}"/>
    <cellStyle name="汇总 3 9" xfId="30220" xr:uid="{43DD83BA-99D6-477B-87C3-3C90F5387068}"/>
    <cellStyle name="汇总 4" xfId="8781" xr:uid="{9E092580-597D-43D1-A780-DABBE65A7967}"/>
    <cellStyle name="汇总 4 10" xfId="11744" xr:uid="{00000000-0005-0000-0000-00006F0E0000}"/>
    <cellStyle name="汇总 4 2" xfId="9023" xr:uid="{290A7CBE-9B7A-4A50-ABD8-D88970D43B4A}"/>
    <cellStyle name="汇总 4 2 2" xfId="9144" xr:uid="{3DAE9C85-98FD-4FC5-815D-F20A07A0FE8D}"/>
    <cellStyle name="汇总 4 2 2 2" xfId="19868" xr:uid="{00000000-0005-0000-0000-0000700E0000}"/>
    <cellStyle name="汇总 4 2 2 2 2" xfId="23608" xr:uid="{00000000-0005-0000-0000-0000700E0000}"/>
    <cellStyle name="汇总 4 2 2 2 3" xfId="25024" xr:uid="{00000000-0005-0000-0000-0000700E0000}"/>
    <cellStyle name="汇总 4 2 2 3" xfId="21256" xr:uid="{00000000-0005-0000-0000-0000700E0000}"/>
    <cellStyle name="汇总 4 2 2 3 2" xfId="24406" xr:uid="{00000000-0005-0000-0000-0000700E0000}"/>
    <cellStyle name="汇总 4 2 2 3 3" xfId="25787" xr:uid="{00000000-0005-0000-0000-0000700E0000}"/>
    <cellStyle name="汇总 4 2 2 4" xfId="22137" xr:uid="{00000000-0005-0000-0000-0000700E0000}"/>
    <cellStyle name="汇总 4 2 2 5" xfId="20499" xr:uid="{00000000-0005-0000-0000-0000700E0000}"/>
    <cellStyle name="汇总 4 2 2 6" xfId="37607" xr:uid="{3DAE9C85-98FD-4FC5-815D-F20A07A0FE8D}"/>
    <cellStyle name="汇总 4 2 2 7" xfId="15509" xr:uid="{00000000-0005-0000-0000-0000700E0000}"/>
    <cellStyle name="汇总 4 2 3" xfId="9190" xr:uid="{86343340-654E-402F-8B0D-FFD69CB01AE2}"/>
    <cellStyle name="汇总 4 2 3 2" xfId="22922" xr:uid="{00000000-0005-0000-0000-0000700E0000}"/>
    <cellStyle name="汇总 4 2 3 3" xfId="23312" xr:uid="{00000000-0005-0000-0000-0000700E0000}"/>
    <cellStyle name="汇总 4 2 3 4" xfId="32337" xr:uid="{86343340-654E-402F-8B0D-FFD69CB01AE2}"/>
    <cellStyle name="汇总 4 2 3 5" xfId="36255" xr:uid="{86343340-654E-402F-8B0D-FFD69CB01AE2}"/>
    <cellStyle name="汇总 4 2 3 6" xfId="37616" xr:uid="{86343340-654E-402F-8B0D-FFD69CB01AE2}"/>
    <cellStyle name="汇总 4 2 3 7" xfId="18065" xr:uid="{00000000-0005-0000-0000-0000700E0000}"/>
    <cellStyle name="汇总 4 2 4" xfId="20414" xr:uid="{00000000-0005-0000-0000-0000700E0000}"/>
    <cellStyle name="汇总 4 2 4 2" xfId="23934" xr:uid="{00000000-0005-0000-0000-0000700E0000}"/>
    <cellStyle name="汇总 4 2 4 3" xfId="25327" xr:uid="{00000000-0005-0000-0000-0000700E0000}"/>
    <cellStyle name="汇总 4 2 5" xfId="18202" xr:uid="{00000000-0005-0000-0000-0000700E0000}"/>
    <cellStyle name="汇总 4 2 6" xfId="20738" xr:uid="{00000000-0005-0000-0000-0000700E0000}"/>
    <cellStyle name="汇总 4 2 7" xfId="37497" xr:uid="{290A7CBE-9B7A-4A50-ABD8-D88970D43B4A}"/>
    <cellStyle name="汇总 4 2 8" xfId="13093" xr:uid="{00000000-0005-0000-0000-0000700E0000}"/>
    <cellStyle name="汇总 4 3" xfId="9088" xr:uid="{8ACE103F-A7D0-4394-B29E-0C5E39D4889A}"/>
    <cellStyle name="汇总 4 3 2" xfId="14983" xr:uid="{00000000-0005-0000-0000-0000710E0000}"/>
    <cellStyle name="汇总 4 3 2 2" xfId="19342" xr:uid="{00000000-0005-0000-0000-0000710E0000}"/>
    <cellStyle name="汇总 4 3 2 2 2" xfId="23384" xr:uid="{00000000-0005-0000-0000-0000710E0000}"/>
    <cellStyle name="汇总 4 3 2 2 3" xfId="24864" xr:uid="{00000000-0005-0000-0000-0000710E0000}"/>
    <cellStyle name="汇总 4 3 2 3" xfId="21017" xr:uid="{00000000-0005-0000-0000-0000710E0000}"/>
    <cellStyle name="汇总 4 3 2 3 2" xfId="24249" xr:uid="{00000000-0005-0000-0000-0000710E0000}"/>
    <cellStyle name="汇总 4 3 2 3 3" xfId="25630" xr:uid="{00000000-0005-0000-0000-0000710E0000}"/>
    <cellStyle name="汇总 4 3 2 4" xfId="21919" xr:uid="{00000000-0005-0000-0000-0000710E0000}"/>
    <cellStyle name="汇总 4 3 2 5" xfId="20298" xr:uid="{00000000-0005-0000-0000-0000710E0000}"/>
    <cellStyle name="汇总 4 3 3" xfId="17539" xr:uid="{00000000-0005-0000-0000-0000710E0000}"/>
    <cellStyle name="汇总 4 3 3 2" xfId="22704" xr:uid="{00000000-0005-0000-0000-0000710E0000}"/>
    <cellStyle name="汇总 4 3 3 3" xfId="21825" xr:uid="{00000000-0005-0000-0000-0000710E0000}"/>
    <cellStyle name="汇总 4 3 4" xfId="15859" xr:uid="{00000000-0005-0000-0000-0000710E0000}"/>
    <cellStyle name="汇总 4 3 4 2" xfId="22345" xr:uid="{00000000-0005-0000-0000-0000710E0000}"/>
    <cellStyle name="汇总 4 3 4 3" xfId="16063" xr:uid="{00000000-0005-0000-0000-0000710E0000}"/>
    <cellStyle name="汇总 4 3 5" xfId="21318" xr:uid="{00000000-0005-0000-0000-0000710E0000}"/>
    <cellStyle name="汇总 4 3 6" xfId="21638" xr:uid="{00000000-0005-0000-0000-0000710E0000}"/>
    <cellStyle name="汇总 4 3 7" xfId="37706" xr:uid="{8ACE103F-A7D0-4394-B29E-0C5E39D4889A}"/>
    <cellStyle name="汇总 4 3 8" xfId="12560" xr:uid="{00000000-0005-0000-0000-0000710E0000}"/>
    <cellStyle name="汇总 4 4" xfId="7799" xr:uid="{03F87682-89BF-4E38-A25A-FA69AFE5A374}"/>
    <cellStyle name="汇总 4 4 2" xfId="19226" xr:uid="{00000000-0005-0000-0000-00006F0E0000}"/>
    <cellStyle name="汇总 4 4 2 2" xfId="23336" xr:uid="{00000000-0005-0000-0000-00006F0E0000}"/>
    <cellStyle name="汇总 4 4 2 3" xfId="24831" xr:uid="{00000000-0005-0000-0000-00006F0E0000}"/>
    <cellStyle name="汇总 4 4 3" xfId="20972" xr:uid="{00000000-0005-0000-0000-00006F0E0000}"/>
    <cellStyle name="汇总 4 4 3 2" xfId="24219" xr:uid="{00000000-0005-0000-0000-00006F0E0000}"/>
    <cellStyle name="汇总 4 4 3 3" xfId="25600" xr:uid="{00000000-0005-0000-0000-00006F0E0000}"/>
    <cellStyle name="汇总 4 4 4" xfId="21869" xr:uid="{00000000-0005-0000-0000-00006F0E0000}"/>
    <cellStyle name="汇总 4 4 5" xfId="31876" xr:uid="{03F87682-89BF-4E38-A25A-FA69AFE5A374}"/>
    <cellStyle name="汇总 4 4 6" xfId="35896" xr:uid="{03F87682-89BF-4E38-A25A-FA69AFE5A374}"/>
    <cellStyle name="汇总 4 4 7" xfId="37523" xr:uid="{03F87682-89BF-4E38-A25A-FA69AFE5A374}"/>
    <cellStyle name="汇总 4 4 8" xfId="14816" xr:uid="{00000000-0005-0000-0000-00006F0E0000}"/>
    <cellStyle name="汇总 4 5" xfId="17275" xr:uid="{00000000-0005-0000-0000-00006F0E0000}"/>
    <cellStyle name="汇总 4 5 2" xfId="22654" xr:uid="{00000000-0005-0000-0000-00006F0E0000}"/>
    <cellStyle name="汇总 4 5 3" xfId="21174" xr:uid="{00000000-0005-0000-0000-00006F0E0000}"/>
    <cellStyle name="汇总 4 6" xfId="17334" xr:uid="{00000000-0005-0000-0000-00006F0E0000}"/>
    <cellStyle name="汇总 4 6 2" xfId="22666" xr:uid="{00000000-0005-0000-0000-00006F0E0000}"/>
    <cellStyle name="汇总 4 6 3" xfId="22572" xr:uid="{00000000-0005-0000-0000-00006F0E0000}"/>
    <cellStyle name="汇总 4 7" xfId="20698" xr:uid="{00000000-0005-0000-0000-00006F0E0000}"/>
    <cellStyle name="汇总 4 8" xfId="20497" xr:uid="{00000000-0005-0000-0000-00006F0E0000}"/>
    <cellStyle name="汇总 4 9" xfId="37714" xr:uid="{9E092580-597D-43D1-A780-DABBE65A7967}"/>
    <cellStyle name="汇总 5" xfId="9420" xr:uid="{7D38EEC0-DD58-4101-9355-1621395E14F0}"/>
    <cellStyle name="汇总 5 10" xfId="12683" xr:uid="{00000000-0005-0000-0000-0000720E0000}"/>
    <cellStyle name="汇总 5 2" xfId="15103" xr:uid="{00000000-0005-0000-0000-0000720E0000}"/>
    <cellStyle name="汇总 5 2 2" xfId="19462" xr:uid="{00000000-0005-0000-0000-0000720E0000}"/>
    <cellStyle name="汇总 5 2 2 2" xfId="23453" xr:uid="{00000000-0005-0000-0000-0000720E0000}"/>
    <cellStyle name="汇总 5 2 2 3" xfId="24922" xr:uid="{00000000-0005-0000-0000-0000720E0000}"/>
    <cellStyle name="汇总 5 2 3" xfId="21088" xr:uid="{00000000-0005-0000-0000-0000720E0000}"/>
    <cellStyle name="汇总 5 2 3 2" xfId="24307" xr:uid="{00000000-0005-0000-0000-0000720E0000}"/>
    <cellStyle name="汇总 5 2 3 3" xfId="25688" xr:uid="{00000000-0005-0000-0000-0000720E0000}"/>
    <cellStyle name="汇总 5 2 4" xfId="21988" xr:uid="{00000000-0005-0000-0000-0000720E0000}"/>
    <cellStyle name="汇总 5 3" xfId="17658" xr:uid="{00000000-0005-0000-0000-0000720E0000}"/>
    <cellStyle name="汇总 5 3 2" xfId="22775" xr:uid="{00000000-0005-0000-0000-0000720E0000}"/>
    <cellStyle name="汇总 5 3 3" xfId="21197" xr:uid="{00000000-0005-0000-0000-0000720E0000}"/>
    <cellStyle name="汇总 5 4" xfId="20230" xr:uid="{00000000-0005-0000-0000-0000720E0000}"/>
    <cellStyle name="汇总 5 4 2" xfId="23835" xr:uid="{00000000-0005-0000-0000-0000720E0000}"/>
    <cellStyle name="汇总 5 4 3" xfId="25228" xr:uid="{00000000-0005-0000-0000-0000720E0000}"/>
    <cellStyle name="汇总 5 5" xfId="21206" xr:uid="{00000000-0005-0000-0000-0000720E0000}"/>
    <cellStyle name="汇总 5 6" xfId="22361" xr:uid="{00000000-0005-0000-0000-0000720E0000}"/>
    <cellStyle name="汇总 5 7" xfId="32526" xr:uid="{7D38EEC0-DD58-4101-9355-1621395E14F0}"/>
    <cellStyle name="汇总 5 8" xfId="36416" xr:uid="{7D38EEC0-DD58-4101-9355-1621395E14F0}"/>
    <cellStyle name="汇总 5 9" xfId="33878" xr:uid="{7D38EEC0-DD58-4101-9355-1621395E14F0}"/>
    <cellStyle name="汇总 6" xfId="12591" xr:uid="{00000000-0005-0000-0000-0000730E0000}"/>
    <cellStyle name="汇总 6 2" xfId="15011" xr:uid="{00000000-0005-0000-0000-0000730E0000}"/>
    <cellStyle name="汇总 6 2 2" xfId="19370" xr:uid="{00000000-0005-0000-0000-0000730E0000}"/>
    <cellStyle name="汇总 6 2 2 2" xfId="23410" xr:uid="{00000000-0005-0000-0000-0000730E0000}"/>
    <cellStyle name="汇总 6 2 2 3" xfId="24887" xr:uid="{00000000-0005-0000-0000-0000730E0000}"/>
    <cellStyle name="汇总 6 2 3" xfId="21041" xr:uid="{00000000-0005-0000-0000-0000730E0000}"/>
    <cellStyle name="汇总 6 2 3 2" xfId="24272" xr:uid="{00000000-0005-0000-0000-0000730E0000}"/>
    <cellStyle name="汇总 6 2 3 3" xfId="25653" xr:uid="{00000000-0005-0000-0000-0000730E0000}"/>
    <cellStyle name="汇总 6 2 4" xfId="21944" xr:uid="{00000000-0005-0000-0000-0000730E0000}"/>
    <cellStyle name="汇总 6 2 5" xfId="23367" xr:uid="{00000000-0005-0000-0000-0000730E0000}"/>
    <cellStyle name="汇总 6 3" xfId="17567" xr:uid="{00000000-0005-0000-0000-0000730E0000}"/>
    <cellStyle name="汇总 6 3 2" xfId="22730" xr:uid="{00000000-0005-0000-0000-0000730E0000}"/>
    <cellStyle name="汇总 6 3 3" xfId="20619" xr:uid="{00000000-0005-0000-0000-0000730E0000}"/>
    <cellStyle name="汇总 6 4" xfId="16162" xr:uid="{00000000-0005-0000-0000-0000730E0000}"/>
    <cellStyle name="汇总 6 4 2" xfId="22401" xr:uid="{00000000-0005-0000-0000-0000730E0000}"/>
    <cellStyle name="汇总 6 4 3" xfId="20803" xr:uid="{00000000-0005-0000-0000-0000730E0000}"/>
    <cellStyle name="汇总 6 5" xfId="15899" xr:uid="{00000000-0005-0000-0000-0000730E0000}"/>
    <cellStyle name="汇总 6 6" xfId="21637" xr:uid="{00000000-0005-0000-0000-0000730E0000}"/>
    <cellStyle name="汇总 7" xfId="14393" xr:uid="{00000000-0005-0000-0000-0000680E0000}"/>
    <cellStyle name="汇总 7 2" xfId="18889" xr:uid="{00000000-0005-0000-0000-0000680E0000}"/>
    <cellStyle name="汇总 7 2 2" xfId="23227" xr:uid="{00000000-0005-0000-0000-0000680E0000}"/>
    <cellStyle name="汇总 7 2 3" xfId="24760" xr:uid="{00000000-0005-0000-0000-0000680E0000}"/>
    <cellStyle name="汇总 7 3" xfId="20830" xr:uid="{00000000-0005-0000-0000-0000680E0000}"/>
    <cellStyle name="汇总 7 3 2" xfId="24146" xr:uid="{00000000-0005-0000-0000-0000680E0000}"/>
    <cellStyle name="汇总 7 3 3" xfId="25530" xr:uid="{00000000-0005-0000-0000-0000680E0000}"/>
    <cellStyle name="汇总 7 4" xfId="21741" xr:uid="{00000000-0005-0000-0000-0000680E0000}"/>
    <cellStyle name="汇总 8" xfId="16557" xr:uid="{00000000-0005-0000-0000-0000680E0000}"/>
    <cellStyle name="汇总 8 2" xfId="22509" xr:uid="{00000000-0005-0000-0000-0000680E0000}"/>
    <cellStyle name="汇总 8 3" xfId="21801" xr:uid="{00000000-0005-0000-0000-0000680E0000}"/>
    <cellStyle name="汇总 9" xfId="16150" xr:uid="{00000000-0005-0000-0000-0000680E0000}"/>
    <cellStyle name="汇总 9 2" xfId="22397" xr:uid="{00000000-0005-0000-0000-0000680E0000}"/>
    <cellStyle name="汇总 9 3" xfId="23301" xr:uid="{00000000-0005-0000-0000-0000680E0000}"/>
    <cellStyle name="注释" xfId="549" xr:uid="{00000000-0005-0000-0000-0000050C0000}"/>
    <cellStyle name="注释 10" xfId="21853" xr:uid="{00000000-0005-0000-0000-0000740E0000}"/>
    <cellStyle name="注释 11" xfId="23561" xr:uid="{00000000-0005-0000-0000-000023010000}"/>
    <cellStyle name="注释 12" xfId="18801" xr:uid="{00000000-0005-0000-0000-000023010000}"/>
    <cellStyle name="注释 13" xfId="33696" xr:uid="{59A12707-7B0C-4F34-A0E1-13095434A432}"/>
    <cellStyle name="注释 14" xfId="11245" xr:uid="{00000000-0005-0000-0000-0000740E0000}"/>
    <cellStyle name="注释 2" xfId="3008" xr:uid="{00000000-0005-0000-0000-0000060C0000}"/>
    <cellStyle name="注释 2 10" xfId="22645" xr:uid="{00000000-0005-0000-0000-0000750E0000}"/>
    <cellStyle name="注释 2 11" xfId="26599" xr:uid="{00000000-0005-0000-0000-000026060000}"/>
    <cellStyle name="注释 2 12" xfId="26681" xr:uid="{00000000-0005-0000-0000-00004C060000}"/>
    <cellStyle name="注释 2 13" xfId="33834" xr:uid="{C61DE3CF-9462-49C3-A1FB-82522F747AB7}"/>
    <cellStyle name="注释 2 14" xfId="33630" xr:uid="{C61DE3CF-9462-49C3-A1FB-82522F747AB7}"/>
    <cellStyle name="注释 2 15" xfId="11263" xr:uid="{00000000-0005-0000-0000-0000750E0000}"/>
    <cellStyle name="注释 2 2" xfId="7244" xr:uid="{FA8E6A6D-BFD1-4CC9-AC79-4925AF700568}"/>
    <cellStyle name="注释 2 2 2" xfId="9017" xr:uid="{95F76A00-418B-4FDD-A298-ED6E3FD3D1EB}"/>
    <cellStyle name="注释 2 2 2 2" xfId="19481" xr:uid="{00000000-0005-0000-0000-0000760E0000}"/>
    <cellStyle name="注释 2 2 2 2 2" xfId="23472" xr:uid="{00000000-0005-0000-0000-0000760E0000}"/>
    <cellStyle name="注释 2 2 2 2 3" xfId="24941" xr:uid="{00000000-0005-0000-0000-0000760E0000}"/>
    <cellStyle name="注释 2 2 2 3" xfId="21107" xr:uid="{00000000-0005-0000-0000-0000760E0000}"/>
    <cellStyle name="注释 2 2 2 3 2" xfId="24326" xr:uid="{00000000-0005-0000-0000-0000760E0000}"/>
    <cellStyle name="注释 2 2 2 3 3" xfId="25707" xr:uid="{00000000-0005-0000-0000-0000760E0000}"/>
    <cellStyle name="注释 2 2 2 4" xfId="22007" xr:uid="{00000000-0005-0000-0000-0000760E0000}"/>
    <cellStyle name="注释 2 2 2 5" xfId="22853" xr:uid="{00000000-0005-0000-0000-0000760E0000}"/>
    <cellStyle name="注释 2 2 2 6" xfId="32195" xr:uid="{95F76A00-418B-4FDD-A298-ED6E3FD3D1EB}"/>
    <cellStyle name="注释 2 2 2 7" xfId="36094" xr:uid="{95F76A00-418B-4FDD-A298-ED6E3FD3D1EB}"/>
    <cellStyle name="注释 2 2 2 8" xfId="35081" xr:uid="{95F76A00-418B-4FDD-A298-ED6E3FD3D1EB}"/>
    <cellStyle name="注释 2 2 2 9" xfId="15122" xr:uid="{00000000-0005-0000-0000-0000760E0000}"/>
    <cellStyle name="注释 2 2 3" xfId="9138" xr:uid="{E2496DD3-51E7-496A-B71B-ACB18389D1EF}"/>
    <cellStyle name="注释 2 2 3 2" xfId="22794" xr:uid="{00000000-0005-0000-0000-0000760E0000}"/>
    <cellStyle name="注释 2 2 3 3" xfId="22472" xr:uid="{00000000-0005-0000-0000-0000760E0000}"/>
    <cellStyle name="注释 2 2 3 4" xfId="32299" xr:uid="{E2496DD3-51E7-496A-B71B-ACB18389D1EF}"/>
    <cellStyle name="注释 2 2 3 5" xfId="36206" xr:uid="{E2496DD3-51E7-496A-B71B-ACB18389D1EF}"/>
    <cellStyle name="注释 2 2 3 6" xfId="37649" xr:uid="{E2496DD3-51E7-496A-B71B-ACB18389D1EF}"/>
    <cellStyle name="注释 2 2 3 7" xfId="17677" xr:uid="{00000000-0005-0000-0000-0000760E0000}"/>
    <cellStyle name="注释 2 2 4" xfId="9184" xr:uid="{CC65B526-C421-4900-A702-BE1B1F910FC2}"/>
    <cellStyle name="注释 2 2 4 2" xfId="23854" xr:uid="{00000000-0005-0000-0000-0000760E0000}"/>
    <cellStyle name="注释 2 2 4 3" xfId="25247" xr:uid="{00000000-0005-0000-0000-0000760E0000}"/>
    <cellStyle name="注释 2 2 4 4" xfId="32331" xr:uid="{CC65B526-C421-4900-A702-BE1B1F910FC2}"/>
    <cellStyle name="注释 2 2 4 5" xfId="36249" xr:uid="{CC65B526-C421-4900-A702-BE1B1F910FC2}"/>
    <cellStyle name="注释 2 2 4 6" xfId="37426" xr:uid="{CC65B526-C421-4900-A702-BE1B1F910FC2}"/>
    <cellStyle name="注释 2 2 4 7" xfId="20249" xr:uid="{00000000-0005-0000-0000-0000760E0000}"/>
    <cellStyle name="注释 2 2 5" xfId="17362" xr:uid="{00000000-0005-0000-0000-0000760E0000}"/>
    <cellStyle name="注释 2 2 6" xfId="16927" xr:uid="{00000000-0005-0000-0000-0000760E0000}"/>
    <cellStyle name="注释 2 2 7" xfId="35398" xr:uid="{FA8E6A6D-BFD1-4CC9-AC79-4925AF700568}"/>
    <cellStyle name="注释 2 2 8" xfId="37531" xr:uid="{FA8E6A6D-BFD1-4CC9-AC79-4925AF700568}"/>
    <cellStyle name="注释 2 2 9" xfId="12702" xr:uid="{00000000-0005-0000-0000-0000760E0000}"/>
    <cellStyle name="注释 2 3" xfId="8594" xr:uid="{4631685F-0507-47E5-ADE2-B24139DA7C37}"/>
    <cellStyle name="注释 2 3 10" xfId="12681" xr:uid="{00000000-0005-0000-0000-0000770E0000}"/>
    <cellStyle name="注释 2 3 2" xfId="15101" xr:uid="{00000000-0005-0000-0000-0000770E0000}"/>
    <cellStyle name="注释 2 3 2 2" xfId="19460" xr:uid="{00000000-0005-0000-0000-0000770E0000}"/>
    <cellStyle name="注释 2 3 2 2 2" xfId="23451" xr:uid="{00000000-0005-0000-0000-0000770E0000}"/>
    <cellStyle name="注释 2 3 2 2 3" xfId="24920" xr:uid="{00000000-0005-0000-0000-0000770E0000}"/>
    <cellStyle name="注释 2 3 2 3" xfId="21086" xr:uid="{00000000-0005-0000-0000-0000770E0000}"/>
    <cellStyle name="注释 2 3 2 3 2" xfId="24305" xr:uid="{00000000-0005-0000-0000-0000770E0000}"/>
    <cellStyle name="注释 2 3 2 3 3" xfId="25686" xr:uid="{00000000-0005-0000-0000-0000770E0000}"/>
    <cellStyle name="注释 2 3 2 4" xfId="21986" xr:uid="{00000000-0005-0000-0000-0000770E0000}"/>
    <cellStyle name="注释 2 3 2 5" xfId="18270" xr:uid="{00000000-0005-0000-0000-0000770E0000}"/>
    <cellStyle name="注释 2 3 3" xfId="17656" xr:uid="{00000000-0005-0000-0000-0000770E0000}"/>
    <cellStyle name="注释 2 3 3 2" xfId="22773" xr:uid="{00000000-0005-0000-0000-0000770E0000}"/>
    <cellStyle name="注释 2 3 3 3" xfId="23546" xr:uid="{00000000-0005-0000-0000-0000770E0000}"/>
    <cellStyle name="注释 2 3 4" xfId="20228" xr:uid="{00000000-0005-0000-0000-0000770E0000}"/>
    <cellStyle name="注释 2 3 4 2" xfId="23833" xr:uid="{00000000-0005-0000-0000-0000770E0000}"/>
    <cellStyle name="注释 2 3 4 3" xfId="25226" xr:uid="{00000000-0005-0000-0000-0000770E0000}"/>
    <cellStyle name="注释 2 3 5" xfId="20300" xr:uid="{00000000-0005-0000-0000-0000770E0000}"/>
    <cellStyle name="注释 2 3 6" xfId="20535" xr:uid="{00000000-0005-0000-0000-0000770E0000}"/>
    <cellStyle name="注释 2 3 7" xfId="32056" xr:uid="{4631685F-0507-47E5-ADE2-B24139DA7C37}"/>
    <cellStyle name="注释 2 3 8" xfId="36025" xr:uid="{4631685F-0507-47E5-ADE2-B24139DA7C37}"/>
    <cellStyle name="注释 2 3 9" xfId="36003" xr:uid="{4631685F-0507-47E5-ADE2-B24139DA7C37}"/>
    <cellStyle name="注释 2 4" xfId="9075" xr:uid="{F8AAA79D-C7F4-4E22-9C22-B2E89F6422C2}"/>
    <cellStyle name="注释 2 4 10" xfId="13455" xr:uid="{00000000-0005-0000-0000-000025010000}"/>
    <cellStyle name="注释 2 4 2" xfId="15719" xr:uid="{00000000-0005-0000-0000-000025010000}"/>
    <cellStyle name="注释 2 4 2 2" xfId="20070" xr:uid="{00000000-0005-0000-0000-000025010000}"/>
    <cellStyle name="注释 2 4 2 2 2" xfId="23723" xr:uid="{00000000-0005-0000-0000-000025010000}"/>
    <cellStyle name="注释 2 4 2 2 3" xfId="25118" xr:uid="{00000000-0005-0000-0000-000025010000}"/>
    <cellStyle name="注释 2 4 2 3" xfId="21380" xr:uid="{00000000-0005-0000-0000-000025010000}"/>
    <cellStyle name="注释 2 4 2 3 2" xfId="24501" xr:uid="{00000000-0005-0000-0000-000025010000}"/>
    <cellStyle name="注释 2 4 2 3 3" xfId="25881" xr:uid="{00000000-0005-0000-0000-000025010000}"/>
    <cellStyle name="注释 2 4 2 4" xfId="22253" xr:uid="{00000000-0005-0000-0000-000025010000}"/>
    <cellStyle name="注释 2 4 2 5" xfId="24211" xr:uid="{00000000-0005-0000-0000-000025010000}"/>
    <cellStyle name="注释 2 4 3" xfId="18352" xr:uid="{00000000-0005-0000-0000-000025010000}"/>
    <cellStyle name="注释 2 4 3 2" xfId="23063" xr:uid="{00000000-0005-0000-0000-000025010000}"/>
    <cellStyle name="注释 2 4 3 3" xfId="24644" xr:uid="{00000000-0005-0000-0000-000025010000}"/>
    <cellStyle name="注释 2 4 4" xfId="20574" xr:uid="{00000000-0005-0000-0000-000025010000}"/>
    <cellStyle name="注释 2 4 4 2" xfId="24029" xr:uid="{00000000-0005-0000-0000-000025010000}"/>
    <cellStyle name="注释 2 4 4 3" xfId="25419" xr:uid="{00000000-0005-0000-0000-000025010000}"/>
    <cellStyle name="注释 2 4 5" xfId="21522" xr:uid="{00000000-0005-0000-0000-000025010000}"/>
    <cellStyle name="注释 2 4 6" xfId="21207" xr:uid="{00000000-0005-0000-0000-000025010000}"/>
    <cellStyle name="注释 2 4 7" xfId="32245" xr:uid="{F8AAA79D-C7F4-4E22-9C22-B2E89F6422C2}"/>
    <cellStyle name="注释 2 4 8" xfId="36148" xr:uid="{F8AAA79D-C7F4-4E22-9C22-B2E89F6422C2}"/>
    <cellStyle name="注释 2 4 9" xfId="37421" xr:uid="{F8AAA79D-C7F4-4E22-9C22-B2E89F6422C2}"/>
    <cellStyle name="注释 2 5" xfId="9056" xr:uid="{E5BCD64F-B2D8-4211-940D-B8D534262CD7}"/>
    <cellStyle name="注释 2 5 10" xfId="13556" xr:uid="{00000000-0005-0000-0000-000025010000}"/>
    <cellStyle name="注释 2 5 2" xfId="15728" xr:uid="{00000000-0005-0000-0000-000025010000}"/>
    <cellStyle name="注释 2 5 2 2" xfId="20078" xr:uid="{00000000-0005-0000-0000-000025010000}"/>
    <cellStyle name="注释 2 5 2 2 2" xfId="23727" xr:uid="{00000000-0005-0000-0000-000025010000}"/>
    <cellStyle name="注释 2 5 2 2 3" xfId="25122" xr:uid="{00000000-0005-0000-0000-000025010000}"/>
    <cellStyle name="注释 2 5 2 3" xfId="21385" xr:uid="{00000000-0005-0000-0000-000025010000}"/>
    <cellStyle name="注释 2 5 2 3 2" xfId="24505" xr:uid="{00000000-0005-0000-0000-000025010000}"/>
    <cellStyle name="注释 2 5 2 3 3" xfId="25885" xr:uid="{00000000-0005-0000-0000-000025010000}"/>
    <cellStyle name="注释 2 5 2 4" xfId="22257" xr:uid="{00000000-0005-0000-0000-000025010000}"/>
    <cellStyle name="注释 2 5 2 5" xfId="16464" xr:uid="{00000000-0005-0000-0000-000025010000}"/>
    <cellStyle name="注释 2 5 3" xfId="18403" xr:uid="{00000000-0005-0000-0000-000025010000}"/>
    <cellStyle name="注释 2 5 3 2" xfId="23072" xr:uid="{00000000-0005-0000-0000-000025010000}"/>
    <cellStyle name="注释 2 5 3 3" xfId="24649" xr:uid="{00000000-0005-0000-0000-000025010000}"/>
    <cellStyle name="注释 2 5 4" xfId="20598" xr:uid="{00000000-0005-0000-0000-000025010000}"/>
    <cellStyle name="注释 2 5 4 2" xfId="24037" xr:uid="{00000000-0005-0000-0000-000025010000}"/>
    <cellStyle name="注释 2 5 4 3" xfId="25424" xr:uid="{00000000-0005-0000-0000-000025010000}"/>
    <cellStyle name="注释 2 5 5" xfId="21542" xr:uid="{00000000-0005-0000-0000-000025010000}"/>
    <cellStyle name="注释 2 5 6" xfId="23573" xr:uid="{00000000-0005-0000-0000-000025010000}"/>
    <cellStyle name="注释 2 5 7" xfId="32226" xr:uid="{E5BCD64F-B2D8-4211-940D-B8D534262CD7}"/>
    <cellStyle name="注释 2 5 8" xfId="36131" xr:uid="{E5BCD64F-B2D8-4211-940D-B8D534262CD7}"/>
    <cellStyle name="注释 2 5 9" xfId="34920" xr:uid="{E5BCD64F-B2D8-4211-940D-B8D534262CD7}"/>
    <cellStyle name="注释 2 6" xfId="9520" xr:uid="{076FBF67-FC1F-4274-B0BA-226CBAF986C7}"/>
    <cellStyle name="注释 2 6 10" xfId="14006" xr:uid="{00000000-0005-0000-0000-000025010000}"/>
    <cellStyle name="注释 2 6 2" xfId="15817" xr:uid="{00000000-0005-0000-0000-000025010000}"/>
    <cellStyle name="注释 2 6 2 2" xfId="20150" xr:uid="{00000000-0005-0000-0000-000025010000}"/>
    <cellStyle name="注释 2 6 2 2 2" xfId="23788" xr:uid="{00000000-0005-0000-0000-000025010000}"/>
    <cellStyle name="注释 2 6 2 2 3" xfId="25182" xr:uid="{00000000-0005-0000-0000-000025010000}"/>
    <cellStyle name="注释 2 6 2 3" xfId="21448" xr:uid="{00000000-0005-0000-0000-000025010000}"/>
    <cellStyle name="注释 2 6 2 3 2" xfId="24565" xr:uid="{00000000-0005-0000-0000-000025010000}"/>
    <cellStyle name="注释 2 6 2 3 3" xfId="25945" xr:uid="{00000000-0005-0000-0000-000025010000}"/>
    <cellStyle name="注释 2 6 2 4" xfId="22320" xr:uid="{00000000-0005-0000-0000-000025010000}"/>
    <cellStyle name="注释 2 6 2 5" xfId="17339" xr:uid="{00000000-0005-0000-0000-000025010000}"/>
    <cellStyle name="注释 2 6 3" xfId="18687" xr:uid="{00000000-0005-0000-0000-000025010000}"/>
    <cellStyle name="注释 2 6 3 2" xfId="23156" xr:uid="{00000000-0005-0000-0000-000025010000}"/>
    <cellStyle name="注释 2 6 3 3" xfId="24711" xr:uid="{00000000-0005-0000-0000-000025010000}"/>
    <cellStyle name="注释 2 6 4" xfId="20726" xr:uid="{00000000-0005-0000-0000-000025010000}"/>
    <cellStyle name="注释 2 6 4 2" xfId="24100" xr:uid="{00000000-0005-0000-0000-000025010000}"/>
    <cellStyle name="注释 2 6 4 3" xfId="25484" xr:uid="{00000000-0005-0000-0000-000025010000}"/>
    <cellStyle name="注释 2 6 5" xfId="21651" xr:uid="{00000000-0005-0000-0000-000025010000}"/>
    <cellStyle name="注释 2 6 6" xfId="22209" xr:uid="{00000000-0005-0000-0000-000025010000}"/>
    <cellStyle name="注释 2 6 7" xfId="32624" xr:uid="{076FBF67-FC1F-4274-B0BA-226CBAF986C7}"/>
    <cellStyle name="注释 2 6 8" xfId="36515" xr:uid="{076FBF67-FC1F-4274-B0BA-226CBAF986C7}"/>
    <cellStyle name="注释 2 6 9" xfId="33885" xr:uid="{076FBF67-FC1F-4274-B0BA-226CBAF986C7}"/>
    <cellStyle name="注释 2 7" xfId="14411" xr:uid="{00000000-0005-0000-0000-0000750E0000}"/>
    <cellStyle name="注释 2 7 2" xfId="18907" xr:uid="{00000000-0005-0000-0000-0000750E0000}"/>
    <cellStyle name="注释 2 7 2 2" xfId="23244" xr:uid="{00000000-0005-0000-0000-0000750E0000}"/>
    <cellStyle name="注释 2 7 2 3" xfId="24777" xr:uid="{00000000-0005-0000-0000-0000750E0000}"/>
    <cellStyle name="注释 2 7 3" xfId="20847" xr:uid="{00000000-0005-0000-0000-0000750E0000}"/>
    <cellStyle name="注释 2 7 3 2" xfId="24163" xr:uid="{00000000-0005-0000-0000-0000750E0000}"/>
    <cellStyle name="注释 2 7 3 3" xfId="25547" xr:uid="{00000000-0005-0000-0000-0000750E0000}"/>
    <cellStyle name="注释 2 7 4" xfId="21758" xr:uid="{00000000-0005-0000-0000-0000750E0000}"/>
    <cellStyle name="注释 2 7 5" xfId="21572" xr:uid="{00000000-0005-0000-0000-0000750E0000}"/>
    <cellStyle name="注释 2 8" xfId="16575" xr:uid="{00000000-0005-0000-0000-0000750E0000}"/>
    <cellStyle name="注释 2 8 2" xfId="22526" xr:uid="{00000000-0005-0000-0000-0000750E0000}"/>
    <cellStyle name="注释 2 8 3" xfId="21722" xr:uid="{00000000-0005-0000-0000-0000750E0000}"/>
    <cellStyle name="注释 2 9" xfId="20998" xr:uid="{00000000-0005-0000-0000-0000750E0000}"/>
    <cellStyle name="注释 3" xfId="3001" xr:uid="{00000000-0005-0000-0000-0000070C0000}"/>
    <cellStyle name="注释 3 10" xfId="30221" xr:uid="{C7B94AAD-3F68-4A88-9B24-4CE5A4A7C6D0}"/>
    <cellStyle name="注释 3 11" xfId="33827" xr:uid="{C7B94AAD-3F68-4A88-9B24-4CE5A4A7C6D0}"/>
    <cellStyle name="注释 3 12" xfId="33624" xr:uid="{C7B94AAD-3F68-4A88-9B24-4CE5A4A7C6D0}"/>
    <cellStyle name="注释 3 13" xfId="11745" xr:uid="{00000000-0005-0000-0000-0000780E0000}"/>
    <cellStyle name="注释 3 2" xfId="9025" xr:uid="{C385E1DA-E4D2-4170-8926-C73DB82B8C4F}"/>
    <cellStyle name="注释 3 2 2" xfId="9146" xr:uid="{409A54C5-D356-4968-86C2-39ABD2168FAA}"/>
    <cellStyle name="注释 3 2 2 2" xfId="19869" xr:uid="{00000000-0005-0000-0000-0000790E0000}"/>
    <cellStyle name="注释 3 2 2 2 2" xfId="23609" xr:uid="{00000000-0005-0000-0000-0000790E0000}"/>
    <cellStyle name="注释 3 2 2 2 3" xfId="25025" xr:uid="{00000000-0005-0000-0000-0000790E0000}"/>
    <cellStyle name="注释 3 2 2 3" xfId="21257" xr:uid="{00000000-0005-0000-0000-0000790E0000}"/>
    <cellStyle name="注释 3 2 2 3 2" xfId="24407" xr:uid="{00000000-0005-0000-0000-0000790E0000}"/>
    <cellStyle name="注释 3 2 2 3 3" xfId="25788" xr:uid="{00000000-0005-0000-0000-0000790E0000}"/>
    <cellStyle name="注释 3 2 2 4" xfId="22138" xr:uid="{00000000-0005-0000-0000-0000790E0000}"/>
    <cellStyle name="注释 3 2 2 5" xfId="20483" xr:uid="{00000000-0005-0000-0000-0000790E0000}"/>
    <cellStyle name="注释 3 2 2 6" xfId="36212" xr:uid="{409A54C5-D356-4968-86C2-39ABD2168FAA}"/>
    <cellStyle name="注释 3 2 2 7" xfId="37450" xr:uid="{409A54C5-D356-4968-86C2-39ABD2168FAA}"/>
    <cellStyle name="注释 3 2 2 8" xfId="15510" xr:uid="{00000000-0005-0000-0000-0000790E0000}"/>
    <cellStyle name="注释 3 2 3" xfId="9192" xr:uid="{F82C7D78-BD70-4976-BADD-EDB437F87279}"/>
    <cellStyle name="注释 3 2 3 2" xfId="22923" xr:uid="{00000000-0005-0000-0000-0000790E0000}"/>
    <cellStyle name="注释 3 2 3 3" xfId="21830" xr:uid="{00000000-0005-0000-0000-0000790E0000}"/>
    <cellStyle name="注释 3 2 3 4" xfId="32339" xr:uid="{F82C7D78-BD70-4976-BADD-EDB437F87279}"/>
    <cellStyle name="注释 3 2 3 5" xfId="36257" xr:uid="{F82C7D78-BD70-4976-BADD-EDB437F87279}"/>
    <cellStyle name="注释 3 2 3 6" xfId="37499" xr:uid="{F82C7D78-BD70-4976-BADD-EDB437F87279}"/>
    <cellStyle name="注释 3 2 3 7" xfId="18066" xr:uid="{00000000-0005-0000-0000-0000790E0000}"/>
    <cellStyle name="注释 3 2 4" xfId="20415" xr:uid="{00000000-0005-0000-0000-0000790E0000}"/>
    <cellStyle name="注释 3 2 4 2" xfId="23935" xr:uid="{00000000-0005-0000-0000-0000790E0000}"/>
    <cellStyle name="注释 3 2 4 3" xfId="25328" xr:uid="{00000000-0005-0000-0000-0000790E0000}"/>
    <cellStyle name="注释 3 2 5" xfId="20886" xr:uid="{00000000-0005-0000-0000-0000790E0000}"/>
    <cellStyle name="注释 3 2 6" xfId="20761" xr:uid="{00000000-0005-0000-0000-0000790E0000}"/>
    <cellStyle name="注释 3 2 7" xfId="36100" xr:uid="{C385E1DA-E4D2-4170-8926-C73DB82B8C4F}"/>
    <cellStyle name="注释 3 2 8" xfId="37456" xr:uid="{C385E1DA-E4D2-4170-8926-C73DB82B8C4F}"/>
    <cellStyle name="注释 3 2 9" xfId="13094" xr:uid="{00000000-0005-0000-0000-0000790E0000}"/>
    <cellStyle name="注释 3 3" xfId="8832" xr:uid="{2D71B194-FF95-4FCC-AFF0-F41100C1D335}"/>
    <cellStyle name="注释 3 3 2" xfId="15078" xr:uid="{00000000-0005-0000-0000-00007A0E0000}"/>
    <cellStyle name="注释 3 3 2 2" xfId="19437" xr:uid="{00000000-0005-0000-0000-00007A0E0000}"/>
    <cellStyle name="注释 3 3 2 2 2" xfId="23431" xr:uid="{00000000-0005-0000-0000-00007A0E0000}"/>
    <cellStyle name="注释 3 3 2 2 3" xfId="24900" xr:uid="{00000000-0005-0000-0000-00007A0E0000}"/>
    <cellStyle name="注释 3 3 2 3" xfId="21066" xr:uid="{00000000-0005-0000-0000-00007A0E0000}"/>
    <cellStyle name="注释 3 3 2 3 2" xfId="24285" xr:uid="{00000000-0005-0000-0000-00007A0E0000}"/>
    <cellStyle name="注释 3 3 2 3 3" xfId="25666" xr:uid="{00000000-0005-0000-0000-00007A0E0000}"/>
    <cellStyle name="注释 3 3 2 4" xfId="21966" xr:uid="{00000000-0005-0000-0000-00007A0E0000}"/>
    <cellStyle name="注释 3 3 2 5" xfId="22353" xr:uid="{00000000-0005-0000-0000-00007A0E0000}"/>
    <cellStyle name="注释 3 3 3" xfId="17634" xr:uid="{00000000-0005-0000-0000-00007A0E0000}"/>
    <cellStyle name="注释 3 3 3 2" xfId="22754" xr:uid="{00000000-0005-0000-0000-00007A0E0000}"/>
    <cellStyle name="注释 3 3 3 3" xfId="20938" xr:uid="{00000000-0005-0000-0000-00007A0E0000}"/>
    <cellStyle name="注释 3 3 4" xfId="20208" xr:uid="{00000000-0005-0000-0000-00007A0E0000}"/>
    <cellStyle name="注释 3 3 4 2" xfId="23813" xr:uid="{00000000-0005-0000-0000-00007A0E0000}"/>
    <cellStyle name="注释 3 3 4 3" xfId="25206" xr:uid="{00000000-0005-0000-0000-00007A0E0000}"/>
    <cellStyle name="注释 3 3 5" xfId="20205" xr:uid="{00000000-0005-0000-0000-00007A0E0000}"/>
    <cellStyle name="注释 3 3 6" xfId="21633" xr:uid="{00000000-0005-0000-0000-00007A0E0000}"/>
    <cellStyle name="注释 3 3 7" xfId="36041" xr:uid="{2D71B194-FF95-4FCC-AFF0-F41100C1D335}"/>
    <cellStyle name="注释 3 3 8" xfId="37502" xr:uid="{2D71B194-FF95-4FCC-AFF0-F41100C1D335}"/>
    <cellStyle name="注释 3 3 9" xfId="12658" xr:uid="{00000000-0005-0000-0000-00007A0E0000}"/>
    <cellStyle name="注释 3 4" xfId="9094" xr:uid="{7F16EC2E-9963-445A-987C-8C7728065968}"/>
    <cellStyle name="注释 3 4 2" xfId="19227" xr:uid="{00000000-0005-0000-0000-0000780E0000}"/>
    <cellStyle name="注释 3 4 2 2" xfId="23337" xr:uid="{00000000-0005-0000-0000-0000780E0000}"/>
    <cellStyle name="注释 3 4 2 3" xfId="24832" xr:uid="{00000000-0005-0000-0000-0000780E0000}"/>
    <cellStyle name="注释 3 4 3" xfId="20973" xr:uid="{00000000-0005-0000-0000-0000780E0000}"/>
    <cellStyle name="注释 3 4 3 2" xfId="24220" xr:uid="{00000000-0005-0000-0000-0000780E0000}"/>
    <cellStyle name="注释 3 4 3 3" xfId="25601" xr:uid="{00000000-0005-0000-0000-0000780E0000}"/>
    <cellStyle name="注释 3 4 4" xfId="21870" xr:uid="{00000000-0005-0000-0000-0000780E0000}"/>
    <cellStyle name="注释 3 4 5" xfId="18334" xr:uid="{00000000-0005-0000-0000-0000780E0000}"/>
    <cellStyle name="注释 3 4 6" xfId="32262" xr:uid="{7F16EC2E-9963-445A-987C-8C7728065968}"/>
    <cellStyle name="注释 3 4 7" xfId="36164" xr:uid="{7F16EC2E-9963-445A-987C-8C7728065968}"/>
    <cellStyle name="注释 3 4 8" xfId="37463" xr:uid="{7F16EC2E-9963-445A-987C-8C7728065968}"/>
    <cellStyle name="注释 3 4 9" xfId="14817" xr:uid="{00000000-0005-0000-0000-0000780E0000}"/>
    <cellStyle name="注释 3 5" xfId="8061" xr:uid="{26F7E55E-9DAB-46C7-8CDE-78A780F02E36}"/>
    <cellStyle name="注释 3 5 2" xfId="22655" xr:uid="{00000000-0005-0000-0000-0000780E0000}"/>
    <cellStyle name="注释 3 5 3" xfId="22602" xr:uid="{00000000-0005-0000-0000-0000780E0000}"/>
    <cellStyle name="注释 3 5 4" xfId="31974" xr:uid="{26F7E55E-9DAB-46C7-8CDE-78A780F02E36}"/>
    <cellStyle name="注释 3 5 5" xfId="35927" xr:uid="{26F7E55E-9DAB-46C7-8CDE-78A780F02E36}"/>
    <cellStyle name="注释 3 5 6" xfId="36033" xr:uid="{26F7E55E-9DAB-46C7-8CDE-78A780F02E36}"/>
    <cellStyle name="注释 3 5 7" xfId="17276" xr:uid="{00000000-0005-0000-0000-0000780E0000}"/>
    <cellStyle name="注释 3 6" xfId="9513" xr:uid="{1169F9EB-263F-41C2-9878-01C5ED94EBF2}"/>
    <cellStyle name="注释 3 6 2" xfId="32617" xr:uid="{1169F9EB-263F-41C2-9878-01C5ED94EBF2}"/>
    <cellStyle name="注释 3 6 3" xfId="36508" xr:uid="{1169F9EB-263F-41C2-9878-01C5ED94EBF2}"/>
    <cellStyle name="注释 3 6 4" xfId="35995" xr:uid="{1169F9EB-263F-41C2-9878-01C5ED94EBF2}"/>
    <cellStyle name="注释 3 6 5" xfId="15862" xr:uid="{00000000-0005-0000-0000-0000780E0000}"/>
    <cellStyle name="注释 3 7" xfId="18272" xr:uid="{00000000-0005-0000-0000-0000780E0000}"/>
    <cellStyle name="注释 3 8" xfId="26600" xr:uid="{00000000-0005-0000-0000-000027060000}"/>
    <cellStyle name="注释 3 9" xfId="26682" xr:uid="{00000000-0005-0000-0000-00004D060000}"/>
    <cellStyle name="注释 4" xfId="8840" xr:uid="{BDDF3AFB-67FE-4B57-9A95-BD28A5E08518}"/>
    <cellStyle name="注释 4 10" xfId="36046" xr:uid="{BDDF3AFB-67FE-4B57-9A95-BD28A5E08518}"/>
    <cellStyle name="注释 4 11" xfId="11746" xr:uid="{00000000-0005-0000-0000-00007B0E0000}"/>
    <cellStyle name="注释 4 2" xfId="9029" xr:uid="{D27EE10F-F578-4002-B319-BE063E0A960E}"/>
    <cellStyle name="注释 4 2 2" xfId="9150" xr:uid="{03BF5D79-1A47-4BDA-B0B4-42F3F2EFE333}"/>
    <cellStyle name="注释 4 2 2 2" xfId="19870" xr:uid="{00000000-0005-0000-0000-00007C0E0000}"/>
    <cellStyle name="注释 4 2 2 2 2" xfId="23610" xr:uid="{00000000-0005-0000-0000-00007C0E0000}"/>
    <cellStyle name="注释 4 2 2 2 3" xfId="25026" xr:uid="{00000000-0005-0000-0000-00007C0E0000}"/>
    <cellStyle name="注释 4 2 2 3" xfId="21258" xr:uid="{00000000-0005-0000-0000-00007C0E0000}"/>
    <cellStyle name="注释 4 2 2 3 2" xfId="24408" xr:uid="{00000000-0005-0000-0000-00007C0E0000}"/>
    <cellStyle name="注释 4 2 2 3 3" xfId="25789" xr:uid="{00000000-0005-0000-0000-00007C0E0000}"/>
    <cellStyle name="注释 4 2 2 4" xfId="22139" xr:uid="{00000000-0005-0000-0000-00007C0E0000}"/>
    <cellStyle name="注释 4 2 2 5" xfId="16916" xr:uid="{00000000-0005-0000-0000-00007C0E0000}"/>
    <cellStyle name="注释 4 2 2 6" xfId="36216" xr:uid="{03BF5D79-1A47-4BDA-B0B4-42F3F2EFE333}"/>
    <cellStyle name="注释 4 2 2 7" xfId="34923" xr:uid="{03BF5D79-1A47-4BDA-B0B4-42F3F2EFE333}"/>
    <cellStyle name="注释 4 2 2 8" xfId="15511" xr:uid="{00000000-0005-0000-0000-00007C0E0000}"/>
    <cellStyle name="注释 4 2 3" xfId="9196" xr:uid="{FCA8E96F-9A4A-48B1-8210-F79F8E59E90D}"/>
    <cellStyle name="注释 4 2 3 2" xfId="22924" xr:uid="{00000000-0005-0000-0000-00007C0E0000}"/>
    <cellStyle name="注释 4 2 3 3" xfId="22862" xr:uid="{00000000-0005-0000-0000-00007C0E0000}"/>
    <cellStyle name="注释 4 2 3 4" xfId="32343" xr:uid="{FCA8E96F-9A4A-48B1-8210-F79F8E59E90D}"/>
    <cellStyle name="注释 4 2 3 5" xfId="36261" xr:uid="{FCA8E96F-9A4A-48B1-8210-F79F8E59E90D}"/>
    <cellStyle name="注释 4 2 3 6" xfId="37595" xr:uid="{FCA8E96F-9A4A-48B1-8210-F79F8E59E90D}"/>
    <cellStyle name="注释 4 2 3 7" xfId="18067" xr:uid="{00000000-0005-0000-0000-00007C0E0000}"/>
    <cellStyle name="注释 4 2 4" xfId="20416" xr:uid="{00000000-0005-0000-0000-00007C0E0000}"/>
    <cellStyle name="注释 4 2 4 2" xfId="23936" xr:uid="{00000000-0005-0000-0000-00007C0E0000}"/>
    <cellStyle name="注释 4 2 4 3" xfId="25329" xr:uid="{00000000-0005-0000-0000-00007C0E0000}"/>
    <cellStyle name="注释 4 2 5" xfId="21148" xr:uid="{00000000-0005-0000-0000-00007C0E0000}"/>
    <cellStyle name="注释 4 2 6" xfId="20758" xr:uid="{00000000-0005-0000-0000-00007C0E0000}"/>
    <cellStyle name="注释 4 2 7" xfId="36104" xr:uid="{D27EE10F-F578-4002-B319-BE063E0A960E}"/>
    <cellStyle name="注释 4 2 8" xfId="37612" xr:uid="{D27EE10F-F578-4002-B319-BE063E0A960E}"/>
    <cellStyle name="注释 4 2 9" xfId="13095" xr:uid="{00000000-0005-0000-0000-00007C0E0000}"/>
    <cellStyle name="注释 4 3" xfId="9100" xr:uid="{667AABA1-2D4E-4575-BF03-F34D90C46BC0}"/>
    <cellStyle name="注释 4 3 2" xfId="15063" xr:uid="{00000000-0005-0000-0000-00007D0E0000}"/>
    <cellStyle name="注释 4 3 2 2" xfId="19422" xr:uid="{00000000-0005-0000-0000-00007D0E0000}"/>
    <cellStyle name="注释 4 3 2 2 2" xfId="23427" xr:uid="{00000000-0005-0000-0000-00007D0E0000}"/>
    <cellStyle name="注释 4 3 2 2 3" xfId="24898" xr:uid="{00000000-0005-0000-0000-00007D0E0000}"/>
    <cellStyle name="注释 4 3 2 3" xfId="21058" xr:uid="{00000000-0005-0000-0000-00007D0E0000}"/>
    <cellStyle name="注释 4 3 2 3 2" xfId="24283" xr:uid="{00000000-0005-0000-0000-00007D0E0000}"/>
    <cellStyle name="注释 4 3 2 3 3" xfId="25664" xr:uid="{00000000-0005-0000-0000-00007D0E0000}"/>
    <cellStyle name="注释 4 3 2 4" xfId="21963" xr:uid="{00000000-0005-0000-0000-00007D0E0000}"/>
    <cellStyle name="注释 4 3 2 5" xfId="23339" xr:uid="{00000000-0005-0000-0000-00007D0E0000}"/>
    <cellStyle name="注释 4 3 3" xfId="17619" xr:uid="{00000000-0005-0000-0000-00007D0E0000}"/>
    <cellStyle name="注释 4 3 3 2" xfId="22749" xr:uid="{00000000-0005-0000-0000-00007D0E0000}"/>
    <cellStyle name="注释 4 3 3 3" xfId="17371" xr:uid="{00000000-0005-0000-0000-00007D0E0000}"/>
    <cellStyle name="注释 4 3 4" xfId="20200" xr:uid="{00000000-0005-0000-0000-00007D0E0000}"/>
    <cellStyle name="注释 4 3 4 2" xfId="23811" xr:uid="{00000000-0005-0000-0000-00007D0E0000}"/>
    <cellStyle name="注释 4 3 4 3" xfId="25204" xr:uid="{00000000-0005-0000-0000-00007D0E0000}"/>
    <cellStyle name="注释 4 3 5" xfId="20916" xr:uid="{00000000-0005-0000-0000-00007D0E0000}"/>
    <cellStyle name="注释 4 3 6" xfId="23579" xr:uid="{00000000-0005-0000-0000-00007D0E0000}"/>
    <cellStyle name="注释 4 3 7" xfId="36169" xr:uid="{667AABA1-2D4E-4575-BF03-F34D90C46BC0}"/>
    <cellStyle name="注释 4 3 8" xfId="37674" xr:uid="{667AABA1-2D4E-4575-BF03-F34D90C46BC0}"/>
    <cellStyle name="注释 4 3 9" xfId="12643" xr:uid="{00000000-0005-0000-0000-00007D0E0000}"/>
    <cellStyle name="注释 4 4" xfId="8695" xr:uid="{FF33A87B-4CDC-41C0-9C72-D6ECE25496FA}"/>
    <cellStyle name="注释 4 4 2" xfId="19228" xr:uid="{00000000-0005-0000-0000-00007B0E0000}"/>
    <cellStyle name="注释 4 4 2 2" xfId="23338" xr:uid="{00000000-0005-0000-0000-00007B0E0000}"/>
    <cellStyle name="注释 4 4 2 3" xfId="24833" xr:uid="{00000000-0005-0000-0000-00007B0E0000}"/>
    <cellStyle name="注释 4 4 3" xfId="20974" xr:uid="{00000000-0005-0000-0000-00007B0E0000}"/>
    <cellStyle name="注释 4 4 3 2" xfId="24221" xr:uid="{00000000-0005-0000-0000-00007B0E0000}"/>
    <cellStyle name="注释 4 4 3 3" xfId="25602" xr:uid="{00000000-0005-0000-0000-00007B0E0000}"/>
    <cellStyle name="注释 4 4 4" xfId="21871" xr:uid="{00000000-0005-0000-0000-00007B0E0000}"/>
    <cellStyle name="注释 4 4 5" xfId="15913" xr:uid="{00000000-0005-0000-0000-00007B0E0000}"/>
    <cellStyle name="注释 4 4 6" xfId="32083" xr:uid="{FF33A87B-4CDC-41C0-9C72-D6ECE25496FA}"/>
    <cellStyle name="注释 4 4 7" xfId="36034" xr:uid="{FF33A87B-4CDC-41C0-9C72-D6ECE25496FA}"/>
    <cellStyle name="注释 4 4 8" xfId="33461" xr:uid="{FF33A87B-4CDC-41C0-9C72-D6ECE25496FA}"/>
    <cellStyle name="注释 4 4 9" xfId="14818" xr:uid="{00000000-0005-0000-0000-00007B0E0000}"/>
    <cellStyle name="注释 4 5" xfId="17277" xr:uid="{00000000-0005-0000-0000-00007B0E0000}"/>
    <cellStyle name="注释 4 5 2" xfId="22656" xr:uid="{00000000-0005-0000-0000-00007B0E0000}"/>
    <cellStyle name="注释 4 5 3" xfId="23311" xr:uid="{00000000-0005-0000-0000-00007B0E0000}"/>
    <cellStyle name="注释 4 6" xfId="18347" xr:uid="{00000000-0005-0000-0000-00007B0E0000}"/>
    <cellStyle name="注释 4 7" xfId="16111" xr:uid="{00000000-0005-0000-0000-00007B0E0000}"/>
    <cellStyle name="注释 4 8" xfId="26601" xr:uid="{00000000-0005-0000-0000-000028060000}"/>
    <cellStyle name="注释 4 9" xfId="26683" xr:uid="{00000000-0005-0000-0000-00004E060000}"/>
    <cellStyle name="注释 5" xfId="9421" xr:uid="{5545551A-3622-4EF9-A69A-0E4C3E48D86C}"/>
    <cellStyle name="注释 5 2" xfId="15104" xr:uid="{00000000-0005-0000-0000-00007E0E0000}"/>
    <cellStyle name="注释 5 2 2" xfId="19463" xr:uid="{00000000-0005-0000-0000-00007E0E0000}"/>
    <cellStyle name="注释 5 2 2 2" xfId="23454" xr:uid="{00000000-0005-0000-0000-00007E0E0000}"/>
    <cellStyle name="注释 5 2 2 3" xfId="24923" xr:uid="{00000000-0005-0000-0000-00007E0E0000}"/>
    <cellStyle name="注释 5 2 3" xfId="21089" xr:uid="{00000000-0005-0000-0000-00007E0E0000}"/>
    <cellStyle name="注释 5 2 3 2" xfId="24308" xr:uid="{00000000-0005-0000-0000-00007E0E0000}"/>
    <cellStyle name="注释 5 2 3 3" xfId="25689" xr:uid="{00000000-0005-0000-0000-00007E0E0000}"/>
    <cellStyle name="注释 5 2 4" xfId="21989" xr:uid="{00000000-0005-0000-0000-00007E0E0000}"/>
    <cellStyle name="注释 5 2 5" xfId="20175" xr:uid="{00000000-0005-0000-0000-00007E0E0000}"/>
    <cellStyle name="注释 5 3" xfId="17659" xr:uid="{00000000-0005-0000-0000-00007E0E0000}"/>
    <cellStyle name="注释 5 3 2" xfId="22776" xr:uid="{00000000-0005-0000-0000-00007E0E0000}"/>
    <cellStyle name="注释 5 3 3" xfId="18408" xr:uid="{00000000-0005-0000-0000-00007E0E0000}"/>
    <cellStyle name="注释 5 4" xfId="20231" xr:uid="{00000000-0005-0000-0000-00007E0E0000}"/>
    <cellStyle name="注释 5 4 2" xfId="23836" xr:uid="{00000000-0005-0000-0000-00007E0E0000}"/>
    <cellStyle name="注释 5 4 3" xfId="25229" xr:uid="{00000000-0005-0000-0000-00007E0E0000}"/>
    <cellStyle name="注释 5 5" xfId="20359" xr:uid="{00000000-0005-0000-0000-00007E0E0000}"/>
    <cellStyle name="注释 5 6" xfId="21718" xr:uid="{00000000-0005-0000-0000-00007E0E0000}"/>
    <cellStyle name="注释 5 7" xfId="36417" xr:uid="{5545551A-3622-4EF9-A69A-0E4C3E48D86C}"/>
    <cellStyle name="注释 5 8" xfId="37606" xr:uid="{5545551A-3622-4EF9-A69A-0E4C3E48D86C}"/>
    <cellStyle name="注释 5 9" xfId="12684" xr:uid="{00000000-0005-0000-0000-00007E0E0000}"/>
    <cellStyle name="注释 6" xfId="12580" xr:uid="{00000000-0005-0000-0000-00007F0E0000}"/>
    <cellStyle name="注释 6 2" xfId="15003" xr:uid="{00000000-0005-0000-0000-00007F0E0000}"/>
    <cellStyle name="注释 6 2 2" xfId="19362" xr:uid="{00000000-0005-0000-0000-00007F0E0000}"/>
    <cellStyle name="注释 6 2 2 2" xfId="23402" xr:uid="{00000000-0005-0000-0000-00007F0E0000}"/>
    <cellStyle name="注释 6 2 2 3" xfId="24879" xr:uid="{00000000-0005-0000-0000-00007F0E0000}"/>
    <cellStyle name="注释 6 2 3" xfId="21033" xr:uid="{00000000-0005-0000-0000-00007F0E0000}"/>
    <cellStyle name="注释 6 2 3 2" xfId="24264" xr:uid="{00000000-0005-0000-0000-00007F0E0000}"/>
    <cellStyle name="注释 6 2 3 3" xfId="25645" xr:uid="{00000000-0005-0000-0000-00007F0E0000}"/>
    <cellStyle name="注释 6 2 4" xfId="21936" xr:uid="{00000000-0005-0000-0000-00007F0E0000}"/>
    <cellStyle name="注释 6 2 5" xfId="17377" xr:uid="{00000000-0005-0000-0000-00007F0E0000}"/>
    <cellStyle name="注释 6 3" xfId="17559" xr:uid="{00000000-0005-0000-0000-00007F0E0000}"/>
    <cellStyle name="注释 6 3 2" xfId="22722" xr:uid="{00000000-0005-0000-0000-00007F0E0000}"/>
    <cellStyle name="注释 6 3 3" xfId="15892" xr:uid="{00000000-0005-0000-0000-00007F0E0000}"/>
    <cellStyle name="注释 6 4" xfId="16090" xr:uid="{00000000-0005-0000-0000-00007F0E0000}"/>
    <cellStyle name="注释 6 4 2" xfId="22383" xr:uid="{00000000-0005-0000-0000-00007F0E0000}"/>
    <cellStyle name="注释 6 4 3" xfId="19204" xr:uid="{00000000-0005-0000-0000-00007F0E0000}"/>
    <cellStyle name="注释 6 5" xfId="20207" xr:uid="{00000000-0005-0000-0000-00007F0E0000}"/>
    <cellStyle name="注释 6 6" xfId="23139" xr:uid="{00000000-0005-0000-0000-00007F0E0000}"/>
    <cellStyle name="注释 7" xfId="14394" xr:uid="{00000000-0005-0000-0000-0000740E0000}"/>
    <cellStyle name="注释 7 2" xfId="18890" xr:uid="{00000000-0005-0000-0000-0000740E0000}"/>
    <cellStyle name="注释 7 2 2" xfId="23228" xr:uid="{00000000-0005-0000-0000-0000740E0000}"/>
    <cellStyle name="注释 7 2 3" xfId="24761" xr:uid="{00000000-0005-0000-0000-0000740E0000}"/>
    <cellStyle name="注释 7 3" xfId="20831" xr:uid="{00000000-0005-0000-0000-0000740E0000}"/>
    <cellStyle name="注释 7 3 2" xfId="24147" xr:uid="{00000000-0005-0000-0000-0000740E0000}"/>
    <cellStyle name="注释 7 3 3" xfId="25531" xr:uid="{00000000-0005-0000-0000-0000740E0000}"/>
    <cellStyle name="注释 7 4" xfId="21742" xr:uid="{00000000-0005-0000-0000-0000740E0000}"/>
    <cellStyle name="注释 7 5" xfId="20770" xr:uid="{00000000-0005-0000-0000-0000740E0000}"/>
    <cellStyle name="注释 8" xfId="16558" xr:uid="{00000000-0005-0000-0000-0000740E0000}"/>
    <cellStyle name="注释 8 2" xfId="22510" xr:uid="{00000000-0005-0000-0000-0000740E0000}"/>
    <cellStyle name="注释 8 3" xfId="22836" xr:uid="{00000000-0005-0000-0000-0000740E0000}"/>
    <cellStyle name="注释 9" xfId="21225" xr:uid="{00000000-0005-0000-0000-0000740E0000}"/>
    <cellStyle name="百分比 2" xfId="8595" xr:uid="{298867E4-9014-4B35-B6B0-46E21C07977E}"/>
    <cellStyle name="百分比 2 2" xfId="8596" xr:uid="{6F8AE89C-2963-431D-A98D-DD6A2AAC649C}"/>
    <cellStyle name="百分比 2 2 2" xfId="8898" xr:uid="{5CCF036F-7A1C-4444-8A2A-D275015C13D1}"/>
    <cellStyle name="百分比 2 2 3" xfId="14753" xr:uid="{00000000-0005-0000-0000-000030000000}"/>
    <cellStyle name="百分比 2 3" xfId="8980" xr:uid="{49D3A081-E233-4207-B6E5-FA7B75799E93}"/>
    <cellStyle name="百分比 2 3 2" xfId="8981" xr:uid="{BE7EEE27-CCBD-462C-BE6F-10ADC45AF851}"/>
    <cellStyle name="百分比 2 3 3" xfId="13472" xr:uid="{00000000-0005-0000-0000-000029010000}"/>
    <cellStyle name="百分比 2 3 4" xfId="14754" xr:uid="{00000000-0005-0000-0000-00002F000000}"/>
    <cellStyle name="百分比 2 3 5" xfId="12373" xr:uid="{00000000-0005-0000-0000-0000830E0000}"/>
    <cellStyle name="百分比 2 4" xfId="8982" xr:uid="{204EBE5A-B788-4980-8EAB-7C1EE8DF6188}"/>
    <cellStyle name="百分比 2 5" xfId="8975" xr:uid="{4D3BA5A0-5C82-4664-AE5E-5519CE2E4A5B}"/>
    <cellStyle name="百分比 2 6" xfId="17278" xr:uid="{00000000-0005-0000-0000-0000800E0000}"/>
    <cellStyle name="百分比 3" xfId="588" xr:uid="{00000000-0005-0000-0000-0000080C0000}"/>
    <cellStyle name="百分比 3 2" xfId="8598" xr:uid="{BA0A5980-D764-45C1-AF6B-6B833170942A}"/>
    <cellStyle name="百分比 3 2 2" xfId="8599" xr:uid="{4BBFF559-9AC7-47EC-9DCB-4BC1593B2FCB}"/>
    <cellStyle name="百分比 3 2 2 2" xfId="8600" xr:uid="{7065B5A8-2EE4-4D65-9724-9F725D2A2DA4}"/>
    <cellStyle name="百分比 3 2 2 2 2" xfId="8601" xr:uid="{510582A8-63FA-4B35-8186-755DA43355E3}"/>
    <cellStyle name="百分比 3 2 2 2 2 2" xfId="12376" xr:uid="{00000000-0005-0000-0000-0000890E0000}"/>
    <cellStyle name="百分比 3 2 2 2 2 3" xfId="17281" xr:uid="{00000000-0005-0000-0000-0000880E0000}"/>
    <cellStyle name="百分比 3 2 2 2 3" xfId="12375" xr:uid="{00000000-0005-0000-0000-00008A0E0000}"/>
    <cellStyle name="百分比 3 2 2 2 4" xfId="17280" xr:uid="{00000000-0005-0000-0000-0000870E0000}"/>
    <cellStyle name="百分比 3 2 2 3" xfId="8602" xr:uid="{3941A0CE-2598-4A37-9042-1C2F1B35A397}"/>
    <cellStyle name="百分比 3 2 2 3 2" xfId="8603" xr:uid="{5F77C7CF-DA58-4BF3-B52E-9A5964D75431}"/>
    <cellStyle name="百分比 3 2 2 3 2 2" xfId="12378" xr:uid="{00000000-0005-0000-0000-00008D0E0000}"/>
    <cellStyle name="百分比 3 2 2 3 2 3" xfId="17283" xr:uid="{00000000-0005-0000-0000-00008C0E0000}"/>
    <cellStyle name="百分比 3 2 2 3 3" xfId="12377" xr:uid="{00000000-0005-0000-0000-00008E0E0000}"/>
    <cellStyle name="百分比 3 2 2 3 4" xfId="17282" xr:uid="{00000000-0005-0000-0000-00008B0E0000}"/>
    <cellStyle name="百分比 3 2 2 4" xfId="12374" xr:uid="{00000000-0005-0000-0000-00008F0E0000}"/>
    <cellStyle name="百分比 3 2 2 5" xfId="17279" xr:uid="{00000000-0005-0000-0000-0000860E0000}"/>
    <cellStyle name="百分比 3 2 3" xfId="8604" xr:uid="{9C28C8AC-3F34-4A70-9B50-0F29293616ED}"/>
    <cellStyle name="百分比 3 2 3 2" xfId="8605" xr:uid="{9BA4DA7F-AAD2-4A38-80AD-E161A2A82180}"/>
    <cellStyle name="百分比 3 2 3 2 2" xfId="12380" xr:uid="{00000000-0005-0000-0000-0000920E0000}"/>
    <cellStyle name="百分比 3 2 3 2 3" xfId="17285" xr:uid="{00000000-0005-0000-0000-0000910E0000}"/>
    <cellStyle name="百分比 3 2 3 3" xfId="8984" xr:uid="{9682C4CB-6DC9-4893-B181-E8263BF387CF}"/>
    <cellStyle name="百分比 3 2 3 3 2" xfId="32172" xr:uid="{9682C4CB-6DC9-4893-B181-E8263BF387CF}"/>
    <cellStyle name="百分比 3 2 3 3 3" xfId="12379" xr:uid="{00000000-0005-0000-0000-0000930E0000}"/>
    <cellStyle name="百分比 3 2 3 4" xfId="13474" xr:uid="{00000000-0005-0000-0000-000031010000}"/>
    <cellStyle name="百分比 3 2 3 5" xfId="17284" xr:uid="{00000000-0005-0000-0000-0000900E0000}"/>
    <cellStyle name="百分比 3 2 4" xfId="8606" xr:uid="{521F0606-1838-4EF8-BCD8-919486B57545}"/>
    <cellStyle name="百分比 3 2 4 2" xfId="12381" xr:uid="{00000000-0005-0000-0000-0000950E0000}"/>
    <cellStyle name="百分比 3 2 4 3" xfId="17286" xr:uid="{00000000-0005-0000-0000-0000940E0000}"/>
    <cellStyle name="百分比 3 2 5" xfId="13819" xr:uid="{00000000-0005-0000-0000-00004A030000}"/>
    <cellStyle name="百分比 3 2 5 2" xfId="27400" xr:uid="{00000000-0005-0000-0000-000053060000}"/>
    <cellStyle name="百分比 3 2 6" xfId="26606" xr:uid="{00000000-0005-0000-0000-00002D060000}"/>
    <cellStyle name="百分比 3 2 6 2" xfId="27159" xr:uid="{00000000-0005-0000-0000-000061020000}"/>
    <cellStyle name="百分比 3 2 7" xfId="11246" xr:uid="{00000000-0005-0000-0000-0000850E0000}"/>
    <cellStyle name="百分比 3 3" xfId="8607" xr:uid="{F9AA6349-FA7E-4D50-87A9-759367F7FB01}"/>
    <cellStyle name="百分比 3 3 2" xfId="8608" xr:uid="{BF56CD3D-DA56-4B09-AC2D-672CD47FD895}"/>
    <cellStyle name="百分比 3 3 2 2" xfId="8609" xr:uid="{F5E1F48D-0362-4052-8818-6694FCF5AD59}"/>
    <cellStyle name="百分比 3 3 2 2 2" xfId="12384" xr:uid="{00000000-0005-0000-0000-0000990E0000}"/>
    <cellStyle name="百分比 3 3 2 2 3" xfId="17289" xr:uid="{00000000-0005-0000-0000-0000980E0000}"/>
    <cellStyle name="百分比 3 3 2 3" xfId="12383" xr:uid="{00000000-0005-0000-0000-00009A0E0000}"/>
    <cellStyle name="百分比 3 3 2 4" xfId="17288" xr:uid="{00000000-0005-0000-0000-0000970E0000}"/>
    <cellStyle name="百分比 3 3 3" xfId="8983" xr:uid="{DDBE2E2F-FE37-4502-B9C4-FB0A681DC48D}"/>
    <cellStyle name="百分比 3 3 3 2" xfId="32171" xr:uid="{DDBE2E2F-FE37-4502-B9C4-FB0A681DC48D}"/>
    <cellStyle name="百分比 3 3 3 3" xfId="12382" xr:uid="{00000000-0005-0000-0000-00009B0E0000}"/>
    <cellStyle name="百分比 3 3 4" xfId="13473" xr:uid="{00000000-0005-0000-0000-000033010000}"/>
    <cellStyle name="百分比 3 3 5" xfId="17287" xr:uid="{00000000-0005-0000-0000-0000960E0000}"/>
    <cellStyle name="百分比 3 4" xfId="8610" xr:uid="{392BBB2F-DA40-4273-9F7D-3157835BA160}"/>
    <cellStyle name="百分比 3 4 2" xfId="8611" xr:uid="{D2229C67-6CC1-4FEA-9B20-3DA5B36709A0}"/>
    <cellStyle name="百分比 3 4 2 2" xfId="12386" xr:uid="{00000000-0005-0000-0000-00009E0E0000}"/>
    <cellStyle name="百分比 3 4 2 3" xfId="17291" xr:uid="{00000000-0005-0000-0000-00009D0E0000}"/>
    <cellStyle name="百分比 3 4 3" xfId="12385" xr:uid="{00000000-0005-0000-0000-00009F0E0000}"/>
    <cellStyle name="百分比 3 4 4" xfId="17290" xr:uid="{00000000-0005-0000-0000-00009C0E0000}"/>
    <cellStyle name="百分比 3 5" xfId="8612" xr:uid="{FE7B0F49-3FEB-4087-A209-6FA98CE438CA}"/>
    <cellStyle name="百分比 3 5 2" xfId="8613" xr:uid="{B7929A3E-5274-4A1F-BE8C-596EFFAB2BD4}"/>
    <cellStyle name="百分比 3 5 2 2" xfId="12388" xr:uid="{00000000-0005-0000-0000-0000A20E0000}"/>
    <cellStyle name="百分比 3 5 2 3" xfId="17293" xr:uid="{00000000-0005-0000-0000-0000A10E0000}"/>
    <cellStyle name="百分比 3 5 3" xfId="12387" xr:uid="{00000000-0005-0000-0000-0000A30E0000}"/>
    <cellStyle name="百分比 3 5 4" xfId="17292" xr:uid="{00000000-0005-0000-0000-0000A00E0000}"/>
    <cellStyle name="百分比 3 6" xfId="8614" xr:uid="{C0D78831-82F6-42A2-9E52-FF3E74F4CC44}"/>
    <cellStyle name="百分比 3 6 2" xfId="12389" xr:uid="{00000000-0005-0000-0000-0000A50E0000}"/>
    <cellStyle name="百分比 3 6 3" xfId="17294" xr:uid="{00000000-0005-0000-0000-0000A40E0000}"/>
    <cellStyle name="百分比 3 7" xfId="8597" xr:uid="{1972A4A4-678A-4DD2-B273-4E99B36F4EF4}"/>
    <cellStyle name="百分比 3 7 2" xfId="13818" xr:uid="{00000000-0005-0000-0000-000049030000}"/>
    <cellStyle name="百分比 4" xfId="8615" xr:uid="{69293487-2467-4C86-8039-9BD2CB629521}"/>
    <cellStyle name="百分比 4 2" xfId="8899" xr:uid="{E3880EAC-450D-4FDE-A22A-9851CAF52952}"/>
    <cellStyle name="百分比 4 2 2" xfId="14752" xr:uid="{00000000-0005-0000-0000-000032000000}"/>
    <cellStyle name="百分比 4 3" xfId="12390" xr:uid="{00000000-0005-0000-0000-0000A90E0000}"/>
    <cellStyle name="百分比 4 4" xfId="17295" xr:uid="{00000000-0005-0000-0000-0000A70E0000}"/>
    <cellStyle name="百分比 5" xfId="8616" xr:uid="{CAEA6017-0932-4C06-89A4-490A296299FB}"/>
    <cellStyle name="百分比 5 2" xfId="9002" xr:uid="{E7D48161-8290-4425-981D-9BDACD437199}"/>
    <cellStyle name="百分比 5 2 2" xfId="13489" xr:uid="{00000000-0005-0000-0000-000037010000}"/>
    <cellStyle name="百分比 5 2 3" xfId="12391" xr:uid="{00000000-0005-0000-0000-0000AB0E0000}"/>
    <cellStyle name="百分比 5 3" xfId="17296" xr:uid="{00000000-0005-0000-0000-0000AA0E0000}"/>
    <cellStyle name="百分比 6" xfId="13431" xr:uid="{00000000-0005-0000-0000-000038010000}"/>
    <cellStyle name="解释性文本" xfId="550" xr:uid="{00000000-0005-0000-0000-0000090C0000}"/>
    <cellStyle name="解释性文本 2" xfId="8617" xr:uid="{63393AE5-B843-47FC-B441-CE67577F66FD}"/>
    <cellStyle name="解释性文本 2 2" xfId="13443" xr:uid="{00000000-0005-0000-0000-000039010000}"/>
    <cellStyle name="解释性文本 3" xfId="8833" xr:uid="{7CD4640D-CDE0-4667-8A4F-F818933F89ED}"/>
    <cellStyle name="解释性文本 4" xfId="8780" xr:uid="{11815BF6-3863-4BDA-9A09-3240FFDCBA90}"/>
    <cellStyle name="警告文本" xfId="551" xr:uid="{00000000-0005-0000-0000-00000A0C0000}"/>
    <cellStyle name="警告文本 2" xfId="8618" xr:uid="{5A66641F-9DCD-4231-B239-D65450F58FC0}"/>
    <cellStyle name="警告文本 2 2" xfId="13444" xr:uid="{00000000-0005-0000-0000-00003A010000}"/>
    <cellStyle name="警告文本 3" xfId="8834" xr:uid="{0003BA6D-C939-484F-9534-BDF89099A2BE}"/>
    <cellStyle name="警告文本 4" xfId="8779" xr:uid="{E9538274-8C6D-48E1-84C1-C0BDB71E496E}"/>
    <cellStyle name="计算" xfId="552" xr:uid="{00000000-0005-0000-0000-00000B0C0000}"/>
    <cellStyle name="计算 10" xfId="22648" xr:uid="{00000000-0005-0000-0000-0000B40E0000}"/>
    <cellStyle name="计算 11" xfId="21552" xr:uid="{00000000-0005-0000-0000-000026010000}"/>
    <cellStyle name="计算 12" xfId="22993" xr:uid="{00000000-0005-0000-0000-000026010000}"/>
    <cellStyle name="计算 13" xfId="27160" xr:uid="{00000000-0005-0000-0000-000064020000}"/>
    <cellStyle name="计算 14" xfId="30078" xr:uid="{916F7F08-FB18-4C39-A023-EEC468EC3CE5}"/>
    <cellStyle name="计算 15" xfId="33697" xr:uid="{916F7F08-FB18-4C39-A023-EEC468EC3CE5}"/>
    <cellStyle name="计算 16" xfId="11247" xr:uid="{00000000-0005-0000-0000-0000B40E0000}"/>
    <cellStyle name="计算 2" xfId="3007" xr:uid="{00000000-0005-0000-0000-00000C0C0000}"/>
    <cellStyle name="计算 2 10" xfId="18507" xr:uid="{00000000-0005-0000-0000-0000B50E0000}"/>
    <cellStyle name="计算 2 11" xfId="26631" xr:uid="{00000000-0005-0000-0000-000048060000}"/>
    <cellStyle name="计算 2 12" xfId="26684" xr:uid="{00000000-0005-0000-0000-00006E060000}"/>
    <cellStyle name="计算 2 13" xfId="30226" xr:uid="{71F9DCBB-3457-4632-B6E5-F8623AFD4D31}"/>
    <cellStyle name="计算 2 14" xfId="33833" xr:uid="{71F9DCBB-3457-4632-B6E5-F8623AFD4D31}"/>
    <cellStyle name="计算 2 15" xfId="33629" xr:uid="{71F9DCBB-3457-4632-B6E5-F8623AFD4D31}"/>
    <cellStyle name="计算 2 16" xfId="11264" xr:uid="{00000000-0005-0000-0000-0000B50E0000}"/>
    <cellStyle name="计算 2 2" xfId="7243" xr:uid="{0EAE9095-113E-46FA-940B-85AC6BAFB031}"/>
    <cellStyle name="计算 2 2 10" xfId="12703" xr:uid="{00000000-0005-0000-0000-0000B60E0000}"/>
    <cellStyle name="计算 2 2 2" xfId="9018" xr:uid="{5854B60E-D494-4D64-8FC2-126ACF4F256D}"/>
    <cellStyle name="计算 2 2 2 2" xfId="19482" xr:uid="{00000000-0005-0000-0000-0000B60E0000}"/>
    <cellStyle name="计算 2 2 2 2 2" xfId="23473" xr:uid="{00000000-0005-0000-0000-0000B60E0000}"/>
    <cellStyle name="计算 2 2 2 2 3" xfId="24942" xr:uid="{00000000-0005-0000-0000-0000B60E0000}"/>
    <cellStyle name="计算 2 2 2 3" xfId="21108" xr:uid="{00000000-0005-0000-0000-0000B60E0000}"/>
    <cellStyle name="计算 2 2 2 3 2" xfId="24327" xr:uid="{00000000-0005-0000-0000-0000B60E0000}"/>
    <cellStyle name="计算 2 2 2 3 3" xfId="25708" xr:uid="{00000000-0005-0000-0000-0000B60E0000}"/>
    <cellStyle name="计算 2 2 2 4" xfId="22008" xr:uid="{00000000-0005-0000-0000-0000B60E0000}"/>
    <cellStyle name="计算 2 2 2 5" xfId="23537" xr:uid="{00000000-0005-0000-0000-0000B60E0000}"/>
    <cellStyle name="计算 2 2 2 6" xfId="32196" xr:uid="{5854B60E-D494-4D64-8FC2-126ACF4F256D}"/>
    <cellStyle name="计算 2 2 2 7" xfId="36095" xr:uid="{5854B60E-D494-4D64-8FC2-126ACF4F256D}"/>
    <cellStyle name="计算 2 2 2 8" xfId="37673" xr:uid="{5854B60E-D494-4D64-8FC2-126ACF4F256D}"/>
    <cellStyle name="计算 2 2 2 9" xfId="15123" xr:uid="{00000000-0005-0000-0000-0000B60E0000}"/>
    <cellStyle name="计算 2 2 3" xfId="9139" xr:uid="{94C8ED41-6440-42AB-AB20-39AB31A1EC1C}"/>
    <cellStyle name="计算 2 2 3 2" xfId="22795" xr:uid="{00000000-0005-0000-0000-0000B60E0000}"/>
    <cellStyle name="计算 2 2 3 3" xfId="23211" xr:uid="{00000000-0005-0000-0000-0000B60E0000}"/>
    <cellStyle name="计算 2 2 3 4" xfId="32300" xr:uid="{94C8ED41-6440-42AB-AB20-39AB31A1EC1C}"/>
    <cellStyle name="计算 2 2 3 5" xfId="36207" xr:uid="{94C8ED41-6440-42AB-AB20-39AB31A1EC1C}"/>
    <cellStyle name="计算 2 2 3 6" xfId="37451" xr:uid="{94C8ED41-6440-42AB-AB20-39AB31A1EC1C}"/>
    <cellStyle name="计算 2 2 3 7" xfId="17678" xr:uid="{00000000-0005-0000-0000-0000B60E0000}"/>
    <cellStyle name="计算 2 2 4" xfId="9185" xr:uid="{8CCE3D09-D1C4-468C-ACF7-74405D8E9D2D}"/>
    <cellStyle name="计算 2 2 4 2" xfId="23855" xr:uid="{00000000-0005-0000-0000-0000B60E0000}"/>
    <cellStyle name="计算 2 2 4 3" xfId="25248" xr:uid="{00000000-0005-0000-0000-0000B60E0000}"/>
    <cellStyle name="计算 2 2 4 4" xfId="32332" xr:uid="{8CCE3D09-D1C4-468C-ACF7-74405D8E9D2D}"/>
    <cellStyle name="计算 2 2 4 5" xfId="36250" xr:uid="{8CCE3D09-D1C4-468C-ACF7-74405D8E9D2D}"/>
    <cellStyle name="计算 2 2 4 6" xfId="37506" xr:uid="{8CCE3D09-D1C4-468C-ACF7-74405D8E9D2D}"/>
    <cellStyle name="计算 2 2 4 7" xfId="20250" xr:uid="{00000000-0005-0000-0000-0000B60E0000}"/>
    <cellStyle name="计算 2 2 5" xfId="15912" xr:uid="{00000000-0005-0000-0000-0000B60E0000}"/>
    <cellStyle name="计算 2 2 6" xfId="20605" xr:uid="{00000000-0005-0000-0000-0000B60E0000}"/>
    <cellStyle name="计算 2 2 7" xfId="31658" xr:uid="{0EAE9095-113E-46FA-940B-85AC6BAFB031}"/>
    <cellStyle name="计算 2 2 8" xfId="35397" xr:uid="{0EAE9095-113E-46FA-940B-85AC6BAFB031}"/>
    <cellStyle name="计算 2 2 9" xfId="37532" xr:uid="{0EAE9095-113E-46FA-940B-85AC6BAFB031}"/>
    <cellStyle name="计算 2 3" xfId="8619" xr:uid="{DA8646B2-8F0A-4A59-A614-E7707A8D65D2}"/>
    <cellStyle name="计算 2 3 10" xfId="12666" xr:uid="{00000000-0005-0000-0000-0000B70E0000}"/>
    <cellStyle name="计算 2 3 2" xfId="15086" xr:uid="{00000000-0005-0000-0000-0000B70E0000}"/>
    <cellStyle name="计算 2 3 2 2" xfId="19445" xr:uid="{00000000-0005-0000-0000-0000B70E0000}"/>
    <cellStyle name="计算 2 3 2 2 2" xfId="23437" xr:uid="{00000000-0005-0000-0000-0000B70E0000}"/>
    <cellStyle name="计算 2 3 2 2 3" xfId="24906" xr:uid="{00000000-0005-0000-0000-0000B70E0000}"/>
    <cellStyle name="计算 2 3 2 3" xfId="21072" xr:uid="{00000000-0005-0000-0000-0000B70E0000}"/>
    <cellStyle name="计算 2 3 2 3 2" xfId="24291" xr:uid="{00000000-0005-0000-0000-0000B70E0000}"/>
    <cellStyle name="计算 2 3 2 3 3" xfId="25672" xr:uid="{00000000-0005-0000-0000-0000B70E0000}"/>
    <cellStyle name="计算 2 3 2 4" xfId="21972" xr:uid="{00000000-0005-0000-0000-0000B70E0000}"/>
    <cellStyle name="计算 2 3 2 5" xfId="22352" xr:uid="{00000000-0005-0000-0000-0000B70E0000}"/>
    <cellStyle name="计算 2 3 3" xfId="17641" xr:uid="{00000000-0005-0000-0000-0000B70E0000}"/>
    <cellStyle name="计算 2 3 3 2" xfId="22759" xr:uid="{00000000-0005-0000-0000-0000B70E0000}"/>
    <cellStyle name="计算 2 3 3 3" xfId="17351" xr:uid="{00000000-0005-0000-0000-0000B70E0000}"/>
    <cellStyle name="计算 2 3 4" xfId="20214" xr:uid="{00000000-0005-0000-0000-0000B70E0000}"/>
    <cellStyle name="计算 2 3 4 2" xfId="23819" xr:uid="{00000000-0005-0000-0000-0000B70E0000}"/>
    <cellStyle name="计算 2 3 4 3" xfId="25212" xr:uid="{00000000-0005-0000-0000-0000B70E0000}"/>
    <cellStyle name="计算 2 3 5" xfId="20950" xr:uid="{00000000-0005-0000-0000-0000B70E0000}"/>
    <cellStyle name="计算 2 3 6" xfId="18333" xr:uid="{00000000-0005-0000-0000-0000B70E0000}"/>
    <cellStyle name="计算 2 3 7" xfId="32058" xr:uid="{DA8646B2-8F0A-4A59-A614-E7707A8D65D2}"/>
    <cellStyle name="计算 2 3 8" xfId="36029" xr:uid="{DA8646B2-8F0A-4A59-A614-E7707A8D65D2}"/>
    <cellStyle name="计算 2 3 9" xfId="37618" xr:uid="{DA8646B2-8F0A-4A59-A614-E7707A8D65D2}"/>
    <cellStyle name="计算 2 4" xfId="9076" xr:uid="{B8E0BE60-4A8D-4F52-B9A6-A87E371A0826}"/>
    <cellStyle name="计算 2 4 10" xfId="13441" xr:uid="{00000000-0005-0000-0000-00003B010000}"/>
    <cellStyle name="计算 2 4 2" xfId="15715" xr:uid="{00000000-0005-0000-0000-00003B010000}"/>
    <cellStyle name="计算 2 4 2 2" xfId="20067" xr:uid="{00000000-0005-0000-0000-00003B010000}"/>
    <cellStyle name="计算 2 4 2 2 2" xfId="23720" xr:uid="{00000000-0005-0000-0000-00003B010000}"/>
    <cellStyle name="计算 2 4 2 2 3" xfId="25115" xr:uid="{00000000-0005-0000-0000-00003B010000}"/>
    <cellStyle name="计算 2 4 2 3" xfId="21377" xr:uid="{00000000-0005-0000-0000-00003B010000}"/>
    <cellStyle name="计算 2 4 2 3 2" xfId="24498" xr:uid="{00000000-0005-0000-0000-00003B010000}"/>
    <cellStyle name="计算 2 4 2 3 3" xfId="25878" xr:uid="{00000000-0005-0000-0000-00003B010000}"/>
    <cellStyle name="计算 2 4 2 4" xfId="22250" xr:uid="{00000000-0005-0000-0000-00003B010000}"/>
    <cellStyle name="计算 2 4 2 5" xfId="20703" xr:uid="{00000000-0005-0000-0000-00003B010000}"/>
    <cellStyle name="计算 2 4 3" xfId="18346" xr:uid="{00000000-0005-0000-0000-00003B010000}"/>
    <cellStyle name="计算 2 4 3 2" xfId="23060" xr:uid="{00000000-0005-0000-0000-00003B010000}"/>
    <cellStyle name="计算 2 4 3 3" xfId="24641" xr:uid="{00000000-0005-0000-0000-00003B010000}"/>
    <cellStyle name="计算 2 4 4" xfId="20570" xr:uid="{00000000-0005-0000-0000-00003B010000}"/>
    <cellStyle name="计算 2 4 4 2" xfId="24025" xr:uid="{00000000-0005-0000-0000-00003B010000}"/>
    <cellStyle name="计算 2 4 4 3" xfId="25416" xr:uid="{00000000-0005-0000-0000-00003B010000}"/>
    <cellStyle name="计算 2 4 5" xfId="21518" xr:uid="{00000000-0005-0000-0000-00003B010000}"/>
    <cellStyle name="计算 2 4 6" xfId="21555" xr:uid="{00000000-0005-0000-0000-00003B010000}"/>
    <cellStyle name="计算 2 4 7" xfId="32246" xr:uid="{B8E0BE60-4A8D-4F52-B9A6-A87E371A0826}"/>
    <cellStyle name="计算 2 4 8" xfId="36149" xr:uid="{B8E0BE60-4A8D-4F52-B9A6-A87E371A0826}"/>
    <cellStyle name="计算 2 4 9" xfId="37727" xr:uid="{B8E0BE60-4A8D-4F52-B9A6-A87E371A0826}"/>
    <cellStyle name="计算 2 5" xfId="9055" xr:uid="{09FCA3C8-9D0F-4788-9013-393A816276BF}"/>
    <cellStyle name="计算 2 5 10" xfId="13707" xr:uid="{00000000-0005-0000-0000-00003B010000}"/>
    <cellStyle name="计算 2 5 2" xfId="15755" xr:uid="{00000000-0005-0000-0000-00003B010000}"/>
    <cellStyle name="计算 2 5 2 2" xfId="20095" xr:uid="{00000000-0005-0000-0000-00003B010000}"/>
    <cellStyle name="计算 2 5 2 2 2" xfId="23737" xr:uid="{00000000-0005-0000-0000-00003B010000}"/>
    <cellStyle name="计算 2 5 2 2 3" xfId="25131" xr:uid="{00000000-0005-0000-0000-00003B010000}"/>
    <cellStyle name="计算 2 5 2 3" xfId="21396" xr:uid="{00000000-0005-0000-0000-00003B010000}"/>
    <cellStyle name="计算 2 5 2 3 2" xfId="24514" xr:uid="{00000000-0005-0000-0000-00003B010000}"/>
    <cellStyle name="计算 2 5 2 3 3" xfId="25894" xr:uid="{00000000-0005-0000-0000-00003B010000}"/>
    <cellStyle name="计算 2 5 2 4" xfId="22268" xr:uid="{00000000-0005-0000-0000-00003B010000}"/>
    <cellStyle name="计算 2 5 2 5" xfId="22475" xr:uid="{00000000-0005-0000-0000-00003B010000}"/>
    <cellStyle name="计算 2 5 3" xfId="18503" xr:uid="{00000000-0005-0000-0000-00003B010000}"/>
    <cellStyle name="计算 2 5 3 2" xfId="23088" xr:uid="{00000000-0005-0000-0000-00003B010000}"/>
    <cellStyle name="计算 2 5 3 3" xfId="24655" xr:uid="{00000000-0005-0000-0000-00003B010000}"/>
    <cellStyle name="计算 2 5 4" xfId="20628" xr:uid="{00000000-0005-0000-0000-00003B010000}"/>
    <cellStyle name="计算 2 5 4 2" xfId="24044" xr:uid="{00000000-0005-0000-0000-00003B010000}"/>
    <cellStyle name="计算 2 5 4 3" xfId="25430" xr:uid="{00000000-0005-0000-0000-00003B010000}"/>
    <cellStyle name="计算 2 5 5" xfId="21571" xr:uid="{00000000-0005-0000-0000-00003B010000}"/>
    <cellStyle name="计算 2 5 6" xfId="23024" xr:uid="{00000000-0005-0000-0000-00003B010000}"/>
    <cellStyle name="计算 2 5 7" xfId="32225" xr:uid="{09FCA3C8-9D0F-4788-9013-393A816276BF}"/>
    <cellStyle name="计算 2 5 8" xfId="36130" xr:uid="{09FCA3C8-9D0F-4788-9013-393A816276BF}"/>
    <cellStyle name="计算 2 5 9" xfId="37439" xr:uid="{09FCA3C8-9D0F-4788-9013-393A816276BF}"/>
    <cellStyle name="计算 2 6" xfId="9519" xr:uid="{4BB6E101-161C-4630-9D7F-146328671745}"/>
    <cellStyle name="计算 2 6 10" xfId="13667" xr:uid="{00000000-0005-0000-0000-00003B010000}"/>
    <cellStyle name="计算 2 6 2" xfId="15748" xr:uid="{00000000-0005-0000-0000-00003B010000}"/>
    <cellStyle name="计算 2 6 2 2" xfId="20090" xr:uid="{00000000-0005-0000-0000-00003B010000}"/>
    <cellStyle name="计算 2 6 2 2 2" xfId="23734" xr:uid="{00000000-0005-0000-0000-00003B010000}"/>
    <cellStyle name="计算 2 6 2 2 3" xfId="25128" xr:uid="{00000000-0005-0000-0000-00003B010000}"/>
    <cellStyle name="计算 2 6 2 3" xfId="21393" xr:uid="{00000000-0005-0000-0000-00003B010000}"/>
    <cellStyle name="计算 2 6 2 3 2" xfId="24511" xr:uid="{00000000-0005-0000-0000-00003B010000}"/>
    <cellStyle name="计算 2 6 2 3 3" xfId="25891" xr:uid="{00000000-0005-0000-0000-00003B010000}"/>
    <cellStyle name="计算 2 6 2 4" xfId="22265" xr:uid="{00000000-0005-0000-0000-00003B010000}"/>
    <cellStyle name="计算 2 6 2 5" xfId="21477" xr:uid="{00000000-0005-0000-0000-00003B010000}"/>
    <cellStyle name="计算 2 6 3" xfId="18472" xr:uid="{00000000-0005-0000-0000-00003B010000}"/>
    <cellStyle name="计算 2 6 3 2" xfId="23083" xr:uid="{00000000-0005-0000-0000-00003B010000}"/>
    <cellStyle name="计算 2 6 3 3" xfId="24652" xr:uid="{00000000-0005-0000-0000-00003B010000}"/>
    <cellStyle name="计算 2 6 4" xfId="20621" xr:uid="{00000000-0005-0000-0000-00003B010000}"/>
    <cellStyle name="计算 2 6 4 2" xfId="24040" xr:uid="{00000000-0005-0000-0000-00003B010000}"/>
    <cellStyle name="计算 2 6 4 3" xfId="25427" xr:uid="{00000000-0005-0000-0000-00003B010000}"/>
    <cellStyle name="计算 2 6 5" xfId="21566" xr:uid="{00000000-0005-0000-0000-00003B010000}"/>
    <cellStyle name="计算 2 6 6" xfId="23809" xr:uid="{00000000-0005-0000-0000-00003B010000}"/>
    <cellStyle name="计算 2 6 7" xfId="32623" xr:uid="{4BB6E101-161C-4630-9D7F-146328671745}"/>
    <cellStyle name="计算 2 6 8" xfId="36514" xr:uid="{4BB6E101-161C-4630-9D7F-146328671745}"/>
    <cellStyle name="计算 2 6 9" xfId="37707" xr:uid="{4BB6E101-161C-4630-9D7F-146328671745}"/>
    <cellStyle name="计算 2 7" xfId="14412" xr:uid="{00000000-0005-0000-0000-0000B50E0000}"/>
    <cellStyle name="计算 2 7 2" xfId="18908" xr:uid="{00000000-0005-0000-0000-0000B50E0000}"/>
    <cellStyle name="计算 2 7 2 2" xfId="23245" xr:uid="{00000000-0005-0000-0000-0000B50E0000}"/>
    <cellStyle name="计算 2 7 2 3" xfId="24778" xr:uid="{00000000-0005-0000-0000-0000B50E0000}"/>
    <cellStyle name="计算 2 7 3" xfId="20848" xr:uid="{00000000-0005-0000-0000-0000B50E0000}"/>
    <cellStyle name="计算 2 7 3 2" xfId="24164" xr:uid="{00000000-0005-0000-0000-0000B50E0000}"/>
    <cellStyle name="计算 2 7 3 3" xfId="25548" xr:uid="{00000000-0005-0000-0000-0000B50E0000}"/>
    <cellStyle name="计算 2 7 4" xfId="21759" xr:uid="{00000000-0005-0000-0000-0000B50E0000}"/>
    <cellStyle name="计算 2 7 5" xfId="23064" xr:uid="{00000000-0005-0000-0000-0000B50E0000}"/>
    <cellStyle name="计算 2 8" xfId="16576" xr:uid="{00000000-0005-0000-0000-0000B50E0000}"/>
    <cellStyle name="计算 2 8 2" xfId="22527" xr:uid="{00000000-0005-0000-0000-0000B50E0000}"/>
    <cellStyle name="计算 2 8 3" xfId="16161" xr:uid="{00000000-0005-0000-0000-0000B50E0000}"/>
    <cellStyle name="计算 2 9" xfId="21272" xr:uid="{00000000-0005-0000-0000-0000B50E0000}"/>
    <cellStyle name="计算 3" xfId="3002" xr:uid="{00000000-0005-0000-0000-00000D0C0000}"/>
    <cellStyle name="计算 3 10" xfId="30222" xr:uid="{EF5602FF-C22B-4CD0-920E-818E908B9584}"/>
    <cellStyle name="计算 3 11" xfId="33828" xr:uid="{EF5602FF-C22B-4CD0-920E-818E908B9584}"/>
    <cellStyle name="计算 3 12" xfId="33625" xr:uid="{EF5602FF-C22B-4CD0-920E-818E908B9584}"/>
    <cellStyle name="计算 3 13" xfId="11747" xr:uid="{00000000-0005-0000-0000-0000B80E0000}"/>
    <cellStyle name="计算 3 2" xfId="9026" xr:uid="{FE35FB1E-34B4-45D4-8392-2086D00EACA3}"/>
    <cellStyle name="计算 3 2 2" xfId="9147" xr:uid="{285E93B5-0E7E-4810-88B4-8BE8A07528A8}"/>
    <cellStyle name="计算 3 2 2 2" xfId="19871" xr:uid="{00000000-0005-0000-0000-0000B90E0000}"/>
    <cellStyle name="计算 3 2 2 2 2" xfId="23611" xr:uid="{00000000-0005-0000-0000-0000B90E0000}"/>
    <cellStyle name="计算 3 2 2 2 3" xfId="25027" xr:uid="{00000000-0005-0000-0000-0000B90E0000}"/>
    <cellStyle name="计算 3 2 2 3" xfId="21259" xr:uid="{00000000-0005-0000-0000-0000B90E0000}"/>
    <cellStyle name="计算 3 2 2 3 2" xfId="24409" xr:uid="{00000000-0005-0000-0000-0000B90E0000}"/>
    <cellStyle name="计算 3 2 2 3 3" xfId="25790" xr:uid="{00000000-0005-0000-0000-0000B90E0000}"/>
    <cellStyle name="计算 3 2 2 4" xfId="22140" xr:uid="{00000000-0005-0000-0000-0000B90E0000}"/>
    <cellStyle name="计算 3 2 2 5" xfId="17341" xr:uid="{00000000-0005-0000-0000-0000B90E0000}"/>
    <cellStyle name="计算 3 2 2 6" xfId="36213" xr:uid="{285E93B5-0E7E-4810-88B4-8BE8A07528A8}"/>
    <cellStyle name="计算 3 2 2 7" xfId="37635" xr:uid="{285E93B5-0E7E-4810-88B4-8BE8A07528A8}"/>
    <cellStyle name="计算 3 2 2 8" xfId="15512" xr:uid="{00000000-0005-0000-0000-0000B90E0000}"/>
    <cellStyle name="计算 3 2 3" xfId="9193" xr:uid="{CDA235C6-051F-4C94-AB24-A3DBAAF0EAFD}"/>
    <cellStyle name="计算 3 2 3 2" xfId="22925" xr:uid="{00000000-0005-0000-0000-0000B90E0000}"/>
    <cellStyle name="计算 3 2 3 3" xfId="23547" xr:uid="{00000000-0005-0000-0000-0000B90E0000}"/>
    <cellStyle name="计算 3 2 3 4" xfId="32340" xr:uid="{CDA235C6-051F-4C94-AB24-A3DBAAF0EAFD}"/>
    <cellStyle name="计算 3 2 3 5" xfId="36258" xr:uid="{CDA235C6-051F-4C94-AB24-A3DBAAF0EAFD}"/>
    <cellStyle name="计算 3 2 3 6" xfId="37702" xr:uid="{CDA235C6-051F-4C94-AB24-A3DBAAF0EAFD}"/>
    <cellStyle name="计算 3 2 3 7" xfId="18068" xr:uid="{00000000-0005-0000-0000-0000B90E0000}"/>
    <cellStyle name="计算 3 2 4" xfId="20417" xr:uid="{00000000-0005-0000-0000-0000B90E0000}"/>
    <cellStyle name="计算 3 2 4 2" xfId="23937" xr:uid="{00000000-0005-0000-0000-0000B90E0000}"/>
    <cellStyle name="计算 3 2 4 3" xfId="25330" xr:uid="{00000000-0005-0000-0000-0000B90E0000}"/>
    <cellStyle name="计算 3 2 5" xfId="20296" xr:uid="{00000000-0005-0000-0000-0000B90E0000}"/>
    <cellStyle name="计算 3 2 6" xfId="20765" xr:uid="{00000000-0005-0000-0000-0000B90E0000}"/>
    <cellStyle name="计算 3 2 7" xfId="36101" xr:uid="{FE35FB1E-34B4-45D4-8392-2086D00EACA3}"/>
    <cellStyle name="计算 3 2 8" xfId="37696" xr:uid="{FE35FB1E-34B4-45D4-8392-2086D00EACA3}"/>
    <cellStyle name="计算 3 2 9" xfId="13096" xr:uid="{00000000-0005-0000-0000-0000B90E0000}"/>
    <cellStyle name="计算 3 3" xfId="8835" xr:uid="{F8C5EB71-58AE-4E2C-94FD-6ABF7C84B604}"/>
    <cellStyle name="计算 3 3 2" xfId="14974" xr:uid="{00000000-0005-0000-0000-0000BA0E0000}"/>
    <cellStyle name="计算 3 3 2 2" xfId="19333" xr:uid="{00000000-0005-0000-0000-0000BA0E0000}"/>
    <cellStyle name="计算 3 3 2 2 2" xfId="23382" xr:uid="{00000000-0005-0000-0000-0000BA0E0000}"/>
    <cellStyle name="计算 3 3 2 2 3" xfId="24863" xr:uid="{00000000-0005-0000-0000-0000BA0E0000}"/>
    <cellStyle name="计算 3 3 2 3" xfId="21013" xr:uid="{00000000-0005-0000-0000-0000BA0E0000}"/>
    <cellStyle name="计算 3 3 2 3 2" xfId="24248" xr:uid="{00000000-0005-0000-0000-0000BA0E0000}"/>
    <cellStyle name="计算 3 3 2 3 3" xfId="25629" xr:uid="{00000000-0005-0000-0000-0000BA0E0000}"/>
    <cellStyle name="计算 3 3 2 4" xfId="21917" xr:uid="{00000000-0005-0000-0000-0000BA0E0000}"/>
    <cellStyle name="计算 3 3 2 5" xfId="22732" xr:uid="{00000000-0005-0000-0000-0000BA0E0000}"/>
    <cellStyle name="计算 3 3 3" xfId="17530" xr:uid="{00000000-0005-0000-0000-0000BA0E0000}"/>
    <cellStyle name="计算 3 3 3 2" xfId="22703" xr:uid="{00000000-0005-0000-0000-0000BA0E0000}"/>
    <cellStyle name="计算 3 3 3 3" xfId="23213" xr:uid="{00000000-0005-0000-0000-0000BA0E0000}"/>
    <cellStyle name="计算 3 3 4" xfId="16461" xr:uid="{00000000-0005-0000-0000-0000BA0E0000}"/>
    <cellStyle name="计算 3 3 4 2" xfId="22488" xr:uid="{00000000-0005-0000-0000-0000BA0E0000}"/>
    <cellStyle name="计算 3 3 4 3" xfId="23383" xr:uid="{00000000-0005-0000-0000-0000BA0E0000}"/>
    <cellStyle name="计算 3 3 5" xfId="16158" xr:uid="{00000000-0005-0000-0000-0000BA0E0000}"/>
    <cellStyle name="计算 3 3 6" xfId="20697" xr:uid="{00000000-0005-0000-0000-0000BA0E0000}"/>
    <cellStyle name="计算 3 3 7" xfId="36042" xr:uid="{F8C5EB71-58AE-4E2C-94FD-6ABF7C84B604}"/>
    <cellStyle name="计算 3 3 8" xfId="37697" xr:uid="{F8C5EB71-58AE-4E2C-94FD-6ABF7C84B604}"/>
    <cellStyle name="计算 3 3 9" xfId="12551" xr:uid="{00000000-0005-0000-0000-0000BA0E0000}"/>
    <cellStyle name="计算 3 4" xfId="9096" xr:uid="{BFB84AD6-2BE5-4801-AABE-2B31F5B086BC}"/>
    <cellStyle name="计算 3 4 2" xfId="19230" xr:uid="{00000000-0005-0000-0000-0000B80E0000}"/>
    <cellStyle name="计算 3 4 2 2" xfId="23340" xr:uid="{00000000-0005-0000-0000-0000B80E0000}"/>
    <cellStyle name="计算 3 4 2 3" xfId="24834" xr:uid="{00000000-0005-0000-0000-0000B80E0000}"/>
    <cellStyle name="计算 3 4 3" xfId="20975" xr:uid="{00000000-0005-0000-0000-0000B80E0000}"/>
    <cellStyle name="计算 3 4 3 2" xfId="24222" xr:uid="{00000000-0005-0000-0000-0000B80E0000}"/>
    <cellStyle name="计算 3 4 3 3" xfId="25603" xr:uid="{00000000-0005-0000-0000-0000B80E0000}"/>
    <cellStyle name="计算 3 4 4" xfId="21872" xr:uid="{00000000-0005-0000-0000-0000B80E0000}"/>
    <cellStyle name="计算 3 4 5" xfId="23346" xr:uid="{00000000-0005-0000-0000-0000B80E0000}"/>
    <cellStyle name="计算 3 4 6" xfId="32264" xr:uid="{BFB84AD6-2BE5-4801-AABE-2B31F5B086BC}"/>
    <cellStyle name="计算 3 4 7" xfId="36165" xr:uid="{BFB84AD6-2BE5-4801-AABE-2B31F5B086BC}"/>
    <cellStyle name="计算 3 4 8" xfId="37596" xr:uid="{BFB84AD6-2BE5-4801-AABE-2B31F5B086BC}"/>
    <cellStyle name="计算 3 4 9" xfId="14821" xr:uid="{00000000-0005-0000-0000-0000B80E0000}"/>
    <cellStyle name="计算 3 5" xfId="8073" xr:uid="{D1C07059-4405-4B8C-B993-03162B5BCAC4}"/>
    <cellStyle name="计算 3 5 2" xfId="22657" xr:uid="{00000000-0005-0000-0000-0000B80E0000}"/>
    <cellStyle name="计算 3 5 3" xfId="15898" xr:uid="{00000000-0005-0000-0000-0000B80E0000}"/>
    <cellStyle name="计算 3 5 4" xfId="31976" xr:uid="{D1C07059-4405-4B8C-B993-03162B5BCAC4}"/>
    <cellStyle name="计算 3 5 5" xfId="35931" xr:uid="{D1C07059-4405-4B8C-B993-03162B5BCAC4}"/>
    <cellStyle name="计算 3 5 6" xfId="37733" xr:uid="{D1C07059-4405-4B8C-B993-03162B5BCAC4}"/>
    <cellStyle name="计算 3 5 7" xfId="17298" xr:uid="{00000000-0005-0000-0000-0000B80E0000}"/>
    <cellStyle name="计算 3 6" xfId="9514" xr:uid="{707FEDDE-1DEA-40A0-9471-BAA6258D19B7}"/>
    <cellStyle name="计算 3 6 2" xfId="32618" xr:uid="{707FEDDE-1DEA-40A0-9471-BAA6258D19B7}"/>
    <cellStyle name="计算 3 6 3" xfId="36509" xr:uid="{707FEDDE-1DEA-40A0-9471-BAA6258D19B7}"/>
    <cellStyle name="计算 3 6 4" xfId="37619" xr:uid="{707FEDDE-1DEA-40A0-9471-BAA6258D19B7}"/>
    <cellStyle name="计算 3 6 5" xfId="20283" xr:uid="{00000000-0005-0000-0000-0000B80E0000}"/>
    <cellStyle name="计算 3 7" xfId="22495" xr:uid="{00000000-0005-0000-0000-0000B80E0000}"/>
    <cellStyle name="计算 3 8" xfId="26632" xr:uid="{00000000-0005-0000-0000-000049060000}"/>
    <cellStyle name="计算 3 9" xfId="26685" xr:uid="{00000000-0005-0000-0000-00006F060000}"/>
    <cellStyle name="计算 4" xfId="8841" xr:uid="{ECDC6D31-044C-45B2-83DE-E66AE026A913}"/>
    <cellStyle name="计算 4 10" xfId="36047" xr:uid="{ECDC6D31-044C-45B2-83DE-E66AE026A913}"/>
    <cellStyle name="计算 4 11" xfId="11748" xr:uid="{00000000-0005-0000-0000-0000BB0E0000}"/>
    <cellStyle name="计算 4 2" xfId="9030" xr:uid="{BD0D01A9-0ED0-4287-8177-F145AB45B05D}"/>
    <cellStyle name="计算 4 2 2" xfId="9151" xr:uid="{5EAFF117-5664-45AB-A9C6-CF7D6BACE6F0}"/>
    <cellStyle name="计算 4 2 2 2" xfId="19872" xr:uid="{00000000-0005-0000-0000-0000BC0E0000}"/>
    <cellStyle name="计算 4 2 2 2 2" xfId="23612" xr:uid="{00000000-0005-0000-0000-0000BC0E0000}"/>
    <cellStyle name="计算 4 2 2 2 3" xfId="25028" xr:uid="{00000000-0005-0000-0000-0000BC0E0000}"/>
    <cellStyle name="计算 4 2 2 3" xfId="21260" xr:uid="{00000000-0005-0000-0000-0000BC0E0000}"/>
    <cellStyle name="计算 4 2 2 3 2" xfId="24410" xr:uid="{00000000-0005-0000-0000-0000BC0E0000}"/>
    <cellStyle name="计算 4 2 2 3 3" xfId="25791" xr:uid="{00000000-0005-0000-0000-0000BC0E0000}"/>
    <cellStyle name="计算 4 2 2 4" xfId="22141" xr:uid="{00000000-0005-0000-0000-0000BC0E0000}"/>
    <cellStyle name="计算 4 2 2 5" xfId="22480" xr:uid="{00000000-0005-0000-0000-0000BC0E0000}"/>
    <cellStyle name="计算 4 2 2 6" xfId="36217" xr:uid="{5EAFF117-5664-45AB-A9C6-CF7D6BACE6F0}"/>
    <cellStyle name="计算 4 2 2 7" xfId="33463" xr:uid="{5EAFF117-5664-45AB-A9C6-CF7D6BACE6F0}"/>
    <cellStyle name="计算 4 2 2 8" xfId="15513" xr:uid="{00000000-0005-0000-0000-0000BC0E0000}"/>
    <cellStyle name="计算 4 2 3" xfId="9197" xr:uid="{8425812E-586F-417E-B485-D72BC8FB3F70}"/>
    <cellStyle name="计算 4 2 3 2" xfId="22926" xr:uid="{00000000-0005-0000-0000-0000BC0E0000}"/>
    <cellStyle name="计算 4 2 3 3" xfId="22081" xr:uid="{00000000-0005-0000-0000-0000BC0E0000}"/>
    <cellStyle name="计算 4 2 3 4" xfId="32344" xr:uid="{8425812E-586F-417E-B485-D72BC8FB3F70}"/>
    <cellStyle name="计算 4 2 3 5" xfId="36262" xr:uid="{8425812E-586F-417E-B485-D72BC8FB3F70}"/>
    <cellStyle name="计算 4 2 3 6" xfId="37470" xr:uid="{8425812E-586F-417E-B485-D72BC8FB3F70}"/>
    <cellStyle name="计算 4 2 3 7" xfId="18069" xr:uid="{00000000-0005-0000-0000-0000BC0E0000}"/>
    <cellStyle name="计算 4 2 4" xfId="20418" xr:uid="{00000000-0005-0000-0000-0000BC0E0000}"/>
    <cellStyle name="计算 4 2 4 2" xfId="23938" xr:uid="{00000000-0005-0000-0000-0000BC0E0000}"/>
    <cellStyle name="计算 4 2 4 3" xfId="25331" xr:uid="{00000000-0005-0000-0000-0000BC0E0000}"/>
    <cellStyle name="计算 4 2 5" xfId="20943" xr:uid="{00000000-0005-0000-0000-0000BC0E0000}"/>
    <cellStyle name="计算 4 2 6" xfId="20769" xr:uid="{00000000-0005-0000-0000-0000BC0E0000}"/>
    <cellStyle name="计算 4 2 7" xfId="36105" xr:uid="{BD0D01A9-0ED0-4287-8177-F145AB45B05D}"/>
    <cellStyle name="计算 4 2 8" xfId="37496" xr:uid="{BD0D01A9-0ED0-4287-8177-F145AB45B05D}"/>
    <cellStyle name="计算 4 2 9" xfId="13097" xr:uid="{00000000-0005-0000-0000-0000BC0E0000}"/>
    <cellStyle name="计算 4 3" xfId="9101" xr:uid="{BDF1799A-1753-41F1-B012-D780E8B4108F}"/>
    <cellStyle name="计算 4 3 2" xfId="15069" xr:uid="{00000000-0005-0000-0000-0000BD0E0000}"/>
    <cellStyle name="计算 4 3 2 2" xfId="19428" xr:uid="{00000000-0005-0000-0000-0000BD0E0000}"/>
    <cellStyle name="计算 4 3 2 2 2" xfId="23428" xr:uid="{00000000-0005-0000-0000-0000BD0E0000}"/>
    <cellStyle name="计算 4 3 2 2 3" xfId="24899" xr:uid="{00000000-0005-0000-0000-0000BD0E0000}"/>
    <cellStyle name="计算 4 3 2 3" xfId="21061" xr:uid="{00000000-0005-0000-0000-0000BD0E0000}"/>
    <cellStyle name="计算 4 3 2 3 2" xfId="24284" xr:uid="{00000000-0005-0000-0000-0000BD0E0000}"/>
    <cellStyle name="计算 4 3 2 3 3" xfId="25665" xr:uid="{00000000-0005-0000-0000-0000BD0E0000}"/>
    <cellStyle name="计算 4 3 2 4" xfId="21965" xr:uid="{00000000-0005-0000-0000-0000BD0E0000}"/>
    <cellStyle name="计算 4 3 2 5" xfId="22450" xr:uid="{00000000-0005-0000-0000-0000BD0E0000}"/>
    <cellStyle name="计算 4 3 3" xfId="17625" xr:uid="{00000000-0005-0000-0000-0000BD0E0000}"/>
    <cellStyle name="计算 4 3 3 2" xfId="22751" xr:uid="{00000000-0005-0000-0000-0000BD0E0000}"/>
    <cellStyle name="计算 4 3 3 3" xfId="22082" xr:uid="{00000000-0005-0000-0000-0000BD0E0000}"/>
    <cellStyle name="计算 4 3 4" xfId="20203" xr:uid="{00000000-0005-0000-0000-0000BD0E0000}"/>
    <cellStyle name="计算 4 3 4 2" xfId="23812" xr:uid="{00000000-0005-0000-0000-0000BD0E0000}"/>
    <cellStyle name="计算 4 3 4 3" xfId="25205" xr:uid="{00000000-0005-0000-0000-0000BD0E0000}"/>
    <cellStyle name="计算 4 3 5" xfId="20288" xr:uid="{00000000-0005-0000-0000-0000BD0E0000}"/>
    <cellStyle name="计算 4 3 6" xfId="21332" xr:uid="{00000000-0005-0000-0000-0000BD0E0000}"/>
    <cellStyle name="计算 4 3 7" xfId="36170" xr:uid="{BDF1799A-1753-41F1-B012-D780E8B4108F}"/>
    <cellStyle name="计算 4 3 8" xfId="34020" xr:uid="{BDF1799A-1753-41F1-B012-D780E8B4108F}"/>
    <cellStyle name="计算 4 3 9" xfId="12649" xr:uid="{00000000-0005-0000-0000-0000BD0E0000}"/>
    <cellStyle name="计算 4 4" xfId="9080" xr:uid="{ECDF4162-E86B-4522-A169-1AED2CD026A3}"/>
    <cellStyle name="计算 4 4 2" xfId="19231" xr:uid="{00000000-0005-0000-0000-0000BB0E0000}"/>
    <cellStyle name="计算 4 4 2 2" xfId="23341" xr:uid="{00000000-0005-0000-0000-0000BB0E0000}"/>
    <cellStyle name="计算 4 4 2 3" xfId="24835" xr:uid="{00000000-0005-0000-0000-0000BB0E0000}"/>
    <cellStyle name="计算 4 4 3" xfId="20976" xr:uid="{00000000-0005-0000-0000-0000BB0E0000}"/>
    <cellStyle name="计算 4 4 3 2" xfId="24223" xr:uid="{00000000-0005-0000-0000-0000BB0E0000}"/>
    <cellStyle name="计算 4 4 3 3" xfId="25604" xr:uid="{00000000-0005-0000-0000-0000BB0E0000}"/>
    <cellStyle name="计算 4 4 4" xfId="21873" xr:uid="{00000000-0005-0000-0000-0000BB0E0000}"/>
    <cellStyle name="计算 4 4 5" xfId="21878" xr:uid="{00000000-0005-0000-0000-0000BB0E0000}"/>
    <cellStyle name="计算 4 4 6" xfId="32250" xr:uid="{ECDF4162-E86B-4522-A169-1AED2CD026A3}"/>
    <cellStyle name="计算 4 4 7" xfId="36152" xr:uid="{ECDF4162-E86B-4522-A169-1AED2CD026A3}"/>
    <cellStyle name="计算 4 4 8" xfId="37701" xr:uid="{ECDF4162-E86B-4522-A169-1AED2CD026A3}"/>
    <cellStyle name="计算 4 4 9" xfId="14822" xr:uid="{00000000-0005-0000-0000-0000BB0E0000}"/>
    <cellStyle name="计算 4 5" xfId="17299" xr:uid="{00000000-0005-0000-0000-0000BB0E0000}"/>
    <cellStyle name="计算 4 5 2" xfId="22658" xr:uid="{00000000-0005-0000-0000-0000BB0E0000}"/>
    <cellStyle name="计算 4 5 3" xfId="15893" xr:uid="{00000000-0005-0000-0000-0000BB0E0000}"/>
    <cellStyle name="计算 4 6" xfId="18573" xr:uid="{00000000-0005-0000-0000-0000BB0E0000}"/>
    <cellStyle name="计算 4 7" xfId="17438" xr:uid="{00000000-0005-0000-0000-0000BB0E0000}"/>
    <cellStyle name="计算 4 8" xfId="26633" xr:uid="{00000000-0005-0000-0000-00004A060000}"/>
    <cellStyle name="计算 4 9" xfId="26686" xr:uid="{00000000-0005-0000-0000-000070060000}"/>
    <cellStyle name="计算 5" xfId="9422" xr:uid="{B2C17427-FE06-4A8C-91B1-48179C0B59D3}"/>
    <cellStyle name="计算 5 10" xfId="12686" xr:uid="{00000000-0005-0000-0000-0000BE0E0000}"/>
    <cellStyle name="计算 5 2" xfId="15106" xr:uid="{00000000-0005-0000-0000-0000BE0E0000}"/>
    <cellStyle name="计算 5 2 2" xfId="19465" xr:uid="{00000000-0005-0000-0000-0000BE0E0000}"/>
    <cellStyle name="计算 5 2 2 2" xfId="23456" xr:uid="{00000000-0005-0000-0000-0000BE0E0000}"/>
    <cellStyle name="计算 5 2 2 3" xfId="24925" xr:uid="{00000000-0005-0000-0000-0000BE0E0000}"/>
    <cellStyle name="计算 5 2 3" xfId="21091" xr:uid="{00000000-0005-0000-0000-0000BE0E0000}"/>
    <cellStyle name="计算 5 2 3 2" xfId="24310" xr:uid="{00000000-0005-0000-0000-0000BE0E0000}"/>
    <cellStyle name="计算 5 2 3 3" xfId="25691" xr:uid="{00000000-0005-0000-0000-0000BE0E0000}"/>
    <cellStyle name="计算 5 2 4" xfId="21991" xr:uid="{00000000-0005-0000-0000-0000BE0E0000}"/>
    <cellStyle name="计算 5 2 5" xfId="21475" xr:uid="{00000000-0005-0000-0000-0000BE0E0000}"/>
    <cellStyle name="计算 5 3" xfId="17661" xr:uid="{00000000-0005-0000-0000-0000BE0E0000}"/>
    <cellStyle name="计算 5 3 2" xfId="22778" xr:uid="{00000000-0005-0000-0000-0000BE0E0000}"/>
    <cellStyle name="计算 5 3 3" xfId="23283" xr:uid="{00000000-0005-0000-0000-0000BE0E0000}"/>
    <cellStyle name="计算 5 4" xfId="20233" xr:uid="{00000000-0005-0000-0000-0000BE0E0000}"/>
    <cellStyle name="计算 5 4 2" xfId="23838" xr:uid="{00000000-0005-0000-0000-0000BE0E0000}"/>
    <cellStyle name="计算 5 4 3" xfId="25231" xr:uid="{00000000-0005-0000-0000-0000BE0E0000}"/>
    <cellStyle name="计算 5 5" xfId="15911" xr:uid="{00000000-0005-0000-0000-0000BE0E0000}"/>
    <cellStyle name="计算 5 6" xfId="23078" xr:uid="{00000000-0005-0000-0000-0000BE0E0000}"/>
    <cellStyle name="计算 5 7" xfId="32527" xr:uid="{B2C17427-FE06-4A8C-91B1-48179C0B59D3}"/>
    <cellStyle name="计算 5 8" xfId="36418" xr:uid="{B2C17427-FE06-4A8C-91B1-48179C0B59D3}"/>
    <cellStyle name="计算 5 9" xfId="37489" xr:uid="{B2C17427-FE06-4A8C-91B1-48179C0B59D3}"/>
    <cellStyle name="计算 6" xfId="12632" xr:uid="{00000000-0005-0000-0000-0000BF0E0000}"/>
    <cellStyle name="计算 6 2" xfId="15052" xr:uid="{00000000-0005-0000-0000-0000BF0E0000}"/>
    <cellStyle name="计算 6 2 2" xfId="19411" xr:uid="{00000000-0005-0000-0000-0000BF0E0000}"/>
    <cellStyle name="计算 6 2 2 2" xfId="23422" xr:uid="{00000000-0005-0000-0000-0000BF0E0000}"/>
    <cellStyle name="计算 6 2 2 3" xfId="24897" xr:uid="{00000000-0005-0000-0000-0000BF0E0000}"/>
    <cellStyle name="计算 6 2 3" xfId="21053" xr:uid="{00000000-0005-0000-0000-0000BF0E0000}"/>
    <cellStyle name="计算 6 2 3 2" xfId="24282" xr:uid="{00000000-0005-0000-0000-0000BF0E0000}"/>
    <cellStyle name="计算 6 2 3 3" xfId="25663" xr:uid="{00000000-0005-0000-0000-0000BF0E0000}"/>
    <cellStyle name="计算 6 2 4" xfId="21958" xr:uid="{00000000-0005-0000-0000-0000BF0E0000}"/>
    <cellStyle name="计算 6 2 5" xfId="23324" xr:uid="{00000000-0005-0000-0000-0000BF0E0000}"/>
    <cellStyle name="计算 6 3" xfId="17608" xr:uid="{00000000-0005-0000-0000-0000BF0E0000}"/>
    <cellStyle name="计算 6 3 2" xfId="22745" xr:uid="{00000000-0005-0000-0000-0000BF0E0000}"/>
    <cellStyle name="计算 6 3 3" xfId="22083" xr:uid="{00000000-0005-0000-0000-0000BF0E0000}"/>
    <cellStyle name="计算 6 4" xfId="20196" xr:uid="{00000000-0005-0000-0000-0000BF0E0000}"/>
    <cellStyle name="计算 6 4 2" xfId="23810" xr:uid="{00000000-0005-0000-0000-0000BF0E0000}"/>
    <cellStyle name="计算 6 4 3" xfId="25203" xr:uid="{00000000-0005-0000-0000-0000BF0E0000}"/>
    <cellStyle name="计算 6 5" xfId="19266" xr:uid="{00000000-0005-0000-0000-0000BF0E0000}"/>
    <cellStyle name="计算 6 6" xfId="21331" xr:uid="{00000000-0005-0000-0000-0000BF0E0000}"/>
    <cellStyle name="计算 7" xfId="14395" xr:uid="{00000000-0005-0000-0000-0000B40E0000}"/>
    <cellStyle name="计算 7 2" xfId="18891" xr:uid="{00000000-0005-0000-0000-0000B40E0000}"/>
    <cellStyle name="计算 7 2 2" xfId="23229" xr:uid="{00000000-0005-0000-0000-0000B40E0000}"/>
    <cellStyle name="计算 7 2 3" xfId="24762" xr:uid="{00000000-0005-0000-0000-0000B40E0000}"/>
    <cellStyle name="计算 7 3" xfId="20832" xr:uid="{00000000-0005-0000-0000-0000B40E0000}"/>
    <cellStyle name="计算 7 3 2" xfId="24148" xr:uid="{00000000-0005-0000-0000-0000B40E0000}"/>
    <cellStyle name="计算 7 3 3" xfId="25532" xr:uid="{00000000-0005-0000-0000-0000B40E0000}"/>
    <cellStyle name="计算 7 4" xfId="21743" xr:uid="{00000000-0005-0000-0000-0000B40E0000}"/>
    <cellStyle name="计算 7 5" xfId="20762" xr:uid="{00000000-0005-0000-0000-0000B40E0000}"/>
    <cellStyle name="计算 8" xfId="16559" xr:uid="{00000000-0005-0000-0000-0000B40E0000}"/>
    <cellStyle name="计算 8 2" xfId="22511" xr:uid="{00000000-0005-0000-0000-0000B40E0000}"/>
    <cellStyle name="计算 8 3" xfId="23516" xr:uid="{00000000-0005-0000-0000-0000B40E0000}"/>
    <cellStyle name="计算 9" xfId="20615" xr:uid="{00000000-0005-0000-0000-0000B40E0000}"/>
    <cellStyle name="貨幣 [0]_00Q3902REV.1" xfId="4457" xr:uid="{FC45E549-D44D-43C8-8B6A-78BC6374CBA0}"/>
    <cellStyle name="貨幣[0]_BRE" xfId="4458" xr:uid="{73E8B54D-5F2D-490E-B9B5-94E75E9C512D}"/>
    <cellStyle name="貨幣_00Q3902REV.1" xfId="4459" xr:uid="{2F8C7BA9-73D0-4126-AA28-8BF09346D662}"/>
    <cellStyle name="货币 2" xfId="8620" xr:uid="{84389818-96B7-440B-8877-E8184CB693C7}"/>
    <cellStyle name="货币 2 2" xfId="12392" xr:uid="{00000000-0005-0000-0000-0000C40E0000}"/>
    <cellStyle name="货币 2 3" xfId="17300" xr:uid="{00000000-0005-0000-0000-0000C30E0000}"/>
    <cellStyle name="货币 3" xfId="8621" xr:uid="{94884176-5F70-4B6B-94FD-596D63DB2B66}"/>
    <cellStyle name="货币 3 2" xfId="12393" xr:uid="{00000000-0005-0000-0000-0000C60E0000}"/>
    <cellStyle name="货币 3 3" xfId="17301" xr:uid="{00000000-0005-0000-0000-0000C50E0000}"/>
    <cellStyle name="货币 4" xfId="13440" xr:uid="{00000000-0005-0000-0000-000041010000}"/>
    <cellStyle name="超链接 2" xfId="14736" xr:uid="{00000000-0005-0000-0000-000053000000}"/>
    <cellStyle name="超链接 2 2" xfId="14867" xr:uid="{00000000-0005-0000-0000-000054000000}"/>
    <cellStyle name="输入" xfId="553" xr:uid="{00000000-0005-0000-0000-0000110C0000}"/>
    <cellStyle name="输入 10" xfId="16118" xr:uid="{00000000-0005-0000-0000-0000C70E0000}"/>
    <cellStyle name="输入 11" xfId="23143" xr:uid="{00000000-0005-0000-0000-000027010000}"/>
    <cellStyle name="输入 12" xfId="23623" xr:uid="{00000000-0005-0000-0000-000027010000}"/>
    <cellStyle name="输入 13" xfId="33698" xr:uid="{97AD30F7-37F4-45E9-B542-A404B2C24ECE}"/>
    <cellStyle name="输入 14" xfId="11248" xr:uid="{00000000-0005-0000-0000-0000C70E0000}"/>
    <cellStyle name="输入 2" xfId="3006" xr:uid="{00000000-0005-0000-0000-0000120C0000}"/>
    <cellStyle name="输入 2 10" xfId="16519" xr:uid="{00000000-0005-0000-0000-0000C80E0000}"/>
    <cellStyle name="输入 2 11" xfId="26636" xr:uid="{00000000-0005-0000-0000-00004D060000}"/>
    <cellStyle name="输入 2 12" xfId="26687" xr:uid="{00000000-0005-0000-0000-000073060000}"/>
    <cellStyle name="输入 2 13" xfId="33832" xr:uid="{56ED408B-AAAD-440C-952E-FC43E69940CF}"/>
    <cellStyle name="输入 2 14" xfId="33628" xr:uid="{56ED408B-AAAD-440C-952E-FC43E69940CF}"/>
    <cellStyle name="输入 2 15" xfId="11265" xr:uid="{00000000-0005-0000-0000-0000C80E0000}"/>
    <cellStyle name="输入 2 2" xfId="7242" xr:uid="{0F6F4E19-F00B-45AD-B630-2416F9058B36}"/>
    <cellStyle name="输入 2 2 2" xfId="9019" xr:uid="{5E426981-4E2C-4C91-8E77-703139057C1E}"/>
    <cellStyle name="输入 2 2 2 2" xfId="19483" xr:uid="{00000000-0005-0000-0000-0000C90E0000}"/>
    <cellStyle name="输入 2 2 2 2 2" xfId="23474" xr:uid="{00000000-0005-0000-0000-0000C90E0000}"/>
    <cellStyle name="输入 2 2 2 2 3" xfId="24943" xr:uid="{00000000-0005-0000-0000-0000C90E0000}"/>
    <cellStyle name="输入 2 2 2 3" xfId="21109" xr:uid="{00000000-0005-0000-0000-0000C90E0000}"/>
    <cellStyle name="输入 2 2 2 3 2" xfId="24328" xr:uid="{00000000-0005-0000-0000-0000C90E0000}"/>
    <cellStyle name="输入 2 2 2 3 3" xfId="25709" xr:uid="{00000000-0005-0000-0000-0000C90E0000}"/>
    <cellStyle name="输入 2 2 2 4" xfId="22009" xr:uid="{00000000-0005-0000-0000-0000C90E0000}"/>
    <cellStyle name="输入 2 2 2 5" xfId="22071" xr:uid="{00000000-0005-0000-0000-0000C90E0000}"/>
    <cellStyle name="输入 2 2 2 6" xfId="32197" xr:uid="{5E426981-4E2C-4C91-8E77-703139057C1E}"/>
    <cellStyle name="输入 2 2 2 7" xfId="36096" xr:uid="{5E426981-4E2C-4C91-8E77-703139057C1E}"/>
    <cellStyle name="输入 2 2 2 8" xfId="36990" xr:uid="{5E426981-4E2C-4C91-8E77-703139057C1E}"/>
    <cellStyle name="输入 2 2 2 9" xfId="15124" xr:uid="{00000000-0005-0000-0000-0000C90E0000}"/>
    <cellStyle name="输入 2 2 3" xfId="9140" xr:uid="{0DE69525-903F-4C5C-BE6B-8A50E11FA45D}"/>
    <cellStyle name="输入 2 2 3 2" xfId="22796" xr:uid="{00000000-0005-0000-0000-0000C90E0000}"/>
    <cellStyle name="输入 2 2 3 3" xfId="21721" xr:uid="{00000000-0005-0000-0000-0000C90E0000}"/>
    <cellStyle name="输入 2 2 3 4" xfId="32301" xr:uid="{0DE69525-903F-4C5C-BE6B-8A50E11FA45D}"/>
    <cellStyle name="输入 2 2 3 5" xfId="36208" xr:uid="{0DE69525-903F-4C5C-BE6B-8A50E11FA45D}"/>
    <cellStyle name="输入 2 2 3 6" xfId="37688" xr:uid="{0DE69525-903F-4C5C-BE6B-8A50E11FA45D}"/>
    <cellStyle name="输入 2 2 3 7" xfId="17679" xr:uid="{00000000-0005-0000-0000-0000C90E0000}"/>
    <cellStyle name="输入 2 2 4" xfId="9186" xr:uid="{CB1E6FE3-C7A9-41B0-993F-C965A240B5A8}"/>
    <cellStyle name="输入 2 2 4 2" xfId="23856" xr:uid="{00000000-0005-0000-0000-0000C90E0000}"/>
    <cellStyle name="输入 2 2 4 3" xfId="25249" xr:uid="{00000000-0005-0000-0000-0000C90E0000}"/>
    <cellStyle name="输入 2 2 4 4" xfId="32333" xr:uid="{CB1E6FE3-C7A9-41B0-993F-C965A240B5A8}"/>
    <cellStyle name="输入 2 2 4 5" xfId="36251" xr:uid="{CB1E6FE3-C7A9-41B0-993F-C965A240B5A8}"/>
    <cellStyle name="输入 2 2 4 6" xfId="34024" xr:uid="{CB1E6FE3-C7A9-41B0-993F-C965A240B5A8}"/>
    <cellStyle name="输入 2 2 4 7" xfId="20251" xr:uid="{00000000-0005-0000-0000-0000C90E0000}"/>
    <cellStyle name="输入 2 2 5" xfId="17376" xr:uid="{00000000-0005-0000-0000-0000C90E0000}"/>
    <cellStyle name="输入 2 2 6" xfId="20739" xr:uid="{00000000-0005-0000-0000-0000C90E0000}"/>
    <cellStyle name="输入 2 2 7" xfId="35396" xr:uid="{0F6F4E19-F00B-45AD-B630-2416F9058B36}"/>
    <cellStyle name="输入 2 2 8" xfId="37533" xr:uid="{0F6F4E19-F00B-45AD-B630-2416F9058B36}"/>
    <cellStyle name="输入 2 2 9" xfId="12704" xr:uid="{00000000-0005-0000-0000-0000C90E0000}"/>
    <cellStyle name="输入 2 3" xfId="8622" xr:uid="{98E4DA2C-8902-4C12-8D37-78F0C93EFC9D}"/>
    <cellStyle name="输入 2 3 10" xfId="12589" xr:uid="{00000000-0005-0000-0000-0000CA0E0000}"/>
    <cellStyle name="输入 2 3 2" xfId="15009" xr:uid="{00000000-0005-0000-0000-0000CA0E0000}"/>
    <cellStyle name="输入 2 3 2 2" xfId="19368" xr:uid="{00000000-0005-0000-0000-0000CA0E0000}"/>
    <cellStyle name="输入 2 3 2 2 2" xfId="23408" xr:uid="{00000000-0005-0000-0000-0000CA0E0000}"/>
    <cellStyle name="输入 2 3 2 2 3" xfId="24885" xr:uid="{00000000-0005-0000-0000-0000CA0E0000}"/>
    <cellStyle name="输入 2 3 2 3" xfId="21039" xr:uid="{00000000-0005-0000-0000-0000CA0E0000}"/>
    <cellStyle name="输入 2 3 2 3 2" xfId="24270" xr:uid="{00000000-0005-0000-0000-0000CA0E0000}"/>
    <cellStyle name="输入 2 3 2 3 3" xfId="25651" xr:uid="{00000000-0005-0000-0000-0000CA0E0000}"/>
    <cellStyle name="输入 2 3 2 4" xfId="21942" xr:uid="{00000000-0005-0000-0000-0000CA0E0000}"/>
    <cellStyle name="输入 2 3 2 5" xfId="18804" xr:uid="{00000000-0005-0000-0000-0000CA0E0000}"/>
    <cellStyle name="输入 2 3 3" xfId="17565" xr:uid="{00000000-0005-0000-0000-0000CA0E0000}"/>
    <cellStyle name="输入 2 3 3 2" xfId="22728" xr:uid="{00000000-0005-0000-0000-0000CA0E0000}"/>
    <cellStyle name="输入 2 3 3 3" xfId="22412" xr:uid="{00000000-0005-0000-0000-0000CA0E0000}"/>
    <cellStyle name="输入 2 3 4" xfId="18258" xr:uid="{00000000-0005-0000-0000-0000CA0E0000}"/>
    <cellStyle name="输入 2 3 4 2" xfId="23008" xr:uid="{00000000-0005-0000-0000-0000CA0E0000}"/>
    <cellStyle name="输入 2 3 4 3" xfId="24594" xr:uid="{00000000-0005-0000-0000-0000CA0E0000}"/>
    <cellStyle name="输入 2 3 5" xfId="21213" xr:uid="{00000000-0005-0000-0000-0000CA0E0000}"/>
    <cellStyle name="输入 2 3 6" xfId="19210" xr:uid="{00000000-0005-0000-0000-0000CA0E0000}"/>
    <cellStyle name="输入 2 3 7" xfId="32059" xr:uid="{98E4DA2C-8902-4C12-8D37-78F0C93EFC9D}"/>
    <cellStyle name="输入 2 3 8" xfId="36030" xr:uid="{98E4DA2C-8902-4C12-8D37-78F0C93EFC9D}"/>
    <cellStyle name="输入 2 3 9" xfId="37464" xr:uid="{98E4DA2C-8902-4C12-8D37-78F0C93EFC9D}"/>
    <cellStyle name="输入 2 4" xfId="9077" xr:uid="{E7930F01-BA1F-4CB9-A352-C6128FADCE5F}"/>
    <cellStyle name="输入 2 4 10" xfId="13454" xr:uid="{00000000-0005-0000-0000-000042010000}"/>
    <cellStyle name="输入 2 4 2" xfId="15718" xr:uid="{00000000-0005-0000-0000-000042010000}"/>
    <cellStyle name="输入 2 4 2 2" xfId="20069" xr:uid="{00000000-0005-0000-0000-000042010000}"/>
    <cellStyle name="输入 2 4 2 2 2" xfId="23722" xr:uid="{00000000-0005-0000-0000-000042010000}"/>
    <cellStyle name="输入 2 4 2 2 3" xfId="25117" xr:uid="{00000000-0005-0000-0000-000042010000}"/>
    <cellStyle name="输入 2 4 2 3" xfId="21379" xr:uid="{00000000-0005-0000-0000-000042010000}"/>
    <cellStyle name="输入 2 4 2 3 2" xfId="24500" xr:uid="{00000000-0005-0000-0000-000042010000}"/>
    <cellStyle name="输入 2 4 2 3 3" xfId="25880" xr:uid="{00000000-0005-0000-0000-000042010000}"/>
    <cellStyle name="输入 2 4 2 4" xfId="22252" xr:uid="{00000000-0005-0000-0000-000042010000}"/>
    <cellStyle name="输入 2 4 2 5" xfId="22424" xr:uid="{00000000-0005-0000-0000-000042010000}"/>
    <cellStyle name="输入 2 4 3" xfId="18351" xr:uid="{00000000-0005-0000-0000-000042010000}"/>
    <cellStyle name="输入 2 4 3 2" xfId="23062" xr:uid="{00000000-0005-0000-0000-000042010000}"/>
    <cellStyle name="输入 2 4 3 3" xfId="24643" xr:uid="{00000000-0005-0000-0000-000042010000}"/>
    <cellStyle name="输入 2 4 4" xfId="20573" xr:uid="{00000000-0005-0000-0000-000042010000}"/>
    <cellStyle name="输入 2 4 4 2" xfId="24028" xr:uid="{00000000-0005-0000-0000-000042010000}"/>
    <cellStyle name="输入 2 4 4 3" xfId="25418" xr:uid="{00000000-0005-0000-0000-000042010000}"/>
    <cellStyle name="输入 2 4 5" xfId="21521" xr:uid="{00000000-0005-0000-0000-000042010000}"/>
    <cellStyle name="输入 2 4 6" xfId="22183" xr:uid="{00000000-0005-0000-0000-000042010000}"/>
    <cellStyle name="输入 2 4 7" xfId="32247" xr:uid="{E7930F01-BA1F-4CB9-A352-C6128FADCE5F}"/>
    <cellStyle name="输入 2 4 8" xfId="36150" xr:uid="{E7930F01-BA1F-4CB9-A352-C6128FADCE5F}"/>
    <cellStyle name="输入 2 4 9" xfId="33500" xr:uid="{E7930F01-BA1F-4CB9-A352-C6128FADCE5F}"/>
    <cellStyle name="输入 2 5" xfId="9054" xr:uid="{31D65B39-ABDD-41F2-9EC4-5C309451B101}"/>
    <cellStyle name="输入 2 5 10" xfId="13696" xr:uid="{00000000-0005-0000-0000-000042010000}"/>
    <cellStyle name="输入 2 5 2" xfId="15753" xr:uid="{00000000-0005-0000-0000-000042010000}"/>
    <cellStyle name="输入 2 5 2 2" xfId="20093" xr:uid="{00000000-0005-0000-0000-000042010000}"/>
    <cellStyle name="输入 2 5 2 2 2" xfId="23735" xr:uid="{00000000-0005-0000-0000-000042010000}"/>
    <cellStyle name="输入 2 5 2 2 3" xfId="25129" xr:uid="{00000000-0005-0000-0000-000042010000}"/>
    <cellStyle name="输入 2 5 2 3" xfId="21394" xr:uid="{00000000-0005-0000-0000-000042010000}"/>
    <cellStyle name="输入 2 5 2 3 2" xfId="24512" xr:uid="{00000000-0005-0000-0000-000042010000}"/>
    <cellStyle name="输入 2 5 2 3 3" xfId="25892" xr:uid="{00000000-0005-0000-0000-000042010000}"/>
    <cellStyle name="输入 2 5 2 4" xfId="22266" xr:uid="{00000000-0005-0000-0000-000042010000}"/>
    <cellStyle name="输入 2 5 2 5" xfId="21227" xr:uid="{00000000-0005-0000-0000-000042010000}"/>
    <cellStyle name="输入 2 5 3" xfId="18498" xr:uid="{00000000-0005-0000-0000-000042010000}"/>
    <cellStyle name="输入 2 5 3 2" xfId="23086" xr:uid="{00000000-0005-0000-0000-000042010000}"/>
    <cellStyle name="输入 2 5 3 3" xfId="24653" xr:uid="{00000000-0005-0000-0000-000042010000}"/>
    <cellStyle name="输入 2 5 4" xfId="20625" xr:uid="{00000000-0005-0000-0000-000042010000}"/>
    <cellStyle name="输入 2 5 4 2" xfId="24041" xr:uid="{00000000-0005-0000-0000-000042010000}"/>
    <cellStyle name="输入 2 5 4 3" xfId="25428" xr:uid="{00000000-0005-0000-0000-000042010000}"/>
    <cellStyle name="输入 2 5 5" xfId="21569" xr:uid="{00000000-0005-0000-0000-000042010000}"/>
    <cellStyle name="输入 2 5 6" xfId="21676" xr:uid="{00000000-0005-0000-0000-000042010000}"/>
    <cellStyle name="输入 2 5 7" xfId="32224" xr:uid="{31D65B39-ABDD-41F2-9EC4-5C309451B101}"/>
    <cellStyle name="输入 2 5 8" xfId="36129" xr:uid="{31D65B39-ABDD-41F2-9EC4-5C309451B101}"/>
    <cellStyle name="输入 2 5 9" xfId="37693" xr:uid="{31D65B39-ABDD-41F2-9EC4-5C309451B101}"/>
    <cellStyle name="输入 2 6" xfId="9518" xr:uid="{1E585571-6EAB-4C95-A1EF-F981BE84ED97}"/>
    <cellStyle name="输入 2 6 10" xfId="14007" xr:uid="{00000000-0005-0000-0000-000042010000}"/>
    <cellStyle name="输入 2 6 2" xfId="15818" xr:uid="{00000000-0005-0000-0000-000042010000}"/>
    <cellStyle name="输入 2 6 2 2" xfId="20151" xr:uid="{00000000-0005-0000-0000-000042010000}"/>
    <cellStyle name="输入 2 6 2 2 2" xfId="23789" xr:uid="{00000000-0005-0000-0000-000042010000}"/>
    <cellStyle name="输入 2 6 2 2 3" xfId="25183" xr:uid="{00000000-0005-0000-0000-000042010000}"/>
    <cellStyle name="输入 2 6 2 3" xfId="21449" xr:uid="{00000000-0005-0000-0000-000042010000}"/>
    <cellStyle name="输入 2 6 2 3 2" xfId="24566" xr:uid="{00000000-0005-0000-0000-000042010000}"/>
    <cellStyle name="输入 2 6 2 3 3" xfId="25946" xr:uid="{00000000-0005-0000-0000-000042010000}"/>
    <cellStyle name="输入 2 6 2 4" xfId="22321" xr:uid="{00000000-0005-0000-0000-000042010000}"/>
    <cellStyle name="输入 2 6 2 5" xfId="21229" xr:uid="{00000000-0005-0000-0000-000042010000}"/>
    <cellStyle name="输入 2 6 3" xfId="18688" xr:uid="{00000000-0005-0000-0000-000042010000}"/>
    <cellStyle name="输入 2 6 3 2" xfId="23157" xr:uid="{00000000-0005-0000-0000-000042010000}"/>
    <cellStyle name="输入 2 6 3 3" xfId="24712" xr:uid="{00000000-0005-0000-0000-000042010000}"/>
    <cellStyle name="输入 2 6 4" xfId="20727" xr:uid="{00000000-0005-0000-0000-000042010000}"/>
    <cellStyle name="输入 2 6 4 2" xfId="24101" xr:uid="{00000000-0005-0000-0000-000042010000}"/>
    <cellStyle name="输入 2 6 4 3" xfId="25485" xr:uid="{00000000-0005-0000-0000-000042010000}"/>
    <cellStyle name="输入 2 6 5" xfId="21652" xr:uid="{00000000-0005-0000-0000-000042010000}"/>
    <cellStyle name="输入 2 6 6" xfId="18735" xr:uid="{00000000-0005-0000-0000-000042010000}"/>
    <cellStyle name="输入 2 6 7" xfId="32622" xr:uid="{1E585571-6EAB-4C95-A1EF-F981BE84ED97}"/>
    <cellStyle name="输入 2 6 8" xfId="36513" xr:uid="{1E585571-6EAB-4C95-A1EF-F981BE84ED97}"/>
    <cellStyle name="输入 2 6 9" xfId="37197" xr:uid="{1E585571-6EAB-4C95-A1EF-F981BE84ED97}"/>
    <cellStyle name="输入 2 7" xfId="14413" xr:uid="{00000000-0005-0000-0000-0000C80E0000}"/>
    <cellStyle name="输入 2 7 2" xfId="18909" xr:uid="{00000000-0005-0000-0000-0000C80E0000}"/>
    <cellStyle name="输入 2 7 2 2" xfId="23246" xr:uid="{00000000-0005-0000-0000-0000C80E0000}"/>
    <cellStyle name="输入 2 7 2 3" xfId="24779" xr:uid="{00000000-0005-0000-0000-0000C80E0000}"/>
    <cellStyle name="输入 2 7 3" xfId="20849" xr:uid="{00000000-0005-0000-0000-0000C80E0000}"/>
    <cellStyle name="输入 2 7 3 2" xfId="24165" xr:uid="{00000000-0005-0000-0000-0000C80E0000}"/>
    <cellStyle name="输入 2 7 3 3" xfId="25549" xr:uid="{00000000-0005-0000-0000-0000C80E0000}"/>
    <cellStyle name="输入 2 7 4" xfId="21760" xr:uid="{00000000-0005-0000-0000-0000C80E0000}"/>
    <cellStyle name="输入 2 7 5" xfId="21523" xr:uid="{00000000-0005-0000-0000-0000C80E0000}"/>
    <cellStyle name="输入 2 8" xfId="16577" xr:uid="{00000000-0005-0000-0000-0000C80E0000}"/>
    <cellStyle name="输入 2 8 2" xfId="22528" xr:uid="{00000000-0005-0000-0000-0000C80E0000}"/>
    <cellStyle name="输入 2 8 3" xfId="22743" xr:uid="{00000000-0005-0000-0000-0000C80E0000}"/>
    <cellStyle name="输入 2 9" xfId="20430" xr:uid="{00000000-0005-0000-0000-0000C80E0000}"/>
    <cellStyle name="输入 3" xfId="3003" xr:uid="{00000000-0005-0000-0000-0000130C0000}"/>
    <cellStyle name="输入 3 10" xfId="30223" xr:uid="{2D8DFB81-317F-4E95-BD5B-2B25425992AA}"/>
    <cellStyle name="输入 3 11" xfId="33829" xr:uid="{2D8DFB81-317F-4E95-BD5B-2B25425992AA}"/>
    <cellStyle name="输入 3 12" xfId="37538" xr:uid="{2D8DFB81-317F-4E95-BD5B-2B25425992AA}"/>
    <cellStyle name="输入 3 13" xfId="11749" xr:uid="{00000000-0005-0000-0000-0000CB0E0000}"/>
    <cellStyle name="输入 3 2" xfId="9027" xr:uid="{4E65FF62-C3A4-4541-8B1E-58B84B2AE88D}"/>
    <cellStyle name="输入 3 2 2" xfId="9148" xr:uid="{C268FFF9-ED0E-437E-A7B3-422D9A5B009D}"/>
    <cellStyle name="输入 3 2 2 2" xfId="19873" xr:uid="{00000000-0005-0000-0000-0000CC0E0000}"/>
    <cellStyle name="输入 3 2 2 2 2" xfId="23613" xr:uid="{00000000-0005-0000-0000-0000CC0E0000}"/>
    <cellStyle name="输入 3 2 2 2 3" xfId="25029" xr:uid="{00000000-0005-0000-0000-0000CC0E0000}"/>
    <cellStyle name="输入 3 2 2 3" xfId="21261" xr:uid="{00000000-0005-0000-0000-0000CC0E0000}"/>
    <cellStyle name="输入 3 2 2 3 2" xfId="24411" xr:uid="{00000000-0005-0000-0000-0000CC0E0000}"/>
    <cellStyle name="输入 3 2 2 3 3" xfId="25792" xr:uid="{00000000-0005-0000-0000-0000CC0E0000}"/>
    <cellStyle name="输入 3 2 2 4" xfId="22142" xr:uid="{00000000-0005-0000-0000-0000CC0E0000}"/>
    <cellStyle name="输入 3 2 2 5" xfId="22449" xr:uid="{00000000-0005-0000-0000-0000CC0E0000}"/>
    <cellStyle name="输入 3 2 2 6" xfId="36214" xr:uid="{C268FFF9-ED0E-437E-A7B3-422D9A5B009D}"/>
    <cellStyle name="输入 3 2 2 7" xfId="37428" xr:uid="{C268FFF9-ED0E-437E-A7B3-422D9A5B009D}"/>
    <cellStyle name="输入 3 2 2 8" xfId="15514" xr:uid="{00000000-0005-0000-0000-0000CC0E0000}"/>
    <cellStyle name="输入 3 2 3" xfId="9194" xr:uid="{AC506CD3-ECB8-4566-A33D-F5266981BFCC}"/>
    <cellStyle name="输入 3 2 3 2" xfId="22927" xr:uid="{00000000-0005-0000-0000-0000CC0E0000}"/>
    <cellStyle name="输入 3 2 3 3" xfId="20202" xr:uid="{00000000-0005-0000-0000-0000CC0E0000}"/>
    <cellStyle name="输入 3 2 3 4" xfId="32341" xr:uid="{AC506CD3-ECB8-4566-A33D-F5266981BFCC}"/>
    <cellStyle name="输入 3 2 3 5" xfId="36259" xr:uid="{AC506CD3-ECB8-4566-A33D-F5266981BFCC}"/>
    <cellStyle name="输入 3 2 3 6" xfId="37462" xr:uid="{AC506CD3-ECB8-4566-A33D-F5266981BFCC}"/>
    <cellStyle name="输入 3 2 3 7" xfId="18070" xr:uid="{00000000-0005-0000-0000-0000CC0E0000}"/>
    <cellStyle name="输入 3 2 4" xfId="20419" xr:uid="{00000000-0005-0000-0000-0000CC0E0000}"/>
    <cellStyle name="输入 3 2 4 2" xfId="23939" xr:uid="{00000000-0005-0000-0000-0000CC0E0000}"/>
    <cellStyle name="输入 3 2 4 3" xfId="25332" xr:uid="{00000000-0005-0000-0000-0000CC0E0000}"/>
    <cellStyle name="输入 3 2 5" xfId="21202" xr:uid="{00000000-0005-0000-0000-0000CC0E0000}"/>
    <cellStyle name="输入 3 2 6" xfId="22625" xr:uid="{00000000-0005-0000-0000-0000CC0E0000}"/>
    <cellStyle name="输入 3 2 7" xfId="36102" xr:uid="{4E65FF62-C3A4-4541-8B1E-58B84B2AE88D}"/>
    <cellStyle name="输入 3 2 8" xfId="37442" xr:uid="{4E65FF62-C3A4-4541-8B1E-58B84B2AE88D}"/>
    <cellStyle name="输入 3 2 9" xfId="13098" xr:uid="{00000000-0005-0000-0000-0000CC0E0000}"/>
    <cellStyle name="输入 3 3" xfId="8836" xr:uid="{AB409754-3D0C-4BEB-ABD3-FA18E12C5CE0}"/>
    <cellStyle name="输入 3 3 2" xfId="15012" xr:uid="{00000000-0005-0000-0000-0000CD0E0000}"/>
    <cellStyle name="输入 3 3 2 2" xfId="19371" xr:uid="{00000000-0005-0000-0000-0000CD0E0000}"/>
    <cellStyle name="输入 3 3 2 2 2" xfId="23411" xr:uid="{00000000-0005-0000-0000-0000CD0E0000}"/>
    <cellStyle name="输入 3 3 2 2 3" xfId="24888" xr:uid="{00000000-0005-0000-0000-0000CD0E0000}"/>
    <cellStyle name="输入 3 3 2 3" xfId="21042" xr:uid="{00000000-0005-0000-0000-0000CD0E0000}"/>
    <cellStyle name="输入 3 3 2 3 2" xfId="24273" xr:uid="{00000000-0005-0000-0000-0000CD0E0000}"/>
    <cellStyle name="输入 3 3 2 3 3" xfId="25654" xr:uid="{00000000-0005-0000-0000-0000CD0E0000}"/>
    <cellStyle name="输入 3 3 2 4" xfId="21945" xr:uid="{00000000-0005-0000-0000-0000CD0E0000}"/>
    <cellStyle name="输入 3 3 2 5" xfId="21902" xr:uid="{00000000-0005-0000-0000-0000CD0E0000}"/>
    <cellStyle name="输入 3 3 3" xfId="17568" xr:uid="{00000000-0005-0000-0000-0000CD0E0000}"/>
    <cellStyle name="输入 3 3 3 2" xfId="22731" xr:uid="{00000000-0005-0000-0000-0000CD0E0000}"/>
    <cellStyle name="输入 3 3 3 3" xfId="23026" xr:uid="{00000000-0005-0000-0000-0000CD0E0000}"/>
    <cellStyle name="输入 3 3 4" xfId="18251" xr:uid="{00000000-0005-0000-0000-0000CD0E0000}"/>
    <cellStyle name="输入 3 3 4 2" xfId="23002" xr:uid="{00000000-0005-0000-0000-0000CD0E0000}"/>
    <cellStyle name="输入 3 3 4 3" xfId="24589" xr:uid="{00000000-0005-0000-0000-0000CD0E0000}"/>
    <cellStyle name="输入 3 3 5" xfId="17003" xr:uid="{00000000-0005-0000-0000-0000CD0E0000}"/>
    <cellStyle name="输入 3 3 6" xfId="20609" xr:uid="{00000000-0005-0000-0000-0000CD0E0000}"/>
    <cellStyle name="输入 3 3 7" xfId="36043" xr:uid="{AB409754-3D0C-4BEB-ABD3-FA18E12C5CE0}"/>
    <cellStyle name="输入 3 3 8" xfId="37481" xr:uid="{AB409754-3D0C-4BEB-ABD3-FA18E12C5CE0}"/>
    <cellStyle name="输入 3 3 9" xfId="12592" xr:uid="{00000000-0005-0000-0000-0000CD0E0000}"/>
    <cellStyle name="输入 3 4" xfId="9097" xr:uid="{82B0382C-6E5E-424D-9CB4-300A33162280}"/>
    <cellStyle name="输入 3 4 2" xfId="19234" xr:uid="{00000000-0005-0000-0000-0000CB0E0000}"/>
    <cellStyle name="输入 3 4 2 2" xfId="23342" xr:uid="{00000000-0005-0000-0000-0000CB0E0000}"/>
    <cellStyle name="输入 3 4 2 3" xfId="24836" xr:uid="{00000000-0005-0000-0000-0000CB0E0000}"/>
    <cellStyle name="输入 3 4 3" xfId="20977" xr:uid="{00000000-0005-0000-0000-0000CB0E0000}"/>
    <cellStyle name="输入 3 4 3 2" xfId="24224" xr:uid="{00000000-0005-0000-0000-0000CB0E0000}"/>
    <cellStyle name="输入 3 4 3 3" xfId="25605" xr:uid="{00000000-0005-0000-0000-0000CB0E0000}"/>
    <cellStyle name="输入 3 4 4" xfId="21874" xr:uid="{00000000-0005-0000-0000-0000CB0E0000}"/>
    <cellStyle name="输入 3 4 5" xfId="22146" xr:uid="{00000000-0005-0000-0000-0000CB0E0000}"/>
    <cellStyle name="输入 3 4 6" xfId="32265" xr:uid="{82B0382C-6E5E-424D-9CB4-300A33162280}"/>
    <cellStyle name="输入 3 4 7" xfId="36166" xr:uid="{82B0382C-6E5E-424D-9CB4-300A33162280}"/>
    <cellStyle name="输入 3 4 8" xfId="37469" xr:uid="{82B0382C-6E5E-424D-9CB4-300A33162280}"/>
    <cellStyle name="输入 3 4 9" xfId="14825" xr:uid="{00000000-0005-0000-0000-0000CB0E0000}"/>
    <cellStyle name="输入 3 5" xfId="8075" xr:uid="{BF529515-DAF4-42F3-82C5-3E2CCCBD06A9}"/>
    <cellStyle name="输入 3 5 2" xfId="22659" xr:uid="{00000000-0005-0000-0000-0000CB0E0000}"/>
    <cellStyle name="输入 3 5 3" xfId="22474" xr:uid="{00000000-0005-0000-0000-0000CB0E0000}"/>
    <cellStyle name="输入 3 5 4" xfId="31977" xr:uid="{BF529515-DAF4-42F3-82C5-3E2CCCBD06A9}"/>
    <cellStyle name="输入 3 5 5" xfId="35932" xr:uid="{BF529515-DAF4-42F3-82C5-3E2CCCBD06A9}"/>
    <cellStyle name="输入 3 5 6" xfId="37732" xr:uid="{BF529515-DAF4-42F3-82C5-3E2CCCBD06A9}"/>
    <cellStyle name="输入 3 5 7" xfId="17302" xr:uid="{00000000-0005-0000-0000-0000CB0E0000}"/>
    <cellStyle name="输入 3 6" xfId="9515" xr:uid="{CE9D8050-06D2-4443-9B2E-2194C60AA848}"/>
    <cellStyle name="输入 3 6 2" xfId="32619" xr:uid="{CE9D8050-06D2-4443-9B2E-2194C60AA848}"/>
    <cellStyle name="输入 3 6 3" xfId="36510" xr:uid="{CE9D8050-06D2-4443-9B2E-2194C60AA848}"/>
    <cellStyle name="输入 3 6 4" xfId="34036" xr:uid="{CE9D8050-06D2-4443-9B2E-2194C60AA848}"/>
    <cellStyle name="输入 3 6 5" xfId="20347" xr:uid="{00000000-0005-0000-0000-0000CB0E0000}"/>
    <cellStyle name="输入 3 7" xfId="22494" xr:uid="{00000000-0005-0000-0000-0000CB0E0000}"/>
    <cellStyle name="输入 3 8" xfId="26637" xr:uid="{00000000-0005-0000-0000-00004E060000}"/>
    <cellStyle name="输入 3 9" xfId="26688" xr:uid="{00000000-0005-0000-0000-000074060000}"/>
    <cellStyle name="输入 4" xfId="8778" xr:uid="{11F502EC-43E2-4A38-A060-88A6145425ED}"/>
    <cellStyle name="输入 4 10" xfId="36037" xr:uid="{11F502EC-43E2-4A38-A060-88A6145425ED}"/>
    <cellStyle name="输入 4 11" xfId="11750" xr:uid="{00000000-0005-0000-0000-0000CE0E0000}"/>
    <cellStyle name="输入 4 2" xfId="9022" xr:uid="{CDFBB395-ECD3-4ACC-B353-F24127BE658B}"/>
    <cellStyle name="输入 4 2 2" xfId="9143" xr:uid="{B3514E4C-94BF-467F-A5D4-6C068D267665}"/>
    <cellStyle name="输入 4 2 2 2" xfId="19874" xr:uid="{00000000-0005-0000-0000-0000CF0E0000}"/>
    <cellStyle name="输入 4 2 2 2 2" xfId="23614" xr:uid="{00000000-0005-0000-0000-0000CF0E0000}"/>
    <cellStyle name="输入 4 2 2 2 3" xfId="25030" xr:uid="{00000000-0005-0000-0000-0000CF0E0000}"/>
    <cellStyle name="输入 4 2 2 3" xfId="21262" xr:uid="{00000000-0005-0000-0000-0000CF0E0000}"/>
    <cellStyle name="输入 4 2 2 3 2" xfId="24412" xr:uid="{00000000-0005-0000-0000-0000CF0E0000}"/>
    <cellStyle name="输入 4 2 2 3 3" xfId="25793" xr:uid="{00000000-0005-0000-0000-0000CF0E0000}"/>
    <cellStyle name="输入 4 2 2 4" xfId="22143" xr:uid="{00000000-0005-0000-0000-0000CF0E0000}"/>
    <cellStyle name="输入 4 2 2 5" xfId="22404" xr:uid="{00000000-0005-0000-0000-0000CF0E0000}"/>
    <cellStyle name="输入 4 2 2 6" xfId="36211" xr:uid="{B3514E4C-94BF-467F-A5D4-6C068D267665}"/>
    <cellStyle name="输入 4 2 2 7" xfId="33876" xr:uid="{B3514E4C-94BF-467F-A5D4-6C068D267665}"/>
    <cellStyle name="输入 4 2 2 8" xfId="15515" xr:uid="{00000000-0005-0000-0000-0000CF0E0000}"/>
    <cellStyle name="输入 4 2 3" xfId="9189" xr:uid="{24CC337B-930F-4ED4-ACBC-CD2E38665A6B}"/>
    <cellStyle name="输入 4 2 3 2" xfId="22928" xr:uid="{00000000-0005-0000-0000-0000CF0E0000}"/>
    <cellStyle name="输入 4 2 3 3" xfId="17430" xr:uid="{00000000-0005-0000-0000-0000CF0E0000}"/>
    <cellStyle name="输入 4 2 3 4" xfId="32336" xr:uid="{24CC337B-930F-4ED4-ACBC-CD2E38665A6B}"/>
    <cellStyle name="输入 4 2 3 5" xfId="36254" xr:uid="{24CC337B-930F-4ED4-ACBC-CD2E38665A6B}"/>
    <cellStyle name="输入 4 2 3 6" xfId="35990" xr:uid="{24CC337B-930F-4ED4-ACBC-CD2E38665A6B}"/>
    <cellStyle name="输入 4 2 3 7" xfId="18071" xr:uid="{00000000-0005-0000-0000-0000CF0E0000}"/>
    <cellStyle name="输入 4 2 4" xfId="20420" xr:uid="{00000000-0005-0000-0000-0000CF0E0000}"/>
    <cellStyle name="输入 4 2 4 2" xfId="23940" xr:uid="{00000000-0005-0000-0000-0000CF0E0000}"/>
    <cellStyle name="输入 4 2 4 3" xfId="25333" xr:uid="{00000000-0005-0000-0000-0000CF0E0000}"/>
    <cellStyle name="输入 4 2 5" xfId="20355" xr:uid="{00000000-0005-0000-0000-0000CF0E0000}"/>
    <cellStyle name="输入 4 2 6" xfId="22357" xr:uid="{00000000-0005-0000-0000-0000CF0E0000}"/>
    <cellStyle name="输入 4 2 7" xfId="36099" xr:uid="{CDFBB395-ECD3-4ACC-B353-F24127BE658B}"/>
    <cellStyle name="输入 4 2 8" xfId="37613" xr:uid="{CDFBB395-ECD3-4ACC-B353-F24127BE658B}"/>
    <cellStyle name="输入 4 2 9" xfId="13099" xr:uid="{00000000-0005-0000-0000-0000CF0E0000}"/>
    <cellStyle name="输入 4 3" xfId="9087" xr:uid="{5E512506-B8B0-4B92-92CC-C563236AF12E}"/>
    <cellStyle name="输入 4 3 2" xfId="14989" xr:uid="{00000000-0005-0000-0000-0000D00E0000}"/>
    <cellStyle name="输入 4 3 2 2" xfId="19348" xr:uid="{00000000-0005-0000-0000-0000D00E0000}"/>
    <cellStyle name="输入 4 3 2 2 2" xfId="23388" xr:uid="{00000000-0005-0000-0000-0000D00E0000}"/>
    <cellStyle name="输入 4 3 2 2 3" xfId="24865" xr:uid="{00000000-0005-0000-0000-0000D00E0000}"/>
    <cellStyle name="输入 4 3 2 3" xfId="21019" xr:uid="{00000000-0005-0000-0000-0000D00E0000}"/>
    <cellStyle name="输入 4 3 2 3 2" xfId="24250" xr:uid="{00000000-0005-0000-0000-0000D00E0000}"/>
    <cellStyle name="输入 4 3 2 3 3" xfId="25631" xr:uid="{00000000-0005-0000-0000-0000D00E0000}"/>
    <cellStyle name="输入 4 3 2 4" xfId="21922" xr:uid="{00000000-0005-0000-0000-0000D00E0000}"/>
    <cellStyle name="输入 4 3 2 5" xfId="22975" xr:uid="{00000000-0005-0000-0000-0000D00E0000}"/>
    <cellStyle name="输入 4 3 3" xfId="17545" xr:uid="{00000000-0005-0000-0000-0000D00E0000}"/>
    <cellStyle name="输入 4 3 3 2" xfId="22708" xr:uid="{00000000-0005-0000-0000-0000D00E0000}"/>
    <cellStyle name="输入 4 3 3 3" xfId="22571" xr:uid="{00000000-0005-0000-0000-0000D00E0000}"/>
    <cellStyle name="输入 4 3 4" xfId="16356" xr:uid="{00000000-0005-0000-0000-0000D00E0000}"/>
    <cellStyle name="输入 4 3 4 2" xfId="22460" xr:uid="{00000000-0005-0000-0000-0000D00E0000}"/>
    <cellStyle name="输入 4 3 4 3" xfId="22614" xr:uid="{00000000-0005-0000-0000-0000D00E0000}"/>
    <cellStyle name="输入 4 3 5" xfId="21175" xr:uid="{00000000-0005-0000-0000-0000D00E0000}"/>
    <cellStyle name="输入 4 3 6" xfId="23581" xr:uid="{00000000-0005-0000-0000-0000D00E0000}"/>
    <cellStyle name="输入 4 3 7" xfId="36158" xr:uid="{5E512506-B8B0-4B92-92CC-C563236AF12E}"/>
    <cellStyle name="输入 4 3 8" xfId="36055" xr:uid="{5E512506-B8B0-4B92-92CC-C563236AF12E}"/>
    <cellStyle name="输入 4 3 9" xfId="12566" xr:uid="{00000000-0005-0000-0000-0000D00E0000}"/>
    <cellStyle name="输入 4 4" xfId="9083" xr:uid="{8CA2D9A9-873B-4677-A02E-A80E6145ACBA}"/>
    <cellStyle name="输入 4 4 2" xfId="19235" xr:uid="{00000000-0005-0000-0000-0000CE0E0000}"/>
    <cellStyle name="输入 4 4 2 2" xfId="23343" xr:uid="{00000000-0005-0000-0000-0000CE0E0000}"/>
    <cellStyle name="输入 4 4 2 3" xfId="24837" xr:uid="{00000000-0005-0000-0000-0000CE0E0000}"/>
    <cellStyle name="输入 4 4 3" xfId="20978" xr:uid="{00000000-0005-0000-0000-0000CE0E0000}"/>
    <cellStyle name="输入 4 4 3 2" xfId="24225" xr:uid="{00000000-0005-0000-0000-0000CE0E0000}"/>
    <cellStyle name="输入 4 4 3 3" xfId="25606" xr:uid="{00000000-0005-0000-0000-0000CE0E0000}"/>
    <cellStyle name="输入 4 4 4" xfId="21875" xr:uid="{00000000-0005-0000-0000-0000CE0E0000}"/>
    <cellStyle name="输入 4 4 5" xfId="20518" xr:uid="{00000000-0005-0000-0000-0000CE0E0000}"/>
    <cellStyle name="输入 4 4 6" xfId="32253" xr:uid="{8CA2D9A9-873B-4677-A02E-A80E6145ACBA}"/>
    <cellStyle name="输入 4 4 7" xfId="36154" xr:uid="{8CA2D9A9-873B-4677-A02E-A80E6145ACBA}"/>
    <cellStyle name="输入 4 4 8" xfId="37725" xr:uid="{8CA2D9A9-873B-4677-A02E-A80E6145ACBA}"/>
    <cellStyle name="输入 4 4 9" xfId="14826" xr:uid="{00000000-0005-0000-0000-0000CE0E0000}"/>
    <cellStyle name="输入 4 5" xfId="17303" xr:uid="{00000000-0005-0000-0000-0000CE0E0000}"/>
    <cellStyle name="输入 4 5 2" xfId="22660" xr:uid="{00000000-0005-0000-0000-0000CE0E0000}"/>
    <cellStyle name="输入 4 5 3" xfId="23215" xr:uid="{00000000-0005-0000-0000-0000CE0E0000}"/>
    <cellStyle name="输入 4 6" xfId="18765" xr:uid="{00000000-0005-0000-0000-0000CE0E0000}"/>
    <cellStyle name="输入 4 7" xfId="21732" xr:uid="{00000000-0005-0000-0000-0000CE0E0000}"/>
    <cellStyle name="输入 4 8" xfId="26638" xr:uid="{00000000-0005-0000-0000-00004F060000}"/>
    <cellStyle name="输入 4 9" xfId="26689" xr:uid="{00000000-0005-0000-0000-000075060000}"/>
    <cellStyle name="输入 5" xfId="9423" xr:uid="{E3E18B62-CECA-4224-831E-A871FA0D40E3}"/>
    <cellStyle name="输入 5 2" xfId="15107" xr:uid="{00000000-0005-0000-0000-0000D10E0000}"/>
    <cellStyle name="输入 5 2 2" xfId="19466" xr:uid="{00000000-0005-0000-0000-0000D10E0000}"/>
    <cellStyle name="输入 5 2 2 2" xfId="23457" xr:uid="{00000000-0005-0000-0000-0000D10E0000}"/>
    <cellStyle name="输入 5 2 2 3" xfId="24926" xr:uid="{00000000-0005-0000-0000-0000D10E0000}"/>
    <cellStyle name="输入 5 2 3" xfId="21092" xr:uid="{00000000-0005-0000-0000-0000D10E0000}"/>
    <cellStyle name="输入 5 2 3 2" xfId="24311" xr:uid="{00000000-0005-0000-0000-0000D10E0000}"/>
    <cellStyle name="输入 5 2 3 3" xfId="25692" xr:uid="{00000000-0005-0000-0000-0000D10E0000}"/>
    <cellStyle name="输入 5 2 4" xfId="21992" xr:uid="{00000000-0005-0000-0000-0000D10E0000}"/>
    <cellStyle name="输入 5 2 5" xfId="17271" xr:uid="{00000000-0005-0000-0000-0000D10E0000}"/>
    <cellStyle name="输入 5 3" xfId="17662" xr:uid="{00000000-0005-0000-0000-0000D10E0000}"/>
    <cellStyle name="输入 5 3 2" xfId="22779" xr:uid="{00000000-0005-0000-0000-0000D10E0000}"/>
    <cellStyle name="输入 5 3 3" xfId="21800" xr:uid="{00000000-0005-0000-0000-0000D10E0000}"/>
    <cellStyle name="输入 5 4" xfId="20234" xr:uid="{00000000-0005-0000-0000-0000D10E0000}"/>
    <cellStyle name="输入 5 4 2" xfId="23839" xr:uid="{00000000-0005-0000-0000-0000D10E0000}"/>
    <cellStyle name="输入 5 4 3" xfId="25232" xr:uid="{00000000-0005-0000-0000-0000D10E0000}"/>
    <cellStyle name="输入 5 5" xfId="18380" xr:uid="{00000000-0005-0000-0000-0000D10E0000}"/>
    <cellStyle name="输入 5 6" xfId="21561" xr:uid="{00000000-0005-0000-0000-0000D10E0000}"/>
    <cellStyle name="输入 5 7" xfId="36419" xr:uid="{E3E18B62-CECA-4224-831E-A871FA0D40E3}"/>
    <cellStyle name="输入 5 8" xfId="37647" xr:uid="{E3E18B62-CECA-4224-831E-A871FA0D40E3}"/>
    <cellStyle name="输入 5 9" xfId="12687" xr:uid="{00000000-0005-0000-0000-0000D10E0000}"/>
    <cellStyle name="输入 6" xfId="12618" xr:uid="{00000000-0005-0000-0000-0000D20E0000}"/>
    <cellStyle name="输入 6 2" xfId="15038" xr:uid="{00000000-0005-0000-0000-0000D20E0000}"/>
    <cellStyle name="输入 6 2 2" xfId="19397" xr:uid="{00000000-0005-0000-0000-0000D20E0000}"/>
    <cellStyle name="输入 6 2 2 2" xfId="23419" xr:uid="{00000000-0005-0000-0000-0000D20E0000}"/>
    <cellStyle name="输入 6 2 2 3" xfId="24896" xr:uid="{00000000-0005-0000-0000-0000D20E0000}"/>
    <cellStyle name="输入 6 2 3" xfId="21050" xr:uid="{00000000-0005-0000-0000-0000D20E0000}"/>
    <cellStyle name="输入 6 2 3 2" xfId="24281" xr:uid="{00000000-0005-0000-0000-0000D20E0000}"/>
    <cellStyle name="输入 6 2 3 3" xfId="25662" xr:uid="{00000000-0005-0000-0000-0000D20E0000}"/>
    <cellStyle name="输入 6 2 4" xfId="21954" xr:uid="{00000000-0005-0000-0000-0000D20E0000}"/>
    <cellStyle name="输入 6 2 5" xfId="20996" xr:uid="{00000000-0005-0000-0000-0000D20E0000}"/>
    <cellStyle name="输入 6 3" xfId="17594" xr:uid="{00000000-0005-0000-0000-0000D20E0000}"/>
    <cellStyle name="输入 6 3 2" xfId="22740" xr:uid="{00000000-0005-0000-0000-0000D20E0000}"/>
    <cellStyle name="输入 6 3 3" xfId="21205" xr:uid="{00000000-0005-0000-0000-0000D20E0000}"/>
    <cellStyle name="输入 6 4" xfId="19034" xr:uid="{00000000-0005-0000-0000-0000D20E0000}"/>
    <cellStyle name="输入 6 4 2" xfId="23299" xr:uid="{00000000-0005-0000-0000-0000D20E0000}"/>
    <cellStyle name="输入 6 4 3" xfId="24820" xr:uid="{00000000-0005-0000-0000-0000D20E0000}"/>
    <cellStyle name="输入 6 5" xfId="20885" xr:uid="{00000000-0005-0000-0000-0000D20E0000}"/>
    <cellStyle name="输入 6 6" xfId="21326" xr:uid="{00000000-0005-0000-0000-0000D20E0000}"/>
    <cellStyle name="输入 7" xfId="14396" xr:uid="{00000000-0005-0000-0000-0000C70E0000}"/>
    <cellStyle name="输入 7 2" xfId="18892" xr:uid="{00000000-0005-0000-0000-0000C70E0000}"/>
    <cellStyle name="输入 7 2 2" xfId="23230" xr:uid="{00000000-0005-0000-0000-0000C70E0000}"/>
    <cellStyle name="输入 7 2 3" xfId="24763" xr:uid="{00000000-0005-0000-0000-0000C70E0000}"/>
    <cellStyle name="输入 7 3" xfId="20833" xr:uid="{00000000-0005-0000-0000-0000C70E0000}"/>
    <cellStyle name="输入 7 3 2" xfId="24149" xr:uid="{00000000-0005-0000-0000-0000C70E0000}"/>
    <cellStyle name="输入 7 3 3" xfId="25533" xr:uid="{00000000-0005-0000-0000-0000C70E0000}"/>
    <cellStyle name="输入 7 4" xfId="21744" xr:uid="{00000000-0005-0000-0000-0000C70E0000}"/>
    <cellStyle name="输入 7 5" xfId="24032" xr:uid="{00000000-0005-0000-0000-0000C70E0000}"/>
    <cellStyle name="输入 8" xfId="16560" xr:uid="{00000000-0005-0000-0000-0000C70E0000}"/>
    <cellStyle name="输入 8 2" xfId="22512" xr:uid="{00000000-0005-0000-0000-0000C70E0000}"/>
    <cellStyle name="输入 8 3" xfId="22050" xr:uid="{00000000-0005-0000-0000-0000C70E0000}"/>
    <cellStyle name="输入 9" xfId="21226" xr:uid="{00000000-0005-0000-0000-0000C70E0000}"/>
    <cellStyle name="输出" xfId="554" xr:uid="{00000000-0005-0000-0000-0000140C0000}"/>
    <cellStyle name="输出 10" xfId="20501" xr:uid="{00000000-0005-0000-0000-0000D30E0000}"/>
    <cellStyle name="输出 11" xfId="20611" xr:uid="{00000000-0005-0000-0000-000028010000}"/>
    <cellStyle name="输出 12" xfId="20470" xr:uid="{00000000-0005-0000-0000-000028010000}"/>
    <cellStyle name="输出 13" xfId="30079" xr:uid="{34BA11BF-3308-42C8-9931-27444043BEB9}"/>
    <cellStyle name="输出 14" xfId="33699" xr:uid="{34BA11BF-3308-42C8-9931-27444043BEB9}"/>
    <cellStyle name="输出 15" xfId="33587" xr:uid="{34BA11BF-3308-42C8-9931-27444043BEB9}"/>
    <cellStyle name="输出 16" xfId="11249" xr:uid="{00000000-0005-0000-0000-0000D30E0000}"/>
    <cellStyle name="输出 2" xfId="3005" xr:uid="{00000000-0005-0000-0000-0000150C0000}"/>
    <cellStyle name="输出 2 10" xfId="21004" xr:uid="{00000000-0005-0000-0000-0000D40E0000}"/>
    <cellStyle name="输出 2 11" xfId="22644" xr:uid="{00000000-0005-0000-0000-0000D40E0000}"/>
    <cellStyle name="输出 2 12" xfId="26639" xr:uid="{00000000-0005-0000-0000-000050060000}"/>
    <cellStyle name="输出 2 13" xfId="30225" xr:uid="{C0677B85-E1AE-4B83-88FA-F383C7AB2309}"/>
    <cellStyle name="输出 2 14" xfId="33831" xr:uid="{C0677B85-E1AE-4B83-88FA-F383C7AB2309}"/>
    <cellStyle name="输出 2 15" xfId="33627" xr:uid="{C0677B85-E1AE-4B83-88FA-F383C7AB2309}"/>
    <cellStyle name="输出 2 16" xfId="11266" xr:uid="{00000000-0005-0000-0000-0000D40E0000}"/>
    <cellStyle name="输出 2 2" xfId="7241" xr:uid="{4C1ADAC0-523E-4AF4-9452-B99DF12CF6C3}"/>
    <cellStyle name="输出 2 2 10" xfId="34126" xr:uid="{4C1ADAC0-523E-4AF4-9452-B99DF12CF6C3}"/>
    <cellStyle name="输出 2 2 11" xfId="12461" xr:uid="{00000000-0005-0000-0000-0000D50E0000}"/>
    <cellStyle name="输出 2 2 2" xfId="9020" xr:uid="{8B071AB1-5C54-439E-B77D-E0B8DD81C676}"/>
    <cellStyle name="输出 2 2 2 10" xfId="13177" xr:uid="{00000000-0005-0000-0000-0000D60E0000}"/>
    <cellStyle name="输出 2 2 2 2" xfId="15580" xr:uid="{00000000-0005-0000-0000-0000D60E0000}"/>
    <cellStyle name="输出 2 2 2 2 2" xfId="19939" xr:uid="{00000000-0005-0000-0000-0000D60E0000}"/>
    <cellStyle name="输出 2 2 2 2 2 2" xfId="23660" xr:uid="{00000000-0005-0000-0000-0000D60E0000}"/>
    <cellStyle name="输出 2 2 2 2 2 3" xfId="25071" xr:uid="{00000000-0005-0000-0000-0000D60E0000}"/>
    <cellStyle name="输出 2 2 2 2 3" xfId="21308" xr:uid="{00000000-0005-0000-0000-0000D60E0000}"/>
    <cellStyle name="输出 2 2 2 2 3 2" xfId="24453" xr:uid="{00000000-0005-0000-0000-0000D60E0000}"/>
    <cellStyle name="输出 2 2 2 2 3 3" xfId="25834" xr:uid="{00000000-0005-0000-0000-0000D60E0000}"/>
    <cellStyle name="输出 2 2 2 2 4" xfId="22190" xr:uid="{00000000-0005-0000-0000-0000D60E0000}"/>
    <cellStyle name="输出 2 2 2 2 5" xfId="21060" xr:uid="{00000000-0005-0000-0000-0000D60E0000}"/>
    <cellStyle name="输出 2 2 2 3" xfId="18137" xr:uid="{00000000-0005-0000-0000-0000D60E0000}"/>
    <cellStyle name="输出 2 2 2 3 2" xfId="22974" xr:uid="{00000000-0005-0000-0000-0000D60E0000}"/>
    <cellStyle name="输出 2 2 2 3 3" xfId="22568" xr:uid="{00000000-0005-0000-0000-0000D60E0000}"/>
    <cellStyle name="输出 2 2 2 4" xfId="20467" xr:uid="{00000000-0005-0000-0000-0000D60E0000}"/>
    <cellStyle name="输出 2 2 2 4 2" xfId="23981" xr:uid="{00000000-0005-0000-0000-0000D60E0000}"/>
    <cellStyle name="输出 2 2 2 4 3" xfId="25374" xr:uid="{00000000-0005-0000-0000-0000D60E0000}"/>
    <cellStyle name="输出 2 2 2 5" xfId="16545" xr:uid="{00000000-0005-0000-0000-0000D60E0000}"/>
    <cellStyle name="输出 2 2 2 6" xfId="20913" xr:uid="{00000000-0005-0000-0000-0000D60E0000}"/>
    <cellStyle name="输出 2 2 2 7" xfId="32198" xr:uid="{8B071AB1-5C54-439E-B77D-E0B8DD81C676}"/>
    <cellStyle name="输出 2 2 2 8" xfId="36097" xr:uid="{8B071AB1-5C54-439E-B77D-E0B8DD81C676}"/>
    <cellStyle name="输出 2 2 2 9" xfId="37710" xr:uid="{8B071AB1-5C54-439E-B77D-E0B8DD81C676}"/>
    <cellStyle name="输出 2 2 3" xfId="9141" xr:uid="{7CFF2152-999E-429D-9333-B6946CFF66DA}"/>
    <cellStyle name="输出 2 2 3 10" xfId="13228" xr:uid="{00000000-0005-0000-0000-0000D70E0000}"/>
    <cellStyle name="输出 2 2 3 2" xfId="15618" xr:uid="{00000000-0005-0000-0000-0000D70E0000}"/>
    <cellStyle name="输出 2 2 3 2 2" xfId="19977" xr:uid="{00000000-0005-0000-0000-0000D70E0000}"/>
    <cellStyle name="输出 2 2 3 2 2 2" xfId="23673" xr:uid="{00000000-0005-0000-0000-0000D70E0000}"/>
    <cellStyle name="输出 2 2 3 2 2 3" xfId="25078" xr:uid="{00000000-0005-0000-0000-0000D70E0000}"/>
    <cellStyle name="输出 2 2 3 2 3" xfId="21323" xr:uid="{00000000-0005-0000-0000-0000D70E0000}"/>
    <cellStyle name="输出 2 2 3 2 3 2" xfId="24460" xr:uid="{00000000-0005-0000-0000-0000D70E0000}"/>
    <cellStyle name="输出 2 2 3 2 3 3" xfId="25841" xr:uid="{00000000-0005-0000-0000-0000D70E0000}"/>
    <cellStyle name="输出 2 2 3 2 4" xfId="22203" xr:uid="{00000000-0005-0000-0000-0000D70E0000}"/>
    <cellStyle name="输出 2 2 3 2 5" xfId="21543" xr:uid="{00000000-0005-0000-0000-0000D70E0000}"/>
    <cellStyle name="输出 2 2 3 3" xfId="18177" xr:uid="{00000000-0005-0000-0000-0000D70E0000}"/>
    <cellStyle name="输出 2 2 3 3 2" xfId="22987" xr:uid="{00000000-0005-0000-0000-0000D70E0000}"/>
    <cellStyle name="输出 2 2 3 3 3" xfId="17428" xr:uid="{00000000-0005-0000-0000-0000D70E0000}"/>
    <cellStyle name="输出 2 2 3 4" xfId="20481" xr:uid="{00000000-0005-0000-0000-0000D70E0000}"/>
    <cellStyle name="输出 2 2 3 4 2" xfId="23988" xr:uid="{00000000-0005-0000-0000-0000D70E0000}"/>
    <cellStyle name="输出 2 2 3 4 3" xfId="25381" xr:uid="{00000000-0005-0000-0000-0000D70E0000}"/>
    <cellStyle name="输出 2 2 3 5" xfId="20333" xr:uid="{00000000-0005-0000-0000-0000D70E0000}"/>
    <cellStyle name="输出 2 2 3 6" xfId="20590" xr:uid="{00000000-0005-0000-0000-0000D70E0000}"/>
    <cellStyle name="输出 2 2 3 7" xfId="32302" xr:uid="{7CFF2152-999E-429D-9333-B6946CFF66DA}"/>
    <cellStyle name="输出 2 2 3 8" xfId="36209" xr:uid="{7CFF2152-999E-429D-9333-B6946CFF66DA}"/>
    <cellStyle name="输出 2 2 3 9" xfId="37436" xr:uid="{7CFF2152-999E-429D-9333-B6946CFF66DA}"/>
    <cellStyle name="输出 2 2 4" xfId="9187" xr:uid="{1A2A803E-C503-4204-B0E8-54A44465635C}"/>
    <cellStyle name="输出 2 2 4 2" xfId="19298" xr:uid="{00000000-0005-0000-0000-0000D50E0000}"/>
    <cellStyle name="输出 2 2 4 2 2" xfId="23370" xr:uid="{00000000-0005-0000-0000-0000D50E0000}"/>
    <cellStyle name="输出 2 2 4 2 3" xfId="24856" xr:uid="{00000000-0005-0000-0000-0000D50E0000}"/>
    <cellStyle name="输出 2 2 4 3" xfId="21007" xr:uid="{00000000-0005-0000-0000-0000D50E0000}"/>
    <cellStyle name="输出 2 2 4 3 2" xfId="24242" xr:uid="{00000000-0005-0000-0000-0000D50E0000}"/>
    <cellStyle name="输出 2 2 4 3 3" xfId="25623" xr:uid="{00000000-0005-0000-0000-0000D50E0000}"/>
    <cellStyle name="输出 2 2 4 4" xfId="21908" xr:uid="{00000000-0005-0000-0000-0000D50E0000}"/>
    <cellStyle name="输出 2 2 4 5" xfId="17453" xr:uid="{00000000-0005-0000-0000-0000D50E0000}"/>
    <cellStyle name="输出 2 2 4 6" xfId="32334" xr:uid="{1A2A803E-C503-4204-B0E8-54A44465635C}"/>
    <cellStyle name="输出 2 2 4 7" xfId="36252" xr:uid="{1A2A803E-C503-4204-B0E8-54A44465635C}"/>
    <cellStyle name="输出 2 2 4 8" xfId="35980" xr:uid="{1A2A803E-C503-4204-B0E8-54A44465635C}"/>
    <cellStyle name="输出 2 2 4 9" xfId="14934" xr:uid="{00000000-0005-0000-0000-0000D50E0000}"/>
    <cellStyle name="输出 2 2 5" xfId="17461" xr:uid="{00000000-0005-0000-0000-0000D50E0000}"/>
    <cellStyle name="输出 2 2 5 2" xfId="22689" xr:uid="{00000000-0005-0000-0000-0000D50E0000}"/>
    <cellStyle name="输出 2 2 5 3" xfId="23550" xr:uid="{00000000-0005-0000-0000-0000D50E0000}"/>
    <cellStyle name="输出 2 2 6" xfId="17375" xr:uid="{00000000-0005-0000-0000-0000D50E0000}"/>
    <cellStyle name="输出 2 2 7" xfId="16119" xr:uid="{00000000-0005-0000-0000-0000D50E0000}"/>
    <cellStyle name="输出 2 2 8" xfId="31657" xr:uid="{4C1ADAC0-523E-4AF4-9452-B99DF12CF6C3}"/>
    <cellStyle name="输出 2 2 9" xfId="35395" xr:uid="{4C1ADAC0-523E-4AF4-9452-B99DF12CF6C3}"/>
    <cellStyle name="输出 2 3" xfId="8623" xr:uid="{6CA63179-40AF-49E0-895B-AA870B648006}"/>
    <cellStyle name="输出 2 3 10" xfId="12705" xr:uid="{00000000-0005-0000-0000-0000D80E0000}"/>
    <cellStyle name="输出 2 3 2" xfId="15125" xr:uid="{00000000-0005-0000-0000-0000D80E0000}"/>
    <cellStyle name="输出 2 3 2 2" xfId="19484" xr:uid="{00000000-0005-0000-0000-0000D80E0000}"/>
    <cellStyle name="输出 2 3 2 2 2" xfId="23475" xr:uid="{00000000-0005-0000-0000-0000D80E0000}"/>
    <cellStyle name="输出 2 3 2 2 3" xfId="24944" xr:uid="{00000000-0005-0000-0000-0000D80E0000}"/>
    <cellStyle name="输出 2 3 2 3" xfId="21110" xr:uid="{00000000-0005-0000-0000-0000D80E0000}"/>
    <cellStyle name="输出 2 3 2 3 2" xfId="24329" xr:uid="{00000000-0005-0000-0000-0000D80E0000}"/>
    <cellStyle name="输出 2 3 2 3 3" xfId="25710" xr:uid="{00000000-0005-0000-0000-0000D80E0000}"/>
    <cellStyle name="输出 2 3 2 4" xfId="22010" xr:uid="{00000000-0005-0000-0000-0000D80E0000}"/>
    <cellStyle name="输出 2 3 2 5" xfId="16129" xr:uid="{00000000-0005-0000-0000-0000D80E0000}"/>
    <cellStyle name="输出 2 3 3" xfId="17680" xr:uid="{00000000-0005-0000-0000-0000D80E0000}"/>
    <cellStyle name="输出 2 3 3 2" xfId="22797" xr:uid="{00000000-0005-0000-0000-0000D80E0000}"/>
    <cellStyle name="输出 2 3 3 3" xfId="18693" xr:uid="{00000000-0005-0000-0000-0000D80E0000}"/>
    <cellStyle name="输出 2 3 4" xfId="20252" xr:uid="{00000000-0005-0000-0000-0000D80E0000}"/>
    <cellStyle name="输出 2 3 4 2" xfId="23857" xr:uid="{00000000-0005-0000-0000-0000D80E0000}"/>
    <cellStyle name="输出 2 3 4 3" xfId="25250" xr:uid="{00000000-0005-0000-0000-0000D80E0000}"/>
    <cellStyle name="输出 2 3 5" xfId="20519" xr:uid="{00000000-0005-0000-0000-0000D80E0000}"/>
    <cellStyle name="输出 2 3 6" xfId="20799" xr:uid="{00000000-0005-0000-0000-0000D80E0000}"/>
    <cellStyle name="输出 2 3 7" xfId="32060" xr:uid="{6CA63179-40AF-49E0-895B-AA870B648006}"/>
    <cellStyle name="输出 2 3 8" xfId="36031" xr:uid="{6CA63179-40AF-49E0-895B-AA870B648006}"/>
    <cellStyle name="输出 2 3 9" xfId="36023" xr:uid="{6CA63179-40AF-49E0-895B-AA870B648006}"/>
    <cellStyle name="输出 2 4" xfId="9078" xr:uid="{D1AA2D75-0761-4BDF-8706-1A250845C8FC}"/>
    <cellStyle name="输出 2 4 10" xfId="12664" xr:uid="{00000000-0005-0000-0000-0000D90E0000}"/>
    <cellStyle name="输出 2 4 2" xfId="15084" xr:uid="{00000000-0005-0000-0000-0000D90E0000}"/>
    <cellStyle name="输出 2 4 2 2" xfId="19443" xr:uid="{00000000-0005-0000-0000-0000D90E0000}"/>
    <cellStyle name="输出 2 4 2 2 2" xfId="23435" xr:uid="{00000000-0005-0000-0000-0000D90E0000}"/>
    <cellStyle name="输出 2 4 2 2 3" xfId="24904" xr:uid="{00000000-0005-0000-0000-0000D90E0000}"/>
    <cellStyle name="输出 2 4 2 3" xfId="21070" xr:uid="{00000000-0005-0000-0000-0000D90E0000}"/>
    <cellStyle name="输出 2 4 2 3 2" xfId="24289" xr:uid="{00000000-0005-0000-0000-0000D90E0000}"/>
    <cellStyle name="输出 2 4 2 3 3" xfId="25670" xr:uid="{00000000-0005-0000-0000-0000D90E0000}"/>
    <cellStyle name="输出 2 4 2 4" xfId="21970" xr:uid="{00000000-0005-0000-0000-0000D90E0000}"/>
    <cellStyle name="输出 2 4 2 5" xfId="20783" xr:uid="{00000000-0005-0000-0000-0000D90E0000}"/>
    <cellStyle name="输出 2 4 3" xfId="17639" xr:uid="{00000000-0005-0000-0000-0000D90E0000}"/>
    <cellStyle name="输出 2 4 3 2" xfId="22757" xr:uid="{00000000-0005-0000-0000-0000D90E0000}"/>
    <cellStyle name="输出 2 4 3 3" xfId="23563" xr:uid="{00000000-0005-0000-0000-0000D90E0000}"/>
    <cellStyle name="输出 2 4 4" xfId="20212" xr:uid="{00000000-0005-0000-0000-0000D90E0000}"/>
    <cellStyle name="输出 2 4 4 2" xfId="23817" xr:uid="{00000000-0005-0000-0000-0000D90E0000}"/>
    <cellStyle name="输出 2 4 4 3" xfId="25210" xr:uid="{00000000-0005-0000-0000-0000D90E0000}"/>
    <cellStyle name="输出 2 4 5" xfId="21156" xr:uid="{00000000-0005-0000-0000-0000D90E0000}"/>
    <cellStyle name="输出 2 4 6" xfId="23578" xr:uid="{00000000-0005-0000-0000-0000D90E0000}"/>
    <cellStyle name="输出 2 4 7" xfId="32248" xr:uid="{D1AA2D75-0761-4BDF-8706-1A250845C8FC}"/>
    <cellStyle name="输出 2 4 8" xfId="36151" xr:uid="{D1AA2D75-0761-4BDF-8706-1A250845C8FC}"/>
    <cellStyle name="输出 2 4 9" xfId="33501" xr:uid="{D1AA2D75-0761-4BDF-8706-1A250845C8FC}"/>
    <cellStyle name="输出 2 5" xfId="9053" xr:uid="{11F63E47-918E-4A0E-88BB-B518C3CCCA21}"/>
    <cellStyle name="输出 2 5 2" xfId="15717" xr:uid="{00000000-0005-0000-0000-000043010000}"/>
    <cellStyle name="输出 2 5 2 2" xfId="20068" xr:uid="{00000000-0005-0000-0000-000043010000}"/>
    <cellStyle name="输出 2 5 2 2 2" xfId="23721" xr:uid="{00000000-0005-0000-0000-000043010000}"/>
    <cellStyle name="输出 2 5 2 2 3" xfId="25116" xr:uid="{00000000-0005-0000-0000-000043010000}"/>
    <cellStyle name="输出 2 5 2 3" xfId="21378" xr:uid="{00000000-0005-0000-0000-000043010000}"/>
    <cellStyle name="输出 2 5 2 3 2" xfId="24499" xr:uid="{00000000-0005-0000-0000-000043010000}"/>
    <cellStyle name="输出 2 5 2 3 3" xfId="25879" xr:uid="{00000000-0005-0000-0000-000043010000}"/>
    <cellStyle name="输出 2 5 2 4" xfId="22251" xr:uid="{00000000-0005-0000-0000-000043010000}"/>
    <cellStyle name="输出 2 5 2 5" xfId="23990" xr:uid="{00000000-0005-0000-0000-000043010000}"/>
    <cellStyle name="输出 2 5 3" xfId="18350" xr:uid="{00000000-0005-0000-0000-000043010000}"/>
    <cellStyle name="输出 2 5 3 2" xfId="23061" xr:uid="{00000000-0005-0000-0000-000043010000}"/>
    <cellStyle name="输出 2 5 3 3" xfId="24642" xr:uid="{00000000-0005-0000-0000-000043010000}"/>
    <cellStyle name="输出 2 5 4" xfId="20572" xr:uid="{00000000-0005-0000-0000-000043010000}"/>
    <cellStyle name="输出 2 5 4 2" xfId="24027" xr:uid="{00000000-0005-0000-0000-000043010000}"/>
    <cellStyle name="输出 2 5 4 3" xfId="25417" xr:uid="{00000000-0005-0000-0000-000043010000}"/>
    <cellStyle name="输出 2 5 5" xfId="21520" xr:uid="{00000000-0005-0000-0000-000043010000}"/>
    <cellStyle name="输出 2 5 6" xfId="32223" xr:uid="{11F63E47-918E-4A0E-88BB-B518C3CCCA21}"/>
    <cellStyle name="输出 2 5 7" xfId="36128" xr:uid="{11F63E47-918E-4A0E-88BB-B518C3CCCA21}"/>
    <cellStyle name="输出 2 5 8" xfId="37494" xr:uid="{11F63E47-918E-4A0E-88BB-B518C3CCCA21}"/>
    <cellStyle name="输出 2 5 9" xfId="13453" xr:uid="{00000000-0005-0000-0000-000043010000}"/>
    <cellStyle name="输出 2 6" xfId="9517" xr:uid="{B4CE428B-C0A3-40A5-B8CC-48A7F82BB5F8}"/>
    <cellStyle name="输出 2 6 10" xfId="13697" xr:uid="{00000000-0005-0000-0000-000043010000}"/>
    <cellStyle name="输出 2 6 2" xfId="15754" xr:uid="{00000000-0005-0000-0000-000043010000}"/>
    <cellStyle name="输出 2 6 2 2" xfId="20094" xr:uid="{00000000-0005-0000-0000-000043010000}"/>
    <cellStyle name="输出 2 6 2 2 2" xfId="23736" xr:uid="{00000000-0005-0000-0000-000043010000}"/>
    <cellStyle name="输出 2 6 2 2 3" xfId="25130" xr:uid="{00000000-0005-0000-0000-000043010000}"/>
    <cellStyle name="输出 2 6 2 3" xfId="21395" xr:uid="{00000000-0005-0000-0000-000043010000}"/>
    <cellStyle name="输出 2 6 2 3 2" xfId="24513" xr:uid="{00000000-0005-0000-0000-000043010000}"/>
    <cellStyle name="输出 2 6 2 3 3" xfId="25893" xr:uid="{00000000-0005-0000-0000-000043010000}"/>
    <cellStyle name="输出 2 6 2 4" xfId="22267" xr:uid="{00000000-0005-0000-0000-000043010000}"/>
    <cellStyle name="输出 2 6 2 5" xfId="16061" xr:uid="{00000000-0005-0000-0000-000043010000}"/>
    <cellStyle name="输出 2 6 3" xfId="18499" xr:uid="{00000000-0005-0000-0000-000043010000}"/>
    <cellStyle name="输出 2 6 3 2" xfId="23087" xr:uid="{00000000-0005-0000-0000-000043010000}"/>
    <cellStyle name="输出 2 6 3 3" xfId="24654" xr:uid="{00000000-0005-0000-0000-000043010000}"/>
    <cellStyle name="输出 2 6 4" xfId="20626" xr:uid="{00000000-0005-0000-0000-000043010000}"/>
    <cellStyle name="输出 2 6 4 2" xfId="24042" xr:uid="{00000000-0005-0000-0000-000043010000}"/>
    <cellStyle name="输出 2 6 4 3" xfId="25429" xr:uid="{00000000-0005-0000-0000-000043010000}"/>
    <cellStyle name="输出 2 6 5" xfId="21570" xr:uid="{00000000-0005-0000-0000-000043010000}"/>
    <cellStyle name="输出 2 6 6" xfId="21534" xr:uid="{00000000-0005-0000-0000-000043010000}"/>
    <cellStyle name="输出 2 6 7" xfId="32621" xr:uid="{B4CE428B-C0A3-40A5-B8CC-48A7F82BB5F8}"/>
    <cellStyle name="输出 2 6 8" xfId="36512" xr:uid="{B4CE428B-C0A3-40A5-B8CC-48A7F82BB5F8}"/>
    <cellStyle name="输出 2 6 9" xfId="37669" xr:uid="{B4CE428B-C0A3-40A5-B8CC-48A7F82BB5F8}"/>
    <cellStyle name="输出 2 7" xfId="14008" xr:uid="{00000000-0005-0000-0000-000043010000}"/>
    <cellStyle name="输出 2 7 2" xfId="15819" xr:uid="{00000000-0005-0000-0000-000043010000}"/>
    <cellStyle name="输出 2 7 2 2" xfId="20152" xr:uid="{00000000-0005-0000-0000-000043010000}"/>
    <cellStyle name="输出 2 7 2 2 2" xfId="23790" xr:uid="{00000000-0005-0000-0000-000043010000}"/>
    <cellStyle name="输出 2 7 2 2 3" xfId="25184" xr:uid="{00000000-0005-0000-0000-000043010000}"/>
    <cellStyle name="输出 2 7 2 3" xfId="21450" xr:uid="{00000000-0005-0000-0000-000043010000}"/>
    <cellStyle name="输出 2 7 2 3 2" xfId="24567" xr:uid="{00000000-0005-0000-0000-000043010000}"/>
    <cellStyle name="输出 2 7 2 3 3" xfId="25947" xr:uid="{00000000-0005-0000-0000-000043010000}"/>
    <cellStyle name="输出 2 7 2 4" xfId="22322" xr:uid="{00000000-0005-0000-0000-000043010000}"/>
    <cellStyle name="输出 2 7 2 5" xfId="22420" xr:uid="{00000000-0005-0000-0000-000043010000}"/>
    <cellStyle name="输出 2 7 3" xfId="18689" xr:uid="{00000000-0005-0000-0000-000043010000}"/>
    <cellStyle name="输出 2 7 3 2" xfId="23158" xr:uid="{00000000-0005-0000-0000-000043010000}"/>
    <cellStyle name="输出 2 7 3 3" xfId="24713" xr:uid="{00000000-0005-0000-0000-000043010000}"/>
    <cellStyle name="输出 2 7 4" xfId="20728" xr:uid="{00000000-0005-0000-0000-000043010000}"/>
    <cellStyle name="输出 2 7 4 2" xfId="24102" xr:uid="{00000000-0005-0000-0000-000043010000}"/>
    <cellStyle name="输出 2 7 4 3" xfId="25486" xr:uid="{00000000-0005-0000-0000-000043010000}"/>
    <cellStyle name="输出 2 7 5" xfId="21653" xr:uid="{00000000-0005-0000-0000-000043010000}"/>
    <cellStyle name="输出 2 7 6" xfId="22994" xr:uid="{00000000-0005-0000-0000-000043010000}"/>
    <cellStyle name="输出 2 8" xfId="14414" xr:uid="{00000000-0005-0000-0000-0000D40E0000}"/>
    <cellStyle name="输出 2 8 2" xfId="18910" xr:uid="{00000000-0005-0000-0000-0000D40E0000}"/>
    <cellStyle name="输出 2 8 2 2" xfId="23247" xr:uid="{00000000-0005-0000-0000-0000D40E0000}"/>
    <cellStyle name="输出 2 8 2 3" xfId="24780" xr:uid="{00000000-0005-0000-0000-0000D40E0000}"/>
    <cellStyle name="输出 2 8 3" xfId="20850" xr:uid="{00000000-0005-0000-0000-0000D40E0000}"/>
    <cellStyle name="输出 2 8 3 2" xfId="24166" xr:uid="{00000000-0005-0000-0000-0000D40E0000}"/>
    <cellStyle name="输出 2 8 3 3" xfId="25550" xr:uid="{00000000-0005-0000-0000-0000D40E0000}"/>
    <cellStyle name="输出 2 8 4" xfId="21761" xr:uid="{00000000-0005-0000-0000-0000D40E0000}"/>
    <cellStyle name="输出 2 8 5" xfId="22998" xr:uid="{00000000-0005-0000-0000-0000D40E0000}"/>
    <cellStyle name="输出 2 9" xfId="16578" xr:uid="{00000000-0005-0000-0000-0000D40E0000}"/>
    <cellStyle name="输出 2 9 2" xfId="22529" xr:uid="{00000000-0005-0000-0000-0000D40E0000}"/>
    <cellStyle name="输出 2 9 3" xfId="23421" xr:uid="{00000000-0005-0000-0000-0000D40E0000}"/>
    <cellStyle name="输出 3" xfId="3018" xr:uid="{00000000-0005-0000-0000-0000160C0000}"/>
    <cellStyle name="输出 3 10" xfId="33847" xr:uid="{281D1591-5610-42BA-8603-340710F92A1F}"/>
    <cellStyle name="输出 3 11" xfId="34025" xr:uid="{281D1591-5610-42BA-8603-340710F92A1F}"/>
    <cellStyle name="输出 3 12" xfId="11751" xr:uid="{00000000-0005-0000-0000-0000DA0E0000}"/>
    <cellStyle name="输出 3 2" xfId="9028" xr:uid="{95ACAE51-77EE-4303-8B56-D910013698B1}"/>
    <cellStyle name="输出 3 2 10" xfId="34916" xr:uid="{95ACAE51-77EE-4303-8B56-D910013698B1}"/>
    <cellStyle name="输出 3 2 11" xfId="12459" xr:uid="{00000000-0005-0000-0000-0000DB0E0000}"/>
    <cellStyle name="输出 3 2 2" xfId="9149" xr:uid="{2069ECE4-5786-478B-B421-74F9A03A25BD}"/>
    <cellStyle name="输出 3 2 2 10" xfId="13175" xr:uid="{00000000-0005-0000-0000-0000DC0E0000}"/>
    <cellStyle name="输出 3 2 2 2" xfId="15578" xr:uid="{00000000-0005-0000-0000-0000DC0E0000}"/>
    <cellStyle name="输出 3 2 2 2 2" xfId="19937" xr:uid="{00000000-0005-0000-0000-0000DC0E0000}"/>
    <cellStyle name="输出 3 2 2 2 2 2" xfId="23658" xr:uid="{00000000-0005-0000-0000-0000DC0E0000}"/>
    <cellStyle name="输出 3 2 2 2 2 3" xfId="25069" xr:uid="{00000000-0005-0000-0000-0000DC0E0000}"/>
    <cellStyle name="输出 3 2 2 2 3" xfId="21306" xr:uid="{00000000-0005-0000-0000-0000DC0E0000}"/>
    <cellStyle name="输出 3 2 2 2 3 2" xfId="24451" xr:uid="{00000000-0005-0000-0000-0000DC0E0000}"/>
    <cellStyle name="输出 3 2 2 2 3 3" xfId="25832" xr:uid="{00000000-0005-0000-0000-0000DC0E0000}"/>
    <cellStyle name="输出 3 2 2 2 4" xfId="22188" xr:uid="{00000000-0005-0000-0000-0000DC0E0000}"/>
    <cellStyle name="输出 3 2 2 2 5" xfId="22503" xr:uid="{00000000-0005-0000-0000-0000DC0E0000}"/>
    <cellStyle name="输出 3 2 2 3" xfId="18135" xr:uid="{00000000-0005-0000-0000-0000DC0E0000}"/>
    <cellStyle name="输出 3 2 2 3 2" xfId="22972" xr:uid="{00000000-0005-0000-0000-0000DC0E0000}"/>
    <cellStyle name="输出 3 2 2 3 3" xfId="18767" xr:uid="{00000000-0005-0000-0000-0000DC0E0000}"/>
    <cellStyle name="输出 3 2 2 4" xfId="20465" xr:uid="{00000000-0005-0000-0000-0000DC0E0000}"/>
    <cellStyle name="输出 3 2 2 4 2" xfId="23979" xr:uid="{00000000-0005-0000-0000-0000DC0E0000}"/>
    <cellStyle name="输出 3 2 2 4 3" xfId="25372" xr:uid="{00000000-0005-0000-0000-0000DC0E0000}"/>
    <cellStyle name="输出 3 2 2 5" xfId="16528" xr:uid="{00000000-0005-0000-0000-0000DC0E0000}"/>
    <cellStyle name="输出 3 2 2 6" xfId="21531" xr:uid="{00000000-0005-0000-0000-0000DC0E0000}"/>
    <cellStyle name="输出 3 2 2 7" xfId="32304" xr:uid="{2069ECE4-5786-478B-B421-74F9A03A25BD}"/>
    <cellStyle name="输出 3 2 2 8" xfId="36215" xr:uid="{2069ECE4-5786-478B-B421-74F9A03A25BD}"/>
    <cellStyle name="输出 3 2 2 9" xfId="37686" xr:uid="{2069ECE4-5786-478B-B421-74F9A03A25BD}"/>
    <cellStyle name="输出 3 2 3" xfId="9195" xr:uid="{FBC28A2A-3E2E-4715-9990-25D75E0D73BD}"/>
    <cellStyle name="输出 3 2 3 10" xfId="13226" xr:uid="{00000000-0005-0000-0000-0000DD0E0000}"/>
    <cellStyle name="输出 3 2 3 2" xfId="15616" xr:uid="{00000000-0005-0000-0000-0000DD0E0000}"/>
    <cellStyle name="输出 3 2 3 2 2" xfId="19975" xr:uid="{00000000-0005-0000-0000-0000DD0E0000}"/>
    <cellStyle name="输出 3 2 3 2 2 2" xfId="23671" xr:uid="{00000000-0005-0000-0000-0000DD0E0000}"/>
    <cellStyle name="输出 3 2 3 2 2 3" xfId="25076" xr:uid="{00000000-0005-0000-0000-0000DD0E0000}"/>
    <cellStyle name="输出 3 2 3 2 3" xfId="21321" xr:uid="{00000000-0005-0000-0000-0000DD0E0000}"/>
    <cellStyle name="输出 3 2 3 2 3 2" xfId="24458" xr:uid="{00000000-0005-0000-0000-0000DD0E0000}"/>
    <cellStyle name="输出 3 2 3 2 3 3" xfId="25839" xr:uid="{00000000-0005-0000-0000-0000DD0E0000}"/>
    <cellStyle name="输出 3 2 3 2 4" xfId="22201" xr:uid="{00000000-0005-0000-0000-0000DD0E0000}"/>
    <cellStyle name="输出 3 2 3 2 5" xfId="23021" xr:uid="{00000000-0005-0000-0000-0000DD0E0000}"/>
    <cellStyle name="输出 3 2 3 3" xfId="18175" xr:uid="{00000000-0005-0000-0000-0000DD0E0000}"/>
    <cellStyle name="输出 3 2 3 3 2" xfId="22985" xr:uid="{00000000-0005-0000-0000-0000DD0E0000}"/>
    <cellStyle name="输出 3 2 3 3 3" xfId="20514" xr:uid="{00000000-0005-0000-0000-0000DD0E0000}"/>
    <cellStyle name="输出 3 2 3 4" xfId="20479" xr:uid="{00000000-0005-0000-0000-0000DD0E0000}"/>
    <cellStyle name="输出 3 2 3 4 2" xfId="23986" xr:uid="{00000000-0005-0000-0000-0000DD0E0000}"/>
    <cellStyle name="输出 3 2 3 4 3" xfId="25379" xr:uid="{00000000-0005-0000-0000-0000DD0E0000}"/>
    <cellStyle name="输出 3 2 3 5" xfId="20924" xr:uid="{00000000-0005-0000-0000-0000DD0E0000}"/>
    <cellStyle name="输出 3 2 3 6" xfId="23363" xr:uid="{00000000-0005-0000-0000-0000DD0E0000}"/>
    <cellStyle name="输出 3 2 3 7" xfId="32342" xr:uid="{FBC28A2A-3E2E-4715-9990-25D75E0D73BD}"/>
    <cellStyle name="输出 3 2 3 8" xfId="36260" xr:uid="{FBC28A2A-3E2E-4715-9990-25D75E0D73BD}"/>
    <cellStyle name="输出 3 2 3 9" xfId="33694" xr:uid="{FBC28A2A-3E2E-4715-9990-25D75E0D73BD}"/>
    <cellStyle name="输出 3 2 4" xfId="14932" xr:uid="{00000000-0005-0000-0000-0000DB0E0000}"/>
    <cellStyle name="输出 3 2 4 2" xfId="19296" xr:uid="{00000000-0005-0000-0000-0000DB0E0000}"/>
    <cellStyle name="输出 3 2 4 2 2" xfId="23368" xr:uid="{00000000-0005-0000-0000-0000DB0E0000}"/>
    <cellStyle name="输出 3 2 4 2 3" xfId="24854" xr:uid="{00000000-0005-0000-0000-0000DB0E0000}"/>
    <cellStyle name="输出 3 2 4 3" xfId="21005" xr:uid="{00000000-0005-0000-0000-0000DB0E0000}"/>
    <cellStyle name="输出 3 2 4 3 2" xfId="24240" xr:uid="{00000000-0005-0000-0000-0000DB0E0000}"/>
    <cellStyle name="输出 3 2 4 3 3" xfId="25621" xr:uid="{00000000-0005-0000-0000-0000DB0E0000}"/>
    <cellStyle name="输出 3 2 4 4" xfId="21906" xr:uid="{00000000-0005-0000-0000-0000DB0E0000}"/>
    <cellStyle name="输出 3 2 4 5" xfId="21953" xr:uid="{00000000-0005-0000-0000-0000DB0E0000}"/>
    <cellStyle name="输出 3 2 5" xfId="17459" xr:uid="{00000000-0005-0000-0000-0000DB0E0000}"/>
    <cellStyle name="输出 3 2 5 2" xfId="22687" xr:uid="{00000000-0005-0000-0000-0000DB0E0000}"/>
    <cellStyle name="输出 3 2 5 3" xfId="21834" xr:uid="{00000000-0005-0000-0000-0000DB0E0000}"/>
    <cellStyle name="输出 3 2 6" xfId="17458" xr:uid="{00000000-0005-0000-0000-0000DB0E0000}"/>
    <cellStyle name="输出 3 2 7" xfId="16080" xr:uid="{00000000-0005-0000-0000-0000DB0E0000}"/>
    <cellStyle name="输出 3 2 8" xfId="32200" xr:uid="{95ACAE51-77EE-4303-8B56-D910013698B1}"/>
    <cellStyle name="输出 3 2 9" xfId="36103" xr:uid="{95ACAE51-77EE-4303-8B56-D910013698B1}"/>
    <cellStyle name="输出 3 3" xfId="8837" xr:uid="{77326DDD-0593-41A9-A579-EDA440396D66}"/>
    <cellStyle name="输出 3 3 2" xfId="15516" xr:uid="{00000000-0005-0000-0000-0000DE0E0000}"/>
    <cellStyle name="输出 3 3 2 2" xfId="19875" xr:uid="{00000000-0005-0000-0000-0000DE0E0000}"/>
    <cellStyle name="输出 3 3 2 2 2" xfId="23615" xr:uid="{00000000-0005-0000-0000-0000DE0E0000}"/>
    <cellStyle name="输出 3 3 2 2 3" xfId="25031" xr:uid="{00000000-0005-0000-0000-0000DE0E0000}"/>
    <cellStyle name="输出 3 3 2 3" xfId="21263" xr:uid="{00000000-0005-0000-0000-0000DE0E0000}"/>
    <cellStyle name="输出 3 3 2 3 2" xfId="24413" xr:uid="{00000000-0005-0000-0000-0000DE0E0000}"/>
    <cellStyle name="输出 3 3 2 3 3" xfId="25794" xr:uid="{00000000-0005-0000-0000-0000DE0E0000}"/>
    <cellStyle name="输出 3 3 2 4" xfId="22144" xr:uid="{00000000-0005-0000-0000-0000DE0E0000}"/>
    <cellStyle name="输出 3 3 2 5" xfId="21774" xr:uid="{00000000-0005-0000-0000-0000DE0E0000}"/>
    <cellStyle name="输出 3 3 3" xfId="18072" xr:uid="{00000000-0005-0000-0000-0000DE0E0000}"/>
    <cellStyle name="输出 3 3 3 2" xfId="22929" xr:uid="{00000000-0005-0000-0000-0000DE0E0000}"/>
    <cellStyle name="输出 3 3 3 3" xfId="22575" xr:uid="{00000000-0005-0000-0000-0000DE0E0000}"/>
    <cellStyle name="输出 3 3 4" xfId="20421" xr:uid="{00000000-0005-0000-0000-0000DE0E0000}"/>
    <cellStyle name="输出 3 3 4 2" xfId="23941" xr:uid="{00000000-0005-0000-0000-0000DE0E0000}"/>
    <cellStyle name="输出 3 3 4 3" xfId="25334" xr:uid="{00000000-0005-0000-0000-0000DE0E0000}"/>
    <cellStyle name="输出 3 3 5" xfId="17465" xr:uid="{00000000-0005-0000-0000-0000DE0E0000}"/>
    <cellStyle name="输出 3 3 6" xfId="23075" xr:uid="{00000000-0005-0000-0000-0000DE0E0000}"/>
    <cellStyle name="输出 3 3 7" xfId="36044" xr:uid="{77326DDD-0593-41A9-A579-EDA440396D66}"/>
    <cellStyle name="输出 3 3 8" xfId="37664" xr:uid="{77326DDD-0593-41A9-A579-EDA440396D66}"/>
    <cellStyle name="输出 3 3 9" xfId="13100" xr:uid="{00000000-0005-0000-0000-0000DE0E0000}"/>
    <cellStyle name="输出 3 4" xfId="9098" xr:uid="{F3D6A02E-B304-420B-9CBD-F10F8C773079}"/>
    <cellStyle name="输出 3 4 2" xfId="14990" xr:uid="{00000000-0005-0000-0000-0000DF0E0000}"/>
    <cellStyle name="输出 3 4 2 2" xfId="19349" xr:uid="{00000000-0005-0000-0000-0000DF0E0000}"/>
    <cellStyle name="输出 3 4 2 2 2" xfId="23389" xr:uid="{00000000-0005-0000-0000-0000DF0E0000}"/>
    <cellStyle name="输出 3 4 2 2 3" xfId="24866" xr:uid="{00000000-0005-0000-0000-0000DF0E0000}"/>
    <cellStyle name="输出 3 4 2 3" xfId="21020" xr:uid="{00000000-0005-0000-0000-0000DF0E0000}"/>
    <cellStyle name="输出 3 4 2 3 2" xfId="24251" xr:uid="{00000000-0005-0000-0000-0000DF0E0000}"/>
    <cellStyle name="输出 3 4 2 3 3" xfId="25632" xr:uid="{00000000-0005-0000-0000-0000DF0E0000}"/>
    <cellStyle name="输出 3 4 2 4" xfId="21923" xr:uid="{00000000-0005-0000-0000-0000DF0E0000}"/>
    <cellStyle name="输出 3 4 2 5" xfId="23662" xr:uid="{00000000-0005-0000-0000-0000DF0E0000}"/>
    <cellStyle name="输出 3 4 3" xfId="17546" xr:uid="{00000000-0005-0000-0000-0000DF0E0000}"/>
    <cellStyle name="输出 3 4 3 2" xfId="22709" xr:uid="{00000000-0005-0000-0000-0000DF0E0000}"/>
    <cellStyle name="输出 3 4 3 3" xfId="23281" xr:uid="{00000000-0005-0000-0000-0000DF0E0000}"/>
    <cellStyle name="输出 3 4 4" xfId="15858" xr:uid="{00000000-0005-0000-0000-0000DF0E0000}"/>
    <cellStyle name="输出 3 4 4 2" xfId="22344" xr:uid="{00000000-0005-0000-0000-0000DF0E0000}"/>
    <cellStyle name="输出 3 4 4 3" xfId="18411" xr:uid="{00000000-0005-0000-0000-0000DF0E0000}"/>
    <cellStyle name="输出 3 4 5" xfId="20325" xr:uid="{00000000-0005-0000-0000-0000DF0E0000}"/>
    <cellStyle name="输出 3 4 6" xfId="22110" xr:uid="{00000000-0005-0000-0000-0000DF0E0000}"/>
    <cellStyle name="输出 3 4 7" xfId="36167" xr:uid="{F3D6A02E-B304-420B-9CBD-F10F8C773079}"/>
    <cellStyle name="输出 3 4 8" xfId="37625" xr:uid="{F3D6A02E-B304-420B-9CBD-F10F8C773079}"/>
    <cellStyle name="输出 3 4 9" xfId="12567" xr:uid="{00000000-0005-0000-0000-0000DF0E0000}"/>
    <cellStyle name="输出 3 5" xfId="9081" xr:uid="{FB9D63B1-0985-47AA-BEDF-9E4DD9C8BD84}"/>
    <cellStyle name="输出 3 5 2" xfId="19236" xr:uid="{00000000-0005-0000-0000-0000DA0E0000}"/>
    <cellStyle name="输出 3 5 2 2" xfId="23344" xr:uid="{00000000-0005-0000-0000-0000DA0E0000}"/>
    <cellStyle name="输出 3 5 2 3" xfId="24838" xr:uid="{00000000-0005-0000-0000-0000DA0E0000}"/>
    <cellStyle name="输出 3 5 3" xfId="20979" xr:uid="{00000000-0005-0000-0000-0000DA0E0000}"/>
    <cellStyle name="输出 3 5 3 2" xfId="24226" xr:uid="{00000000-0005-0000-0000-0000DA0E0000}"/>
    <cellStyle name="输出 3 5 3 3" xfId="25607" xr:uid="{00000000-0005-0000-0000-0000DA0E0000}"/>
    <cellStyle name="输出 3 5 4" xfId="21876" xr:uid="{00000000-0005-0000-0000-0000DA0E0000}"/>
    <cellStyle name="输出 3 5 5" xfId="20187" xr:uid="{00000000-0005-0000-0000-0000DA0E0000}"/>
    <cellStyle name="输出 3 5 6" xfId="32251" xr:uid="{FB9D63B1-0985-47AA-BEDF-9E4DD9C8BD84}"/>
    <cellStyle name="输出 3 5 7" xfId="37473" xr:uid="{FB9D63B1-0985-47AA-BEDF-9E4DD9C8BD84}"/>
    <cellStyle name="输出 3 5 8" xfId="14827" xr:uid="{00000000-0005-0000-0000-0000DA0E0000}"/>
    <cellStyle name="输出 3 6" xfId="9534" xr:uid="{F45A5856-2923-4C54-BE8E-9A4FA153294D}"/>
    <cellStyle name="输出 3 6 2" xfId="22661" xr:uid="{00000000-0005-0000-0000-0000DA0E0000}"/>
    <cellStyle name="输出 3 6 3" xfId="21723" xr:uid="{00000000-0005-0000-0000-0000DA0E0000}"/>
    <cellStyle name="输出 3 6 4" xfId="32638" xr:uid="{F45A5856-2923-4C54-BE8E-9A4FA153294D}"/>
    <cellStyle name="输出 3 6 5" xfId="36529" xr:uid="{F45A5856-2923-4C54-BE8E-9A4FA153294D}"/>
    <cellStyle name="输出 3 6 6" xfId="33880" xr:uid="{F45A5856-2923-4C54-BE8E-9A4FA153294D}"/>
    <cellStyle name="输出 3 6 7" xfId="17304" xr:uid="{00000000-0005-0000-0000-0000DA0E0000}"/>
    <cellStyle name="输出 3 7" xfId="18574" xr:uid="{00000000-0005-0000-0000-0000DA0E0000}"/>
    <cellStyle name="输出 3 8" xfId="21643" xr:uid="{00000000-0005-0000-0000-0000DA0E0000}"/>
    <cellStyle name="输出 3 9" xfId="30236" xr:uid="{281D1591-5610-42BA-8603-340710F92A1F}"/>
    <cellStyle name="输出 4" xfId="8842" xr:uid="{644593FF-E988-4D79-B69A-D0A3AE5B0F4C}"/>
    <cellStyle name="输出 4 2" xfId="9031" xr:uid="{C43EC192-B769-4174-A9D9-066106B68FAD}"/>
    <cellStyle name="输出 4 2 2" xfId="9152" xr:uid="{C0BD42FC-62D2-493B-A371-05890E74DCCB}"/>
    <cellStyle name="输出 4 2 2 2" xfId="19876" xr:uid="{00000000-0005-0000-0000-0000E10E0000}"/>
    <cellStyle name="输出 4 2 2 2 2" xfId="23616" xr:uid="{00000000-0005-0000-0000-0000E10E0000}"/>
    <cellStyle name="输出 4 2 2 2 3" xfId="25032" xr:uid="{00000000-0005-0000-0000-0000E10E0000}"/>
    <cellStyle name="输出 4 2 2 3" xfId="21264" xr:uid="{00000000-0005-0000-0000-0000E10E0000}"/>
    <cellStyle name="输出 4 2 2 3 2" xfId="24414" xr:uid="{00000000-0005-0000-0000-0000E10E0000}"/>
    <cellStyle name="输出 4 2 2 3 3" xfId="25795" xr:uid="{00000000-0005-0000-0000-0000E10E0000}"/>
    <cellStyle name="输出 4 2 2 4" xfId="22145" xr:uid="{00000000-0005-0000-0000-0000E10E0000}"/>
    <cellStyle name="输出 4 2 2 5" xfId="23187" xr:uid="{00000000-0005-0000-0000-0000E10E0000}"/>
    <cellStyle name="输出 4 2 2 6" xfId="36218" xr:uid="{C0BD42FC-62D2-493B-A371-05890E74DCCB}"/>
    <cellStyle name="输出 4 2 2 7" xfId="37648" xr:uid="{C0BD42FC-62D2-493B-A371-05890E74DCCB}"/>
    <cellStyle name="输出 4 2 2 8" xfId="15517" xr:uid="{00000000-0005-0000-0000-0000E10E0000}"/>
    <cellStyle name="输出 4 2 3" xfId="9198" xr:uid="{AED5F5CD-A692-4FF2-BE9A-0385A3A790A2}"/>
    <cellStyle name="输出 4 2 3 2" xfId="22930" xr:uid="{00000000-0005-0000-0000-0000E10E0000}"/>
    <cellStyle name="输出 4 2 3 3" xfId="23284" xr:uid="{00000000-0005-0000-0000-0000E10E0000}"/>
    <cellStyle name="输出 4 2 3 4" xfId="32345" xr:uid="{AED5F5CD-A692-4FF2-BE9A-0385A3A790A2}"/>
    <cellStyle name="输出 4 2 3 5" xfId="36263" xr:uid="{AED5F5CD-A692-4FF2-BE9A-0385A3A790A2}"/>
    <cellStyle name="输出 4 2 3 6" xfId="37626" xr:uid="{AED5F5CD-A692-4FF2-BE9A-0385A3A790A2}"/>
    <cellStyle name="输出 4 2 3 7" xfId="18073" xr:uid="{00000000-0005-0000-0000-0000E10E0000}"/>
    <cellStyle name="输出 4 2 4" xfId="20422" xr:uid="{00000000-0005-0000-0000-0000E10E0000}"/>
    <cellStyle name="输出 4 2 4 2" xfId="23942" xr:uid="{00000000-0005-0000-0000-0000E10E0000}"/>
    <cellStyle name="输出 4 2 4 3" xfId="25335" xr:uid="{00000000-0005-0000-0000-0000E10E0000}"/>
    <cellStyle name="输出 4 2 5" xfId="20184" xr:uid="{00000000-0005-0000-0000-0000E10E0000}"/>
    <cellStyle name="输出 4 2 6" xfId="21557" xr:uid="{00000000-0005-0000-0000-0000E10E0000}"/>
    <cellStyle name="输出 4 2 7" xfId="36106" xr:uid="{C43EC192-B769-4174-A9D9-066106B68FAD}"/>
    <cellStyle name="输出 4 2 8" xfId="37652" xr:uid="{C43EC192-B769-4174-A9D9-066106B68FAD}"/>
    <cellStyle name="输出 4 2 9" xfId="13101" xr:uid="{00000000-0005-0000-0000-0000E10E0000}"/>
    <cellStyle name="输出 4 3" xfId="9102" xr:uid="{05D7BE1A-1287-4AD0-AA93-384B71B53BB7}"/>
    <cellStyle name="输出 4 3 2" xfId="15589" xr:uid="{00000000-0005-0000-0000-0000E20E0000}"/>
    <cellStyle name="输出 4 3 2 2" xfId="19948" xr:uid="{00000000-0005-0000-0000-0000E20E0000}"/>
    <cellStyle name="输出 4 3 2 2 2" xfId="23665" xr:uid="{00000000-0005-0000-0000-0000E20E0000}"/>
    <cellStyle name="输出 4 3 2 2 3" xfId="25074" xr:uid="{00000000-0005-0000-0000-0000E20E0000}"/>
    <cellStyle name="输出 4 3 2 3" xfId="21314" xr:uid="{00000000-0005-0000-0000-0000E20E0000}"/>
    <cellStyle name="输出 4 3 2 3 2" xfId="24456" xr:uid="{00000000-0005-0000-0000-0000E20E0000}"/>
    <cellStyle name="输出 4 3 2 3 3" xfId="25837" xr:uid="{00000000-0005-0000-0000-0000E20E0000}"/>
    <cellStyle name="输出 4 3 2 4" xfId="22195" xr:uid="{00000000-0005-0000-0000-0000E20E0000}"/>
    <cellStyle name="输出 4 3 2 5" xfId="17022" xr:uid="{00000000-0005-0000-0000-0000E20E0000}"/>
    <cellStyle name="输出 4 3 3" xfId="18147" xr:uid="{00000000-0005-0000-0000-0000E20E0000}"/>
    <cellStyle name="输出 4 3 3 2" xfId="22979" xr:uid="{00000000-0005-0000-0000-0000E20E0000}"/>
    <cellStyle name="输出 4 3 3 3" xfId="22869" xr:uid="{00000000-0005-0000-0000-0000E20E0000}"/>
    <cellStyle name="输出 4 3 4" xfId="20474" xr:uid="{00000000-0005-0000-0000-0000E20E0000}"/>
    <cellStyle name="输出 4 3 4 2" xfId="23984" xr:uid="{00000000-0005-0000-0000-0000E20E0000}"/>
    <cellStyle name="输出 4 3 4 3" xfId="25377" xr:uid="{00000000-0005-0000-0000-0000E20E0000}"/>
    <cellStyle name="输出 4 3 5" xfId="21173" xr:uid="{00000000-0005-0000-0000-0000E20E0000}"/>
    <cellStyle name="输出 4 3 6" xfId="18370" xr:uid="{00000000-0005-0000-0000-0000E20E0000}"/>
    <cellStyle name="输出 4 3 7" xfId="36171" xr:uid="{05D7BE1A-1287-4AD0-AA93-384B71B53BB7}"/>
    <cellStyle name="输出 4 3 8" xfId="37656" xr:uid="{05D7BE1A-1287-4AD0-AA93-384B71B53BB7}"/>
    <cellStyle name="输出 4 3 9" xfId="13195" xr:uid="{00000000-0005-0000-0000-0000E20E0000}"/>
    <cellStyle name="输出 4 4" xfId="8085" xr:uid="{66D7EEFD-A274-471C-A604-8D310E96B9AB}"/>
    <cellStyle name="输出 4 4 2" xfId="19237" xr:uid="{00000000-0005-0000-0000-0000E00E0000}"/>
    <cellStyle name="输出 4 4 2 2" xfId="23345" xr:uid="{00000000-0005-0000-0000-0000E00E0000}"/>
    <cellStyle name="输出 4 4 2 3" xfId="24839" xr:uid="{00000000-0005-0000-0000-0000E00E0000}"/>
    <cellStyle name="输出 4 4 3" xfId="20980" xr:uid="{00000000-0005-0000-0000-0000E00E0000}"/>
    <cellStyle name="输出 4 4 3 2" xfId="24227" xr:uid="{00000000-0005-0000-0000-0000E00E0000}"/>
    <cellStyle name="输出 4 4 3 3" xfId="25608" xr:uid="{00000000-0005-0000-0000-0000E00E0000}"/>
    <cellStyle name="输出 4 4 4" xfId="21877" xr:uid="{00000000-0005-0000-0000-0000E00E0000}"/>
    <cellStyle name="输出 4 4 5" xfId="21687" xr:uid="{00000000-0005-0000-0000-0000E00E0000}"/>
    <cellStyle name="输出 4 4 6" xfId="31979" xr:uid="{66D7EEFD-A274-471C-A604-8D310E96B9AB}"/>
    <cellStyle name="输出 4 4 7" xfId="33570" xr:uid="{66D7EEFD-A274-471C-A604-8D310E96B9AB}"/>
    <cellStyle name="输出 4 4 8" xfId="14828" xr:uid="{00000000-0005-0000-0000-0000E00E0000}"/>
    <cellStyle name="输出 4 5" xfId="17305" xr:uid="{00000000-0005-0000-0000-0000E00E0000}"/>
    <cellStyle name="输出 4 5 2" xfId="22662" xr:uid="{00000000-0005-0000-0000-0000E00E0000}"/>
    <cellStyle name="输出 4 5 3" xfId="20338" xr:uid="{00000000-0005-0000-0000-0000E00E0000}"/>
    <cellStyle name="输出 4 6" xfId="20173" xr:uid="{00000000-0005-0000-0000-0000E00E0000}"/>
    <cellStyle name="输出 4 7" xfId="21530" xr:uid="{00000000-0005-0000-0000-0000E00E0000}"/>
    <cellStyle name="输出 4 8" xfId="35997" xr:uid="{644593FF-E988-4D79-B69A-D0A3AE5B0F4C}"/>
    <cellStyle name="输出 4 9" xfId="11752" xr:uid="{00000000-0005-0000-0000-0000E00E0000}"/>
    <cellStyle name="输出 5" xfId="9424" xr:uid="{16C19F91-584E-4E6C-9E43-555CF8F72C95}"/>
    <cellStyle name="输出 5 10" xfId="12688" xr:uid="{00000000-0005-0000-0000-0000E30E0000}"/>
    <cellStyle name="输出 5 2" xfId="15108" xr:uid="{00000000-0005-0000-0000-0000E30E0000}"/>
    <cellStyle name="输出 5 2 2" xfId="19467" xr:uid="{00000000-0005-0000-0000-0000E30E0000}"/>
    <cellStyle name="输出 5 2 2 2" xfId="23458" xr:uid="{00000000-0005-0000-0000-0000E30E0000}"/>
    <cellStyle name="输出 5 2 2 3" xfId="24927" xr:uid="{00000000-0005-0000-0000-0000E30E0000}"/>
    <cellStyle name="输出 5 2 3" xfId="21093" xr:uid="{00000000-0005-0000-0000-0000E30E0000}"/>
    <cellStyle name="输出 5 2 3 2" xfId="24312" xr:uid="{00000000-0005-0000-0000-0000E30E0000}"/>
    <cellStyle name="输出 5 2 3 3" xfId="25693" xr:uid="{00000000-0005-0000-0000-0000E30E0000}"/>
    <cellStyle name="输出 5 2 4" xfId="21993" xr:uid="{00000000-0005-0000-0000-0000E30E0000}"/>
    <cellStyle name="输出 5 2 5" xfId="17328" xr:uid="{00000000-0005-0000-0000-0000E30E0000}"/>
    <cellStyle name="输出 5 3" xfId="17663" xr:uid="{00000000-0005-0000-0000-0000E30E0000}"/>
    <cellStyle name="输出 5 3 2" xfId="22780" xr:uid="{00000000-0005-0000-0000-0000E30E0000}"/>
    <cellStyle name="输出 5 3 3" xfId="22835" xr:uid="{00000000-0005-0000-0000-0000E30E0000}"/>
    <cellStyle name="输出 5 4" xfId="20235" xr:uid="{00000000-0005-0000-0000-0000E30E0000}"/>
    <cellStyle name="输出 5 4 2" xfId="23840" xr:uid="{00000000-0005-0000-0000-0000E30E0000}"/>
    <cellStyle name="输出 5 4 3" xfId="25233" xr:uid="{00000000-0005-0000-0000-0000E30E0000}"/>
    <cellStyle name="输出 5 5" xfId="20805" xr:uid="{00000000-0005-0000-0000-0000E30E0000}"/>
    <cellStyle name="输出 5 6" xfId="20503" xr:uid="{00000000-0005-0000-0000-0000E30E0000}"/>
    <cellStyle name="输出 5 7" xfId="32528" xr:uid="{16C19F91-584E-4E6C-9E43-555CF8F72C95}"/>
    <cellStyle name="输出 5 8" xfId="36420" xr:uid="{16C19F91-584E-4E6C-9E43-555CF8F72C95}"/>
    <cellStyle name="输出 5 9" xfId="37449" xr:uid="{16C19F91-584E-4E6C-9E43-555CF8F72C95}"/>
    <cellStyle name="输出 6" xfId="12598" xr:uid="{00000000-0005-0000-0000-0000E40E0000}"/>
    <cellStyle name="输出 6 2" xfId="15018" xr:uid="{00000000-0005-0000-0000-0000E40E0000}"/>
    <cellStyle name="输出 6 2 2" xfId="19377" xr:uid="{00000000-0005-0000-0000-0000E40E0000}"/>
    <cellStyle name="输出 6 2 2 2" xfId="23413" xr:uid="{00000000-0005-0000-0000-0000E40E0000}"/>
    <cellStyle name="输出 6 2 2 3" xfId="24890" xr:uid="{00000000-0005-0000-0000-0000E40E0000}"/>
    <cellStyle name="输出 6 2 3" xfId="21044" xr:uid="{00000000-0005-0000-0000-0000E40E0000}"/>
    <cellStyle name="输出 6 2 3 2" xfId="24275" xr:uid="{00000000-0005-0000-0000-0000E40E0000}"/>
    <cellStyle name="输出 6 2 3 3" xfId="25656" xr:uid="{00000000-0005-0000-0000-0000E40E0000}"/>
    <cellStyle name="输出 6 2 4" xfId="21947" xr:uid="{00000000-0005-0000-0000-0000E40E0000}"/>
    <cellStyle name="输出 6 2 5" xfId="23132" xr:uid="{00000000-0005-0000-0000-0000E40E0000}"/>
    <cellStyle name="输出 6 3" xfId="17574" xr:uid="{00000000-0005-0000-0000-0000E40E0000}"/>
    <cellStyle name="输出 6 3 2" xfId="22734" xr:uid="{00000000-0005-0000-0000-0000E40E0000}"/>
    <cellStyle name="输出 6 3 3" xfId="23071" xr:uid="{00000000-0005-0000-0000-0000E40E0000}"/>
    <cellStyle name="输出 6 4" xfId="16144" xr:uid="{00000000-0005-0000-0000-0000E40E0000}"/>
    <cellStyle name="输出 6 4 2" xfId="22395" xr:uid="{00000000-0005-0000-0000-0000E40E0000}"/>
    <cellStyle name="输出 6 4 3" xfId="23385" xr:uid="{00000000-0005-0000-0000-0000E40E0000}"/>
    <cellStyle name="输出 6 5" xfId="21184" xr:uid="{00000000-0005-0000-0000-0000E40E0000}"/>
    <cellStyle name="输出 6 6" xfId="23580" xr:uid="{00000000-0005-0000-0000-0000E40E0000}"/>
    <cellStyle name="输出 7" xfId="14397" xr:uid="{00000000-0005-0000-0000-0000D30E0000}"/>
    <cellStyle name="输出 7 2" xfId="18893" xr:uid="{00000000-0005-0000-0000-0000D30E0000}"/>
    <cellStyle name="输出 7 2 2" xfId="23231" xr:uid="{00000000-0005-0000-0000-0000D30E0000}"/>
    <cellStyle name="输出 7 2 3" xfId="24764" xr:uid="{00000000-0005-0000-0000-0000D30E0000}"/>
    <cellStyle name="输出 7 3" xfId="20834" xr:uid="{00000000-0005-0000-0000-0000D30E0000}"/>
    <cellStyle name="输出 7 3 2" xfId="24150" xr:uid="{00000000-0005-0000-0000-0000D30E0000}"/>
    <cellStyle name="输出 7 3 3" xfId="25534" xr:uid="{00000000-0005-0000-0000-0000D30E0000}"/>
    <cellStyle name="输出 7 4" xfId="21745" xr:uid="{00000000-0005-0000-0000-0000D30E0000}"/>
    <cellStyle name="输出 7 5" xfId="22462" xr:uid="{00000000-0005-0000-0000-0000D30E0000}"/>
    <cellStyle name="输出 8" xfId="16561" xr:uid="{00000000-0005-0000-0000-0000D30E0000}"/>
    <cellStyle name="输出 8 2" xfId="22513" xr:uid="{00000000-0005-0000-0000-0000D30E0000}"/>
    <cellStyle name="输出 8 3" xfId="21315" xr:uid="{00000000-0005-0000-0000-0000D30E0000}"/>
    <cellStyle name="输出 9" xfId="20380" xr:uid="{00000000-0005-0000-0000-0000D30E0000}"/>
    <cellStyle name="适中" xfId="555" xr:uid="{00000000-0005-0000-0000-0000170C0000}"/>
    <cellStyle name="适中 2" xfId="8624" xr:uid="{DB8238EC-64D7-4550-94CC-0D5BC20F64BA}"/>
    <cellStyle name="适中 2 2" xfId="13452" xr:uid="{00000000-0005-0000-0000-000044010000}"/>
    <cellStyle name="适中 3" xfId="8838" xr:uid="{ECB6E089-B796-4821-BA8A-20DCA95C7A79}"/>
    <cellStyle name="适中 4" xfId="8777" xr:uid="{8BFCFBD5-9AC6-4D68-A378-56F7441C33D0}"/>
    <cellStyle name="通貨 [0.00]_１１月価格表" xfId="6528" xr:uid="{29306F57-1C45-42A8-BFEE-EE93F12EB4B9}"/>
    <cellStyle name="通貨_１１月価格表" xfId="6529" xr:uid="{DCF06F42-1C39-442F-96D8-7D780C672AB7}"/>
    <cellStyle name="链接单元格" xfId="556" xr:uid="{00000000-0005-0000-0000-0000180C0000}"/>
    <cellStyle name="链接单元格 2" xfId="8625" xr:uid="{577A29E7-AE7F-46A6-A679-2A5E75966C67}"/>
    <cellStyle name="链接单元格 2 2" xfId="13445" xr:uid="{00000000-0005-0000-0000-000045010000}"/>
    <cellStyle name="链接单元格 3" xfId="8839" xr:uid="{B3199401-4DB6-47A2-BFE9-643AC1F770AF}"/>
    <cellStyle name="链接单元格 4" xfId="8776" xr:uid="{7F78DB48-4D30-4E0B-A2B8-D904AF63B321}"/>
    <cellStyle name="非表示" xfId="6530" xr:uid="{C63A6307-C3A3-47DF-9338-4A1105DF535C}"/>
    <cellStyle name="非表示 2" xfId="34926" xr:uid="{C63A6307-C3A3-47DF-9338-4A1105DF535C}"/>
    <cellStyle name="非表示 3" xfId="31417" xr:uid="{C63A6307-C3A3-47DF-9338-4A1105DF535C}"/>
  </cellStyles>
  <dxfs count="31"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</dxfs>
  <tableStyles count="15" defaultTableStyle="TableStyleMedium9" defaultPivotStyle="PivotStyleLight16">
    <tableStyle name="Slicer Style 1" pivot="0" table="0" count="2" xr9:uid="{4CBEFF73-37BD-4E14-B0E1-6E582A8A9BE1}">
      <tableStyleElement type="wholeTable" dxfId="30"/>
      <tableStyleElement type="headerRow" dxfId="29"/>
    </tableStyle>
    <tableStyle name="Table Style 1" pivot="0" count="3" xr9:uid="{00000000-0011-0000-FFFF-FFFF00000000}">
      <tableStyleElement type="wholeTable" dxfId="28"/>
      <tableStyleElement type="firstRowStripe" dxfId="27"/>
      <tableStyleElement type="secondRowStripe" dxfId="26"/>
    </tableStyle>
    <tableStyle name="Slicer Style 1 10" pivot="0" table="0" count="2" xr9:uid="{00000000-0011-0000-FFFF-FFFF01000000}">
      <tableStyleElement type="wholeTable" dxfId="25"/>
      <tableStyleElement type="headerRow" dxfId="24"/>
    </tableStyle>
    <tableStyle name="Slicer Style 1 11" pivot="0" table="0" count="2" xr9:uid="{00000000-0011-0000-FFFF-FFFF02000000}">
      <tableStyleElement type="wholeTable" dxfId="23"/>
      <tableStyleElement type="headerRow" dxfId="22"/>
    </tableStyle>
    <tableStyle name="Slicer Style 1 12" pivot="0" table="0" count="2" xr9:uid="{00000000-0011-0000-FFFF-FFFF03000000}">
      <tableStyleElement type="wholeTable" dxfId="21"/>
      <tableStyleElement type="headerRow" dxfId="20"/>
    </tableStyle>
    <tableStyle name="Slicer Style 1 13" pivot="0" table="0" count="2" xr9:uid="{00000000-0011-0000-FFFF-FFFF04000000}">
      <tableStyleElement type="wholeTable" dxfId="19"/>
      <tableStyleElement type="headerRow" dxfId="18"/>
    </tableStyle>
    <tableStyle name="Slicer Style 1 14" pivot="0" table="0" count="2" xr9:uid="{00000000-0011-0000-FFFF-FFFF05000000}">
      <tableStyleElement type="wholeTable" dxfId="17"/>
      <tableStyleElement type="headerRow" dxfId="16"/>
    </tableStyle>
    <tableStyle name="Slicer Style 1 2" pivot="0" table="0" count="2" xr9:uid="{00000000-0011-0000-FFFF-FFFF06000000}">
      <tableStyleElement type="wholeTable" dxfId="15"/>
      <tableStyleElement type="headerRow" dxfId="14"/>
    </tableStyle>
    <tableStyle name="Slicer Style 1 3" pivot="0" table="0" count="2" xr9:uid="{00000000-0011-0000-FFFF-FFFF07000000}">
      <tableStyleElement type="wholeTable" dxfId="13"/>
      <tableStyleElement type="headerRow" dxfId="12"/>
    </tableStyle>
    <tableStyle name="Slicer Style 1 4" pivot="0" table="0" count="2" xr9:uid="{00000000-0011-0000-FFFF-FFFF08000000}">
      <tableStyleElement type="wholeTable" dxfId="11"/>
      <tableStyleElement type="headerRow" dxfId="10"/>
    </tableStyle>
    <tableStyle name="Slicer Style 1 5" pivot="0" table="0" count="2" xr9:uid="{00000000-0011-0000-FFFF-FFFF09000000}">
      <tableStyleElement type="wholeTable" dxfId="9"/>
      <tableStyleElement type="headerRow" dxfId="8"/>
    </tableStyle>
    <tableStyle name="Slicer Style 1 6" pivot="0" table="0" count="2" xr9:uid="{00000000-0011-0000-FFFF-FFFF0A000000}">
      <tableStyleElement type="wholeTable" dxfId="7"/>
      <tableStyleElement type="headerRow" dxfId="6"/>
    </tableStyle>
    <tableStyle name="Slicer Style 1 7" pivot="0" table="0" count="2" xr9:uid="{00000000-0011-0000-FFFF-FFFF0B000000}">
      <tableStyleElement type="wholeTable" dxfId="5"/>
      <tableStyleElement type="headerRow" dxfId="4"/>
    </tableStyle>
    <tableStyle name="Slicer Style 1 8" pivot="0" table="0" count="2" xr9:uid="{00000000-0011-0000-FFFF-FFFF0C000000}">
      <tableStyleElement type="wholeTable" dxfId="3"/>
      <tableStyleElement type="headerRow" dxfId="2"/>
    </tableStyle>
    <tableStyle name="Slicer Style 1 9" pivot="0" table="0" count="2" xr9:uid="{00000000-0011-0000-FFFF-FFFF0D000000}">
      <tableStyleElement type="wholeTable" dxfId="1"/>
      <tableStyleElement type="headerRow" dxfId="0"/>
    </tableStyle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7"/>
  <sheetViews>
    <sheetView showGridLines="0" tabSelected="1" view="pageBreakPreview" zoomScale="110" zoomScaleNormal="70" zoomScaleSheetLayoutView="110" workbookViewId="0">
      <selection activeCell="A59" sqref="A59"/>
    </sheetView>
  </sheetViews>
  <sheetFormatPr defaultColWidth="10.5703125" defaultRowHeight="24" customHeight="1"/>
  <cols>
    <col min="1" max="1" width="51.5703125" style="3" customWidth="1"/>
    <col min="2" max="2" width="7.7109375" style="3" customWidth="1"/>
    <col min="3" max="3" width="2" style="3" customWidth="1"/>
    <col min="4" max="4" width="16.7109375" style="3" customWidth="1"/>
    <col min="5" max="5" width="1" style="3" customWidth="1"/>
    <col min="6" max="6" width="16.7109375" style="3" customWidth="1"/>
    <col min="7" max="7" width="1.42578125" style="14" customWidth="1"/>
    <col min="8" max="8" width="16.7109375" style="3" customWidth="1"/>
    <col min="9" max="9" width="1" style="14" customWidth="1"/>
    <col min="10" max="10" width="16.7109375" style="3" customWidth="1"/>
    <col min="11" max="11" width="12" style="3" bestFit="1" customWidth="1"/>
    <col min="12" max="12" width="14.85546875" style="3" customWidth="1"/>
    <col min="13" max="13" width="16.28515625" style="3" customWidth="1"/>
    <col min="14" max="15" width="13" style="3" customWidth="1"/>
    <col min="16" max="16384" width="10.5703125" style="3"/>
  </cols>
  <sheetData>
    <row r="1" spans="1:10" ht="24" customHeight="1">
      <c r="A1" s="1" t="s">
        <v>0</v>
      </c>
      <c r="B1" s="6"/>
      <c r="C1" s="6"/>
      <c r="D1" s="6"/>
      <c r="E1" s="6"/>
      <c r="F1" s="6"/>
      <c r="G1" s="10"/>
      <c r="H1" s="7"/>
      <c r="I1" s="8"/>
      <c r="J1" s="7"/>
    </row>
    <row r="2" spans="1:10" ht="24" customHeight="1">
      <c r="A2" s="1" t="s">
        <v>71</v>
      </c>
      <c r="B2" s="6"/>
      <c r="C2" s="6"/>
      <c r="D2" s="6"/>
      <c r="E2" s="6"/>
      <c r="F2" s="6"/>
      <c r="G2" s="10"/>
      <c r="H2" s="9"/>
      <c r="I2" s="10"/>
      <c r="J2" s="9"/>
    </row>
    <row r="3" spans="1:10" ht="24" customHeight="1">
      <c r="A3" s="1" t="s">
        <v>191</v>
      </c>
      <c r="B3" s="6"/>
      <c r="C3" s="6"/>
      <c r="D3" s="6"/>
      <c r="E3" s="6"/>
      <c r="F3" s="6"/>
      <c r="G3" s="10"/>
      <c r="H3" s="9"/>
      <c r="I3" s="10"/>
      <c r="J3" s="9"/>
    </row>
    <row r="4" spans="1:10" ht="24" customHeight="1">
      <c r="A4" s="180" t="s">
        <v>1</v>
      </c>
      <c r="B4" s="180"/>
      <c r="C4" s="180"/>
      <c r="D4" s="180"/>
      <c r="E4" s="180"/>
      <c r="F4" s="180"/>
      <c r="G4" s="180"/>
      <c r="H4" s="180"/>
      <c r="I4" s="180"/>
      <c r="J4" s="180"/>
    </row>
    <row r="5" spans="1:10" ht="24" customHeight="1">
      <c r="D5" s="179" t="s">
        <v>2</v>
      </c>
      <c r="E5" s="179"/>
      <c r="F5" s="179"/>
      <c r="G5" s="78"/>
      <c r="H5" s="179" t="s">
        <v>3</v>
      </c>
      <c r="I5" s="179"/>
      <c r="J5" s="179"/>
    </row>
    <row r="6" spans="1:10" ht="24" customHeight="1">
      <c r="B6" s="11" t="s">
        <v>4</v>
      </c>
      <c r="D6" s="49">
        <v>2563</v>
      </c>
      <c r="E6" s="12"/>
      <c r="F6" s="49">
        <v>2562</v>
      </c>
      <c r="G6" s="77"/>
      <c r="H6" s="49">
        <v>2563</v>
      </c>
      <c r="I6" s="12"/>
      <c r="J6" s="49">
        <v>2562</v>
      </c>
    </row>
    <row r="7" spans="1:10" s="14" customFormat="1" ht="24" customHeight="1">
      <c r="A7" s="13" t="s">
        <v>5</v>
      </c>
    </row>
    <row r="8" spans="1:10" s="14" customFormat="1" ht="24" customHeight="1">
      <c r="A8" s="13" t="s">
        <v>6</v>
      </c>
    </row>
    <row r="9" spans="1:10" s="14" customFormat="1" ht="24" customHeight="1">
      <c r="A9" s="5" t="s">
        <v>7</v>
      </c>
      <c r="B9" s="15"/>
      <c r="C9" s="16"/>
      <c r="D9" s="17">
        <v>1887763120</v>
      </c>
      <c r="E9" s="18"/>
      <c r="F9" s="17">
        <v>1999417098</v>
      </c>
      <c r="G9" s="22"/>
      <c r="H9" s="19">
        <v>568507669</v>
      </c>
      <c r="I9" s="18"/>
      <c r="J9" s="19">
        <v>977613102</v>
      </c>
    </row>
    <row r="10" spans="1:10" s="14" customFormat="1" ht="24" customHeight="1">
      <c r="A10" s="5" t="s">
        <v>73</v>
      </c>
      <c r="B10" s="15" t="s">
        <v>252</v>
      </c>
      <c r="C10" s="20"/>
      <c r="D10" s="17">
        <v>3352411242</v>
      </c>
      <c r="E10" s="18"/>
      <c r="F10" s="17">
        <v>5233998235</v>
      </c>
      <c r="G10" s="22"/>
      <c r="H10" s="17">
        <v>2919634119</v>
      </c>
      <c r="I10" s="18"/>
      <c r="J10" s="17">
        <v>4920327802</v>
      </c>
    </row>
    <row r="11" spans="1:10" s="14" customFormat="1" ht="24" customHeight="1">
      <c r="A11" s="5" t="s">
        <v>187</v>
      </c>
      <c r="B11" s="15">
        <v>8</v>
      </c>
      <c r="C11" s="20"/>
      <c r="D11" s="17">
        <v>127000000</v>
      </c>
      <c r="E11" s="18"/>
      <c r="F11" s="17">
        <v>0</v>
      </c>
      <c r="G11" s="22"/>
      <c r="H11" s="17">
        <v>265000000</v>
      </c>
      <c r="I11" s="18"/>
      <c r="J11" s="17">
        <v>13000000</v>
      </c>
    </row>
    <row r="12" spans="1:10" s="14" customFormat="1" ht="24" customHeight="1">
      <c r="A12" s="5" t="s">
        <v>74</v>
      </c>
      <c r="B12" s="15">
        <v>9</v>
      </c>
      <c r="C12" s="20"/>
      <c r="D12" s="17">
        <v>5382848520</v>
      </c>
      <c r="E12" s="18"/>
      <c r="F12" s="17">
        <v>7466934929</v>
      </c>
      <c r="G12" s="22"/>
      <c r="H12" s="17">
        <v>4775366439</v>
      </c>
      <c r="I12" s="18"/>
      <c r="J12" s="17">
        <v>6608237558</v>
      </c>
    </row>
    <row r="13" spans="1:10" s="14" customFormat="1" ht="24" customHeight="1">
      <c r="A13" s="21" t="s">
        <v>232</v>
      </c>
      <c r="B13" s="102" t="s">
        <v>257</v>
      </c>
      <c r="C13" s="20"/>
      <c r="D13" s="22">
        <v>140293081</v>
      </c>
      <c r="E13" s="18"/>
      <c r="F13" s="22">
        <v>165058497</v>
      </c>
      <c r="G13" s="22"/>
      <c r="H13" s="23">
        <v>140293081</v>
      </c>
      <c r="I13" s="18"/>
      <c r="J13" s="23">
        <v>165058497</v>
      </c>
    </row>
    <row r="14" spans="1:10" s="14" customFormat="1" ht="24" customHeight="1">
      <c r="A14" s="5" t="s">
        <v>8</v>
      </c>
      <c r="C14" s="20"/>
      <c r="D14" s="24">
        <v>223831633</v>
      </c>
      <c r="E14" s="18"/>
      <c r="F14" s="24">
        <v>296902939</v>
      </c>
      <c r="G14" s="22"/>
      <c r="H14" s="24">
        <v>50249053</v>
      </c>
      <c r="I14" s="18"/>
      <c r="J14" s="24">
        <v>37336005</v>
      </c>
    </row>
    <row r="15" spans="1:10" s="14" customFormat="1" ht="24" customHeight="1">
      <c r="A15" s="13" t="s">
        <v>9</v>
      </c>
      <c r="C15" s="20"/>
      <c r="D15" s="24">
        <f>SUM(D9:D14)</f>
        <v>11114147596</v>
      </c>
      <c r="E15" s="18"/>
      <c r="F15" s="24">
        <f>SUM(F9:F14)</f>
        <v>15162311698</v>
      </c>
      <c r="G15" s="22"/>
      <c r="H15" s="24">
        <f>SUM(H9:H14)</f>
        <v>8719050361</v>
      </c>
      <c r="I15" s="18"/>
      <c r="J15" s="24">
        <f>SUM(J9:J14)</f>
        <v>12721572964</v>
      </c>
    </row>
    <row r="16" spans="1:10" s="14" customFormat="1" ht="24" customHeight="1">
      <c r="A16" s="13" t="s">
        <v>11</v>
      </c>
      <c r="B16" s="15"/>
      <c r="C16" s="20"/>
      <c r="D16" s="25"/>
      <c r="E16" s="26"/>
      <c r="F16" s="25"/>
      <c r="G16" s="25"/>
      <c r="H16" s="25"/>
      <c r="I16" s="26"/>
      <c r="J16" s="25"/>
    </row>
    <row r="17" spans="1:10" s="14" customFormat="1" ht="24" customHeight="1">
      <c r="A17" s="5" t="s">
        <v>12</v>
      </c>
      <c r="B17" s="15">
        <v>10</v>
      </c>
      <c r="C17" s="27"/>
      <c r="D17" s="17">
        <v>0</v>
      </c>
      <c r="E17" s="18"/>
      <c r="F17" s="17">
        <v>0</v>
      </c>
      <c r="G17" s="22"/>
      <c r="H17" s="28">
        <v>7717239560</v>
      </c>
      <c r="I17" s="18"/>
      <c r="J17" s="28">
        <v>7717239560</v>
      </c>
    </row>
    <row r="18" spans="1:10" s="14" customFormat="1" ht="24" customHeight="1">
      <c r="A18" s="5" t="s">
        <v>144</v>
      </c>
      <c r="B18" s="15">
        <v>11</v>
      </c>
      <c r="C18" s="27"/>
      <c r="D18" s="17">
        <v>124036527</v>
      </c>
      <c r="E18" s="18"/>
      <c r="F18" s="17">
        <v>112623805</v>
      </c>
      <c r="G18" s="22"/>
      <c r="H18" s="28">
        <v>67552611</v>
      </c>
      <c r="I18" s="18"/>
      <c r="J18" s="28">
        <v>67552611</v>
      </c>
    </row>
    <row r="19" spans="1:10" s="14" customFormat="1" ht="24" customHeight="1">
      <c r="A19" s="5" t="s">
        <v>13</v>
      </c>
      <c r="B19" s="15">
        <v>12</v>
      </c>
      <c r="C19" s="27"/>
      <c r="D19" s="17">
        <v>659731450</v>
      </c>
      <c r="E19" s="18"/>
      <c r="F19" s="17">
        <v>606402277</v>
      </c>
      <c r="G19" s="22"/>
      <c r="H19" s="28">
        <v>243447034</v>
      </c>
      <c r="I19" s="18"/>
      <c r="J19" s="28">
        <v>243447034</v>
      </c>
    </row>
    <row r="20" spans="1:10" s="14" customFormat="1" ht="24" customHeight="1">
      <c r="A20" s="5" t="s">
        <v>145</v>
      </c>
      <c r="B20" s="15">
        <v>8</v>
      </c>
      <c r="C20" s="27"/>
      <c r="D20" s="17">
        <v>0</v>
      </c>
      <c r="E20" s="18"/>
      <c r="F20" s="17">
        <v>0</v>
      </c>
      <c r="G20" s="22"/>
      <c r="H20" s="28">
        <v>1305671253</v>
      </c>
      <c r="I20" s="18"/>
      <c r="J20" s="28">
        <v>1479030234</v>
      </c>
    </row>
    <row r="21" spans="1:10" s="14" customFormat="1" ht="24" customHeight="1">
      <c r="A21" s="5" t="s">
        <v>232</v>
      </c>
      <c r="B21" s="15" t="s">
        <v>257</v>
      </c>
      <c r="C21" s="27"/>
      <c r="D21" s="17">
        <v>3940267</v>
      </c>
      <c r="E21" s="18"/>
      <c r="F21" s="17">
        <v>0</v>
      </c>
      <c r="G21" s="22"/>
      <c r="H21" s="28">
        <v>3940267</v>
      </c>
      <c r="I21" s="18"/>
      <c r="J21" s="28">
        <v>0</v>
      </c>
    </row>
    <row r="22" spans="1:10" s="14" customFormat="1" ht="24" customHeight="1">
      <c r="A22" s="5" t="s">
        <v>75</v>
      </c>
      <c r="B22" s="15">
        <v>13</v>
      </c>
      <c r="C22" s="20"/>
      <c r="D22" s="22">
        <v>189032559</v>
      </c>
      <c r="E22" s="18"/>
      <c r="F22" s="22">
        <v>256932559</v>
      </c>
      <c r="G22" s="22"/>
      <c r="H22" s="22">
        <v>94342234</v>
      </c>
      <c r="I22" s="18"/>
      <c r="J22" s="22">
        <v>94342234</v>
      </c>
    </row>
    <row r="23" spans="1:10" s="14" customFormat="1" ht="24" customHeight="1">
      <c r="A23" s="5" t="s">
        <v>76</v>
      </c>
      <c r="B23" s="15">
        <v>14</v>
      </c>
      <c r="C23" s="16"/>
      <c r="D23" s="17">
        <v>8155782795</v>
      </c>
      <c r="E23" s="18"/>
      <c r="F23" s="17">
        <v>8285711701</v>
      </c>
      <c r="G23" s="22"/>
      <c r="H23" s="17">
        <v>923556056</v>
      </c>
      <c r="I23" s="18"/>
      <c r="J23" s="17">
        <v>984241398</v>
      </c>
    </row>
    <row r="24" spans="1:10" s="14" customFormat="1" ht="24" customHeight="1">
      <c r="A24" s="5" t="s">
        <v>195</v>
      </c>
      <c r="B24" s="15" t="s">
        <v>231</v>
      </c>
      <c r="C24" s="16"/>
      <c r="D24" s="17">
        <v>559220279</v>
      </c>
      <c r="E24" s="18"/>
      <c r="F24" s="17">
        <v>0</v>
      </c>
      <c r="G24" s="22"/>
      <c r="H24" s="17">
        <v>127353103</v>
      </c>
      <c r="I24" s="18"/>
      <c r="J24" s="17">
        <v>0</v>
      </c>
    </row>
    <row r="25" spans="1:10" s="14" customFormat="1" ht="24" customHeight="1">
      <c r="A25" s="5" t="s">
        <v>77</v>
      </c>
      <c r="B25" s="15"/>
      <c r="C25" s="16"/>
      <c r="D25" s="18">
        <v>146293504</v>
      </c>
      <c r="E25" s="18"/>
      <c r="F25" s="18">
        <v>146293504</v>
      </c>
      <c r="G25" s="18"/>
      <c r="H25" s="17">
        <v>0</v>
      </c>
      <c r="I25" s="18"/>
      <c r="J25" s="17">
        <v>0</v>
      </c>
    </row>
    <row r="26" spans="1:10" s="14" customFormat="1" ht="24" customHeight="1">
      <c r="A26" s="5" t="s">
        <v>189</v>
      </c>
      <c r="B26" s="15">
        <v>15</v>
      </c>
      <c r="C26" s="16"/>
      <c r="D26" s="17">
        <v>158359646</v>
      </c>
      <c r="E26" s="18"/>
      <c r="F26" s="17">
        <v>195513583</v>
      </c>
      <c r="G26" s="22"/>
      <c r="H26" s="17">
        <v>50104194</v>
      </c>
      <c r="I26" s="18"/>
      <c r="J26" s="17">
        <v>71616529</v>
      </c>
    </row>
    <row r="27" spans="1:10" s="14" customFormat="1" ht="24" customHeight="1">
      <c r="A27" s="5" t="s">
        <v>196</v>
      </c>
      <c r="B27" s="15">
        <v>4</v>
      </c>
      <c r="C27" s="16"/>
      <c r="D27" s="17">
        <v>0</v>
      </c>
      <c r="E27" s="18"/>
      <c r="F27" s="17">
        <v>287084216</v>
      </c>
      <c r="G27" s="22"/>
      <c r="H27" s="17">
        <v>0</v>
      </c>
      <c r="I27" s="18"/>
      <c r="J27" s="17">
        <v>2506924</v>
      </c>
    </row>
    <row r="28" spans="1:10" s="14" customFormat="1" ht="24" customHeight="1">
      <c r="A28" s="56" t="s">
        <v>133</v>
      </c>
      <c r="B28" s="15">
        <v>25</v>
      </c>
      <c r="C28" s="16"/>
      <c r="D28" s="17">
        <v>208272062</v>
      </c>
      <c r="E28" s="18"/>
      <c r="F28" s="17">
        <v>189312186</v>
      </c>
      <c r="G28" s="22"/>
      <c r="H28" s="17">
        <v>172766564</v>
      </c>
      <c r="I28" s="18"/>
      <c r="J28" s="17">
        <v>172751233</v>
      </c>
    </row>
    <row r="29" spans="1:10" s="14" customFormat="1" ht="24" customHeight="1">
      <c r="A29" s="5" t="s">
        <v>14</v>
      </c>
      <c r="B29" s="15"/>
      <c r="C29" s="16"/>
      <c r="D29" s="29">
        <v>15640897</v>
      </c>
      <c r="E29" s="18"/>
      <c r="F29" s="29">
        <v>19717442</v>
      </c>
      <c r="G29" s="18"/>
      <c r="H29" s="24">
        <v>4226625</v>
      </c>
      <c r="I29" s="18"/>
      <c r="J29" s="24">
        <v>3982734</v>
      </c>
    </row>
    <row r="30" spans="1:10" s="14" customFormat="1" ht="24" customHeight="1">
      <c r="A30" s="13" t="s">
        <v>15</v>
      </c>
      <c r="B30" s="15"/>
      <c r="C30" s="16"/>
      <c r="D30" s="17">
        <f>SUM(D17:D29)</f>
        <v>10220309986</v>
      </c>
      <c r="E30" s="18"/>
      <c r="F30" s="17">
        <f>SUM(F17:F29)</f>
        <v>10099591273</v>
      </c>
      <c r="G30" s="22"/>
      <c r="H30" s="17">
        <f>SUM(H17:H29)</f>
        <v>10710199501</v>
      </c>
      <c r="I30" s="18"/>
      <c r="J30" s="17">
        <f>SUM(J17:J29)</f>
        <v>10836710491</v>
      </c>
    </row>
    <row r="31" spans="1:10" s="14" customFormat="1" ht="24" customHeight="1" thickBot="1">
      <c r="A31" s="13" t="s">
        <v>16</v>
      </c>
      <c r="B31" s="30"/>
      <c r="C31" s="16"/>
      <c r="D31" s="31">
        <f>SUM(D15:D15,D30)</f>
        <v>21334457582</v>
      </c>
      <c r="E31" s="18"/>
      <c r="F31" s="31">
        <f>SUM(F15:F15,F30)</f>
        <v>25261902971</v>
      </c>
      <c r="G31" s="22"/>
      <c r="H31" s="31">
        <f>SUM(H15:H15,H30)</f>
        <v>19429249862</v>
      </c>
      <c r="I31" s="18"/>
      <c r="J31" s="31">
        <f>SUM(J15:J15,J30)</f>
        <v>23558283455</v>
      </c>
    </row>
    <row r="32" spans="1:10" s="14" customFormat="1" ht="24" customHeight="1" thickTop="1">
      <c r="A32" s="32"/>
      <c r="D32" s="33"/>
      <c r="F32" s="33"/>
      <c r="G32" s="33"/>
      <c r="H32" s="33"/>
      <c r="J32" s="33"/>
    </row>
    <row r="33" spans="1:13" ht="24" customHeight="1">
      <c r="A33" s="3" t="s">
        <v>10</v>
      </c>
      <c r="D33" s="14"/>
      <c r="F33" s="14"/>
      <c r="H33" s="14"/>
      <c r="J33" s="14"/>
    </row>
    <row r="34" spans="1:13" ht="24" customHeight="1">
      <c r="A34" s="1" t="s">
        <v>0</v>
      </c>
      <c r="B34" s="6"/>
      <c r="C34" s="6"/>
      <c r="D34" s="6"/>
      <c r="E34" s="6"/>
      <c r="F34" s="6"/>
      <c r="G34" s="10"/>
      <c r="H34" s="6"/>
      <c r="I34" s="10"/>
      <c r="J34" s="6"/>
    </row>
    <row r="35" spans="1:13" ht="24" customHeight="1">
      <c r="A35" s="1" t="s">
        <v>72</v>
      </c>
      <c r="B35" s="6"/>
      <c r="C35" s="6"/>
      <c r="D35" s="6"/>
      <c r="E35" s="6"/>
      <c r="F35" s="6"/>
      <c r="G35" s="10"/>
      <c r="H35" s="9"/>
      <c r="I35" s="10"/>
      <c r="J35" s="9"/>
    </row>
    <row r="36" spans="1:13" ht="24" customHeight="1">
      <c r="A36" s="1" t="s">
        <v>191</v>
      </c>
      <c r="B36" s="6"/>
      <c r="C36" s="6"/>
      <c r="D36" s="6"/>
      <c r="E36" s="6"/>
      <c r="F36" s="6"/>
      <c r="G36" s="10"/>
      <c r="H36" s="9"/>
      <c r="I36" s="10"/>
      <c r="J36" s="9"/>
    </row>
    <row r="37" spans="1:13" ht="24" customHeight="1">
      <c r="A37" s="180" t="s">
        <v>1</v>
      </c>
      <c r="B37" s="180"/>
      <c r="C37" s="180"/>
      <c r="D37" s="180"/>
      <c r="E37" s="180"/>
      <c r="F37" s="180"/>
      <c r="G37" s="180"/>
      <c r="H37" s="180"/>
      <c r="I37" s="180"/>
      <c r="J37" s="180"/>
    </row>
    <row r="38" spans="1:13" ht="24" customHeight="1">
      <c r="D38" s="179" t="s">
        <v>2</v>
      </c>
      <c r="E38" s="179"/>
      <c r="F38" s="179"/>
      <c r="G38" s="78"/>
      <c r="H38" s="179" t="s">
        <v>3</v>
      </c>
      <c r="I38" s="179"/>
      <c r="J38" s="179"/>
    </row>
    <row r="39" spans="1:13" ht="24" customHeight="1">
      <c r="B39" s="11" t="s">
        <v>4</v>
      </c>
      <c r="D39" s="49">
        <v>2563</v>
      </c>
      <c r="E39" s="12"/>
      <c r="F39" s="49">
        <v>2562</v>
      </c>
      <c r="G39" s="77"/>
      <c r="H39" s="49">
        <v>2563</v>
      </c>
      <c r="I39" s="12"/>
      <c r="J39" s="49">
        <v>2562</v>
      </c>
    </row>
    <row r="40" spans="1:13" ht="24" customHeight="1">
      <c r="A40" s="150" t="s">
        <v>17</v>
      </c>
      <c r="B40" s="5"/>
      <c r="C40" s="11"/>
      <c r="D40" s="30"/>
      <c r="E40" s="34"/>
      <c r="F40" s="30"/>
      <c r="G40" s="30"/>
      <c r="H40" s="30"/>
      <c r="I40" s="35"/>
      <c r="J40" s="30"/>
    </row>
    <row r="41" spans="1:13" ht="24" customHeight="1">
      <c r="A41" s="150" t="s">
        <v>18</v>
      </c>
      <c r="B41" s="5"/>
      <c r="C41" s="11"/>
      <c r="D41" s="30"/>
      <c r="E41" s="34"/>
      <c r="F41" s="30"/>
      <c r="G41" s="30"/>
      <c r="H41" s="30"/>
      <c r="I41" s="35"/>
      <c r="J41" s="30"/>
    </row>
    <row r="42" spans="1:13" ht="24" customHeight="1">
      <c r="A42" s="4" t="s">
        <v>197</v>
      </c>
      <c r="B42" s="37">
        <v>16</v>
      </c>
      <c r="C42" s="11"/>
      <c r="D42" s="17">
        <v>1540412467</v>
      </c>
      <c r="E42" s="38"/>
      <c r="F42" s="17">
        <v>4013131149</v>
      </c>
      <c r="G42" s="22"/>
      <c r="H42" s="17">
        <v>1451764316</v>
      </c>
      <c r="I42" s="39"/>
      <c r="J42" s="17">
        <v>3716103109</v>
      </c>
    </row>
    <row r="43" spans="1:13" ht="24" customHeight="1">
      <c r="A43" s="4" t="s">
        <v>78</v>
      </c>
      <c r="B43" s="37" t="s">
        <v>227</v>
      </c>
      <c r="C43" s="11"/>
      <c r="D43" s="28">
        <v>3031597848</v>
      </c>
      <c r="E43" s="38"/>
      <c r="F43" s="28">
        <v>6316114486</v>
      </c>
      <c r="G43" s="18"/>
      <c r="H43" s="40">
        <v>4835908082</v>
      </c>
      <c r="I43" s="39"/>
      <c r="J43" s="40">
        <v>7088061139</v>
      </c>
    </row>
    <row r="44" spans="1:13" ht="24" customHeight="1">
      <c r="A44" s="4" t="s">
        <v>162</v>
      </c>
      <c r="B44" s="37">
        <v>8</v>
      </c>
      <c r="C44" s="11"/>
      <c r="D44" s="28">
        <v>0</v>
      </c>
      <c r="E44" s="38"/>
      <c r="F44" s="28">
        <v>0</v>
      </c>
      <c r="G44" s="18"/>
      <c r="H44" s="40">
        <v>0</v>
      </c>
      <c r="I44" s="39"/>
      <c r="J44" s="40">
        <v>160000000</v>
      </c>
    </row>
    <row r="45" spans="1:13" ht="24" customHeight="1">
      <c r="A45" s="4" t="s">
        <v>236</v>
      </c>
      <c r="B45" s="37"/>
      <c r="C45" s="11"/>
      <c r="D45" s="28">
        <v>581592977</v>
      </c>
      <c r="E45" s="38"/>
      <c r="F45" s="28">
        <v>390757940</v>
      </c>
      <c r="G45" s="18"/>
      <c r="H45" s="40">
        <v>428528352</v>
      </c>
      <c r="I45" s="39"/>
      <c r="J45" s="40">
        <v>334927690</v>
      </c>
      <c r="M45" s="14"/>
    </row>
    <row r="46" spans="1:13" ht="24" customHeight="1">
      <c r="A46" s="4" t="s">
        <v>198</v>
      </c>
      <c r="B46" s="37"/>
      <c r="C46" s="11"/>
      <c r="D46" s="17"/>
      <c r="E46" s="38"/>
      <c r="F46" s="17"/>
      <c r="G46" s="22"/>
      <c r="H46" s="17"/>
      <c r="I46" s="39"/>
      <c r="J46" s="17"/>
    </row>
    <row r="47" spans="1:13" ht="24" customHeight="1">
      <c r="A47" s="4" t="s">
        <v>199</v>
      </c>
      <c r="B47" s="37">
        <v>18</v>
      </c>
      <c r="C47" s="11"/>
      <c r="D47" s="17">
        <v>36550228</v>
      </c>
      <c r="E47" s="18"/>
      <c r="F47" s="17">
        <v>37610812</v>
      </c>
      <c r="G47" s="22"/>
      <c r="H47" s="17">
        <v>0</v>
      </c>
      <c r="I47" s="39"/>
      <c r="J47" s="17">
        <v>0</v>
      </c>
    </row>
    <row r="48" spans="1:13" ht="24" customHeight="1">
      <c r="A48" s="4" t="s">
        <v>200</v>
      </c>
      <c r="B48" s="15" t="s">
        <v>231</v>
      </c>
      <c r="C48" s="14"/>
      <c r="D48" s="17">
        <v>62041408</v>
      </c>
      <c r="E48" s="38"/>
      <c r="F48" s="17">
        <v>0</v>
      </c>
      <c r="G48" s="22"/>
      <c r="H48" s="17">
        <v>26928707</v>
      </c>
      <c r="I48" s="18"/>
      <c r="J48" s="17">
        <v>0</v>
      </c>
    </row>
    <row r="49" spans="1:10" ht="24" customHeight="1">
      <c r="A49" s="4" t="s">
        <v>233</v>
      </c>
      <c r="B49" s="102" t="s">
        <v>257</v>
      </c>
      <c r="C49" s="41"/>
      <c r="D49" s="22">
        <v>562559740</v>
      </c>
      <c r="E49" s="18"/>
      <c r="F49" s="22">
        <v>580799812</v>
      </c>
      <c r="G49" s="22"/>
      <c r="H49" s="22">
        <v>562559740</v>
      </c>
      <c r="I49" s="18"/>
      <c r="J49" s="22">
        <v>580799812</v>
      </c>
    </row>
    <row r="50" spans="1:10" ht="24" customHeight="1">
      <c r="A50" s="4" t="s">
        <v>19</v>
      </c>
      <c r="B50" s="15"/>
      <c r="C50" s="14"/>
      <c r="D50" s="29">
        <v>103689699</v>
      </c>
      <c r="E50" s="18"/>
      <c r="F50" s="29">
        <v>134093350</v>
      </c>
      <c r="G50" s="18"/>
      <c r="H50" s="24">
        <v>2333678</v>
      </c>
      <c r="I50" s="18"/>
      <c r="J50" s="24">
        <v>10320343</v>
      </c>
    </row>
    <row r="51" spans="1:10" ht="24" customHeight="1">
      <c r="A51" s="150" t="s">
        <v>20</v>
      </c>
      <c r="B51" s="15"/>
      <c r="C51" s="41"/>
      <c r="D51" s="24">
        <f>SUM(D42:D50)</f>
        <v>5918444367</v>
      </c>
      <c r="E51" s="18"/>
      <c r="F51" s="24">
        <f>SUM(F42:F50)</f>
        <v>11472507549</v>
      </c>
      <c r="G51" s="22"/>
      <c r="H51" s="24">
        <f>SUM(H42:H50)</f>
        <v>7308022875</v>
      </c>
      <c r="I51" s="22"/>
      <c r="J51" s="24">
        <f>SUM(J42:J50)</f>
        <v>11890212093</v>
      </c>
    </row>
    <row r="52" spans="1:10" ht="24" customHeight="1">
      <c r="A52" s="150" t="s">
        <v>21</v>
      </c>
      <c r="B52" s="15"/>
      <c r="C52" s="20"/>
      <c r="D52" s="17"/>
      <c r="E52" s="18"/>
      <c r="F52" s="17"/>
      <c r="G52" s="22"/>
      <c r="H52" s="17"/>
      <c r="I52" s="18"/>
      <c r="J52" s="17"/>
    </row>
    <row r="53" spans="1:10" ht="24" customHeight="1">
      <c r="A53" s="4" t="s">
        <v>139</v>
      </c>
      <c r="B53" s="15">
        <v>8</v>
      </c>
      <c r="C53" s="20"/>
      <c r="D53" s="17">
        <v>6789489</v>
      </c>
      <c r="E53" s="18"/>
      <c r="F53" s="17">
        <v>6342609</v>
      </c>
      <c r="G53" s="22"/>
      <c r="H53" s="17">
        <v>0</v>
      </c>
      <c r="I53" s="18"/>
      <c r="J53" s="17">
        <v>0</v>
      </c>
    </row>
    <row r="54" spans="1:10" ht="24" customHeight="1">
      <c r="A54" s="4" t="s">
        <v>201</v>
      </c>
      <c r="B54" s="15"/>
      <c r="C54" s="20"/>
      <c r="D54" s="17"/>
      <c r="E54" s="18"/>
      <c r="F54" s="17"/>
      <c r="G54" s="22"/>
      <c r="H54" s="17"/>
      <c r="I54" s="18"/>
      <c r="J54" s="17"/>
    </row>
    <row r="55" spans="1:10" ht="24" customHeight="1">
      <c r="A55" s="4" t="s">
        <v>199</v>
      </c>
      <c r="B55" s="15">
        <v>18</v>
      </c>
      <c r="C55" s="20"/>
      <c r="D55" s="17">
        <v>0</v>
      </c>
      <c r="E55" s="18"/>
      <c r="F55" s="17">
        <v>36700873</v>
      </c>
      <c r="G55" s="22"/>
      <c r="H55" s="17">
        <v>0</v>
      </c>
      <c r="I55" s="18"/>
      <c r="J55" s="17">
        <v>0</v>
      </c>
    </row>
    <row r="56" spans="1:10" ht="24" customHeight="1">
      <c r="A56" s="4" t="s">
        <v>200</v>
      </c>
      <c r="B56" s="15" t="s">
        <v>231</v>
      </c>
      <c r="C56" s="20"/>
      <c r="D56" s="17">
        <v>218477045</v>
      </c>
      <c r="E56" s="18"/>
      <c r="F56" s="17">
        <v>0</v>
      </c>
      <c r="G56" s="22"/>
      <c r="H56" s="17">
        <v>100097983</v>
      </c>
      <c r="I56" s="18"/>
      <c r="J56" s="17">
        <v>0</v>
      </c>
    </row>
    <row r="57" spans="1:10" ht="24" customHeight="1">
      <c r="A57" s="4" t="s">
        <v>233</v>
      </c>
      <c r="B57" s="15" t="s">
        <v>257</v>
      </c>
      <c r="C57" s="20"/>
      <c r="D57" s="17">
        <v>3721597</v>
      </c>
      <c r="E57" s="18"/>
      <c r="F57" s="17">
        <v>0</v>
      </c>
      <c r="G57" s="22"/>
      <c r="H57" s="17">
        <v>3721597</v>
      </c>
      <c r="I57" s="18"/>
      <c r="J57" s="17">
        <v>0</v>
      </c>
    </row>
    <row r="58" spans="1:10" ht="24" customHeight="1">
      <c r="A58" s="4" t="s">
        <v>79</v>
      </c>
      <c r="B58" s="15">
        <v>21</v>
      </c>
      <c r="C58" s="20"/>
      <c r="D58" s="17">
        <v>166385959</v>
      </c>
      <c r="E58" s="18"/>
      <c r="F58" s="17">
        <v>167693463</v>
      </c>
      <c r="G58" s="22"/>
      <c r="H58" s="17">
        <v>114115455</v>
      </c>
      <c r="I58" s="18"/>
      <c r="J58" s="17">
        <v>119181799</v>
      </c>
    </row>
    <row r="59" spans="1:10" ht="24" customHeight="1">
      <c r="A59" s="150" t="s">
        <v>22</v>
      </c>
      <c r="B59" s="20"/>
      <c r="C59" s="16"/>
      <c r="D59" s="42">
        <f>SUM(D53:D58)</f>
        <v>395374090</v>
      </c>
      <c r="E59" s="18"/>
      <c r="F59" s="42">
        <f>SUM(F53:F58)</f>
        <v>210736945</v>
      </c>
      <c r="G59" s="22"/>
      <c r="H59" s="42">
        <f>SUM(H53:H58)</f>
        <v>217935035</v>
      </c>
      <c r="I59" s="18"/>
      <c r="J59" s="42">
        <f>SUM(J53:J58)</f>
        <v>119181799</v>
      </c>
    </row>
    <row r="60" spans="1:10" ht="24" customHeight="1">
      <c r="A60" s="150" t="s">
        <v>23</v>
      </c>
      <c r="B60" s="43"/>
      <c r="C60" s="43"/>
      <c r="D60" s="42">
        <f>D59+D51</f>
        <v>6313818457</v>
      </c>
      <c r="E60" s="18"/>
      <c r="F60" s="42">
        <f>F59+F51</f>
        <v>11683244494</v>
      </c>
      <c r="G60" s="22"/>
      <c r="H60" s="42">
        <f>H59+H51</f>
        <v>7525957910</v>
      </c>
      <c r="I60" s="18"/>
      <c r="J60" s="42">
        <f>J59+J51</f>
        <v>12009393892</v>
      </c>
    </row>
    <row r="61" spans="1:10" ht="24" customHeight="1">
      <c r="A61" s="4"/>
      <c r="B61" s="41"/>
      <c r="C61" s="41"/>
      <c r="D61" s="44"/>
      <c r="E61" s="14"/>
      <c r="F61" s="44"/>
      <c r="G61" s="44"/>
      <c r="H61" s="44"/>
      <c r="J61" s="44"/>
    </row>
    <row r="62" spans="1:10" ht="24" customHeight="1">
      <c r="A62" s="3" t="s">
        <v>10</v>
      </c>
      <c r="B62" s="41"/>
      <c r="C62" s="41"/>
      <c r="D62" s="17"/>
      <c r="E62" s="14"/>
      <c r="F62" s="17"/>
      <c r="G62" s="44"/>
      <c r="H62" s="44"/>
      <c r="J62" s="44"/>
    </row>
    <row r="63" spans="1:10" ht="24" customHeight="1">
      <c r="A63" s="1" t="s">
        <v>0</v>
      </c>
      <c r="B63" s="6"/>
      <c r="C63" s="6"/>
      <c r="D63" s="6"/>
      <c r="E63" s="6"/>
      <c r="F63" s="6"/>
      <c r="G63" s="10"/>
      <c r="H63" s="6"/>
      <c r="I63" s="10"/>
      <c r="J63" s="6"/>
    </row>
    <row r="64" spans="1:10" ht="24" customHeight="1">
      <c r="A64" s="1" t="s">
        <v>72</v>
      </c>
      <c r="B64" s="6"/>
      <c r="C64" s="6"/>
      <c r="D64" s="6"/>
      <c r="E64" s="6"/>
      <c r="F64" s="6"/>
      <c r="G64" s="10"/>
      <c r="H64" s="9"/>
      <c r="I64" s="10"/>
      <c r="J64" s="9"/>
    </row>
    <row r="65" spans="1:10" ht="24" customHeight="1">
      <c r="A65" s="1" t="s">
        <v>191</v>
      </c>
      <c r="B65" s="6"/>
      <c r="C65" s="6"/>
      <c r="D65" s="6"/>
      <c r="E65" s="6"/>
      <c r="F65" s="6"/>
      <c r="G65" s="10"/>
      <c r="H65" s="9"/>
      <c r="I65" s="10"/>
      <c r="J65" s="9"/>
    </row>
    <row r="66" spans="1:10" ht="24" customHeight="1">
      <c r="A66" s="180" t="s">
        <v>1</v>
      </c>
      <c r="B66" s="180"/>
      <c r="C66" s="180"/>
      <c r="D66" s="180"/>
      <c r="E66" s="180"/>
      <c r="F66" s="180"/>
      <c r="G66" s="180"/>
      <c r="H66" s="180"/>
      <c r="I66" s="180"/>
      <c r="J66" s="180"/>
    </row>
    <row r="67" spans="1:10" ht="24" customHeight="1">
      <c r="D67" s="179" t="s">
        <v>2</v>
      </c>
      <c r="E67" s="179"/>
      <c r="F67" s="179"/>
      <c r="G67" s="78"/>
      <c r="H67" s="179" t="s">
        <v>3</v>
      </c>
      <c r="I67" s="179"/>
      <c r="J67" s="179"/>
    </row>
    <row r="68" spans="1:10" ht="24" customHeight="1">
      <c r="B68" s="11" t="s">
        <v>4</v>
      </c>
      <c r="D68" s="49">
        <v>2563</v>
      </c>
      <c r="E68" s="12"/>
      <c r="F68" s="49">
        <v>2562</v>
      </c>
      <c r="G68" s="77"/>
      <c r="H68" s="49">
        <v>2563</v>
      </c>
      <c r="I68" s="12"/>
      <c r="J68" s="49">
        <v>2562</v>
      </c>
    </row>
    <row r="69" spans="1:10" ht="24" customHeight="1">
      <c r="A69" s="150" t="s">
        <v>24</v>
      </c>
      <c r="B69" s="32"/>
      <c r="C69" s="36"/>
      <c r="D69" s="30"/>
      <c r="E69" s="35"/>
      <c r="F69" s="30"/>
      <c r="G69" s="30"/>
      <c r="H69" s="30"/>
      <c r="I69" s="35"/>
      <c r="J69" s="30"/>
    </row>
    <row r="70" spans="1:10" ht="24" customHeight="1">
      <c r="A70" s="4" t="s">
        <v>25</v>
      </c>
      <c r="B70" s="45">
        <v>22</v>
      </c>
      <c r="C70" s="36"/>
      <c r="D70" s="30"/>
      <c r="E70" s="35"/>
      <c r="F70" s="30"/>
      <c r="G70" s="30"/>
      <c r="H70" s="30"/>
      <c r="I70" s="35"/>
      <c r="J70" s="30"/>
    </row>
    <row r="71" spans="1:10" ht="24" customHeight="1">
      <c r="A71" s="4" t="s">
        <v>80</v>
      </c>
      <c r="B71" s="45"/>
      <c r="C71" s="36"/>
      <c r="D71" s="30"/>
      <c r="E71" s="35"/>
      <c r="F71" s="30"/>
      <c r="G71" s="30"/>
      <c r="H71" s="30"/>
      <c r="I71" s="35"/>
      <c r="J71" s="30"/>
    </row>
    <row r="72" spans="1:10" ht="24" customHeight="1" thickBot="1">
      <c r="A72" s="148" t="s">
        <v>184</v>
      </c>
      <c r="B72" s="45"/>
      <c r="C72" s="36"/>
      <c r="D72" s="46">
        <v>1579883570</v>
      </c>
      <c r="E72" s="39"/>
      <c r="F72" s="46">
        <v>1579883570</v>
      </c>
      <c r="G72" s="47"/>
      <c r="H72" s="46">
        <v>1579883570</v>
      </c>
      <c r="I72" s="39"/>
      <c r="J72" s="46">
        <v>1579883570</v>
      </c>
    </row>
    <row r="73" spans="1:10" ht="24" customHeight="1" thickTop="1">
      <c r="A73" s="4" t="s">
        <v>81</v>
      </c>
      <c r="B73" s="45"/>
      <c r="C73" s="36"/>
      <c r="D73" s="14"/>
      <c r="E73" s="14"/>
      <c r="F73" s="14"/>
      <c r="H73" s="14"/>
      <c r="J73" s="14"/>
    </row>
    <row r="74" spans="1:10" ht="24" customHeight="1">
      <c r="A74" s="4" t="s">
        <v>202</v>
      </c>
      <c r="B74" s="45"/>
      <c r="C74" s="36"/>
      <c r="D74" s="14"/>
      <c r="E74" s="14"/>
      <c r="F74" s="14"/>
      <c r="H74" s="14"/>
      <c r="J74" s="14"/>
    </row>
    <row r="75" spans="1:10" ht="24" customHeight="1">
      <c r="A75" s="4" t="s">
        <v>156</v>
      </c>
      <c r="B75" s="32"/>
      <c r="C75" s="36"/>
      <c r="D75" s="28">
        <v>1578361570</v>
      </c>
      <c r="E75" s="28"/>
      <c r="F75" s="28">
        <f>SUM('CE1'!B23)</f>
        <v>1576763070</v>
      </c>
      <c r="G75" s="18"/>
      <c r="H75" s="17">
        <v>1578361570</v>
      </c>
      <c r="I75" s="39"/>
      <c r="J75" s="17">
        <f>SUM('CE2'!B21)</f>
        <v>1576763070</v>
      </c>
    </row>
    <row r="76" spans="1:10" ht="24" customHeight="1">
      <c r="A76" s="4" t="s">
        <v>26</v>
      </c>
      <c r="B76" s="45"/>
      <c r="C76" s="36"/>
      <c r="D76" s="17">
        <v>1152388500</v>
      </c>
      <c r="E76" s="39"/>
      <c r="F76" s="17">
        <f>SUM('CE1'!D23)</f>
        <v>1140287855</v>
      </c>
      <c r="G76" s="22"/>
      <c r="H76" s="17">
        <v>1152388500</v>
      </c>
      <c r="I76" s="39"/>
      <c r="J76" s="17">
        <f>SUM('CE2'!D21)</f>
        <v>1140287855</v>
      </c>
    </row>
    <row r="77" spans="1:10" ht="24" customHeight="1">
      <c r="A77" s="4" t="s">
        <v>140</v>
      </c>
      <c r="B77" s="45"/>
      <c r="C77" s="36"/>
      <c r="D77" s="17">
        <v>0</v>
      </c>
      <c r="E77" s="39"/>
      <c r="F77" s="17">
        <f>SUM('CE1'!F23)</f>
        <v>2571000</v>
      </c>
      <c r="G77" s="22"/>
      <c r="H77" s="17">
        <v>0</v>
      </c>
      <c r="I77" s="39"/>
      <c r="J77" s="17">
        <f>SUM('CE2'!F21)</f>
        <v>2571000</v>
      </c>
    </row>
    <row r="78" spans="1:10" ht="24" customHeight="1">
      <c r="A78" s="4" t="s">
        <v>82</v>
      </c>
      <c r="B78" s="45"/>
      <c r="C78" s="36"/>
      <c r="D78" s="17"/>
      <c r="E78" s="39"/>
      <c r="F78" s="17"/>
      <c r="G78" s="22"/>
      <c r="H78" s="17"/>
      <c r="I78" s="39"/>
      <c r="J78" s="17"/>
    </row>
    <row r="79" spans="1:10" ht="24" customHeight="1">
      <c r="A79" s="4" t="s">
        <v>136</v>
      </c>
      <c r="B79" s="45"/>
      <c r="C79" s="48"/>
      <c r="D79" s="22">
        <v>6237755</v>
      </c>
      <c r="E79" s="39"/>
      <c r="F79" s="22">
        <f>SUM('CE1'!H23)</f>
        <v>6237755</v>
      </c>
      <c r="G79" s="22"/>
      <c r="H79" s="17">
        <v>0</v>
      </c>
      <c r="I79" s="39"/>
      <c r="J79" s="17">
        <v>0</v>
      </c>
    </row>
    <row r="80" spans="1:10" ht="24" customHeight="1">
      <c r="A80" s="4" t="s">
        <v>83</v>
      </c>
      <c r="B80" s="45"/>
      <c r="C80" s="48"/>
      <c r="D80" s="22"/>
      <c r="E80" s="39"/>
      <c r="F80" s="22"/>
      <c r="G80" s="22"/>
      <c r="H80" s="17"/>
      <c r="I80" s="39"/>
      <c r="J80" s="17"/>
    </row>
    <row r="81" spans="1:13" ht="24" customHeight="1">
      <c r="A81" s="4" t="s">
        <v>84</v>
      </c>
      <c r="B81" s="45"/>
      <c r="C81" s="48"/>
      <c r="D81" s="22">
        <v>-570310802</v>
      </c>
      <c r="E81" s="39"/>
      <c r="F81" s="22">
        <f>SUM('CE1'!J23)</f>
        <v>-570310802</v>
      </c>
      <c r="G81" s="22"/>
      <c r="H81" s="17">
        <v>0</v>
      </c>
      <c r="I81" s="39"/>
      <c r="J81" s="17">
        <v>0</v>
      </c>
    </row>
    <row r="82" spans="1:13" ht="24" customHeight="1">
      <c r="A82" s="4" t="s">
        <v>85</v>
      </c>
      <c r="B82" s="45"/>
      <c r="C82" s="48"/>
      <c r="D82" s="22">
        <v>174753421</v>
      </c>
      <c r="E82" s="39"/>
      <c r="F82" s="22">
        <f>SUM('CE1'!L23)</f>
        <v>174753421</v>
      </c>
      <c r="G82" s="22"/>
      <c r="H82" s="17">
        <v>174753421</v>
      </c>
      <c r="I82" s="39"/>
      <c r="J82" s="17">
        <f>SUM('CE2'!H21)</f>
        <v>174753421</v>
      </c>
    </row>
    <row r="83" spans="1:13" ht="24" customHeight="1">
      <c r="A83" s="4" t="s">
        <v>27</v>
      </c>
      <c r="B83" s="20"/>
      <c r="C83" s="48"/>
      <c r="D83" s="22"/>
      <c r="E83" s="39"/>
      <c r="F83" s="22"/>
      <c r="G83" s="22"/>
      <c r="H83" s="22"/>
      <c r="I83" s="39"/>
      <c r="J83" s="22"/>
    </row>
    <row r="84" spans="1:13" ht="24" customHeight="1">
      <c r="A84" s="4" t="s">
        <v>28</v>
      </c>
      <c r="B84" s="45">
        <v>23</v>
      </c>
      <c r="C84" s="48"/>
      <c r="D84" s="22">
        <v>172123329</v>
      </c>
      <c r="E84" s="39"/>
      <c r="F84" s="22">
        <f>SUM('CE1'!N23)</f>
        <v>172123329</v>
      </c>
      <c r="G84" s="22"/>
      <c r="H84" s="22">
        <v>172123329</v>
      </c>
      <c r="I84" s="39"/>
      <c r="J84" s="22">
        <f>SUM('CE2'!J21)</f>
        <v>172123329</v>
      </c>
    </row>
    <row r="85" spans="1:13" ht="24" customHeight="1">
      <c r="A85" s="4" t="s">
        <v>86</v>
      </c>
      <c r="B85" s="20"/>
      <c r="C85" s="48"/>
      <c r="D85" s="22">
        <v>13545642150</v>
      </c>
      <c r="E85" s="39"/>
      <c r="F85" s="22">
        <f>SUM('CE1'!P23)</f>
        <v>12183030275</v>
      </c>
      <c r="G85" s="22"/>
      <c r="H85" s="22">
        <v>8915797098</v>
      </c>
      <c r="I85" s="39"/>
      <c r="J85" s="22">
        <f>SUM('CE2'!L21)</f>
        <v>8640022009</v>
      </c>
      <c r="M85" s="14"/>
    </row>
    <row r="86" spans="1:13" ht="24" customHeight="1">
      <c r="A86" s="4" t="s">
        <v>87</v>
      </c>
      <c r="B86" s="20"/>
      <c r="C86" s="48"/>
      <c r="D86" s="24">
        <v>-1221847455</v>
      </c>
      <c r="E86" s="39"/>
      <c r="F86" s="24">
        <f>SUM('CE1'!V23)</f>
        <v>-1278228961</v>
      </c>
      <c r="G86" s="22"/>
      <c r="H86" s="24">
        <v>-90131966</v>
      </c>
      <c r="I86" s="39"/>
      <c r="J86" s="24">
        <f>SUM('CE2'!P21)</f>
        <v>-157631121</v>
      </c>
      <c r="M86" s="14"/>
    </row>
    <row r="87" spans="1:13" ht="24" customHeight="1">
      <c r="A87" s="4" t="s">
        <v>29</v>
      </c>
      <c r="B87" s="16"/>
      <c r="C87" s="48"/>
      <c r="D87" s="17">
        <f>SUM(D75:D86)</f>
        <v>14837348468</v>
      </c>
      <c r="E87" s="39"/>
      <c r="F87" s="17">
        <f>SUM(F75:F86)</f>
        <v>13407226942</v>
      </c>
      <c r="G87" s="22"/>
      <c r="H87" s="17">
        <f>SUM(H75:H86)</f>
        <v>11903291952</v>
      </c>
      <c r="I87" s="39"/>
      <c r="J87" s="17">
        <f>SUM(J75:J86)</f>
        <v>11548889563</v>
      </c>
    </row>
    <row r="88" spans="1:13" ht="24" customHeight="1">
      <c r="A88" s="4" t="s">
        <v>82</v>
      </c>
      <c r="B88" s="32"/>
      <c r="C88" s="36"/>
      <c r="D88" s="24">
        <v>183290657</v>
      </c>
      <c r="E88" s="39"/>
      <c r="F88" s="24">
        <f>SUM('CE1'!Z23)</f>
        <v>171431535</v>
      </c>
      <c r="G88" s="22"/>
      <c r="H88" s="24">
        <v>0</v>
      </c>
      <c r="I88" s="39"/>
      <c r="J88" s="24">
        <v>0</v>
      </c>
    </row>
    <row r="89" spans="1:13" ht="24" customHeight="1">
      <c r="A89" s="150" t="s">
        <v>30</v>
      </c>
      <c r="B89" s="32"/>
      <c r="C89" s="36"/>
      <c r="D89" s="24">
        <f>SUM(D87:D88)</f>
        <v>15020639125</v>
      </c>
      <c r="E89" s="39"/>
      <c r="F89" s="24">
        <f>SUM(F87:F88)</f>
        <v>13578658477</v>
      </c>
      <c r="G89" s="22"/>
      <c r="H89" s="24">
        <f>SUM(H87:H88)</f>
        <v>11903291952</v>
      </c>
      <c r="I89" s="39"/>
      <c r="J89" s="24">
        <f>SUM(J87:J88)</f>
        <v>11548889563</v>
      </c>
    </row>
    <row r="90" spans="1:13" ht="24" customHeight="1" thickBot="1">
      <c r="A90" s="150" t="s">
        <v>31</v>
      </c>
      <c r="B90" s="45"/>
      <c r="C90" s="36"/>
      <c r="D90" s="31">
        <f>SUM(D60,D89)</f>
        <v>21334457582</v>
      </c>
      <c r="E90" s="39"/>
      <c r="F90" s="31">
        <f>SUM(F60,F89)</f>
        <v>25261902971</v>
      </c>
      <c r="G90" s="22"/>
      <c r="H90" s="31">
        <f>SUM(H89,H60)</f>
        <v>19429249862</v>
      </c>
      <c r="I90" s="22"/>
      <c r="J90" s="31">
        <f>SUM(J89,J60)</f>
        <v>23558283455</v>
      </c>
    </row>
    <row r="91" spans="1:13" ht="24" customHeight="1" thickTop="1">
      <c r="A91" s="14"/>
      <c r="B91" s="14"/>
      <c r="C91" s="14"/>
      <c r="D91" s="40">
        <f>SUM(D90-D31)</f>
        <v>0</v>
      </c>
      <c r="E91" s="2"/>
      <c r="F91" s="40">
        <f>SUM(F90-F31)</f>
        <v>0</v>
      </c>
      <c r="G91" s="2"/>
      <c r="H91" s="40">
        <f>SUM(H90-H31)</f>
        <v>0</v>
      </c>
      <c r="I91" s="2"/>
      <c r="J91" s="40">
        <f>SUM(J90-J31)</f>
        <v>0</v>
      </c>
    </row>
    <row r="92" spans="1:13" ht="24" customHeight="1">
      <c r="A92" s="3" t="s">
        <v>10</v>
      </c>
    </row>
    <row r="94" spans="1:13" ht="24" customHeight="1">
      <c r="A94" s="65"/>
      <c r="D94" s="64"/>
      <c r="H94" s="64"/>
    </row>
    <row r="96" spans="1:13" ht="24" customHeight="1">
      <c r="B96" s="3" t="s">
        <v>32</v>
      </c>
    </row>
    <row r="97" spans="1:1" ht="24" customHeight="1">
      <c r="A97" s="65"/>
    </row>
  </sheetData>
  <mergeCells count="9">
    <mergeCell ref="D67:F67"/>
    <mergeCell ref="H67:J67"/>
    <mergeCell ref="A66:J66"/>
    <mergeCell ref="H5:J5"/>
    <mergeCell ref="A4:J4"/>
    <mergeCell ref="D5:F5"/>
    <mergeCell ref="D38:F38"/>
    <mergeCell ref="H38:J38"/>
    <mergeCell ref="A37:J37"/>
  </mergeCells>
  <printOptions horizontalCentered="1"/>
  <pageMargins left="0.78740157480314965" right="0.19685039370078741" top="0.78740157480314965" bottom="0.19685039370078741" header="0.31496062992125984" footer="0.31496062992125984"/>
  <pageSetup paperSize="9" scale="70" fitToHeight="7" orientation="portrait" r:id="rId1"/>
  <rowBreaks count="2" manualBreakCount="2">
    <brk id="33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2"/>
  <sheetViews>
    <sheetView showGridLines="0" view="pageBreakPreview" zoomScale="85" zoomScaleNormal="85" zoomScaleSheetLayoutView="85" workbookViewId="0">
      <selection activeCell="O52" sqref="O52"/>
    </sheetView>
  </sheetViews>
  <sheetFormatPr defaultColWidth="10.5703125" defaultRowHeight="24" customHeight="1"/>
  <cols>
    <col min="1" max="1" width="57.140625" style="87" customWidth="1"/>
    <col min="2" max="2" width="8.7109375" style="87" customWidth="1"/>
    <col min="3" max="3" width="1.7109375" style="87" customWidth="1"/>
    <col min="4" max="4" width="15.28515625" style="70" customWidth="1"/>
    <col min="5" max="5" width="1.42578125" style="87" customWidth="1"/>
    <col min="6" max="6" width="15.28515625" style="87" customWidth="1"/>
    <col min="7" max="7" width="1.42578125" style="87" customWidth="1"/>
    <col min="8" max="8" width="15.28515625" style="87" customWidth="1"/>
    <col min="9" max="9" width="1.42578125" style="142" customWidth="1"/>
    <col min="10" max="10" width="15.28515625" style="87" customWidth="1"/>
    <col min="11" max="11" width="1.7109375" style="163" customWidth="1"/>
    <col min="12" max="12" width="10.5703125" style="87"/>
    <col min="13" max="13" width="14.85546875" style="87" customWidth="1"/>
    <col min="14" max="16384" width="10.5703125" style="87"/>
  </cols>
  <sheetData>
    <row r="1" spans="1:12" ht="24" customHeight="1">
      <c r="A1" s="83" t="s">
        <v>0</v>
      </c>
      <c r="B1" s="84"/>
      <c r="C1" s="84"/>
      <c r="D1" s="85"/>
      <c r="E1" s="84"/>
      <c r="F1" s="84"/>
      <c r="G1" s="84"/>
      <c r="H1" s="84"/>
      <c r="I1" s="86"/>
      <c r="J1" s="84"/>
    </row>
    <row r="2" spans="1:12" ht="24" customHeight="1">
      <c r="A2" s="83" t="s">
        <v>88</v>
      </c>
      <c r="B2" s="84"/>
      <c r="C2" s="84"/>
      <c r="D2" s="85"/>
      <c r="E2" s="84"/>
      <c r="F2" s="84"/>
      <c r="G2" s="84"/>
      <c r="H2" s="88"/>
      <c r="I2" s="86"/>
      <c r="J2" s="88"/>
    </row>
    <row r="3" spans="1:12" ht="24" customHeight="1">
      <c r="A3" s="83" t="s">
        <v>192</v>
      </c>
      <c r="B3" s="84"/>
      <c r="C3" s="84"/>
      <c r="D3" s="85"/>
      <c r="E3" s="84"/>
      <c r="F3" s="84"/>
      <c r="G3" s="84"/>
      <c r="H3" s="88"/>
      <c r="I3" s="86"/>
      <c r="J3" s="88"/>
    </row>
    <row r="4" spans="1:12" ht="24" customHeight="1">
      <c r="A4" s="181" t="s">
        <v>1</v>
      </c>
      <c r="B4" s="181"/>
      <c r="C4" s="181"/>
      <c r="D4" s="181"/>
      <c r="E4" s="181"/>
      <c r="F4" s="181"/>
      <c r="G4" s="181"/>
      <c r="H4" s="181"/>
      <c r="I4" s="181"/>
      <c r="J4" s="181"/>
    </row>
    <row r="5" spans="1:12" ht="24" customHeight="1">
      <c r="D5" s="89"/>
      <c r="E5" s="90" t="s">
        <v>2</v>
      </c>
      <c r="F5" s="90"/>
      <c r="G5" s="91"/>
      <c r="H5" s="90"/>
      <c r="I5" s="90" t="s">
        <v>3</v>
      </c>
      <c r="J5" s="90"/>
    </row>
    <row r="6" spans="1:12" ht="24" customHeight="1">
      <c r="B6" s="92" t="s">
        <v>4</v>
      </c>
      <c r="C6" s="92"/>
      <c r="D6" s="93">
        <v>2563</v>
      </c>
      <c r="E6" s="94"/>
      <c r="F6" s="93">
        <v>2562</v>
      </c>
      <c r="G6" s="95"/>
      <c r="H6" s="93">
        <v>2563</v>
      </c>
      <c r="I6" s="94"/>
      <c r="J6" s="93">
        <v>2562</v>
      </c>
    </row>
    <row r="7" spans="1:12" ht="24" customHeight="1">
      <c r="A7" s="96" t="s">
        <v>188</v>
      </c>
      <c r="B7" s="92"/>
      <c r="C7" s="92"/>
      <c r="D7" s="93"/>
      <c r="E7" s="94"/>
      <c r="F7" s="93"/>
      <c r="G7" s="95"/>
      <c r="H7" s="93"/>
      <c r="I7" s="94"/>
      <c r="J7" s="93"/>
    </row>
    <row r="8" spans="1:12" ht="24" customHeight="1">
      <c r="A8" s="96" t="s">
        <v>33</v>
      </c>
      <c r="G8" s="97"/>
      <c r="H8" s="97"/>
      <c r="I8" s="98"/>
      <c r="J8" s="97"/>
    </row>
    <row r="9" spans="1:12" ht="24" customHeight="1">
      <c r="A9" s="99" t="s">
        <v>69</v>
      </c>
      <c r="D9" s="100">
        <v>26155271615</v>
      </c>
      <c r="E9" s="100"/>
      <c r="F9" s="100">
        <v>36892972824</v>
      </c>
      <c r="G9" s="100"/>
      <c r="H9" s="100">
        <v>22943386493</v>
      </c>
      <c r="I9" s="101"/>
      <c r="J9" s="100">
        <v>33640723535</v>
      </c>
    </row>
    <row r="10" spans="1:12" ht="24" customHeight="1">
      <c r="A10" s="87" t="s">
        <v>34</v>
      </c>
      <c r="D10" s="100"/>
      <c r="E10" s="100"/>
      <c r="F10" s="100"/>
      <c r="G10" s="100"/>
      <c r="H10" s="100"/>
      <c r="I10" s="101"/>
      <c r="J10" s="100"/>
    </row>
    <row r="11" spans="1:12" ht="24" customHeight="1">
      <c r="A11" s="99" t="s">
        <v>204</v>
      </c>
      <c r="B11" s="102">
        <v>10</v>
      </c>
      <c r="D11" s="101">
        <v>0</v>
      </c>
      <c r="E11" s="101"/>
      <c r="F11" s="101">
        <v>0</v>
      </c>
      <c r="G11" s="101"/>
      <c r="H11" s="101">
        <v>226700970</v>
      </c>
      <c r="I11" s="101"/>
      <c r="J11" s="101">
        <v>284866690</v>
      </c>
    </row>
    <row r="12" spans="1:12" ht="24" customHeight="1">
      <c r="A12" s="99" t="s">
        <v>203</v>
      </c>
      <c r="B12" s="102">
        <v>12</v>
      </c>
      <c r="D12" s="101">
        <v>0</v>
      </c>
      <c r="E12" s="101"/>
      <c r="F12" s="101">
        <v>0</v>
      </c>
      <c r="G12" s="101"/>
      <c r="H12" s="101">
        <v>57728345</v>
      </c>
      <c r="I12" s="101"/>
      <c r="J12" s="101">
        <v>41749883</v>
      </c>
      <c r="K12" s="164"/>
    </row>
    <row r="13" spans="1:12" ht="24" customHeight="1">
      <c r="A13" s="103" t="s">
        <v>35</v>
      </c>
      <c r="B13" s="102"/>
      <c r="D13" s="101">
        <v>76854974</v>
      </c>
      <c r="E13" s="101"/>
      <c r="F13" s="101">
        <v>467016586</v>
      </c>
      <c r="G13" s="101"/>
      <c r="H13" s="101">
        <v>33633053</v>
      </c>
      <c r="I13" s="101"/>
      <c r="J13" s="101">
        <v>469488434</v>
      </c>
      <c r="L13" s="165"/>
    </row>
    <row r="14" spans="1:12" ht="24" customHeight="1">
      <c r="A14" s="87" t="s">
        <v>163</v>
      </c>
      <c r="D14" s="101">
        <v>123284476</v>
      </c>
      <c r="E14" s="101"/>
      <c r="F14" s="101">
        <v>120205644</v>
      </c>
      <c r="G14" s="101"/>
      <c r="H14" s="101">
        <v>120340448</v>
      </c>
      <c r="I14" s="101"/>
      <c r="J14" s="101">
        <v>132910045</v>
      </c>
    </row>
    <row r="15" spans="1:12" ht="24" customHeight="1">
      <c r="A15" s="96" t="s">
        <v>36</v>
      </c>
      <c r="D15" s="104">
        <f>SUM(D9:D14)</f>
        <v>26355411065</v>
      </c>
      <c r="E15" s="100"/>
      <c r="F15" s="104">
        <f>SUM(F9:F14)</f>
        <v>37480195054</v>
      </c>
      <c r="G15" s="101"/>
      <c r="H15" s="104">
        <f>SUM(H9:H14)</f>
        <v>23381789309</v>
      </c>
      <c r="I15" s="101"/>
      <c r="J15" s="104">
        <f>SUM(J9:J14)</f>
        <v>34569738587</v>
      </c>
    </row>
    <row r="16" spans="1:12" ht="24" customHeight="1">
      <c r="A16" s="96" t="s">
        <v>37</v>
      </c>
      <c r="D16" s="100"/>
      <c r="E16" s="100"/>
      <c r="F16" s="100"/>
      <c r="G16" s="100"/>
      <c r="H16" s="100"/>
      <c r="I16" s="101"/>
      <c r="J16" s="100"/>
    </row>
    <row r="17" spans="1:11" ht="24" customHeight="1">
      <c r="A17" s="105" t="s">
        <v>70</v>
      </c>
      <c r="D17" s="106">
        <v>21402594494</v>
      </c>
      <c r="E17" s="100"/>
      <c r="F17" s="106">
        <v>33422244862</v>
      </c>
      <c r="G17" s="100"/>
      <c r="H17" s="106">
        <v>20243153152</v>
      </c>
      <c r="I17" s="101"/>
      <c r="J17" s="106">
        <v>31685926692</v>
      </c>
    </row>
    <row r="18" spans="1:11" ht="24" customHeight="1">
      <c r="A18" s="160" t="s">
        <v>234</v>
      </c>
      <c r="B18" s="102">
        <v>32</v>
      </c>
      <c r="D18" s="107">
        <v>-802628920</v>
      </c>
      <c r="E18" s="100"/>
      <c r="F18" s="107">
        <v>90079004</v>
      </c>
      <c r="G18" s="100"/>
      <c r="H18" s="107">
        <v>-813350894</v>
      </c>
      <c r="I18" s="101"/>
      <c r="J18" s="107">
        <v>94186207</v>
      </c>
    </row>
    <row r="19" spans="1:11" ht="24" customHeight="1">
      <c r="A19" s="160" t="s">
        <v>209</v>
      </c>
      <c r="B19" s="102"/>
      <c r="D19" s="107"/>
      <c r="E19" s="100"/>
      <c r="F19" s="107"/>
      <c r="G19" s="100"/>
      <c r="H19" s="107"/>
      <c r="I19" s="101"/>
      <c r="J19" s="107"/>
    </row>
    <row r="20" spans="1:11" ht="24" customHeight="1">
      <c r="A20" s="103" t="s">
        <v>210</v>
      </c>
      <c r="B20" s="102">
        <v>9</v>
      </c>
      <c r="D20" s="108">
        <v>626711</v>
      </c>
      <c r="E20" s="100"/>
      <c r="F20" s="108">
        <v>-793837504</v>
      </c>
      <c r="G20" s="100"/>
      <c r="H20" s="108">
        <v>-5379027</v>
      </c>
      <c r="I20" s="101"/>
      <c r="J20" s="108">
        <v>-928467798</v>
      </c>
    </row>
    <row r="21" spans="1:11" ht="24" customHeight="1">
      <c r="B21" s="102"/>
      <c r="D21" s="100">
        <f>SUM(D17:D20)</f>
        <v>20600592285</v>
      </c>
      <c r="E21" s="100"/>
      <c r="F21" s="100">
        <f>SUM(F17:F20)</f>
        <v>32718486362</v>
      </c>
      <c r="G21" s="100"/>
      <c r="H21" s="100">
        <f>SUM(H17:H20)</f>
        <v>19424423231</v>
      </c>
      <c r="I21" s="101"/>
      <c r="J21" s="100">
        <f>SUM(J17:J20)</f>
        <v>30851645101</v>
      </c>
    </row>
    <row r="22" spans="1:11" ht="24" customHeight="1">
      <c r="A22" s="105" t="s">
        <v>179</v>
      </c>
      <c r="B22" s="102"/>
      <c r="D22" s="100">
        <v>169111338</v>
      </c>
      <c r="E22" s="100"/>
      <c r="F22" s="100">
        <v>166189176</v>
      </c>
      <c r="G22" s="100"/>
      <c r="H22" s="100">
        <v>114161338</v>
      </c>
      <c r="I22" s="101"/>
      <c r="J22" s="100">
        <v>97378117</v>
      </c>
    </row>
    <row r="23" spans="1:11" ht="24" customHeight="1">
      <c r="A23" s="99" t="s">
        <v>38</v>
      </c>
      <c r="B23" s="102"/>
      <c r="D23" s="100">
        <v>1209277202</v>
      </c>
      <c r="E23" s="100"/>
      <c r="F23" s="100">
        <v>1086320815</v>
      </c>
      <c r="G23" s="100"/>
      <c r="H23" s="100">
        <v>752758758</v>
      </c>
      <c r="I23" s="101"/>
      <c r="J23" s="100">
        <v>663910699</v>
      </c>
    </row>
    <row r="24" spans="1:11" ht="24" customHeight="1">
      <c r="A24" s="99" t="s">
        <v>39</v>
      </c>
      <c r="B24" s="102"/>
      <c r="D24" s="100"/>
      <c r="E24" s="100"/>
      <c r="F24" s="100"/>
      <c r="G24" s="100"/>
      <c r="H24" s="100"/>
      <c r="I24" s="101"/>
      <c r="J24" s="100"/>
    </row>
    <row r="25" spans="1:11" ht="24" customHeight="1">
      <c r="A25" s="99" t="s">
        <v>240</v>
      </c>
      <c r="B25" s="102"/>
      <c r="D25" s="100"/>
      <c r="E25" s="100"/>
      <c r="F25" s="100"/>
      <c r="G25" s="100"/>
      <c r="H25" s="100"/>
      <c r="I25" s="101"/>
      <c r="J25" s="100"/>
      <c r="K25" s="177"/>
    </row>
    <row r="26" spans="1:11" ht="24" customHeight="1">
      <c r="A26" s="99" t="s">
        <v>241</v>
      </c>
      <c r="B26" s="102" t="s">
        <v>251</v>
      </c>
      <c r="D26" s="100">
        <v>74173115</v>
      </c>
      <c r="E26" s="100"/>
      <c r="F26" s="100">
        <v>796559</v>
      </c>
      <c r="G26" s="100"/>
      <c r="H26" s="100">
        <v>6273115</v>
      </c>
      <c r="I26" s="101"/>
      <c r="J26" s="100">
        <v>0</v>
      </c>
      <c r="K26" s="177"/>
    </row>
    <row r="27" spans="1:11" ht="24" customHeight="1">
      <c r="A27" s="160" t="s">
        <v>249</v>
      </c>
      <c r="B27" s="102"/>
      <c r="D27" s="100"/>
      <c r="E27" s="100"/>
      <c r="F27" s="100"/>
      <c r="G27" s="100"/>
      <c r="H27" s="100"/>
      <c r="I27" s="101"/>
      <c r="J27" s="100"/>
    </row>
    <row r="28" spans="1:11" ht="24" customHeight="1">
      <c r="A28" s="161" t="s">
        <v>250</v>
      </c>
      <c r="B28" s="102">
        <v>34</v>
      </c>
      <c r="D28" s="100">
        <v>-109893166</v>
      </c>
      <c r="E28" s="100"/>
      <c r="F28" s="100">
        <v>-205903100</v>
      </c>
      <c r="G28" s="100"/>
      <c r="H28" s="100">
        <v>0</v>
      </c>
      <c r="I28" s="101"/>
      <c r="J28" s="100">
        <v>0</v>
      </c>
    </row>
    <row r="29" spans="1:11" ht="24" customHeight="1">
      <c r="A29" s="96" t="s">
        <v>40</v>
      </c>
      <c r="D29" s="104">
        <f>SUM(D21:D28)</f>
        <v>21943260774</v>
      </c>
      <c r="E29" s="101"/>
      <c r="F29" s="104">
        <f>SUM(F21:F28)</f>
        <v>33765889812</v>
      </c>
      <c r="G29" s="101"/>
      <c r="H29" s="104">
        <f>SUM(H21:H28)</f>
        <v>20297616442</v>
      </c>
      <c r="I29" s="101"/>
      <c r="J29" s="104">
        <f>SUM(J21:J28)</f>
        <v>31612933917</v>
      </c>
    </row>
    <row r="30" spans="1:11" ht="24" customHeight="1">
      <c r="A30" s="83" t="s">
        <v>205</v>
      </c>
      <c r="D30" s="68">
        <f>SUM(D15-D29)</f>
        <v>4412150291</v>
      </c>
      <c r="E30" s="101"/>
      <c r="F30" s="68">
        <f>SUM(F15-F29)</f>
        <v>3714305242</v>
      </c>
      <c r="G30" s="101"/>
      <c r="H30" s="68">
        <f>SUM(H15-H29)</f>
        <v>3084172867</v>
      </c>
      <c r="I30" s="101"/>
      <c r="J30" s="68">
        <f>SUM(J15-J29)</f>
        <v>2956804670</v>
      </c>
    </row>
    <row r="31" spans="1:11" ht="24" customHeight="1">
      <c r="A31" s="99" t="s">
        <v>207</v>
      </c>
      <c r="B31" s="102">
        <v>11</v>
      </c>
      <c r="C31" s="102"/>
      <c r="D31" s="68">
        <v>9248936</v>
      </c>
      <c r="E31" s="101"/>
      <c r="F31" s="68">
        <v>20382406</v>
      </c>
      <c r="G31" s="101"/>
      <c r="H31" s="68">
        <v>0</v>
      </c>
      <c r="I31" s="101"/>
      <c r="J31" s="68">
        <v>0</v>
      </c>
    </row>
    <row r="32" spans="1:11" ht="24" customHeight="1">
      <c r="A32" s="99" t="s">
        <v>208</v>
      </c>
      <c r="B32" s="102">
        <v>12</v>
      </c>
      <c r="C32" s="102"/>
      <c r="D32" s="68">
        <v>109074247</v>
      </c>
      <c r="E32" s="101"/>
      <c r="F32" s="68">
        <v>112439179</v>
      </c>
      <c r="G32" s="101"/>
      <c r="H32" s="68">
        <v>0</v>
      </c>
      <c r="I32" s="101"/>
      <c r="J32" s="68">
        <v>0</v>
      </c>
      <c r="K32" s="164"/>
    </row>
    <row r="33" spans="1:11" ht="24" customHeight="1">
      <c r="A33" s="99" t="s">
        <v>224</v>
      </c>
      <c r="B33" s="102"/>
      <c r="C33" s="102"/>
      <c r="D33" s="68">
        <v>12429665</v>
      </c>
      <c r="E33" s="101"/>
      <c r="F33" s="68">
        <v>13310487</v>
      </c>
      <c r="G33" s="101"/>
      <c r="H33" s="68">
        <v>38628057</v>
      </c>
      <c r="I33" s="101"/>
      <c r="J33" s="68">
        <v>41270657</v>
      </c>
      <c r="K33" s="170"/>
    </row>
    <row r="34" spans="1:11" ht="24" customHeight="1">
      <c r="A34" s="99" t="s">
        <v>206</v>
      </c>
      <c r="B34" s="102"/>
      <c r="C34" s="102"/>
      <c r="D34" s="68">
        <v>-130870402</v>
      </c>
      <c r="E34" s="101"/>
      <c r="F34" s="68">
        <v>-204129675</v>
      </c>
      <c r="G34" s="101"/>
      <c r="H34" s="68">
        <v>-89050219</v>
      </c>
      <c r="I34" s="101"/>
      <c r="J34" s="68">
        <v>-125046704</v>
      </c>
      <c r="K34" s="164"/>
    </row>
    <row r="35" spans="1:11" ht="24" customHeight="1">
      <c r="A35" s="99" t="s">
        <v>238</v>
      </c>
      <c r="B35" s="102"/>
      <c r="C35" s="102"/>
      <c r="D35" s="68"/>
      <c r="E35" s="101"/>
      <c r="F35" s="68"/>
      <c r="G35" s="101"/>
      <c r="H35" s="68"/>
      <c r="I35" s="101"/>
      <c r="J35" s="68"/>
      <c r="K35" s="176"/>
    </row>
    <row r="36" spans="1:11" ht="24" customHeight="1">
      <c r="A36" s="99" t="s">
        <v>237</v>
      </c>
      <c r="B36" s="102">
        <v>7</v>
      </c>
      <c r="C36" s="110"/>
      <c r="D36" s="72">
        <v>-57192359</v>
      </c>
      <c r="E36" s="100"/>
      <c r="F36" s="72">
        <v>-1573179</v>
      </c>
      <c r="G36" s="100"/>
      <c r="H36" s="72">
        <v>-7876473</v>
      </c>
      <c r="I36" s="101"/>
      <c r="J36" s="72">
        <v>3785962</v>
      </c>
    </row>
    <row r="37" spans="1:11" ht="24" customHeight="1">
      <c r="A37" s="109" t="s">
        <v>157</v>
      </c>
      <c r="B37" s="110"/>
      <c r="C37" s="110"/>
      <c r="D37" s="101">
        <f>SUM(D30:D36)</f>
        <v>4354840378</v>
      </c>
      <c r="E37" s="100"/>
      <c r="F37" s="101">
        <f>SUM(F30:F36)</f>
        <v>3654734460</v>
      </c>
      <c r="G37" s="100"/>
      <c r="H37" s="101">
        <f>SUM(H30:H36)</f>
        <v>3025874232</v>
      </c>
      <c r="I37" s="101"/>
      <c r="J37" s="101">
        <f>SUM(J30:J36)</f>
        <v>2876814585</v>
      </c>
    </row>
    <row r="38" spans="1:11" ht="24" customHeight="1">
      <c r="A38" s="111" t="s">
        <v>158</v>
      </c>
      <c r="B38" s="112">
        <v>25</v>
      </c>
      <c r="C38" s="110"/>
      <c r="D38" s="72">
        <v>-757339648</v>
      </c>
      <c r="E38" s="100"/>
      <c r="F38" s="72">
        <v>-508999279</v>
      </c>
      <c r="G38" s="100"/>
      <c r="H38" s="72">
        <v>-539811504</v>
      </c>
      <c r="I38" s="101"/>
      <c r="J38" s="72">
        <v>-393209400</v>
      </c>
    </row>
    <row r="39" spans="1:11" ht="24" customHeight="1">
      <c r="A39" s="83" t="s">
        <v>135</v>
      </c>
      <c r="B39" s="113"/>
      <c r="C39" s="113"/>
      <c r="D39" s="104">
        <f>SUM(D37:D38)</f>
        <v>3597500730</v>
      </c>
      <c r="E39" s="101"/>
      <c r="F39" s="104">
        <f>SUM(F37:F38)</f>
        <v>3145735181</v>
      </c>
      <c r="G39" s="101"/>
      <c r="H39" s="104">
        <f>SUM(H37:H38)</f>
        <v>2486062728</v>
      </c>
      <c r="I39" s="101"/>
      <c r="J39" s="104">
        <f>SUM(J37:J38)</f>
        <v>2483605185</v>
      </c>
    </row>
    <row r="40" spans="1:11" ht="24" customHeight="1">
      <c r="A40" s="83"/>
      <c r="B40" s="113"/>
      <c r="C40" s="113"/>
      <c r="D40" s="101"/>
      <c r="E40" s="101"/>
      <c r="F40" s="101"/>
      <c r="G40" s="101"/>
      <c r="H40" s="101"/>
      <c r="I40" s="101"/>
      <c r="J40" s="101"/>
    </row>
    <row r="41" spans="1:11" ht="24" customHeight="1">
      <c r="A41" s="87" t="s">
        <v>10</v>
      </c>
      <c r="B41" s="113"/>
      <c r="C41" s="113"/>
      <c r="D41" s="101"/>
      <c r="E41" s="101"/>
      <c r="F41" s="101"/>
      <c r="G41" s="101"/>
      <c r="H41" s="101"/>
      <c r="I41" s="101"/>
      <c r="J41" s="101"/>
    </row>
    <row r="42" spans="1:11" ht="24" customHeight="1">
      <c r="A42" s="83" t="s">
        <v>0</v>
      </c>
      <c r="B42" s="84"/>
      <c r="C42" s="84"/>
      <c r="D42" s="85"/>
      <c r="E42" s="84"/>
      <c r="F42" s="84"/>
      <c r="G42" s="84"/>
      <c r="H42" s="84"/>
      <c r="I42" s="86"/>
      <c r="J42" s="84"/>
    </row>
    <row r="43" spans="1:11" ht="24" customHeight="1">
      <c r="A43" s="83" t="s">
        <v>128</v>
      </c>
      <c r="B43" s="84"/>
      <c r="C43" s="84"/>
      <c r="D43" s="85"/>
      <c r="E43" s="84"/>
      <c r="F43" s="84"/>
      <c r="G43" s="84"/>
      <c r="H43" s="88"/>
      <c r="I43" s="86"/>
      <c r="J43" s="88"/>
    </row>
    <row r="44" spans="1:11" ht="24" customHeight="1">
      <c r="A44" s="83" t="s">
        <v>192</v>
      </c>
      <c r="B44" s="84"/>
      <c r="C44" s="84"/>
      <c r="D44" s="85"/>
      <c r="E44" s="84"/>
      <c r="F44" s="84"/>
      <c r="G44" s="84"/>
      <c r="H44" s="88"/>
      <c r="I44" s="86"/>
      <c r="J44" s="88"/>
    </row>
    <row r="45" spans="1:11" ht="24" customHeight="1">
      <c r="A45" s="181" t="s">
        <v>1</v>
      </c>
      <c r="B45" s="181"/>
      <c r="C45" s="181"/>
      <c r="D45" s="181"/>
      <c r="E45" s="181"/>
      <c r="F45" s="181"/>
      <c r="G45" s="181"/>
      <c r="H45" s="181"/>
      <c r="I45" s="181"/>
      <c r="J45" s="181"/>
    </row>
    <row r="46" spans="1:11" ht="24" customHeight="1">
      <c r="D46" s="89"/>
      <c r="E46" s="90" t="s">
        <v>2</v>
      </c>
      <c r="F46" s="90"/>
      <c r="G46" s="91"/>
      <c r="H46" s="90"/>
      <c r="I46" s="90" t="s">
        <v>3</v>
      </c>
      <c r="J46" s="90"/>
    </row>
    <row r="47" spans="1:11" ht="24" customHeight="1">
      <c r="B47" s="92" t="s">
        <v>4</v>
      </c>
      <c r="C47" s="92"/>
      <c r="D47" s="93">
        <v>2563</v>
      </c>
      <c r="E47" s="94"/>
      <c r="F47" s="93">
        <v>2562</v>
      </c>
      <c r="G47" s="95"/>
      <c r="H47" s="93">
        <v>2563</v>
      </c>
      <c r="I47" s="94"/>
      <c r="J47" s="93">
        <v>2562</v>
      </c>
    </row>
    <row r="48" spans="1:11" ht="24" customHeight="1">
      <c r="A48" s="66" t="s">
        <v>124</v>
      </c>
      <c r="C48" s="113"/>
      <c r="D48" s="73"/>
      <c r="E48" s="69"/>
      <c r="F48" s="73"/>
      <c r="G48" s="74"/>
      <c r="H48" s="73"/>
      <c r="I48" s="71"/>
      <c r="J48" s="73"/>
    </row>
    <row r="49" spans="1:11" ht="24" customHeight="1">
      <c r="A49" s="114" t="s">
        <v>147</v>
      </c>
      <c r="C49" s="113"/>
      <c r="D49" s="73"/>
      <c r="E49" s="69"/>
      <c r="F49" s="73"/>
      <c r="G49" s="74"/>
      <c r="H49" s="73"/>
      <c r="I49" s="71"/>
      <c r="J49" s="73"/>
    </row>
    <row r="50" spans="1:11" ht="24" customHeight="1">
      <c r="A50" s="115" t="s">
        <v>148</v>
      </c>
      <c r="C50" s="113"/>
      <c r="D50" s="116"/>
      <c r="E50" s="162"/>
      <c r="F50" s="116"/>
      <c r="G50" s="117"/>
      <c r="H50" s="116"/>
      <c r="I50" s="116"/>
      <c r="J50" s="116"/>
    </row>
    <row r="51" spans="1:11" ht="24" customHeight="1">
      <c r="A51" s="115" t="s">
        <v>125</v>
      </c>
      <c r="C51" s="113"/>
      <c r="D51" s="166">
        <f>'CE1'!R30+'CE1'!Z30</f>
        <v>-4935125</v>
      </c>
      <c r="E51" s="167"/>
      <c r="F51" s="166">
        <v>-470294768</v>
      </c>
      <c r="G51" s="153"/>
      <c r="H51" s="166">
        <v>0</v>
      </c>
      <c r="I51" s="166"/>
      <c r="J51" s="166">
        <v>0</v>
      </c>
      <c r="K51" s="178"/>
    </row>
    <row r="52" spans="1:11" ht="24" customHeight="1">
      <c r="A52" s="115" t="s">
        <v>164</v>
      </c>
      <c r="C52" s="113"/>
      <c r="D52" s="166"/>
      <c r="E52" s="167"/>
      <c r="F52" s="166"/>
      <c r="G52" s="153"/>
      <c r="H52" s="166"/>
      <c r="I52" s="166"/>
      <c r="J52" s="166"/>
    </row>
    <row r="53" spans="1:11" ht="24" customHeight="1">
      <c r="A53" s="115" t="s">
        <v>165</v>
      </c>
      <c r="B53" s="102" t="s">
        <v>258</v>
      </c>
      <c r="C53" s="113"/>
      <c r="D53" s="168">
        <v>67499155</v>
      </c>
      <c r="E53" s="166"/>
      <c r="F53" s="168">
        <v>-557627790</v>
      </c>
      <c r="G53" s="166"/>
      <c r="H53" s="168">
        <v>67499155</v>
      </c>
      <c r="I53" s="166"/>
      <c r="J53" s="168">
        <v>-557627790</v>
      </c>
    </row>
    <row r="54" spans="1:11" ht="24" customHeight="1">
      <c r="A54" s="115" t="s">
        <v>149</v>
      </c>
      <c r="C54" s="113"/>
      <c r="D54" s="166"/>
      <c r="E54" s="166"/>
      <c r="F54" s="166"/>
      <c r="G54" s="166"/>
      <c r="H54" s="166"/>
      <c r="I54" s="166"/>
      <c r="J54" s="166"/>
    </row>
    <row r="55" spans="1:11" ht="24" customHeight="1">
      <c r="A55" s="115" t="s">
        <v>150</v>
      </c>
      <c r="C55" s="113"/>
      <c r="D55" s="166">
        <f>SUM(D50:D53)</f>
        <v>62564030</v>
      </c>
      <c r="E55" s="166"/>
      <c r="F55" s="166">
        <f>SUM(F50:F53)</f>
        <v>-1027922558</v>
      </c>
      <c r="G55" s="166"/>
      <c r="H55" s="166">
        <f>SUM(H50:H53)</f>
        <v>67499155</v>
      </c>
      <c r="I55" s="166"/>
      <c r="J55" s="166">
        <f>SUM(J50:J53)</f>
        <v>-557627790</v>
      </c>
    </row>
    <row r="56" spans="1:11" ht="24" customHeight="1">
      <c r="A56" s="115"/>
      <c r="C56" s="113"/>
      <c r="D56" s="152"/>
      <c r="E56" s="153"/>
      <c r="F56" s="152"/>
      <c r="G56" s="152"/>
      <c r="H56" s="152"/>
      <c r="I56" s="153"/>
      <c r="J56" s="152"/>
    </row>
    <row r="57" spans="1:11" ht="24" customHeight="1">
      <c r="A57" s="114" t="s">
        <v>151</v>
      </c>
      <c r="C57" s="113"/>
      <c r="D57" s="152"/>
      <c r="E57" s="153"/>
      <c r="F57" s="152"/>
      <c r="G57" s="152"/>
      <c r="H57" s="152"/>
      <c r="I57" s="153"/>
      <c r="J57" s="152"/>
    </row>
    <row r="58" spans="1:11" ht="24" customHeight="1">
      <c r="A58" s="115" t="s">
        <v>178</v>
      </c>
      <c r="C58" s="113"/>
      <c r="D58" s="153"/>
      <c r="E58" s="153"/>
      <c r="F58" s="153"/>
      <c r="G58" s="153"/>
      <c r="H58" s="153"/>
      <c r="I58" s="153"/>
      <c r="J58" s="153"/>
    </row>
    <row r="59" spans="1:11" ht="24" customHeight="1">
      <c r="A59" s="115" t="s">
        <v>152</v>
      </c>
      <c r="B59" s="102" t="s">
        <v>230</v>
      </c>
      <c r="C59" s="113"/>
      <c r="D59" s="168">
        <v>-698237</v>
      </c>
      <c r="E59" s="166"/>
      <c r="F59" s="168">
        <v>-592002</v>
      </c>
      <c r="G59" s="166"/>
      <c r="H59" s="168">
        <v>0</v>
      </c>
      <c r="I59" s="166"/>
      <c r="J59" s="168">
        <v>0</v>
      </c>
    </row>
    <row r="60" spans="1:11" ht="24" customHeight="1">
      <c r="A60" s="115" t="s">
        <v>153</v>
      </c>
      <c r="B60" s="113"/>
      <c r="C60" s="113"/>
      <c r="D60" s="153"/>
      <c r="E60" s="153"/>
      <c r="F60" s="153"/>
      <c r="G60" s="153"/>
      <c r="H60" s="153"/>
      <c r="I60" s="153"/>
      <c r="J60" s="153"/>
    </row>
    <row r="61" spans="1:11" ht="24" customHeight="1">
      <c r="A61" s="115" t="s">
        <v>150</v>
      </c>
      <c r="B61" s="113"/>
      <c r="C61" s="113"/>
      <c r="D61" s="168">
        <f>SUM(D59:D59)</f>
        <v>-698237</v>
      </c>
      <c r="E61" s="166"/>
      <c r="F61" s="168">
        <f>SUM(F59:F59)</f>
        <v>-592002</v>
      </c>
      <c r="G61" s="166"/>
      <c r="H61" s="168">
        <f>SUM(H59:H59)</f>
        <v>0</v>
      </c>
      <c r="I61" s="166"/>
      <c r="J61" s="168">
        <f>SUM(J59:J59)</f>
        <v>0</v>
      </c>
    </row>
    <row r="62" spans="1:11" ht="24" customHeight="1">
      <c r="A62" s="66" t="s">
        <v>126</v>
      </c>
      <c r="B62" s="113"/>
      <c r="C62" s="113"/>
      <c r="D62" s="168">
        <f>SUM(D55,D61)</f>
        <v>61865793</v>
      </c>
      <c r="E62" s="153"/>
      <c r="F62" s="168">
        <f>SUM(F55,F61)</f>
        <v>-1028514560</v>
      </c>
      <c r="G62" s="153"/>
      <c r="H62" s="168">
        <f>SUM(H55,H61)</f>
        <v>67499155</v>
      </c>
      <c r="I62" s="152"/>
      <c r="J62" s="168">
        <f>SUM(J55,J61)</f>
        <v>-557627790</v>
      </c>
    </row>
    <row r="63" spans="1:11" ht="24" customHeight="1">
      <c r="A63" s="66"/>
      <c r="B63" s="113"/>
      <c r="C63" s="113"/>
      <c r="D63" s="73"/>
      <c r="E63" s="100"/>
      <c r="F63" s="73"/>
      <c r="G63" s="169"/>
      <c r="H63" s="73"/>
      <c r="I63" s="100"/>
      <c r="J63" s="73"/>
    </row>
    <row r="64" spans="1:11" ht="24" customHeight="1" thickBot="1">
      <c r="A64" s="66" t="s">
        <v>127</v>
      </c>
      <c r="B64" s="113"/>
      <c r="C64" s="113"/>
      <c r="D64" s="75">
        <f>SUM(D62,D39)</f>
        <v>3659366523</v>
      </c>
      <c r="E64" s="100"/>
      <c r="F64" s="75">
        <f>SUM(F62,F39)</f>
        <v>2117220621</v>
      </c>
      <c r="G64" s="169"/>
      <c r="H64" s="75">
        <f>SUM(H62,H39)</f>
        <v>2553561883</v>
      </c>
      <c r="I64" s="100"/>
      <c r="J64" s="75">
        <f>SUM(J62,J39)</f>
        <v>1925977395</v>
      </c>
    </row>
    <row r="65" spans="1:10" ht="24" customHeight="1" thickTop="1">
      <c r="A65" s="66"/>
      <c r="B65" s="113"/>
      <c r="C65" s="113"/>
      <c r="D65" s="101"/>
      <c r="E65" s="100"/>
      <c r="F65" s="101"/>
      <c r="G65" s="169"/>
      <c r="H65" s="101"/>
      <c r="I65" s="100"/>
      <c r="J65" s="101"/>
    </row>
    <row r="66" spans="1:10" ht="24" customHeight="1">
      <c r="A66" s="83" t="s">
        <v>89</v>
      </c>
      <c r="B66" s="113"/>
      <c r="C66" s="113"/>
      <c r="D66" s="101"/>
      <c r="E66" s="101"/>
      <c r="F66" s="101"/>
      <c r="G66" s="101"/>
      <c r="H66" s="101"/>
      <c r="I66" s="101"/>
      <c r="J66" s="101"/>
    </row>
    <row r="67" spans="1:10" ht="24" customHeight="1" thickBot="1">
      <c r="A67" s="99" t="s">
        <v>90</v>
      </c>
      <c r="B67" s="113"/>
      <c r="C67" s="113"/>
      <c r="D67" s="101">
        <v>3591824102</v>
      </c>
      <c r="E67" s="101"/>
      <c r="F67" s="101">
        <v>3123280231</v>
      </c>
      <c r="G67" s="101"/>
      <c r="H67" s="75">
        <f>SUM(H39)</f>
        <v>2486062728</v>
      </c>
      <c r="I67" s="101"/>
      <c r="J67" s="75">
        <f>SUM(J39)</f>
        <v>2483605185</v>
      </c>
    </row>
    <row r="68" spans="1:10" ht="24" customHeight="1" thickTop="1">
      <c r="A68" s="118" t="s">
        <v>91</v>
      </c>
      <c r="B68" s="113"/>
      <c r="C68" s="113"/>
      <c r="D68" s="101">
        <v>5676628</v>
      </c>
      <c r="E68" s="101"/>
      <c r="F68" s="101">
        <v>22454950</v>
      </c>
      <c r="G68" s="101"/>
      <c r="H68" s="101"/>
      <c r="I68" s="101"/>
      <c r="J68" s="101"/>
    </row>
    <row r="69" spans="1:10" ht="24" customHeight="1" thickBot="1">
      <c r="A69" s="99"/>
      <c r="B69" s="113"/>
      <c r="C69" s="113"/>
      <c r="D69" s="119">
        <f>SUM(D67:D68)</f>
        <v>3597500730</v>
      </c>
      <c r="E69" s="101"/>
      <c r="F69" s="119">
        <f>SUM(F67:F68)</f>
        <v>3145735181</v>
      </c>
      <c r="G69" s="101"/>
      <c r="H69" s="101"/>
      <c r="I69" s="101"/>
      <c r="J69" s="101"/>
    </row>
    <row r="70" spans="1:10" ht="24" customHeight="1" thickTop="1">
      <c r="A70" s="99"/>
      <c r="B70" s="113"/>
      <c r="C70" s="113"/>
      <c r="D70" s="101">
        <f>D69-D39</f>
        <v>0</v>
      </c>
      <c r="E70" s="101"/>
      <c r="F70" s="101">
        <f>F69-F39</f>
        <v>0</v>
      </c>
      <c r="G70" s="101"/>
      <c r="H70" s="101"/>
      <c r="I70" s="101"/>
      <c r="J70" s="101"/>
    </row>
    <row r="71" spans="1:10" ht="24" customHeight="1">
      <c r="A71" s="66" t="s">
        <v>94</v>
      </c>
      <c r="B71" s="113"/>
      <c r="C71" s="113"/>
      <c r="D71" s="101"/>
      <c r="E71" s="101"/>
      <c r="F71" s="101"/>
      <c r="G71" s="101"/>
      <c r="H71" s="101"/>
      <c r="I71" s="101"/>
      <c r="J71" s="101"/>
    </row>
    <row r="72" spans="1:10" ht="24" customHeight="1" thickBot="1">
      <c r="A72" s="118" t="s">
        <v>90</v>
      </c>
      <c r="B72" s="113"/>
      <c r="C72" s="113"/>
      <c r="D72" s="101">
        <f>'CE1'!X31</f>
        <v>3647507371</v>
      </c>
      <c r="E72" s="101"/>
      <c r="F72" s="101">
        <v>2108740998</v>
      </c>
      <c r="G72" s="101"/>
      <c r="H72" s="75">
        <f>H64</f>
        <v>2553561883</v>
      </c>
      <c r="I72" s="101"/>
      <c r="J72" s="75">
        <f>J64</f>
        <v>1925977395</v>
      </c>
    </row>
    <row r="73" spans="1:10" ht="24" customHeight="1" thickTop="1">
      <c r="A73" s="118" t="s">
        <v>91</v>
      </c>
      <c r="B73" s="113"/>
      <c r="C73" s="113"/>
      <c r="D73" s="72">
        <f>'CE1'!Z31</f>
        <v>11859152</v>
      </c>
      <c r="E73" s="101"/>
      <c r="F73" s="72">
        <v>8479623</v>
      </c>
      <c r="G73" s="101"/>
      <c r="H73" s="101"/>
      <c r="I73" s="101"/>
      <c r="J73" s="101"/>
    </row>
    <row r="74" spans="1:10" ht="24" customHeight="1" thickBot="1">
      <c r="A74" s="67"/>
      <c r="B74" s="113"/>
      <c r="C74" s="113"/>
      <c r="D74" s="119">
        <f>SUM(D72:D73)</f>
        <v>3659366523</v>
      </c>
      <c r="E74" s="101"/>
      <c r="F74" s="119">
        <f>SUM(F72:F73)</f>
        <v>2117220621</v>
      </c>
      <c r="G74" s="101"/>
      <c r="H74" s="101"/>
      <c r="I74" s="101"/>
      <c r="J74" s="101"/>
    </row>
    <row r="75" spans="1:10" ht="24" customHeight="1" thickTop="1">
      <c r="A75" s="99"/>
      <c r="B75" s="113"/>
      <c r="C75" s="113"/>
      <c r="D75" s="101">
        <f>SUM(D74-D64)</f>
        <v>0</v>
      </c>
      <c r="E75" s="101"/>
      <c r="F75" s="101">
        <f>SUM(F74-F64)</f>
        <v>0</v>
      </c>
      <c r="G75" s="101"/>
      <c r="H75" s="101"/>
      <c r="I75" s="101"/>
      <c r="J75" s="101"/>
    </row>
    <row r="76" spans="1:10" ht="24" customHeight="1">
      <c r="A76" s="83" t="s">
        <v>92</v>
      </c>
      <c r="B76" s="102">
        <v>28</v>
      </c>
      <c r="C76" s="113"/>
      <c r="D76" s="120"/>
      <c r="E76" s="120"/>
      <c r="F76" s="120"/>
      <c r="G76" s="120"/>
      <c r="H76" s="120"/>
      <c r="I76" s="120"/>
      <c r="J76" s="120"/>
    </row>
    <row r="77" spans="1:10" ht="24" customHeight="1">
      <c r="A77" s="99" t="s">
        <v>41</v>
      </c>
      <c r="B77" s="102"/>
      <c r="C77" s="110"/>
      <c r="D77" s="121"/>
      <c r="E77" s="121"/>
      <c r="F77" s="121"/>
      <c r="G77" s="121"/>
      <c r="H77" s="121"/>
      <c r="I77" s="122"/>
      <c r="J77" s="121"/>
    </row>
    <row r="78" spans="1:10" ht="24" customHeight="1" thickBot="1">
      <c r="A78" s="111" t="s">
        <v>93</v>
      </c>
      <c r="B78" s="110"/>
      <c r="C78" s="110"/>
      <c r="D78" s="123">
        <v>2.2799999999999998</v>
      </c>
      <c r="E78" s="124"/>
      <c r="F78" s="123">
        <v>1.98</v>
      </c>
      <c r="G78" s="121"/>
      <c r="H78" s="123">
        <v>1.58</v>
      </c>
      <c r="I78" s="124"/>
      <c r="J78" s="123">
        <v>1.58</v>
      </c>
    </row>
    <row r="79" spans="1:10" ht="24" customHeight="1" thickTop="1">
      <c r="A79" s="111" t="s">
        <v>138</v>
      </c>
      <c r="B79" s="110"/>
      <c r="C79" s="110"/>
      <c r="D79" s="101"/>
      <c r="E79" s="124"/>
      <c r="F79" s="101"/>
      <c r="G79" s="121"/>
      <c r="H79" s="125"/>
      <c r="I79" s="124"/>
      <c r="J79" s="125"/>
    </row>
    <row r="80" spans="1:10" ht="24" customHeight="1" thickBot="1">
      <c r="A80" s="111" t="s">
        <v>93</v>
      </c>
      <c r="B80" s="110"/>
      <c r="C80" s="110"/>
      <c r="D80" s="123">
        <v>2.2799999999999998</v>
      </c>
      <c r="E80" s="124"/>
      <c r="F80" s="123">
        <v>1.98</v>
      </c>
      <c r="G80" s="121"/>
      <c r="H80" s="123">
        <v>1.58</v>
      </c>
      <c r="I80" s="124"/>
      <c r="J80" s="123">
        <v>1.57</v>
      </c>
    </row>
    <row r="81" spans="1:10" ht="24" customHeight="1" thickTop="1">
      <c r="A81" s="105"/>
      <c r="D81" s="100"/>
      <c r="E81" s="121"/>
      <c r="F81" s="121"/>
      <c r="G81" s="121"/>
      <c r="H81" s="121"/>
      <c r="I81" s="122"/>
      <c r="J81" s="121"/>
    </row>
    <row r="82" spans="1:10" ht="24" customHeight="1">
      <c r="A82" s="87" t="s">
        <v>10</v>
      </c>
      <c r="E82" s="126"/>
      <c r="F82" s="126"/>
      <c r="G82" s="126"/>
      <c r="H82" s="126"/>
      <c r="I82" s="127"/>
      <c r="J82" s="126"/>
    </row>
  </sheetData>
  <mergeCells count="2">
    <mergeCell ref="A4:J4"/>
    <mergeCell ref="A45:J45"/>
  </mergeCells>
  <printOptions horizontalCentered="1"/>
  <pageMargins left="0.62" right="0.19685039370078741" top="0.78740157480314965" bottom="0.19685039370078741" header="0.31496062992125984" footer="0.31496062992125984"/>
  <pageSetup paperSize="9" scale="70" fitToHeight="7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40"/>
  <sheetViews>
    <sheetView showGridLines="0" view="pageBreakPreview" zoomScale="90" zoomScaleNormal="90" zoomScaleSheetLayoutView="90" workbookViewId="0">
      <selection sqref="A1:AB1"/>
    </sheetView>
  </sheetViews>
  <sheetFormatPr defaultColWidth="9.42578125" defaultRowHeight="24" customHeight="1"/>
  <cols>
    <col min="1" max="1" width="47.7109375" style="5" customWidth="1"/>
    <col min="2" max="2" width="13.5703125" style="5" customWidth="1"/>
    <col min="3" max="3" width="1" style="53" customWidth="1"/>
    <col min="4" max="4" width="13.85546875" style="5" customWidth="1"/>
    <col min="5" max="5" width="1" style="53" customWidth="1"/>
    <col min="6" max="6" width="15.42578125" style="5" customWidth="1"/>
    <col min="7" max="7" width="1" style="5" customWidth="1"/>
    <col min="8" max="8" width="17.5703125" style="5" customWidth="1"/>
    <col min="9" max="9" width="1" style="32" customWidth="1"/>
    <col min="10" max="10" width="18.28515625" style="5" customWidth="1"/>
    <col min="11" max="11" width="1" style="5" customWidth="1"/>
    <col min="12" max="12" width="16.28515625" style="5" customWidth="1"/>
    <col min="13" max="13" width="1" style="5" customWidth="1"/>
    <col min="14" max="14" width="16" style="5" customWidth="1"/>
    <col min="15" max="15" width="1" style="5" customWidth="1"/>
    <col min="16" max="16" width="14.42578125" style="5" customWidth="1"/>
    <col min="17" max="17" width="1" style="5" customWidth="1"/>
    <col min="18" max="18" width="14.7109375" style="5" customWidth="1"/>
    <col min="19" max="19" width="1" style="5" customWidth="1"/>
    <col min="20" max="20" width="16.7109375" style="5" customWidth="1"/>
    <col min="21" max="21" width="1" style="5" customWidth="1"/>
    <col min="22" max="22" width="17" style="5" customWidth="1"/>
    <col min="23" max="23" width="1" style="5" customWidth="1"/>
    <col min="24" max="24" width="17" style="5" customWidth="1"/>
    <col min="25" max="25" width="1" style="5" customWidth="1"/>
    <col min="26" max="26" width="15.140625" style="5" customWidth="1"/>
    <col min="27" max="27" width="1" style="5" customWidth="1"/>
    <col min="28" max="28" width="17" style="5" customWidth="1"/>
    <col min="29" max="29" width="12.7109375" style="5" bestFit="1" customWidth="1"/>
    <col min="30" max="16384" width="9.42578125" style="5"/>
  </cols>
  <sheetData>
    <row r="1" spans="1:35" ht="24" customHeight="1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184"/>
      <c r="Y1" s="184"/>
      <c r="Z1" s="184"/>
      <c r="AA1" s="184"/>
      <c r="AB1" s="184"/>
    </row>
    <row r="2" spans="1:35" ht="24" customHeight="1">
      <c r="A2" s="185" t="s">
        <v>63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</row>
    <row r="3" spans="1:35" ht="24" customHeight="1">
      <c r="A3" s="185" t="s">
        <v>192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</row>
    <row r="4" spans="1:35" ht="24" customHeight="1">
      <c r="B4" s="186" t="s">
        <v>1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  <c r="AA4" s="186"/>
      <c r="AB4" s="186"/>
    </row>
    <row r="5" spans="1:35" ht="24" customHeight="1">
      <c r="B5" s="183" t="s">
        <v>2</v>
      </c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</row>
    <row r="6" spans="1:35" ht="24" customHeight="1">
      <c r="B6" s="183" t="s">
        <v>95</v>
      </c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57"/>
      <c r="Z6" s="57"/>
      <c r="AA6" s="57"/>
      <c r="AB6" s="57"/>
    </row>
    <row r="7" spans="1:35" ht="24" customHeight="1"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188" t="s">
        <v>87</v>
      </c>
      <c r="S7" s="188"/>
      <c r="T7" s="188"/>
      <c r="U7" s="188"/>
      <c r="V7" s="188"/>
      <c r="W7" s="58"/>
      <c r="X7" s="58"/>
      <c r="Y7" s="57"/>
      <c r="Z7" s="57"/>
      <c r="AA7" s="57"/>
      <c r="AB7" s="57"/>
    </row>
    <row r="8" spans="1:35" ht="24" customHeight="1">
      <c r="B8" s="55"/>
      <c r="H8" s="146"/>
      <c r="I8" s="146"/>
      <c r="J8" s="55"/>
      <c r="R8" s="189" t="s">
        <v>174</v>
      </c>
      <c r="S8" s="189"/>
      <c r="T8" s="189"/>
      <c r="U8" s="32"/>
      <c r="V8" s="182"/>
      <c r="W8" s="182"/>
      <c r="X8" s="182"/>
      <c r="Y8" s="55"/>
      <c r="AA8" s="55"/>
      <c r="AB8" s="147"/>
    </row>
    <row r="9" spans="1:35" ht="24" customHeight="1">
      <c r="B9" s="55"/>
      <c r="H9" s="154" t="s">
        <v>96</v>
      </c>
      <c r="I9" s="154"/>
      <c r="J9" s="55" t="s">
        <v>97</v>
      </c>
      <c r="R9" s="157"/>
      <c r="S9" s="157"/>
      <c r="T9" s="157" t="s">
        <v>169</v>
      </c>
      <c r="U9" s="32"/>
      <c r="V9" s="154"/>
      <c r="W9" s="154"/>
      <c r="X9" s="154"/>
      <c r="Y9" s="55"/>
      <c r="AA9" s="55"/>
      <c r="AB9" s="156"/>
    </row>
    <row r="10" spans="1:35" s="55" customFormat="1" ht="24" customHeight="1">
      <c r="H10" s="58" t="s">
        <v>98</v>
      </c>
      <c r="I10" s="58"/>
      <c r="J10" s="55" t="s">
        <v>99</v>
      </c>
      <c r="R10" s="81" t="s">
        <v>100</v>
      </c>
      <c r="S10" s="58"/>
      <c r="T10" s="154" t="s">
        <v>170</v>
      </c>
      <c r="U10" s="154"/>
      <c r="V10" s="58"/>
      <c r="W10" s="58"/>
      <c r="X10" s="58"/>
      <c r="Y10" s="58"/>
      <c r="Z10" s="55" t="s">
        <v>64</v>
      </c>
      <c r="AA10" s="58"/>
    </row>
    <row r="11" spans="1:35" s="55" customFormat="1" ht="24" customHeight="1">
      <c r="C11" s="53"/>
      <c r="E11" s="53"/>
      <c r="H11" s="58" t="s">
        <v>101</v>
      </c>
      <c r="I11" s="58"/>
      <c r="J11" s="55" t="s">
        <v>102</v>
      </c>
      <c r="N11" s="183" t="s">
        <v>27</v>
      </c>
      <c r="O11" s="183"/>
      <c r="P11" s="183"/>
      <c r="R11" s="81" t="s">
        <v>103</v>
      </c>
      <c r="S11" s="58"/>
      <c r="T11" s="154" t="s">
        <v>171</v>
      </c>
      <c r="U11" s="154"/>
      <c r="Y11" s="58"/>
      <c r="Z11" s="55" t="s">
        <v>104</v>
      </c>
      <c r="AA11" s="58"/>
    </row>
    <row r="12" spans="1:35" s="55" customFormat="1" ht="24" customHeight="1">
      <c r="B12" s="55" t="s">
        <v>105</v>
      </c>
      <c r="C12" s="53"/>
      <c r="D12" s="55" t="s">
        <v>65</v>
      </c>
      <c r="E12" s="53"/>
      <c r="H12" s="58" t="s">
        <v>106</v>
      </c>
      <c r="I12" s="58"/>
      <c r="J12" s="55" t="s">
        <v>107</v>
      </c>
      <c r="L12" s="55" t="s">
        <v>108</v>
      </c>
      <c r="N12" s="55" t="s">
        <v>161</v>
      </c>
      <c r="R12" s="55" t="s">
        <v>109</v>
      </c>
      <c r="S12" s="58"/>
      <c r="T12" s="154" t="s">
        <v>172</v>
      </c>
      <c r="U12" s="154"/>
      <c r="V12" s="55" t="s">
        <v>110</v>
      </c>
      <c r="X12" s="55" t="s">
        <v>30</v>
      </c>
      <c r="Y12" s="58"/>
      <c r="Z12" s="58" t="s">
        <v>111</v>
      </c>
      <c r="AA12" s="58"/>
    </row>
    <row r="13" spans="1:35" s="55" customFormat="1" ht="24" customHeight="1">
      <c r="B13" s="59" t="s">
        <v>112</v>
      </c>
      <c r="C13" s="60"/>
      <c r="D13" s="59" t="s">
        <v>67</v>
      </c>
      <c r="E13" s="60"/>
      <c r="F13" s="79" t="s">
        <v>140</v>
      </c>
      <c r="G13" s="58"/>
      <c r="H13" s="59" t="s">
        <v>113</v>
      </c>
      <c r="I13" s="58"/>
      <c r="J13" s="59" t="s">
        <v>111</v>
      </c>
      <c r="K13" s="58"/>
      <c r="L13" s="59" t="s">
        <v>114</v>
      </c>
      <c r="M13" s="58"/>
      <c r="N13" s="59" t="s">
        <v>137</v>
      </c>
      <c r="O13" s="58"/>
      <c r="P13" s="61" t="s">
        <v>66</v>
      </c>
      <c r="Q13" s="58"/>
      <c r="R13" s="80" t="s">
        <v>115</v>
      </c>
      <c r="S13" s="58"/>
      <c r="T13" s="155" t="s">
        <v>173</v>
      </c>
      <c r="U13" s="154"/>
      <c r="V13" s="59" t="s">
        <v>116</v>
      </c>
      <c r="W13" s="58"/>
      <c r="X13" s="59" t="s">
        <v>117</v>
      </c>
      <c r="Y13" s="58"/>
      <c r="Z13" s="59" t="s">
        <v>118</v>
      </c>
      <c r="AA13" s="58"/>
      <c r="AB13" s="59" t="s">
        <v>30</v>
      </c>
    </row>
    <row r="14" spans="1:35" ht="24" customHeight="1">
      <c r="A14" s="50" t="s">
        <v>180</v>
      </c>
      <c r="B14" s="47">
        <v>1573821570</v>
      </c>
      <c r="C14" s="51"/>
      <c r="D14" s="47">
        <v>1118474325</v>
      </c>
      <c r="E14" s="51"/>
      <c r="F14" s="47">
        <v>8073525</v>
      </c>
      <c r="G14" s="47"/>
      <c r="H14" s="47">
        <v>6237755</v>
      </c>
      <c r="I14" s="47"/>
      <c r="J14" s="47">
        <v>-570310802</v>
      </c>
      <c r="K14" s="51"/>
      <c r="L14" s="47">
        <v>174753421</v>
      </c>
      <c r="M14" s="51"/>
      <c r="N14" s="47">
        <v>172123329</v>
      </c>
      <c r="O14" s="51"/>
      <c r="P14" s="40">
        <v>10163249305</v>
      </c>
      <c r="Q14" s="51"/>
      <c r="R14" s="47">
        <v>-664278399</v>
      </c>
      <c r="S14" s="47"/>
      <c r="T14" s="47">
        <v>399996669</v>
      </c>
      <c r="U14" s="47"/>
      <c r="V14" s="47">
        <f>SUM(R14:T14)</f>
        <v>-264281730</v>
      </c>
      <c r="W14" s="51"/>
      <c r="X14" s="51">
        <f>SUM(V14,B14,D14,H14,J14,L14,N14,P14,F14)</f>
        <v>12382140698</v>
      </c>
      <c r="Y14" s="51"/>
      <c r="Z14" s="47">
        <v>154960356</v>
      </c>
      <c r="AA14" s="51"/>
      <c r="AB14" s="47">
        <f>SUM(X14:AA14)</f>
        <v>12537101054</v>
      </c>
      <c r="AD14" s="40"/>
      <c r="AE14" s="40"/>
      <c r="AF14" s="40"/>
      <c r="AG14" s="40"/>
      <c r="AH14" s="40"/>
      <c r="AI14" s="40"/>
    </row>
    <row r="15" spans="1:35" ht="24" customHeight="1">
      <c r="A15" s="76" t="s">
        <v>135</v>
      </c>
      <c r="B15" s="47">
        <v>0</v>
      </c>
      <c r="C15" s="51"/>
      <c r="D15" s="47">
        <v>0</v>
      </c>
      <c r="E15" s="51"/>
      <c r="F15" s="47">
        <v>0</v>
      </c>
      <c r="G15" s="47"/>
      <c r="H15" s="47">
        <v>0</v>
      </c>
      <c r="I15" s="47"/>
      <c r="J15" s="47">
        <v>0</v>
      </c>
      <c r="K15" s="51"/>
      <c r="L15" s="47">
        <v>0</v>
      </c>
      <c r="M15" s="51"/>
      <c r="N15" s="47">
        <v>0</v>
      </c>
      <c r="O15" s="51"/>
      <c r="P15" s="47">
        <v>3123280231</v>
      </c>
      <c r="Q15" s="51"/>
      <c r="R15" s="47">
        <v>0</v>
      </c>
      <c r="S15" s="47"/>
      <c r="T15" s="47">
        <v>0</v>
      </c>
      <c r="U15" s="47"/>
      <c r="V15" s="47">
        <f t="shared" ref="V15:V16" si="0">SUM(R15:T15)</f>
        <v>0</v>
      </c>
      <c r="W15" s="51"/>
      <c r="X15" s="51">
        <f>SUM(V15,B15,D15,H15,J15,L15,N15,P15,F15)</f>
        <v>3123280231</v>
      </c>
      <c r="Y15" s="51"/>
      <c r="Z15" s="47">
        <v>22454950</v>
      </c>
      <c r="AA15" s="51"/>
      <c r="AB15" s="47">
        <f>SUM(X15:Z15)</f>
        <v>3145735181</v>
      </c>
    </row>
    <row r="16" spans="1:35" ht="24" customHeight="1">
      <c r="A16" s="67" t="s">
        <v>141</v>
      </c>
      <c r="B16" s="82">
        <v>0</v>
      </c>
      <c r="C16" s="51"/>
      <c r="D16" s="82">
        <v>0</v>
      </c>
      <c r="E16" s="51"/>
      <c r="F16" s="82">
        <v>0</v>
      </c>
      <c r="G16" s="47"/>
      <c r="H16" s="82">
        <v>0</v>
      </c>
      <c r="I16" s="47"/>
      <c r="J16" s="82">
        <v>0</v>
      </c>
      <c r="K16" s="51"/>
      <c r="L16" s="82">
        <v>0</v>
      </c>
      <c r="M16" s="51"/>
      <c r="N16" s="82">
        <v>0</v>
      </c>
      <c r="O16" s="51"/>
      <c r="P16" s="82">
        <v>-592002</v>
      </c>
      <c r="Q16" s="51"/>
      <c r="R16" s="82">
        <v>-456319441</v>
      </c>
      <c r="S16" s="47"/>
      <c r="T16" s="82">
        <v>-557627790</v>
      </c>
      <c r="U16" s="47"/>
      <c r="V16" s="82">
        <f t="shared" si="0"/>
        <v>-1013947231</v>
      </c>
      <c r="W16" s="51"/>
      <c r="X16" s="82">
        <f>SUM(V16,B16,D16,H16,J16,L16,N16,P16,F16)</f>
        <v>-1014539233</v>
      </c>
      <c r="Y16" s="51"/>
      <c r="Z16" s="82">
        <v>-13975327</v>
      </c>
      <c r="AA16" s="51"/>
      <c r="AB16" s="82">
        <f>SUM(X16:Z16)</f>
        <v>-1028514560</v>
      </c>
    </row>
    <row r="17" spans="1:29" ht="24" customHeight="1">
      <c r="A17" s="76" t="s">
        <v>142</v>
      </c>
      <c r="B17" s="47">
        <f>SUM(B15:B16)</f>
        <v>0</v>
      </c>
      <c r="C17" s="51"/>
      <c r="D17" s="47">
        <f>SUM(D15:D16)</f>
        <v>0</v>
      </c>
      <c r="E17" s="51"/>
      <c r="F17" s="47">
        <f>SUM(F15:F16)</f>
        <v>0</v>
      </c>
      <c r="G17" s="47"/>
      <c r="H17" s="47">
        <f>SUM(H15:H16)</f>
        <v>0</v>
      </c>
      <c r="I17" s="47"/>
      <c r="J17" s="47">
        <f>SUM(J15:J16)</f>
        <v>0</v>
      </c>
      <c r="K17" s="51"/>
      <c r="L17" s="47">
        <f>SUM(L15:L16)</f>
        <v>0</v>
      </c>
      <c r="M17" s="51"/>
      <c r="N17" s="47">
        <f>SUM(N15:N16)</f>
        <v>0</v>
      </c>
      <c r="O17" s="51"/>
      <c r="P17" s="47">
        <f>SUM(P15:P16)</f>
        <v>3122688229</v>
      </c>
      <c r="Q17" s="51"/>
      <c r="R17" s="47">
        <f>SUM(R15:R16)</f>
        <v>-456319441</v>
      </c>
      <c r="S17" s="47"/>
      <c r="T17" s="47">
        <f>SUM(T15:T16)</f>
        <v>-557627790</v>
      </c>
      <c r="U17" s="47"/>
      <c r="V17" s="47">
        <f>SUM(V15:V16)</f>
        <v>-1013947231</v>
      </c>
      <c r="W17" s="51"/>
      <c r="X17" s="47">
        <f>SUM(X15:X16)</f>
        <v>2108740998</v>
      </c>
      <c r="Y17" s="51"/>
      <c r="Z17" s="47">
        <f>SUM(Z15:Z16)</f>
        <v>8479623</v>
      </c>
      <c r="AA17" s="51"/>
      <c r="AB17" s="47">
        <f>SUM(AB15:AB16)</f>
        <v>2117220621</v>
      </c>
    </row>
    <row r="18" spans="1:29" ht="24" customHeight="1">
      <c r="A18" s="76" t="s">
        <v>228</v>
      </c>
      <c r="B18" s="47">
        <v>2941500</v>
      </c>
      <c r="C18" s="54"/>
      <c r="D18" s="47">
        <v>21813530</v>
      </c>
      <c r="E18" s="54"/>
      <c r="F18" s="47">
        <v>-5502525</v>
      </c>
      <c r="G18" s="47"/>
      <c r="H18" s="47">
        <v>0</v>
      </c>
      <c r="I18" s="47"/>
      <c r="J18" s="47">
        <v>0</v>
      </c>
      <c r="K18" s="47"/>
      <c r="L18" s="47">
        <v>0</v>
      </c>
      <c r="M18" s="51"/>
      <c r="N18" s="47">
        <v>0</v>
      </c>
      <c r="O18" s="51"/>
      <c r="P18" s="40">
        <v>0</v>
      </c>
      <c r="Q18" s="51"/>
      <c r="R18" s="47">
        <v>0</v>
      </c>
      <c r="S18" s="47"/>
      <c r="T18" s="47">
        <v>0</v>
      </c>
      <c r="U18" s="47"/>
      <c r="V18" s="47">
        <f t="shared" ref="V18:V22" si="1">SUM(R18:T18)</f>
        <v>0</v>
      </c>
      <c r="W18" s="51"/>
      <c r="X18" s="51">
        <f>SUM(V18,B18,D18,H18,J18,L18,N18,P18,F18)</f>
        <v>19252505</v>
      </c>
      <c r="Y18" s="51"/>
      <c r="Z18" s="47">
        <v>0</v>
      </c>
      <c r="AA18" s="51"/>
      <c r="AB18" s="47">
        <f>SUM(X18:Z18)</f>
        <v>19252505</v>
      </c>
    </row>
    <row r="19" spans="1:29" ht="24" customHeight="1">
      <c r="A19" s="5" t="s">
        <v>229</v>
      </c>
      <c r="B19" s="47">
        <v>0</v>
      </c>
      <c r="C19" s="54"/>
      <c r="D19" s="47">
        <v>0</v>
      </c>
      <c r="E19" s="54"/>
      <c r="F19" s="47">
        <v>0</v>
      </c>
      <c r="G19" s="47"/>
      <c r="H19" s="47">
        <v>0</v>
      </c>
      <c r="I19" s="47"/>
      <c r="J19" s="47">
        <v>0</v>
      </c>
      <c r="K19" s="47"/>
      <c r="L19" s="47">
        <v>0</v>
      </c>
      <c r="M19" s="51"/>
      <c r="N19" s="47">
        <v>0</v>
      </c>
      <c r="O19" s="51"/>
      <c r="P19" s="40">
        <v>0</v>
      </c>
      <c r="Q19" s="51"/>
      <c r="R19" s="47">
        <v>0</v>
      </c>
      <c r="S19" s="47"/>
      <c r="T19" s="47">
        <v>0</v>
      </c>
      <c r="U19" s="47"/>
      <c r="V19" s="47">
        <f t="shared" si="1"/>
        <v>0</v>
      </c>
      <c r="W19" s="51"/>
      <c r="X19" s="51">
        <f>SUM(V19,B19,D19,H19,J19,L19,N19,P19,F19)</f>
        <v>0</v>
      </c>
      <c r="Y19" s="51"/>
      <c r="Z19" s="47">
        <v>7991598</v>
      </c>
      <c r="AA19" s="51"/>
      <c r="AB19" s="47">
        <f>SUM(X19:Z19)</f>
        <v>7991598</v>
      </c>
    </row>
    <row r="20" spans="1:29" ht="24" customHeight="1">
      <c r="A20" s="5" t="s">
        <v>167</v>
      </c>
      <c r="B20" s="47">
        <v>0</v>
      </c>
      <c r="C20" s="51"/>
      <c r="D20" s="47">
        <v>0</v>
      </c>
      <c r="E20" s="51"/>
      <c r="F20" s="47">
        <v>0</v>
      </c>
      <c r="G20" s="47"/>
      <c r="H20" s="47">
        <v>0</v>
      </c>
      <c r="I20" s="47"/>
      <c r="J20" s="47">
        <v>0</v>
      </c>
      <c r="K20" s="51"/>
      <c r="L20" s="47">
        <v>0</v>
      </c>
      <c r="M20" s="51"/>
      <c r="N20" s="47">
        <v>0</v>
      </c>
      <c r="O20" s="51"/>
      <c r="P20" s="40">
        <v>-1102907259</v>
      </c>
      <c r="Q20" s="51"/>
      <c r="R20" s="47">
        <v>0</v>
      </c>
      <c r="S20" s="47"/>
      <c r="T20" s="47">
        <v>0</v>
      </c>
      <c r="U20" s="47"/>
      <c r="V20" s="47">
        <f t="shared" si="1"/>
        <v>0</v>
      </c>
      <c r="W20" s="51"/>
      <c r="X20" s="51">
        <f>SUM(V20,B20,D20,H20,J20,L20,N20,P20,F20)</f>
        <v>-1102907259</v>
      </c>
      <c r="Y20" s="51"/>
      <c r="Z20" s="47">
        <v>0</v>
      </c>
      <c r="AA20" s="51"/>
      <c r="AB20" s="47">
        <f>SUM(X20:Z20)</f>
        <v>-1102907259</v>
      </c>
    </row>
    <row r="21" spans="1:29" ht="24" customHeight="1">
      <c r="A21" s="5" t="s">
        <v>129</v>
      </c>
      <c r="B21" s="47"/>
      <c r="C21" s="51"/>
      <c r="D21" s="47"/>
      <c r="E21" s="51"/>
      <c r="F21" s="47"/>
      <c r="G21" s="47"/>
      <c r="H21" s="47"/>
      <c r="I21" s="47"/>
      <c r="J21" s="47"/>
      <c r="K21" s="51"/>
      <c r="L21" s="47"/>
      <c r="M21" s="51"/>
      <c r="N21" s="47"/>
      <c r="O21" s="51"/>
      <c r="P21" s="40"/>
      <c r="Q21" s="51"/>
      <c r="R21" s="47"/>
      <c r="S21" s="47"/>
      <c r="T21" s="47"/>
      <c r="U21" s="47"/>
      <c r="V21" s="47"/>
      <c r="W21" s="51"/>
      <c r="X21" s="51"/>
      <c r="Y21" s="51"/>
      <c r="Z21" s="47"/>
      <c r="AA21" s="51"/>
      <c r="AB21" s="47"/>
    </row>
    <row r="22" spans="1:29" ht="24" customHeight="1">
      <c r="A22" s="5" t="s">
        <v>130</v>
      </c>
      <c r="B22" s="47">
        <v>0</v>
      </c>
      <c r="C22" s="51"/>
      <c r="D22" s="47">
        <v>0</v>
      </c>
      <c r="E22" s="51"/>
      <c r="F22" s="47">
        <v>0</v>
      </c>
      <c r="G22" s="47"/>
      <c r="H22" s="47">
        <v>0</v>
      </c>
      <c r="I22" s="47"/>
      <c r="J22" s="47">
        <v>0</v>
      </c>
      <c r="K22" s="51"/>
      <c r="L22" s="47">
        <v>0</v>
      </c>
      <c r="M22" s="51"/>
      <c r="N22" s="47">
        <v>0</v>
      </c>
      <c r="O22" s="51"/>
      <c r="P22" s="47">
        <v>0</v>
      </c>
      <c r="Q22" s="51"/>
      <c r="R22" s="149">
        <v>0</v>
      </c>
      <c r="S22" s="47"/>
      <c r="T22" s="149">
        <v>0</v>
      </c>
      <c r="U22" s="47"/>
      <c r="V22" s="47">
        <f t="shared" si="1"/>
        <v>0</v>
      </c>
      <c r="W22" s="51"/>
      <c r="X22" s="51">
        <f>SUM(V22,B22,D22,H22,J22,L22,N22,P22,F22)</f>
        <v>0</v>
      </c>
      <c r="Y22" s="51"/>
      <c r="Z22" s="47">
        <v>-42</v>
      </c>
      <c r="AA22" s="51"/>
      <c r="AB22" s="47">
        <f>SUM(X22:Z22)</f>
        <v>-42</v>
      </c>
    </row>
    <row r="23" spans="1:29" ht="24" customHeight="1" thickBot="1">
      <c r="A23" s="13" t="s">
        <v>181</v>
      </c>
      <c r="B23" s="52">
        <f>SUM(B14,B17:B22)</f>
        <v>1576763070</v>
      </c>
      <c r="C23" s="47"/>
      <c r="D23" s="52">
        <f>SUM(D14,D17:D22)</f>
        <v>1140287855</v>
      </c>
      <c r="E23" s="47"/>
      <c r="F23" s="52">
        <f>SUM(F14,F17:F22)</f>
        <v>2571000</v>
      </c>
      <c r="G23" s="47"/>
      <c r="H23" s="52">
        <f>SUM(H14,H17:H22)</f>
        <v>6237755</v>
      </c>
      <c r="I23" s="47"/>
      <c r="J23" s="52">
        <f>SUM(J14,J17:J22)</f>
        <v>-570310802</v>
      </c>
      <c r="K23" s="47"/>
      <c r="L23" s="52">
        <f>SUM(L14,L17:L22)</f>
        <v>174753421</v>
      </c>
      <c r="M23" s="47"/>
      <c r="N23" s="52">
        <f>SUM(N14,N17:N22)</f>
        <v>172123329</v>
      </c>
      <c r="O23" s="47"/>
      <c r="P23" s="52">
        <f>SUM(P14,P17:P22)</f>
        <v>12183030275</v>
      </c>
      <c r="Q23" s="47"/>
      <c r="R23" s="52">
        <f>SUM(R14,R17:R22)</f>
        <v>-1120597840</v>
      </c>
      <c r="S23" s="47"/>
      <c r="T23" s="52">
        <f>SUM(T14,T17:T22)</f>
        <v>-157631121</v>
      </c>
      <c r="U23" s="47"/>
      <c r="V23" s="52">
        <f>SUM(V14,V17:V22)</f>
        <v>-1278228961</v>
      </c>
      <c r="W23" s="47"/>
      <c r="X23" s="52">
        <f>SUM(X14,X17:X22)</f>
        <v>13407226942</v>
      </c>
      <c r="Y23" s="47"/>
      <c r="Z23" s="52">
        <f>SUM(Z14,Z17:Z22)</f>
        <v>171431535</v>
      </c>
      <c r="AA23" s="47"/>
      <c r="AB23" s="52">
        <f>SUM(AB14,AB17:AB22)</f>
        <v>13578658477</v>
      </c>
    </row>
    <row r="24" spans="1:29" ht="24" customHeight="1" thickTop="1">
      <c r="A24" s="13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62"/>
      <c r="Y24" s="62"/>
      <c r="Z24" s="62"/>
      <c r="AA24" s="62"/>
      <c r="AB24" s="151">
        <f>SUM(AB23-BS!F89)</f>
        <v>0</v>
      </c>
    </row>
    <row r="25" spans="1:29" ht="24" customHeight="1">
      <c r="A25" s="50" t="s">
        <v>193</v>
      </c>
      <c r="B25" s="171">
        <v>1576763070</v>
      </c>
      <c r="C25" s="171"/>
      <c r="D25" s="171">
        <v>1140287855</v>
      </c>
      <c r="E25" s="171"/>
      <c r="F25" s="171">
        <v>2571000</v>
      </c>
      <c r="G25" s="171"/>
      <c r="H25" s="171">
        <v>6237755</v>
      </c>
      <c r="I25" s="171"/>
      <c r="J25" s="171">
        <v>-570310802</v>
      </c>
      <c r="K25" s="171"/>
      <c r="L25" s="171">
        <v>174753421</v>
      </c>
      <c r="M25" s="171"/>
      <c r="N25" s="171">
        <v>172123329</v>
      </c>
      <c r="O25" s="171"/>
      <c r="P25" s="171">
        <v>12183030275</v>
      </c>
      <c r="Q25" s="171"/>
      <c r="R25" s="171">
        <v>-1120597840</v>
      </c>
      <c r="S25" s="171"/>
      <c r="T25" s="171">
        <v>-157631121</v>
      </c>
      <c r="U25" s="171"/>
      <c r="V25" s="172">
        <v>-1278228961</v>
      </c>
      <c r="W25" s="171"/>
      <c r="X25" s="172">
        <v>13407226942</v>
      </c>
      <c r="Y25" s="171"/>
      <c r="Z25" s="171">
        <v>171431535</v>
      </c>
      <c r="AA25" s="171"/>
      <c r="AB25" s="173">
        <v>13578658477</v>
      </c>
    </row>
    <row r="26" spans="1:29" ht="24" customHeight="1">
      <c r="A26" s="76" t="s">
        <v>211</v>
      </c>
      <c r="B26" s="174"/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74"/>
      <c r="Y26" s="174"/>
      <c r="Z26" s="174"/>
      <c r="AA26" s="174"/>
      <c r="AB26" s="174"/>
    </row>
    <row r="27" spans="1:29" ht="24" customHeight="1">
      <c r="A27" s="76" t="s">
        <v>222</v>
      </c>
      <c r="B27" s="47">
        <v>0</v>
      </c>
      <c r="C27" s="47"/>
      <c r="D27" s="47">
        <v>0</v>
      </c>
      <c r="E27" s="47"/>
      <c r="F27" s="47">
        <v>0</v>
      </c>
      <c r="G27" s="47"/>
      <c r="H27" s="47">
        <v>0</v>
      </c>
      <c r="I27" s="47"/>
      <c r="J27" s="47">
        <v>0</v>
      </c>
      <c r="K27" s="47"/>
      <c r="L27" s="47">
        <v>0</v>
      </c>
      <c r="M27" s="47"/>
      <c r="N27" s="47">
        <v>0</v>
      </c>
      <c r="O27" s="47"/>
      <c r="P27" s="47">
        <v>-20305092</v>
      </c>
      <c r="Q27" s="47"/>
      <c r="R27" s="47">
        <v>0</v>
      </c>
      <c r="S27" s="47"/>
      <c r="T27" s="47">
        <v>0</v>
      </c>
      <c r="U27" s="47"/>
      <c r="V27" s="47">
        <f>SUM(Q27:T27)</f>
        <v>0</v>
      </c>
      <c r="W27" s="47"/>
      <c r="X27" s="47">
        <f>SUM(V27,B27,D27,N27,P27,H27,J27,L27,F27)</f>
        <v>-20305092</v>
      </c>
      <c r="Y27" s="47">
        <v>0</v>
      </c>
      <c r="Z27" s="47">
        <v>0</v>
      </c>
      <c r="AA27" s="47"/>
      <c r="AB27" s="47">
        <f>SUM(X27:Z27)</f>
        <v>-20305092</v>
      </c>
    </row>
    <row r="28" spans="1:29" ht="24" customHeight="1">
      <c r="A28" s="50" t="s">
        <v>212</v>
      </c>
      <c r="B28" s="175">
        <f>SUM(B25:B27)</f>
        <v>1576763070</v>
      </c>
      <c r="C28" s="47"/>
      <c r="D28" s="175">
        <f>SUM(D25:D27)</f>
        <v>1140287855</v>
      </c>
      <c r="E28" s="47"/>
      <c r="F28" s="175">
        <f>SUM(F25:F27)</f>
        <v>2571000</v>
      </c>
      <c r="G28" s="47"/>
      <c r="H28" s="175">
        <f>SUM(H25:H27)</f>
        <v>6237755</v>
      </c>
      <c r="I28" s="47"/>
      <c r="J28" s="175">
        <f>SUM(J25:J27)</f>
        <v>-570310802</v>
      </c>
      <c r="K28" s="47"/>
      <c r="L28" s="175">
        <f>SUM(L25:L27)</f>
        <v>174753421</v>
      </c>
      <c r="M28" s="47"/>
      <c r="N28" s="175">
        <f>SUM(N25:N27)</f>
        <v>172123329</v>
      </c>
      <c r="O28" s="47"/>
      <c r="P28" s="175">
        <f>SUM(P25:P27)</f>
        <v>12162725183</v>
      </c>
      <c r="Q28" s="47"/>
      <c r="R28" s="175">
        <f>SUM(R25:R27)</f>
        <v>-1120597840</v>
      </c>
      <c r="S28" s="47"/>
      <c r="T28" s="175">
        <f>SUM(T25:T27)</f>
        <v>-157631121</v>
      </c>
      <c r="U28" s="47"/>
      <c r="V28" s="175">
        <f>SUM(V25:V27)</f>
        <v>-1278228961</v>
      </c>
      <c r="W28" s="47">
        <v>0</v>
      </c>
      <c r="X28" s="175">
        <f>SUM(X25:X27)</f>
        <v>13386921850</v>
      </c>
      <c r="Y28" s="47">
        <v>0</v>
      </c>
      <c r="Z28" s="175">
        <f>SUM(Z25:Z27)</f>
        <v>171431535</v>
      </c>
      <c r="AA28" s="47"/>
      <c r="AB28" s="175">
        <f>SUM(AB25:AB27)</f>
        <v>13558353385</v>
      </c>
    </row>
    <row r="29" spans="1:29" ht="24" customHeight="1">
      <c r="A29" s="76" t="s">
        <v>135</v>
      </c>
      <c r="B29" s="47">
        <v>0</v>
      </c>
      <c r="C29" s="51"/>
      <c r="D29" s="47">
        <v>0</v>
      </c>
      <c r="E29" s="51"/>
      <c r="F29" s="47">
        <v>0</v>
      </c>
      <c r="G29" s="47"/>
      <c r="H29" s="47">
        <v>0</v>
      </c>
      <c r="I29" s="47"/>
      <c r="J29" s="47">
        <v>0</v>
      </c>
      <c r="K29" s="51"/>
      <c r="L29" s="47">
        <v>0</v>
      </c>
      <c r="M29" s="51"/>
      <c r="N29" s="47">
        <v>0</v>
      </c>
      <c r="O29" s="51"/>
      <c r="P29" s="47">
        <f>PL!D67</f>
        <v>3591824102</v>
      </c>
      <c r="Q29" s="51"/>
      <c r="R29" s="47">
        <v>0</v>
      </c>
      <c r="S29" s="47"/>
      <c r="T29" s="47">
        <v>0</v>
      </c>
      <c r="U29" s="47"/>
      <c r="V29" s="47">
        <f>SUM(R29:T29)</f>
        <v>0</v>
      </c>
      <c r="W29" s="51"/>
      <c r="X29" s="51">
        <f>SUM(V29,B29,D29,H29,J29,L29,N29,P29,F29)</f>
        <v>3591824102</v>
      </c>
      <c r="Y29" s="51"/>
      <c r="Z29" s="47">
        <f>PL!D68</f>
        <v>5676628</v>
      </c>
      <c r="AA29" s="51"/>
      <c r="AB29" s="47">
        <f>SUM(X29:AA29)</f>
        <v>3597500730</v>
      </c>
      <c r="AC29" s="40"/>
    </row>
    <row r="30" spans="1:29" ht="24" customHeight="1">
      <c r="A30" s="67" t="s">
        <v>141</v>
      </c>
      <c r="B30" s="82">
        <v>0</v>
      </c>
      <c r="C30" s="51"/>
      <c r="D30" s="82">
        <v>0</v>
      </c>
      <c r="E30" s="51"/>
      <c r="F30" s="82">
        <v>0</v>
      </c>
      <c r="G30" s="47"/>
      <c r="H30" s="82">
        <v>0</v>
      </c>
      <c r="I30" s="47"/>
      <c r="J30" s="82">
        <v>0</v>
      </c>
      <c r="K30" s="51"/>
      <c r="L30" s="82">
        <v>0</v>
      </c>
      <c r="M30" s="51"/>
      <c r="N30" s="82">
        <v>0</v>
      </c>
      <c r="O30" s="51"/>
      <c r="P30" s="82">
        <f>PL!D59</f>
        <v>-698237</v>
      </c>
      <c r="Q30" s="51"/>
      <c r="R30" s="82">
        <v>-11117649</v>
      </c>
      <c r="S30" s="47"/>
      <c r="T30" s="82">
        <f>PL!D53</f>
        <v>67499155</v>
      </c>
      <c r="U30" s="47"/>
      <c r="V30" s="82">
        <f>SUM(R30:T30)</f>
        <v>56381506</v>
      </c>
      <c r="W30" s="51"/>
      <c r="X30" s="82">
        <f>SUM(V30,B30,D30,H30,J30,L30,N30,P30,F30)</f>
        <v>55683269</v>
      </c>
      <c r="Y30" s="51"/>
      <c r="Z30" s="82">
        <v>6182524</v>
      </c>
      <c r="AA30" s="51"/>
      <c r="AB30" s="82">
        <f>SUM(X30:AA30)</f>
        <v>61865793</v>
      </c>
      <c r="AC30" s="40"/>
    </row>
    <row r="31" spans="1:29" ht="24" customHeight="1">
      <c r="A31" s="76" t="s">
        <v>142</v>
      </c>
      <c r="B31" s="47">
        <f>SUM(B29:B30)</f>
        <v>0</v>
      </c>
      <c r="C31" s="51"/>
      <c r="D31" s="47">
        <f>SUM(D29:D30)</f>
        <v>0</v>
      </c>
      <c r="E31" s="51"/>
      <c r="F31" s="47">
        <f>SUM(F29:F30)</f>
        <v>0</v>
      </c>
      <c r="G31" s="47"/>
      <c r="H31" s="47">
        <f>SUM(H29:H30)</f>
        <v>0</v>
      </c>
      <c r="I31" s="47"/>
      <c r="J31" s="47">
        <f>SUM(J29:J30)</f>
        <v>0</v>
      </c>
      <c r="K31" s="51"/>
      <c r="L31" s="47">
        <f>SUM(L29:L30)</f>
        <v>0</v>
      </c>
      <c r="M31" s="51"/>
      <c r="N31" s="47">
        <f>SUM(N29:N30)</f>
        <v>0</v>
      </c>
      <c r="O31" s="51"/>
      <c r="P31" s="47">
        <f>SUM(P29:P30)</f>
        <v>3591125865</v>
      </c>
      <c r="Q31" s="51"/>
      <c r="R31" s="47">
        <f>SUM(R29:R30)</f>
        <v>-11117649</v>
      </c>
      <c r="S31" s="47"/>
      <c r="T31" s="47">
        <f>SUM(T29:T30)</f>
        <v>67499155</v>
      </c>
      <c r="U31" s="47"/>
      <c r="V31" s="47">
        <f>SUM(V29:V30)</f>
        <v>56381506</v>
      </c>
      <c r="W31" s="51"/>
      <c r="X31" s="47">
        <f>SUM(X29:X30)</f>
        <v>3647507371</v>
      </c>
      <c r="Y31" s="51"/>
      <c r="Z31" s="47">
        <f>SUM(Z29:Z30)</f>
        <v>11859152</v>
      </c>
      <c r="AA31" s="51"/>
      <c r="AB31" s="47">
        <f>SUM(AB29:AB30)</f>
        <v>3659366523</v>
      </c>
      <c r="AC31" s="40"/>
    </row>
    <row r="32" spans="1:29" ht="24" customHeight="1">
      <c r="A32" s="76" t="s">
        <v>228</v>
      </c>
      <c r="B32" s="47"/>
      <c r="C32" s="51"/>
      <c r="D32" s="47"/>
      <c r="E32" s="51"/>
      <c r="F32" s="47"/>
      <c r="G32" s="47"/>
      <c r="H32" s="47"/>
      <c r="I32" s="47"/>
      <c r="J32" s="47"/>
      <c r="K32" s="51"/>
      <c r="L32" s="47"/>
      <c r="M32" s="51"/>
      <c r="N32" s="47"/>
      <c r="O32" s="51"/>
      <c r="P32" s="47"/>
      <c r="Q32" s="51"/>
      <c r="R32" s="47"/>
      <c r="S32" s="47"/>
      <c r="T32" s="47"/>
      <c r="U32" s="47"/>
      <c r="V32" s="47"/>
      <c r="W32" s="51"/>
      <c r="X32" s="47"/>
      <c r="Y32" s="51"/>
      <c r="Z32" s="47"/>
      <c r="AA32" s="51"/>
      <c r="AB32" s="47"/>
      <c r="AC32" s="40"/>
    </row>
    <row r="33" spans="1:28" ht="24" customHeight="1">
      <c r="A33" s="5" t="s">
        <v>254</v>
      </c>
      <c r="B33" s="47">
        <v>1598500</v>
      </c>
      <c r="C33" s="54"/>
      <c r="D33" s="47">
        <v>12100645</v>
      </c>
      <c r="E33" s="54"/>
      <c r="F33" s="47">
        <v>-2571000</v>
      </c>
      <c r="G33" s="47"/>
      <c r="H33" s="47">
        <v>0</v>
      </c>
      <c r="I33" s="47"/>
      <c r="J33" s="47">
        <v>0</v>
      </c>
      <c r="K33" s="47"/>
      <c r="L33" s="47">
        <v>0</v>
      </c>
      <c r="M33" s="51"/>
      <c r="N33" s="47">
        <v>0</v>
      </c>
      <c r="O33" s="51"/>
      <c r="P33" s="40">
        <v>0</v>
      </c>
      <c r="Q33" s="51"/>
      <c r="R33" s="47">
        <v>0</v>
      </c>
      <c r="S33" s="47"/>
      <c r="T33" s="47">
        <v>0</v>
      </c>
      <c r="U33" s="47"/>
      <c r="V33" s="47">
        <f>SUM(R33:T33)</f>
        <v>0</v>
      </c>
      <c r="W33" s="51"/>
      <c r="X33" s="51">
        <f>SUM(V33,B33,D33,H33,J33,L33,N33,P33,F33)</f>
        <v>11128145</v>
      </c>
      <c r="Y33" s="51"/>
      <c r="Z33" s="47">
        <v>0</v>
      </c>
      <c r="AA33" s="51"/>
      <c r="AB33" s="47">
        <f>SUM(X33:AA33)</f>
        <v>11128145</v>
      </c>
    </row>
    <row r="34" spans="1:28" ht="24" customHeight="1">
      <c r="A34" s="5" t="s">
        <v>167</v>
      </c>
      <c r="B34" s="47">
        <v>0</v>
      </c>
      <c r="C34" s="51"/>
      <c r="D34" s="47">
        <v>0</v>
      </c>
      <c r="E34" s="51"/>
      <c r="F34" s="47">
        <v>0</v>
      </c>
      <c r="G34" s="47"/>
      <c r="H34" s="47">
        <v>0</v>
      </c>
      <c r="I34" s="47"/>
      <c r="J34" s="47">
        <v>0</v>
      </c>
      <c r="K34" s="51"/>
      <c r="L34" s="47">
        <v>0</v>
      </c>
      <c r="M34" s="51"/>
      <c r="N34" s="47">
        <v>0</v>
      </c>
      <c r="O34" s="51"/>
      <c r="P34" s="40">
        <v>-2208208898</v>
      </c>
      <c r="Q34" s="51"/>
      <c r="R34" s="47">
        <v>0</v>
      </c>
      <c r="S34" s="47"/>
      <c r="T34" s="47">
        <v>0</v>
      </c>
      <c r="U34" s="47"/>
      <c r="V34" s="47">
        <f t="shared" ref="V34:V36" si="2">SUM(R34:T34)</f>
        <v>0</v>
      </c>
      <c r="W34" s="51"/>
      <c r="X34" s="51">
        <f t="shared" ref="X34:X36" si="3">SUM(V34,B34,D34,H34,J34,L34,N34,P34,F34)</f>
        <v>-2208208898</v>
      </c>
      <c r="Y34" s="51"/>
      <c r="Z34" s="47">
        <v>0</v>
      </c>
      <c r="AA34" s="51"/>
      <c r="AB34" s="47">
        <f t="shared" ref="AB34:AB36" si="4">SUM(X34:AA34)</f>
        <v>-2208208898</v>
      </c>
    </row>
    <row r="35" spans="1:28" ht="24" customHeight="1">
      <c r="A35" s="5" t="s">
        <v>129</v>
      </c>
      <c r="B35" s="47"/>
      <c r="C35" s="51"/>
      <c r="D35" s="47"/>
      <c r="E35" s="51"/>
      <c r="F35" s="47"/>
      <c r="G35" s="47"/>
      <c r="H35" s="47"/>
      <c r="I35" s="47"/>
      <c r="J35" s="47"/>
      <c r="K35" s="51"/>
      <c r="L35" s="47"/>
      <c r="M35" s="51"/>
      <c r="N35" s="47"/>
      <c r="O35" s="51"/>
      <c r="P35" s="40"/>
      <c r="Q35" s="51"/>
      <c r="R35" s="47"/>
      <c r="S35" s="47"/>
      <c r="T35" s="47"/>
      <c r="U35" s="47"/>
      <c r="V35" s="47"/>
      <c r="W35" s="51"/>
      <c r="X35" s="51"/>
      <c r="Y35" s="51"/>
      <c r="Z35" s="47"/>
      <c r="AA35" s="51"/>
      <c r="AB35" s="47"/>
    </row>
    <row r="36" spans="1:28" ht="24" customHeight="1">
      <c r="A36" s="5" t="s">
        <v>130</v>
      </c>
      <c r="B36" s="47">
        <v>0</v>
      </c>
      <c r="C36" s="51"/>
      <c r="D36" s="47">
        <v>0</v>
      </c>
      <c r="E36" s="51"/>
      <c r="F36" s="47">
        <v>0</v>
      </c>
      <c r="G36" s="47"/>
      <c r="H36" s="47">
        <v>0</v>
      </c>
      <c r="I36" s="47"/>
      <c r="J36" s="47">
        <v>0</v>
      </c>
      <c r="K36" s="51"/>
      <c r="L36" s="47">
        <v>0</v>
      </c>
      <c r="M36" s="51"/>
      <c r="N36" s="47">
        <v>0</v>
      </c>
      <c r="O36" s="51"/>
      <c r="P36" s="47">
        <v>0</v>
      </c>
      <c r="Q36" s="51"/>
      <c r="R36" s="149">
        <v>0</v>
      </c>
      <c r="S36" s="47"/>
      <c r="T36" s="149">
        <v>0</v>
      </c>
      <c r="U36" s="47"/>
      <c r="V36" s="47">
        <f t="shared" si="2"/>
        <v>0</v>
      </c>
      <c r="W36" s="51"/>
      <c r="X36" s="51">
        <f t="shared" si="3"/>
        <v>0</v>
      </c>
      <c r="Y36" s="51"/>
      <c r="Z36" s="47">
        <v>-30</v>
      </c>
      <c r="AA36" s="51"/>
      <c r="AB36" s="47">
        <f t="shared" si="4"/>
        <v>-30</v>
      </c>
    </row>
    <row r="37" spans="1:28" ht="24" customHeight="1" thickBot="1">
      <c r="A37" s="13" t="s">
        <v>194</v>
      </c>
      <c r="B37" s="52">
        <f>SUM(B28,B31:B36)</f>
        <v>1578361570</v>
      </c>
      <c r="C37" s="47"/>
      <c r="D37" s="52">
        <f>SUM(D28,D31:D36)</f>
        <v>1152388500</v>
      </c>
      <c r="E37" s="47"/>
      <c r="F37" s="52">
        <f>SUM(F28,F31:F36)</f>
        <v>0</v>
      </c>
      <c r="G37" s="47"/>
      <c r="H37" s="52">
        <f>SUM(H28,H31:H36)</f>
        <v>6237755</v>
      </c>
      <c r="I37" s="47"/>
      <c r="J37" s="52">
        <f>SUM(J28,J31:J36)</f>
        <v>-570310802</v>
      </c>
      <c r="K37" s="47"/>
      <c r="L37" s="52">
        <f>SUM(L28,L31:L36)</f>
        <v>174753421</v>
      </c>
      <c r="M37" s="47"/>
      <c r="N37" s="52">
        <f>SUM(N28,N31:N36)</f>
        <v>172123329</v>
      </c>
      <c r="O37" s="47"/>
      <c r="P37" s="52">
        <f>SUM(P28,P31:P36)</f>
        <v>13545642150</v>
      </c>
      <c r="Q37" s="47"/>
      <c r="R37" s="52">
        <f>SUM(R28,R31:R36)</f>
        <v>-1131715489</v>
      </c>
      <c r="S37" s="47"/>
      <c r="T37" s="52">
        <f>SUM(T28,T31:T36)</f>
        <v>-90131966</v>
      </c>
      <c r="U37" s="47"/>
      <c r="V37" s="52">
        <f>SUM(V28,V31:V36)</f>
        <v>-1221847455</v>
      </c>
      <c r="W37" s="47"/>
      <c r="X37" s="52">
        <f>SUM(X28,X31:X36)</f>
        <v>14837348468</v>
      </c>
      <c r="Y37" s="47"/>
      <c r="Z37" s="52">
        <f>SUM(Z28,Z31:Z36)</f>
        <v>183290657</v>
      </c>
      <c r="AA37" s="47"/>
      <c r="AB37" s="52">
        <f>SUM(AB28,AB31:AB36)</f>
        <v>15020639125</v>
      </c>
    </row>
    <row r="38" spans="1:28" ht="24" customHeight="1" thickTop="1">
      <c r="A38" s="13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>
        <f>P37-BS!D85</f>
        <v>0</v>
      </c>
      <c r="Q38" s="47"/>
      <c r="R38" s="47"/>
      <c r="S38" s="47"/>
      <c r="T38" s="47"/>
      <c r="U38" s="47"/>
      <c r="V38" s="47">
        <f>V37-BS!D86</f>
        <v>0</v>
      </c>
      <c r="W38" s="47"/>
      <c r="X38" s="44">
        <f>X37-BS!D87</f>
        <v>0</v>
      </c>
      <c r="Y38" s="44"/>
      <c r="Z38" s="44">
        <f>BS!D88-Z37</f>
        <v>0</v>
      </c>
      <c r="AA38" s="62"/>
      <c r="AB38" s="44">
        <f>SUM(AB37-BS!D89)</f>
        <v>0</v>
      </c>
    </row>
    <row r="39" spans="1:28" ht="24" customHeight="1">
      <c r="A39" s="5" t="s">
        <v>10</v>
      </c>
      <c r="B39" s="53"/>
      <c r="C39" s="5"/>
      <c r="E39" s="5"/>
      <c r="P39" s="63"/>
      <c r="R39" s="40"/>
      <c r="V39" s="63"/>
      <c r="X39" s="63"/>
      <c r="Y39" s="63"/>
      <c r="Z39" s="63"/>
      <c r="AA39" s="63"/>
      <c r="AB39" s="63"/>
    </row>
    <row r="40" spans="1:28" ht="24" customHeight="1"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</row>
  </sheetData>
  <mergeCells count="10">
    <mergeCell ref="V8:X8"/>
    <mergeCell ref="N11:P11"/>
    <mergeCell ref="A1:AB1"/>
    <mergeCell ref="A2:AB2"/>
    <mergeCell ref="A3:AB3"/>
    <mergeCell ref="B4:AB4"/>
    <mergeCell ref="B5:AB5"/>
    <mergeCell ref="B6:X6"/>
    <mergeCell ref="R7:V7"/>
    <mergeCell ref="R8:T8"/>
  </mergeCells>
  <printOptions horizontalCentered="1"/>
  <pageMargins left="0.196850393700787" right="0.196850393700787" top="0.78740157480314998" bottom="0.31496062992126" header="0.31496062992126" footer="0.31496062992126"/>
  <pageSetup paperSize="9" scale="50" orientation="landscape" r:id="rId1"/>
  <ignoredErrors>
    <ignoredError sqref="B17:S17 Y17 V17:W17 AA17:AB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6"/>
  <sheetViews>
    <sheetView showGridLines="0" view="pageBreakPreview" zoomScale="70" zoomScaleNormal="73" zoomScaleSheetLayoutView="70" workbookViewId="0">
      <selection sqref="A1:R1"/>
    </sheetView>
  </sheetViews>
  <sheetFormatPr defaultColWidth="9.42578125" defaultRowHeight="24" customHeight="1"/>
  <cols>
    <col min="1" max="1" width="53.140625" style="5" customWidth="1"/>
    <col min="2" max="2" width="18.5703125" style="5" customWidth="1"/>
    <col min="3" max="3" width="1.5703125" style="53" customWidth="1"/>
    <col min="4" max="4" width="18.5703125" style="5" customWidth="1"/>
    <col min="5" max="5" width="1.5703125" style="53" customWidth="1"/>
    <col min="6" max="6" width="18.5703125" style="5" customWidth="1"/>
    <col min="7" max="7" width="1.5703125" style="5" customWidth="1"/>
    <col min="8" max="8" width="18.5703125" style="5" customWidth="1"/>
    <col min="9" max="9" width="1.5703125" style="5" customWidth="1"/>
    <col min="10" max="10" width="18.5703125" style="5" customWidth="1"/>
    <col min="11" max="11" width="1.5703125" style="5" customWidth="1"/>
    <col min="12" max="12" width="18.5703125" style="5" customWidth="1"/>
    <col min="13" max="13" width="1.5703125" style="5" customWidth="1"/>
    <col min="14" max="14" width="21.7109375" style="5" customWidth="1"/>
    <col min="15" max="15" width="1.5703125" style="5" customWidth="1"/>
    <col min="16" max="16" width="18.5703125" style="5" customWidth="1"/>
    <col min="17" max="17" width="1.5703125" style="5" customWidth="1"/>
    <col min="18" max="18" width="18.5703125" style="5" customWidth="1"/>
    <col min="19" max="19" width="9.5703125" style="5" bestFit="1" customWidth="1"/>
    <col min="20" max="16384" width="9.42578125" style="5"/>
  </cols>
  <sheetData>
    <row r="1" spans="1:19" ht="24" customHeight="1">
      <c r="A1" s="184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</row>
    <row r="2" spans="1:19" ht="24" customHeight="1">
      <c r="A2" s="185" t="s">
        <v>68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</row>
    <row r="3" spans="1:19" ht="24" customHeight="1">
      <c r="A3" s="185" t="s">
        <v>192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</row>
    <row r="4" spans="1:19" ht="24" customHeight="1">
      <c r="B4" s="191" t="s">
        <v>143</v>
      </c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</row>
    <row r="5" spans="1:19" ht="24" customHeight="1">
      <c r="B5" s="192" t="s">
        <v>3</v>
      </c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</row>
    <row r="6" spans="1:19" ht="24" customHeight="1"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193" t="s">
        <v>87</v>
      </c>
      <c r="O6" s="193"/>
      <c r="P6" s="193"/>
      <c r="Q6" s="57"/>
      <c r="R6" s="57"/>
    </row>
    <row r="7" spans="1:19" ht="24" customHeight="1"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158" t="s">
        <v>174</v>
      </c>
      <c r="O7" s="159"/>
      <c r="P7" s="159"/>
      <c r="Q7" s="57"/>
      <c r="R7" s="57"/>
    </row>
    <row r="8" spans="1:19" ht="24" customHeight="1"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154" t="s">
        <v>169</v>
      </c>
      <c r="O8" s="57"/>
      <c r="P8" s="57"/>
      <c r="Q8" s="57"/>
      <c r="R8" s="57"/>
    </row>
    <row r="9" spans="1:19" ht="24" customHeight="1"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154" t="s">
        <v>170</v>
      </c>
      <c r="O9" s="57"/>
      <c r="P9" s="57"/>
      <c r="Q9" s="57"/>
      <c r="R9" s="57"/>
    </row>
    <row r="10" spans="1:19" ht="24" customHeight="1">
      <c r="B10" s="57"/>
      <c r="C10" s="57"/>
      <c r="D10" s="57"/>
      <c r="E10" s="57"/>
      <c r="F10" s="57"/>
      <c r="G10" s="57"/>
      <c r="H10" s="57"/>
      <c r="I10" s="57"/>
      <c r="J10" s="183" t="s">
        <v>27</v>
      </c>
      <c r="K10" s="183"/>
      <c r="L10" s="183"/>
      <c r="M10" s="154"/>
      <c r="N10" s="154" t="s">
        <v>171</v>
      </c>
      <c r="O10" s="154"/>
      <c r="P10" s="154"/>
      <c r="Q10" s="57"/>
      <c r="R10" s="57"/>
    </row>
    <row r="11" spans="1:19" s="55" customFormat="1" ht="24" customHeight="1">
      <c r="B11" s="55" t="s">
        <v>105</v>
      </c>
      <c r="C11" s="53"/>
      <c r="D11" s="55" t="s">
        <v>65</v>
      </c>
      <c r="E11" s="53"/>
      <c r="H11" s="55" t="s">
        <v>108</v>
      </c>
      <c r="J11" s="55" t="s">
        <v>161</v>
      </c>
      <c r="N11" s="55" t="s">
        <v>172</v>
      </c>
      <c r="P11" s="55" t="s">
        <v>110</v>
      </c>
    </row>
    <row r="12" spans="1:19" s="55" customFormat="1" ht="24" customHeight="1">
      <c r="B12" s="59" t="s">
        <v>112</v>
      </c>
      <c r="C12" s="60"/>
      <c r="D12" s="59" t="s">
        <v>67</v>
      </c>
      <c r="E12" s="60"/>
      <c r="F12" s="79" t="s">
        <v>140</v>
      </c>
      <c r="G12" s="58"/>
      <c r="H12" s="59" t="s">
        <v>114</v>
      </c>
      <c r="I12" s="58"/>
      <c r="J12" s="59" t="s">
        <v>137</v>
      </c>
      <c r="K12" s="58"/>
      <c r="L12" s="59" t="s">
        <v>66</v>
      </c>
      <c r="M12" s="154"/>
      <c r="N12" s="155" t="s">
        <v>173</v>
      </c>
      <c r="O12" s="154"/>
      <c r="P12" s="155" t="s">
        <v>116</v>
      </c>
      <c r="Q12" s="58"/>
      <c r="R12" s="59" t="s">
        <v>30</v>
      </c>
    </row>
    <row r="13" spans="1:19" ht="24" customHeight="1">
      <c r="A13" s="13"/>
      <c r="B13" s="47"/>
      <c r="C13" s="47"/>
      <c r="D13" s="47"/>
      <c r="E13" s="47"/>
      <c r="F13" s="47"/>
      <c r="G13" s="47"/>
      <c r="H13" s="47"/>
      <c r="I13" s="47"/>
      <c r="J13" s="47"/>
      <c r="K13" s="51"/>
      <c r="L13" s="47"/>
      <c r="M13" s="47"/>
      <c r="N13" s="47"/>
      <c r="O13" s="47"/>
      <c r="P13" s="47"/>
      <c r="Q13" s="47"/>
      <c r="R13" s="47"/>
    </row>
    <row r="14" spans="1:19" s="55" customFormat="1" ht="24" customHeight="1">
      <c r="A14" s="50" t="s">
        <v>180</v>
      </c>
      <c r="B14" s="47">
        <v>1573821570</v>
      </c>
      <c r="C14" s="54"/>
      <c r="D14" s="47">
        <v>1118474325</v>
      </c>
      <c r="E14" s="54"/>
      <c r="F14" s="47">
        <v>8073525</v>
      </c>
      <c r="G14" s="47"/>
      <c r="H14" s="47">
        <v>174753421</v>
      </c>
      <c r="I14" s="47"/>
      <c r="J14" s="47">
        <v>172123329</v>
      </c>
      <c r="K14" s="47"/>
      <c r="L14" s="47">
        <v>7259324083</v>
      </c>
      <c r="M14" s="47"/>
      <c r="N14" s="47">
        <v>399996669</v>
      </c>
      <c r="O14" s="47"/>
      <c r="P14" s="47">
        <f>SUM(N14:O14)</f>
        <v>399996669</v>
      </c>
      <c r="Q14" s="47"/>
      <c r="R14" s="47">
        <f>SUM(B14:L14,P14)</f>
        <v>10706566922</v>
      </c>
      <c r="S14" s="51"/>
    </row>
    <row r="15" spans="1:19" s="55" customFormat="1" ht="24" customHeight="1">
      <c r="A15" s="76" t="s">
        <v>135</v>
      </c>
      <c r="B15" s="47">
        <v>0</v>
      </c>
      <c r="C15" s="54"/>
      <c r="D15" s="47">
        <v>0</v>
      </c>
      <c r="E15" s="54"/>
      <c r="F15" s="47">
        <v>0</v>
      </c>
      <c r="G15" s="47"/>
      <c r="H15" s="47">
        <v>0</v>
      </c>
      <c r="I15" s="47"/>
      <c r="J15" s="47">
        <v>0</v>
      </c>
      <c r="K15" s="47"/>
      <c r="L15" s="47">
        <v>2483605185</v>
      </c>
      <c r="M15" s="47"/>
      <c r="N15" s="47">
        <v>0</v>
      </c>
      <c r="O15" s="47"/>
      <c r="P15" s="47">
        <f t="shared" ref="P15:P16" si="0">SUM(N15:O15)</f>
        <v>0</v>
      </c>
      <c r="Q15" s="47"/>
      <c r="R15" s="47">
        <f t="shared" ref="R15:R16" si="1">SUM(B15:L15,P15)</f>
        <v>2483605185</v>
      </c>
      <c r="S15" s="51"/>
    </row>
    <row r="16" spans="1:19" s="55" customFormat="1" ht="24" customHeight="1">
      <c r="A16" s="67" t="s">
        <v>141</v>
      </c>
      <c r="B16" s="82">
        <v>0</v>
      </c>
      <c r="C16" s="54"/>
      <c r="D16" s="82">
        <v>0</v>
      </c>
      <c r="E16" s="54"/>
      <c r="F16" s="82">
        <v>0</v>
      </c>
      <c r="G16" s="47"/>
      <c r="H16" s="82">
        <v>0</v>
      </c>
      <c r="I16" s="47"/>
      <c r="J16" s="82">
        <v>0</v>
      </c>
      <c r="K16" s="47"/>
      <c r="L16" s="82">
        <v>0</v>
      </c>
      <c r="M16" s="47"/>
      <c r="N16" s="82">
        <v>-557627790</v>
      </c>
      <c r="O16" s="47"/>
      <c r="P16" s="82">
        <f t="shared" si="0"/>
        <v>-557627790</v>
      </c>
      <c r="Q16" s="47"/>
      <c r="R16" s="82">
        <f t="shared" si="1"/>
        <v>-557627790</v>
      </c>
      <c r="S16" s="51"/>
    </row>
    <row r="17" spans="1:19" s="55" customFormat="1" ht="24" customHeight="1">
      <c r="A17" s="76" t="s">
        <v>142</v>
      </c>
      <c r="B17" s="47">
        <f>SUM(B15:B16)</f>
        <v>0</v>
      </c>
      <c r="C17" s="54"/>
      <c r="D17" s="47">
        <f>SUM(D15:D16)</f>
        <v>0</v>
      </c>
      <c r="E17" s="54"/>
      <c r="F17" s="47">
        <f>SUM(F15:F16)</f>
        <v>0</v>
      </c>
      <c r="G17" s="47"/>
      <c r="H17" s="47">
        <f>SUM(H15:H16)</f>
        <v>0</v>
      </c>
      <c r="I17" s="47"/>
      <c r="J17" s="47">
        <f>SUM(J15:J16)</f>
        <v>0</v>
      </c>
      <c r="K17" s="47"/>
      <c r="L17" s="47">
        <f>SUM(L15:L16)</f>
        <v>2483605185</v>
      </c>
      <c r="M17" s="47"/>
      <c r="N17" s="47">
        <f>SUM(N15:N16)</f>
        <v>-557627790</v>
      </c>
      <c r="O17" s="47"/>
      <c r="P17" s="47">
        <f>SUM(P15:P16)</f>
        <v>-557627790</v>
      </c>
      <c r="Q17" s="47"/>
      <c r="R17" s="47">
        <f>SUM(R15:R16)</f>
        <v>1925977395</v>
      </c>
      <c r="S17" s="51"/>
    </row>
    <row r="18" spans="1:19" s="55" customFormat="1" ht="24" customHeight="1">
      <c r="A18" s="76" t="s">
        <v>166</v>
      </c>
      <c r="B18" s="47"/>
      <c r="C18" s="54"/>
      <c r="D18" s="47"/>
      <c r="E18" s="54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51"/>
    </row>
    <row r="19" spans="1:19" s="55" customFormat="1" ht="24" customHeight="1">
      <c r="A19" s="5" t="s">
        <v>228</v>
      </c>
      <c r="B19" s="47">
        <v>2941500</v>
      </c>
      <c r="C19" s="54"/>
      <c r="D19" s="47">
        <v>21813530</v>
      </c>
      <c r="E19" s="54"/>
      <c r="F19" s="47">
        <v>-5502525</v>
      </c>
      <c r="G19" s="47"/>
      <c r="H19" s="47">
        <v>0</v>
      </c>
      <c r="I19" s="47"/>
      <c r="J19" s="47">
        <v>0</v>
      </c>
      <c r="K19" s="47"/>
      <c r="L19" s="47">
        <v>0</v>
      </c>
      <c r="M19" s="47"/>
      <c r="N19" s="47">
        <v>0</v>
      </c>
      <c r="O19" s="47"/>
      <c r="P19" s="47">
        <f t="shared" ref="P19:P20" si="2">SUM(N19:O19)</f>
        <v>0</v>
      </c>
      <c r="Q19" s="47"/>
      <c r="R19" s="47">
        <f t="shared" ref="R19:R20" si="3">SUM(B19:L19,P19)</f>
        <v>19252505</v>
      </c>
    </row>
    <row r="20" spans="1:19" s="55" customFormat="1" ht="24" customHeight="1">
      <c r="A20" s="5" t="s">
        <v>167</v>
      </c>
      <c r="B20" s="47">
        <v>0</v>
      </c>
      <c r="C20" s="54"/>
      <c r="D20" s="47">
        <v>0</v>
      </c>
      <c r="E20" s="54"/>
      <c r="F20" s="47">
        <v>0</v>
      </c>
      <c r="G20" s="47"/>
      <c r="H20" s="47">
        <v>0</v>
      </c>
      <c r="I20" s="47"/>
      <c r="J20" s="47">
        <v>0</v>
      </c>
      <c r="K20" s="47"/>
      <c r="L20" s="47">
        <v>-1102907259</v>
      </c>
      <c r="M20" s="47"/>
      <c r="N20" s="47">
        <v>0</v>
      </c>
      <c r="O20" s="47"/>
      <c r="P20" s="47">
        <f t="shared" si="2"/>
        <v>0</v>
      </c>
      <c r="Q20" s="47"/>
      <c r="R20" s="47">
        <f t="shared" si="3"/>
        <v>-1102907259</v>
      </c>
    </row>
    <row r="21" spans="1:19" ht="24" customHeight="1" thickBot="1">
      <c r="A21" s="13" t="s">
        <v>181</v>
      </c>
      <c r="B21" s="52">
        <f>SUM(B14,B17:B20)</f>
        <v>1576763070</v>
      </c>
      <c r="C21" s="47"/>
      <c r="D21" s="52">
        <f>SUM(D14,D17:D20)</f>
        <v>1140287855</v>
      </c>
      <c r="E21" s="47"/>
      <c r="F21" s="52">
        <f>SUM(F14,F17:F20)</f>
        <v>2571000</v>
      </c>
      <c r="G21" s="47"/>
      <c r="H21" s="52">
        <f>SUM(H14,H17:H20)</f>
        <v>174753421</v>
      </c>
      <c r="I21" s="47"/>
      <c r="J21" s="52">
        <f>SUM(J14,J17:J20)</f>
        <v>172123329</v>
      </c>
      <c r="K21" s="51"/>
      <c r="L21" s="52">
        <f>SUM(L14,L17:L20)</f>
        <v>8640022009</v>
      </c>
      <c r="M21" s="47"/>
      <c r="N21" s="52">
        <f>SUM(N14,N17:N20)</f>
        <v>-157631121</v>
      </c>
      <c r="O21" s="47"/>
      <c r="P21" s="52">
        <f>SUM(P14,P17:P20)</f>
        <v>-157631121</v>
      </c>
      <c r="Q21" s="47"/>
      <c r="R21" s="52">
        <f>SUM(R14,R17:R20)</f>
        <v>11548889563</v>
      </c>
    </row>
    <row r="22" spans="1:19" ht="24" customHeight="1" thickTop="1">
      <c r="A22" s="13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151">
        <f>R21-BS!J87</f>
        <v>0</v>
      </c>
    </row>
    <row r="23" spans="1:19" ht="24" customHeight="1">
      <c r="A23" s="13" t="s">
        <v>193</v>
      </c>
      <c r="B23" s="47">
        <v>1576763070</v>
      </c>
      <c r="C23" s="47"/>
      <c r="D23" s="47">
        <v>1140287855</v>
      </c>
      <c r="E23" s="47"/>
      <c r="F23" s="47">
        <v>2571000</v>
      </c>
      <c r="G23" s="47"/>
      <c r="H23" s="47">
        <v>174753421</v>
      </c>
      <c r="I23" s="47"/>
      <c r="J23" s="47">
        <v>172123329</v>
      </c>
      <c r="K23" s="47"/>
      <c r="L23" s="47">
        <v>8640022009</v>
      </c>
      <c r="M23" s="47"/>
      <c r="N23" s="47">
        <v>-157631121</v>
      </c>
      <c r="O23" s="47"/>
      <c r="P23" s="47">
        <v>-157631121</v>
      </c>
      <c r="Q23" s="47"/>
      <c r="R23" s="151">
        <v>11548889563</v>
      </c>
    </row>
    <row r="24" spans="1:19" ht="24" customHeight="1">
      <c r="A24" s="76" t="s">
        <v>223</v>
      </c>
      <c r="B24" s="47">
        <v>0</v>
      </c>
      <c r="C24" s="47"/>
      <c r="D24" s="47">
        <v>0</v>
      </c>
      <c r="E24" s="47"/>
      <c r="F24" s="47">
        <v>0</v>
      </c>
      <c r="G24" s="47"/>
      <c r="H24" s="47">
        <v>0</v>
      </c>
      <c r="I24" s="47"/>
      <c r="J24" s="47">
        <v>0</v>
      </c>
      <c r="K24" s="47"/>
      <c r="L24" s="47">
        <v>-2078741</v>
      </c>
      <c r="M24" s="47"/>
      <c r="N24" s="47">
        <v>0</v>
      </c>
      <c r="O24" s="47"/>
      <c r="P24" s="47">
        <f>SUM(N24)</f>
        <v>0</v>
      </c>
      <c r="Q24" s="47"/>
      <c r="R24" s="47">
        <f>SUM(B24:L24,P24)</f>
        <v>-2078741</v>
      </c>
    </row>
    <row r="25" spans="1:19" s="55" customFormat="1" ht="24" customHeight="1">
      <c r="A25" s="50" t="s">
        <v>212</v>
      </c>
      <c r="B25" s="175">
        <f>SUM(B23:B24)</f>
        <v>1576763070</v>
      </c>
      <c r="C25" s="47"/>
      <c r="D25" s="175">
        <f>SUM(D23:D24)</f>
        <v>1140287855</v>
      </c>
      <c r="E25" s="47"/>
      <c r="F25" s="175">
        <f>SUM(F23:F24)</f>
        <v>2571000</v>
      </c>
      <c r="G25" s="47"/>
      <c r="H25" s="175">
        <f>SUM(H23:H24)</f>
        <v>174753421</v>
      </c>
      <c r="I25" s="47"/>
      <c r="J25" s="175">
        <f>SUM(J23:J24)</f>
        <v>172123329</v>
      </c>
      <c r="K25" s="51"/>
      <c r="L25" s="175">
        <f>SUM(L23:L24)</f>
        <v>8637943268</v>
      </c>
      <c r="M25" s="47"/>
      <c r="N25" s="175">
        <f>SUM(N23:N24)</f>
        <v>-157631121</v>
      </c>
      <c r="O25" s="47"/>
      <c r="P25" s="175">
        <f>SUM(P23:P24)</f>
        <v>-157631121</v>
      </c>
      <c r="Q25" s="47"/>
      <c r="R25" s="175">
        <f>SUM(R23:R24)</f>
        <v>11546810822</v>
      </c>
      <c r="S25" s="51"/>
    </row>
    <row r="26" spans="1:19" s="55" customFormat="1" ht="24" customHeight="1">
      <c r="A26" s="76" t="s">
        <v>135</v>
      </c>
      <c r="B26" s="47">
        <v>0</v>
      </c>
      <c r="C26" s="54"/>
      <c r="D26" s="47">
        <v>0</v>
      </c>
      <c r="E26" s="54"/>
      <c r="F26" s="47">
        <v>0</v>
      </c>
      <c r="G26" s="47"/>
      <c r="H26" s="47">
        <v>0</v>
      </c>
      <c r="I26" s="47"/>
      <c r="J26" s="47">
        <v>0</v>
      </c>
      <c r="K26" s="47"/>
      <c r="L26" s="47">
        <f>PL!H39</f>
        <v>2486062728</v>
      </c>
      <c r="M26" s="47"/>
      <c r="N26" s="47">
        <v>0</v>
      </c>
      <c r="O26" s="47"/>
      <c r="P26" s="47">
        <f t="shared" ref="P26:P27" si="4">SUM(N26:O26)</f>
        <v>0</v>
      </c>
      <c r="Q26" s="47"/>
      <c r="R26" s="47">
        <f t="shared" ref="R26:R27" si="5">SUM(B26:L26,P26)</f>
        <v>2486062728</v>
      </c>
      <c r="S26" s="51"/>
    </row>
    <row r="27" spans="1:19" s="55" customFormat="1" ht="24" customHeight="1">
      <c r="A27" s="67" t="s">
        <v>141</v>
      </c>
      <c r="B27" s="82">
        <v>0</v>
      </c>
      <c r="C27" s="54"/>
      <c r="D27" s="82">
        <v>0</v>
      </c>
      <c r="E27" s="54"/>
      <c r="F27" s="82">
        <v>0</v>
      </c>
      <c r="G27" s="47"/>
      <c r="H27" s="82">
        <v>0</v>
      </c>
      <c r="I27" s="47"/>
      <c r="J27" s="82">
        <v>0</v>
      </c>
      <c r="K27" s="47"/>
      <c r="L27" s="82">
        <v>0</v>
      </c>
      <c r="M27" s="47"/>
      <c r="N27" s="82">
        <v>67499155</v>
      </c>
      <c r="O27" s="47"/>
      <c r="P27" s="82">
        <f t="shared" si="4"/>
        <v>67499155</v>
      </c>
      <c r="Q27" s="47"/>
      <c r="R27" s="82">
        <f t="shared" si="5"/>
        <v>67499155</v>
      </c>
      <c r="S27" s="51"/>
    </row>
    <row r="28" spans="1:19" s="55" customFormat="1" ht="24" customHeight="1">
      <c r="A28" s="76" t="s">
        <v>142</v>
      </c>
      <c r="B28" s="47">
        <f>SUM(B26:B27)</f>
        <v>0</v>
      </c>
      <c r="C28" s="54"/>
      <c r="D28" s="47">
        <f>SUM(D26:D27)</f>
        <v>0</v>
      </c>
      <c r="E28" s="54"/>
      <c r="F28" s="47">
        <f>SUM(F26:F27)</f>
        <v>0</v>
      </c>
      <c r="G28" s="47"/>
      <c r="H28" s="47">
        <f>SUM(H26:H27)</f>
        <v>0</v>
      </c>
      <c r="I28" s="47"/>
      <c r="J28" s="47">
        <f>SUM(J26:J27)</f>
        <v>0</v>
      </c>
      <c r="K28" s="47"/>
      <c r="L28" s="47">
        <f>SUM(L26:L27)</f>
        <v>2486062728</v>
      </c>
      <c r="M28" s="47"/>
      <c r="N28" s="47">
        <f>SUM(N26:N27)</f>
        <v>67499155</v>
      </c>
      <c r="O28" s="47"/>
      <c r="P28" s="47">
        <f>SUM(P26:P27)</f>
        <v>67499155</v>
      </c>
      <c r="Q28" s="47"/>
      <c r="R28" s="47">
        <f>SUM(R26:R27)</f>
        <v>2553561883</v>
      </c>
      <c r="S28" s="51"/>
    </row>
    <row r="29" spans="1:19" s="55" customFormat="1" ht="24" customHeight="1">
      <c r="A29" s="5" t="s">
        <v>228</v>
      </c>
      <c r="B29" s="47"/>
      <c r="C29" s="54"/>
      <c r="D29" s="47"/>
      <c r="E29" s="54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51"/>
    </row>
    <row r="30" spans="1:19" s="55" customFormat="1" ht="24" customHeight="1">
      <c r="A30" s="5" t="s">
        <v>254</v>
      </c>
      <c r="B30" s="47">
        <v>1598500</v>
      </c>
      <c r="C30" s="54"/>
      <c r="D30" s="47">
        <v>12100645</v>
      </c>
      <c r="E30" s="54"/>
      <c r="F30" s="47">
        <v>-2571000</v>
      </c>
      <c r="G30" s="47"/>
      <c r="H30" s="47">
        <v>0</v>
      </c>
      <c r="I30" s="47"/>
      <c r="J30" s="47">
        <v>0</v>
      </c>
      <c r="K30" s="47"/>
      <c r="L30" s="47">
        <v>0</v>
      </c>
      <c r="M30" s="47"/>
      <c r="N30" s="47">
        <v>0</v>
      </c>
      <c r="O30" s="47"/>
      <c r="P30" s="47">
        <f t="shared" ref="P30" si="6">SUM(N30:O30)</f>
        <v>0</v>
      </c>
      <c r="Q30" s="47"/>
      <c r="R30" s="47">
        <f t="shared" ref="R30" si="7">SUM(B30:L30,P30)</f>
        <v>11128145</v>
      </c>
    </row>
    <row r="31" spans="1:19" s="55" customFormat="1" ht="24" customHeight="1">
      <c r="A31" s="5" t="s">
        <v>167</v>
      </c>
      <c r="B31" s="47">
        <v>0</v>
      </c>
      <c r="C31" s="54"/>
      <c r="D31" s="47">
        <v>0</v>
      </c>
      <c r="E31" s="54"/>
      <c r="F31" s="47">
        <v>0</v>
      </c>
      <c r="G31" s="47"/>
      <c r="H31" s="47">
        <v>0</v>
      </c>
      <c r="I31" s="47"/>
      <c r="J31" s="47">
        <v>0</v>
      </c>
      <c r="K31" s="47"/>
      <c r="L31" s="47">
        <v>-2208208898</v>
      </c>
      <c r="M31" s="47"/>
      <c r="N31" s="47">
        <v>0</v>
      </c>
      <c r="O31" s="47"/>
      <c r="P31" s="47">
        <f t="shared" ref="P31" si="8">SUM(N31:O31)</f>
        <v>0</v>
      </c>
      <c r="Q31" s="47"/>
      <c r="R31" s="47">
        <f t="shared" ref="R31" si="9">SUM(B31:L31,P31)</f>
        <v>-2208208898</v>
      </c>
    </row>
    <row r="32" spans="1:19" ht="24" customHeight="1" thickBot="1">
      <c r="A32" s="13" t="s">
        <v>194</v>
      </c>
      <c r="B32" s="52">
        <f>SUM(B25,B28:B31)</f>
        <v>1578361570</v>
      </c>
      <c r="C32" s="47"/>
      <c r="D32" s="52">
        <f>SUM(D25,D28:D31)</f>
        <v>1152388500</v>
      </c>
      <c r="E32" s="47"/>
      <c r="F32" s="52">
        <f>SUM(F25,F28:F31)</f>
        <v>0</v>
      </c>
      <c r="G32" s="47"/>
      <c r="H32" s="52">
        <f>SUM(H25,H28:H31)</f>
        <v>174753421</v>
      </c>
      <c r="I32" s="47"/>
      <c r="J32" s="52">
        <f>SUM(J25,J28:J31)</f>
        <v>172123329</v>
      </c>
      <c r="K32" s="51"/>
      <c r="L32" s="52">
        <f>SUM(L25,L28:L31)</f>
        <v>8915797098</v>
      </c>
      <c r="M32" s="47"/>
      <c r="N32" s="52">
        <f>SUM(N25,N28:N31)</f>
        <v>-90131966</v>
      </c>
      <c r="O32" s="47"/>
      <c r="P32" s="52">
        <f>SUM(P25,P28:P31)</f>
        <v>-90131966</v>
      </c>
      <c r="Q32" s="47"/>
      <c r="R32" s="52">
        <f>SUM(R25,R28:R31)</f>
        <v>11903291952</v>
      </c>
    </row>
    <row r="33" spans="1:18" ht="24" customHeight="1" thickTop="1">
      <c r="A33" s="13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151">
        <f>R32-BS!H87</f>
        <v>0</v>
      </c>
    </row>
    <row r="34" spans="1:18" ht="24" customHeight="1">
      <c r="A34" s="5" t="s">
        <v>10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</row>
    <row r="36" spans="1:18" ht="24" customHeight="1">
      <c r="B36" s="40"/>
    </row>
  </sheetData>
  <mergeCells count="7">
    <mergeCell ref="J10:L10"/>
    <mergeCell ref="A1:R1"/>
    <mergeCell ref="A2:R2"/>
    <mergeCell ref="A3:R3"/>
    <mergeCell ref="B4:R4"/>
    <mergeCell ref="B5:R5"/>
    <mergeCell ref="N6:P6"/>
  </mergeCells>
  <printOptions horizontalCentered="1"/>
  <pageMargins left="0.39370078740157483" right="0.39370078740157483" top="0.78740157480314965" bottom="0.19685039370078741" header="0.31496062992125984" footer="0.31496062992125984"/>
  <pageSetup paperSize="9" scale="59" orientation="landscape" r:id="rId1"/>
  <ignoredErrors>
    <ignoredError sqref="B17:L17 Q17:R17 N1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3"/>
  <sheetViews>
    <sheetView showGridLines="0" view="pageBreakPreview" zoomScale="96" zoomScaleNormal="70" zoomScaleSheetLayoutView="96" workbookViewId="0"/>
  </sheetViews>
  <sheetFormatPr defaultColWidth="10.5703125" defaultRowHeight="24" customHeight="1"/>
  <cols>
    <col min="1" max="1" width="58.42578125" style="87" customWidth="1"/>
    <col min="2" max="2" width="8.5703125" style="87" customWidth="1"/>
    <col min="3" max="3" width="2.7109375" style="87" customWidth="1"/>
    <col min="4" max="4" width="14.7109375" style="70" customWidth="1"/>
    <col min="5" max="5" width="0.85546875" style="87" customWidth="1"/>
    <col min="6" max="6" width="14.7109375" style="87" customWidth="1"/>
    <col min="7" max="7" width="0.85546875" style="87" customWidth="1"/>
    <col min="8" max="8" width="14.7109375" style="87" customWidth="1"/>
    <col min="9" max="9" width="0.85546875" style="142" customWidth="1"/>
    <col min="10" max="10" width="14.7109375" style="87" customWidth="1"/>
    <col min="11" max="11" width="0.85546875" style="87" customWidth="1"/>
    <col min="12" max="14" width="10.5703125" style="87"/>
    <col min="15" max="15" width="14.28515625" style="87" bestFit="1" customWidth="1"/>
    <col min="16" max="16384" width="10.5703125" style="87"/>
  </cols>
  <sheetData>
    <row r="1" spans="1:10" ht="24" customHeight="1">
      <c r="A1" s="83" t="s">
        <v>0</v>
      </c>
      <c r="B1" s="84"/>
      <c r="C1" s="84"/>
      <c r="D1" s="85"/>
      <c r="E1" s="128"/>
      <c r="F1" s="128"/>
      <c r="G1" s="128"/>
      <c r="H1" s="128"/>
      <c r="I1" s="129"/>
      <c r="J1" s="128"/>
    </row>
    <row r="2" spans="1:10" ht="24" customHeight="1">
      <c r="A2" s="83" t="s">
        <v>42</v>
      </c>
      <c r="B2" s="84"/>
      <c r="C2" s="84"/>
      <c r="D2" s="85"/>
      <c r="E2" s="128"/>
      <c r="F2" s="128"/>
      <c r="G2" s="128"/>
      <c r="H2" s="130"/>
      <c r="I2" s="129"/>
      <c r="J2" s="130"/>
    </row>
    <row r="3" spans="1:10" ht="24" customHeight="1">
      <c r="A3" s="83" t="s">
        <v>192</v>
      </c>
      <c r="B3" s="84"/>
      <c r="C3" s="84"/>
      <c r="D3" s="85"/>
      <c r="E3" s="128"/>
      <c r="F3" s="128"/>
      <c r="G3" s="128"/>
      <c r="H3" s="130"/>
      <c r="I3" s="129"/>
      <c r="J3" s="130"/>
    </row>
    <row r="4" spans="1:10" ht="24" customHeight="1">
      <c r="A4" s="181" t="s">
        <v>1</v>
      </c>
      <c r="B4" s="181"/>
      <c r="C4" s="181"/>
      <c r="D4" s="181"/>
      <c r="E4" s="181"/>
      <c r="F4" s="181"/>
      <c r="G4" s="181"/>
      <c r="H4" s="181"/>
      <c r="I4" s="181"/>
      <c r="J4" s="181"/>
    </row>
    <row r="5" spans="1:10" ht="24" customHeight="1">
      <c r="D5" s="89"/>
      <c r="E5" s="131" t="s">
        <v>2</v>
      </c>
      <c r="F5" s="131"/>
      <c r="G5" s="132"/>
      <c r="H5" s="131"/>
      <c r="I5" s="90" t="s">
        <v>3</v>
      </c>
      <c r="J5" s="131"/>
    </row>
    <row r="6" spans="1:10" ht="24" customHeight="1">
      <c r="B6" s="92"/>
      <c r="C6" s="92"/>
      <c r="D6" s="93">
        <v>2563</v>
      </c>
      <c r="E6" s="94"/>
      <c r="F6" s="93">
        <v>2562</v>
      </c>
      <c r="G6" s="95"/>
      <c r="H6" s="93">
        <v>2563</v>
      </c>
      <c r="I6" s="94"/>
      <c r="J6" s="93">
        <v>2562</v>
      </c>
    </row>
    <row r="7" spans="1:10" ht="24" customHeight="1">
      <c r="A7" s="133" t="s">
        <v>43</v>
      </c>
      <c r="D7" s="100"/>
      <c r="E7" s="126"/>
      <c r="F7" s="121"/>
      <c r="G7" s="134"/>
      <c r="H7" s="135"/>
      <c r="I7" s="136"/>
      <c r="J7" s="135"/>
    </row>
    <row r="8" spans="1:10" ht="24" customHeight="1">
      <c r="A8" s="97" t="s">
        <v>157</v>
      </c>
      <c r="D8" s="101">
        <v>4354840378</v>
      </c>
      <c r="E8" s="100"/>
      <c r="F8" s="101">
        <f>PL!F37</f>
        <v>3654734460</v>
      </c>
      <c r="G8" s="137"/>
      <c r="H8" s="101">
        <v>3025874232</v>
      </c>
      <c r="I8" s="138"/>
      <c r="J8" s="101">
        <f>PL!J37</f>
        <v>2876814585</v>
      </c>
    </row>
    <row r="9" spans="1:10" ht="24" customHeight="1">
      <c r="A9" s="97" t="s">
        <v>159</v>
      </c>
      <c r="D9" s="100"/>
      <c r="E9" s="100"/>
      <c r="F9" s="100"/>
      <c r="G9" s="137"/>
      <c r="H9" s="138"/>
      <c r="I9" s="138"/>
      <c r="J9" s="138"/>
    </row>
    <row r="10" spans="1:10" ht="24" customHeight="1">
      <c r="A10" s="139" t="s">
        <v>131</v>
      </c>
      <c r="D10" s="101">
        <v>1050468103</v>
      </c>
      <c r="E10" s="100"/>
      <c r="F10" s="101">
        <v>874626042</v>
      </c>
      <c r="G10" s="137"/>
      <c r="H10" s="101">
        <v>257671709</v>
      </c>
      <c r="I10" s="138"/>
      <c r="J10" s="101">
        <v>198275244</v>
      </c>
    </row>
    <row r="11" spans="1:10" ht="24" customHeight="1">
      <c r="A11" s="139" t="s">
        <v>44</v>
      </c>
      <c r="D11" s="101">
        <v>20296</v>
      </c>
      <c r="E11" s="100"/>
      <c r="F11" s="101">
        <v>49372</v>
      </c>
      <c r="G11" s="137"/>
      <c r="H11" s="101">
        <v>0</v>
      </c>
      <c r="I11" s="138"/>
      <c r="J11" s="101">
        <v>0</v>
      </c>
    </row>
    <row r="12" spans="1:10" ht="24" customHeight="1">
      <c r="A12" s="139" t="s">
        <v>183</v>
      </c>
      <c r="D12" s="101">
        <v>0</v>
      </c>
      <c r="E12" s="100"/>
      <c r="F12" s="101">
        <v>198214</v>
      </c>
      <c r="G12" s="137"/>
      <c r="H12" s="101">
        <v>0</v>
      </c>
      <c r="I12" s="138"/>
      <c r="J12" s="101">
        <v>0</v>
      </c>
    </row>
    <row r="13" spans="1:10" ht="24" customHeight="1">
      <c r="A13" s="139" t="s">
        <v>255</v>
      </c>
      <c r="D13" s="101">
        <v>57192359</v>
      </c>
      <c r="E13" s="100"/>
      <c r="F13" s="101">
        <v>1573179</v>
      </c>
      <c r="G13" s="137"/>
      <c r="H13" s="101">
        <v>7876473</v>
      </c>
      <c r="I13" s="138"/>
      <c r="J13" s="101">
        <v>-3785962</v>
      </c>
    </row>
    <row r="14" spans="1:10" ht="24" customHeight="1">
      <c r="A14" s="139" t="s">
        <v>213</v>
      </c>
      <c r="D14" s="100">
        <v>626711</v>
      </c>
      <c r="E14" s="100"/>
      <c r="F14" s="100">
        <v>-793837504</v>
      </c>
      <c r="G14" s="137"/>
      <c r="H14" s="101">
        <v>-5379027</v>
      </c>
      <c r="I14" s="138"/>
      <c r="J14" s="101">
        <v>-928467798</v>
      </c>
    </row>
    <row r="15" spans="1:10" ht="24" customHeight="1">
      <c r="A15" s="139" t="s">
        <v>214</v>
      </c>
      <c r="D15" s="100">
        <v>6273115</v>
      </c>
      <c r="E15" s="100"/>
      <c r="F15" s="100">
        <v>796559</v>
      </c>
      <c r="G15" s="137"/>
      <c r="H15" s="101">
        <v>6273115</v>
      </c>
      <c r="I15" s="138"/>
      <c r="J15" s="101">
        <v>0</v>
      </c>
    </row>
    <row r="16" spans="1:10" ht="24" customHeight="1">
      <c r="A16" s="139" t="s">
        <v>242</v>
      </c>
      <c r="D16" s="100">
        <v>67900000</v>
      </c>
      <c r="E16" s="100"/>
      <c r="F16" s="100">
        <v>0</v>
      </c>
      <c r="G16" s="137"/>
      <c r="H16" s="101">
        <v>0</v>
      </c>
      <c r="I16" s="138"/>
      <c r="J16" s="101">
        <v>0</v>
      </c>
    </row>
    <row r="17" spans="1:10" ht="24" customHeight="1">
      <c r="A17" s="139" t="s">
        <v>215</v>
      </c>
      <c r="D17" s="100">
        <v>0</v>
      </c>
      <c r="E17" s="100"/>
      <c r="F17" s="100">
        <v>0</v>
      </c>
      <c r="G17" s="137"/>
      <c r="H17" s="100">
        <v>-226700970</v>
      </c>
      <c r="I17" s="138"/>
      <c r="J17" s="100">
        <v>-284866690</v>
      </c>
    </row>
    <row r="18" spans="1:10" ht="24" customHeight="1">
      <c r="A18" s="139" t="s">
        <v>216</v>
      </c>
      <c r="D18" s="100">
        <v>0</v>
      </c>
      <c r="E18" s="100"/>
      <c r="F18" s="100">
        <v>0</v>
      </c>
      <c r="G18" s="137"/>
      <c r="H18" s="100">
        <v>-57728345</v>
      </c>
      <c r="I18" s="138"/>
      <c r="J18" s="100">
        <v>-41749883</v>
      </c>
    </row>
    <row r="19" spans="1:10" ht="24" customHeight="1">
      <c r="A19" s="139" t="s">
        <v>182</v>
      </c>
      <c r="D19" s="100">
        <v>-22841069</v>
      </c>
      <c r="E19" s="100"/>
      <c r="F19" s="100">
        <v>-149455494</v>
      </c>
      <c r="G19" s="137"/>
      <c r="H19" s="101">
        <v>-42572108</v>
      </c>
      <c r="I19" s="138"/>
      <c r="J19" s="101">
        <v>-63336331</v>
      </c>
    </row>
    <row r="20" spans="1:10" ht="24" customHeight="1">
      <c r="A20" s="139" t="s">
        <v>253</v>
      </c>
      <c r="D20" s="100">
        <v>-16939731</v>
      </c>
      <c r="E20" s="100"/>
      <c r="F20" s="100">
        <v>-9318889</v>
      </c>
      <c r="G20" s="137"/>
      <c r="H20" s="101">
        <v>-16150339</v>
      </c>
      <c r="I20" s="138"/>
      <c r="J20" s="101">
        <v>-18118946</v>
      </c>
    </row>
    <row r="21" spans="1:10" ht="24" customHeight="1">
      <c r="A21" s="139" t="s">
        <v>217</v>
      </c>
      <c r="D21" s="100">
        <v>-9248936</v>
      </c>
      <c r="E21" s="100"/>
      <c r="F21" s="100">
        <v>-20382406</v>
      </c>
      <c r="G21" s="137"/>
      <c r="H21" s="101">
        <v>0</v>
      </c>
      <c r="I21" s="138"/>
      <c r="J21" s="101">
        <v>0</v>
      </c>
    </row>
    <row r="22" spans="1:10" ht="24" customHeight="1">
      <c r="A22" s="139" t="s">
        <v>218</v>
      </c>
      <c r="D22" s="100">
        <v>-109074247</v>
      </c>
      <c r="E22" s="100"/>
      <c r="F22" s="100">
        <v>-112439179</v>
      </c>
      <c r="G22" s="137"/>
      <c r="H22" s="101">
        <v>0</v>
      </c>
      <c r="I22" s="138"/>
      <c r="J22" s="101">
        <v>0</v>
      </c>
    </row>
    <row r="23" spans="1:10" ht="24" customHeight="1">
      <c r="A23" s="139" t="s">
        <v>119</v>
      </c>
      <c r="D23" s="100">
        <v>19979494</v>
      </c>
      <c r="E23" s="100"/>
      <c r="F23" s="100">
        <v>35521231</v>
      </c>
      <c r="G23" s="137"/>
      <c r="H23" s="101">
        <v>11772370</v>
      </c>
      <c r="I23" s="138"/>
      <c r="J23" s="101">
        <v>24415853</v>
      </c>
    </row>
    <row r="24" spans="1:10" ht="24" customHeight="1">
      <c r="A24" s="139" t="s">
        <v>132</v>
      </c>
      <c r="D24" s="100">
        <v>-6094465</v>
      </c>
      <c r="E24" s="100"/>
      <c r="F24" s="100">
        <v>-5778852</v>
      </c>
      <c r="G24" s="137"/>
      <c r="H24" s="101">
        <v>-1149032</v>
      </c>
      <c r="I24" s="138"/>
      <c r="J24" s="101">
        <v>-1288474</v>
      </c>
    </row>
    <row r="25" spans="1:10" ht="24" customHeight="1">
      <c r="A25" s="139" t="s">
        <v>235</v>
      </c>
      <c r="D25" s="100">
        <v>90680616</v>
      </c>
      <c r="E25" s="100"/>
      <c r="F25" s="100">
        <v>310953117</v>
      </c>
      <c r="G25" s="137"/>
      <c r="H25" s="101">
        <v>90680616</v>
      </c>
      <c r="I25" s="138"/>
      <c r="J25" s="101">
        <v>310953117</v>
      </c>
    </row>
    <row r="26" spans="1:10" ht="24" customHeight="1">
      <c r="A26" s="139" t="s">
        <v>256</v>
      </c>
      <c r="D26" s="100">
        <v>-12429665</v>
      </c>
      <c r="E26" s="100"/>
      <c r="F26" s="100">
        <v>-13310487</v>
      </c>
      <c r="G26" s="137"/>
      <c r="H26" s="101">
        <v>-38628057</v>
      </c>
      <c r="I26" s="138"/>
      <c r="J26" s="101">
        <v>-41270657</v>
      </c>
    </row>
    <row r="27" spans="1:10" ht="24" customHeight="1">
      <c r="A27" s="139" t="s">
        <v>226</v>
      </c>
      <c r="D27" s="72">
        <v>119186940</v>
      </c>
      <c r="E27" s="100"/>
      <c r="F27" s="72">
        <v>165651523</v>
      </c>
      <c r="G27" s="137"/>
      <c r="H27" s="72">
        <v>83885829</v>
      </c>
      <c r="I27" s="138"/>
      <c r="J27" s="72">
        <v>118095787</v>
      </c>
    </row>
    <row r="28" spans="1:10" ht="24" customHeight="1">
      <c r="A28" s="97" t="s">
        <v>45</v>
      </c>
      <c r="D28" s="100"/>
      <c r="E28" s="100"/>
      <c r="F28" s="100"/>
      <c r="G28" s="100"/>
      <c r="H28" s="100"/>
      <c r="I28" s="100"/>
      <c r="J28" s="100"/>
    </row>
    <row r="29" spans="1:10" ht="24" customHeight="1">
      <c r="A29" s="97" t="s">
        <v>46</v>
      </c>
      <c r="D29" s="101">
        <f>SUM(D7:D28)</f>
        <v>5590539899</v>
      </c>
      <c r="E29" s="101"/>
      <c r="F29" s="101">
        <f>SUM(F7:F28)</f>
        <v>3939580886</v>
      </c>
      <c r="G29" s="137"/>
      <c r="H29" s="101">
        <f>SUM(H7:H28)</f>
        <v>3095726466</v>
      </c>
      <c r="I29" s="138"/>
      <c r="J29" s="101">
        <f>SUM(J7:J28)</f>
        <v>2145669845</v>
      </c>
    </row>
    <row r="30" spans="1:10" ht="24" customHeight="1">
      <c r="A30" s="97" t="s">
        <v>47</v>
      </c>
      <c r="D30" s="100"/>
      <c r="E30" s="100"/>
      <c r="F30" s="100"/>
      <c r="G30" s="137"/>
      <c r="H30" s="138"/>
      <c r="I30" s="138"/>
      <c r="J30" s="138"/>
    </row>
    <row r="31" spans="1:10" ht="24" customHeight="1">
      <c r="A31" s="139" t="s">
        <v>120</v>
      </c>
      <c r="D31" s="100">
        <v>1790456322</v>
      </c>
      <c r="E31" s="100"/>
      <c r="F31" s="100">
        <v>-194622053</v>
      </c>
      <c r="G31" s="137"/>
      <c r="H31" s="101">
        <v>1960569081</v>
      </c>
      <c r="I31" s="138"/>
      <c r="J31" s="101">
        <v>-449878407</v>
      </c>
    </row>
    <row r="32" spans="1:10" ht="24" customHeight="1">
      <c r="A32" s="139" t="s">
        <v>48</v>
      </c>
      <c r="D32" s="101">
        <v>2083505109</v>
      </c>
      <c r="E32" s="101"/>
      <c r="F32" s="101">
        <v>649104530</v>
      </c>
      <c r="G32" s="137"/>
      <c r="H32" s="101">
        <v>1838250146</v>
      </c>
      <c r="I32" s="138"/>
      <c r="J32" s="101">
        <v>612559801</v>
      </c>
    </row>
    <row r="33" spans="1:10" ht="24" customHeight="1">
      <c r="A33" s="139" t="s">
        <v>49</v>
      </c>
      <c r="D33" s="100">
        <v>-24436904</v>
      </c>
      <c r="E33" s="100"/>
      <c r="F33" s="100">
        <v>-114637335</v>
      </c>
      <c r="G33" s="137"/>
      <c r="H33" s="101">
        <v>-83665921</v>
      </c>
      <c r="I33" s="138"/>
      <c r="J33" s="101">
        <v>-34398119</v>
      </c>
    </row>
    <row r="34" spans="1:10" ht="24" customHeight="1">
      <c r="A34" s="139" t="s">
        <v>50</v>
      </c>
      <c r="D34" s="100">
        <v>4891508</v>
      </c>
      <c r="E34" s="100"/>
      <c r="F34" s="100">
        <f>-1633066-1</f>
        <v>-1633067</v>
      </c>
      <c r="G34" s="100"/>
      <c r="H34" s="100">
        <v>609261</v>
      </c>
      <c r="I34" s="101"/>
      <c r="J34" s="100">
        <v>-49281</v>
      </c>
    </row>
    <row r="35" spans="1:10" ht="24" customHeight="1">
      <c r="A35" s="99" t="s">
        <v>51</v>
      </c>
      <c r="D35" s="100"/>
      <c r="E35" s="100"/>
      <c r="F35" s="100"/>
      <c r="G35" s="100"/>
      <c r="H35" s="100"/>
      <c r="I35" s="101"/>
      <c r="J35" s="100"/>
    </row>
    <row r="36" spans="1:10" ht="24" customHeight="1">
      <c r="A36" s="139" t="s">
        <v>121</v>
      </c>
      <c r="D36" s="100">
        <v>-3265608150</v>
      </c>
      <c r="E36" s="100"/>
      <c r="F36" s="100">
        <v>2544965606</v>
      </c>
      <c r="G36" s="100"/>
      <c r="H36" s="100">
        <v>-2143928655</v>
      </c>
      <c r="I36" s="101"/>
      <c r="J36" s="100">
        <v>2848416476</v>
      </c>
    </row>
    <row r="37" spans="1:10" ht="24" customHeight="1">
      <c r="A37" s="139" t="s">
        <v>52</v>
      </c>
      <c r="D37" s="101">
        <v>-2911367</v>
      </c>
      <c r="E37" s="101"/>
      <c r="F37" s="101">
        <v>-51948945</v>
      </c>
      <c r="G37" s="101"/>
      <c r="H37" s="101">
        <v>-295984</v>
      </c>
      <c r="I37" s="101"/>
      <c r="J37" s="101">
        <v>-41861061</v>
      </c>
    </row>
    <row r="38" spans="1:10" ht="24" customHeight="1">
      <c r="A38" s="139" t="s">
        <v>160</v>
      </c>
      <c r="D38" s="72">
        <v>-19850578</v>
      </c>
      <c r="E38" s="101"/>
      <c r="F38" s="72">
        <v>-17232249</v>
      </c>
      <c r="G38" s="101"/>
      <c r="H38" s="72">
        <v>-16838714</v>
      </c>
      <c r="I38" s="101"/>
      <c r="J38" s="72">
        <v>-12917886</v>
      </c>
    </row>
    <row r="39" spans="1:10" ht="24" customHeight="1">
      <c r="A39" s="139" t="s">
        <v>246</v>
      </c>
      <c r="D39" s="101">
        <f>SUM(D28:D38)</f>
        <v>6156585839</v>
      </c>
      <c r="E39" s="101"/>
      <c r="F39" s="101">
        <f>SUM(F28:F38)</f>
        <v>6753577373</v>
      </c>
      <c r="G39" s="101"/>
      <c r="H39" s="101">
        <f>SUM(H28:H38)</f>
        <v>4650425680</v>
      </c>
      <c r="I39" s="101"/>
      <c r="J39" s="101">
        <f>SUM(J28:J38)</f>
        <v>5067541368</v>
      </c>
    </row>
    <row r="40" spans="1:10" ht="24" customHeight="1">
      <c r="A40" s="139" t="s">
        <v>53</v>
      </c>
      <c r="C40" s="142"/>
      <c r="D40" s="72">
        <v>-603668752</v>
      </c>
      <c r="E40" s="101"/>
      <c r="F40" s="72">
        <v>-277086894</v>
      </c>
      <c r="G40" s="101"/>
      <c r="H40" s="72">
        <v>-462581277</v>
      </c>
      <c r="I40" s="101"/>
      <c r="J40" s="72">
        <v>-155580284</v>
      </c>
    </row>
    <row r="41" spans="1:10" ht="24" customHeight="1">
      <c r="A41" s="83" t="s">
        <v>247</v>
      </c>
      <c r="D41" s="72">
        <f>SUM(D39:D40)</f>
        <v>5552917087</v>
      </c>
      <c r="E41" s="101"/>
      <c r="F41" s="72">
        <f>SUM(F39:F40)</f>
        <v>6476490479</v>
      </c>
      <c r="G41" s="101"/>
      <c r="H41" s="72">
        <f>SUM(H39:H40)</f>
        <v>4187844403</v>
      </c>
      <c r="I41" s="101"/>
      <c r="J41" s="72">
        <f>SUM(J39:J40)</f>
        <v>4911961084</v>
      </c>
    </row>
    <row r="42" spans="1:10" ht="24" customHeight="1">
      <c r="D42" s="100"/>
      <c r="E42" s="110"/>
      <c r="F42" s="140"/>
      <c r="G42" s="110"/>
      <c r="H42" s="140"/>
      <c r="I42" s="141"/>
      <c r="J42" s="140"/>
    </row>
    <row r="43" spans="1:10" ht="24" customHeight="1">
      <c r="A43" s="87" t="s">
        <v>10</v>
      </c>
      <c r="D43" s="100"/>
      <c r="E43" s="126"/>
      <c r="F43" s="121"/>
      <c r="G43" s="126"/>
      <c r="H43" s="121"/>
      <c r="I43" s="127"/>
      <c r="J43" s="121"/>
    </row>
    <row r="44" spans="1:10" ht="24" customHeight="1">
      <c r="A44" s="83" t="s">
        <v>0</v>
      </c>
      <c r="B44" s="84"/>
      <c r="C44" s="84"/>
      <c r="D44" s="85"/>
      <c r="E44" s="128"/>
      <c r="F44" s="128"/>
      <c r="G44" s="128"/>
      <c r="H44" s="128"/>
      <c r="I44" s="129"/>
      <c r="J44" s="128"/>
    </row>
    <row r="45" spans="1:10" ht="24" customHeight="1">
      <c r="A45" s="83" t="s">
        <v>54</v>
      </c>
      <c r="B45" s="84"/>
      <c r="C45" s="84"/>
      <c r="D45" s="85"/>
      <c r="E45" s="128"/>
      <c r="F45" s="128"/>
      <c r="G45" s="128"/>
      <c r="H45" s="130"/>
      <c r="I45" s="129"/>
      <c r="J45" s="130"/>
    </row>
    <row r="46" spans="1:10" ht="24" customHeight="1">
      <c r="A46" s="83" t="s">
        <v>192</v>
      </c>
      <c r="B46" s="84"/>
      <c r="C46" s="84"/>
      <c r="D46" s="85"/>
      <c r="E46" s="128"/>
      <c r="F46" s="128"/>
      <c r="G46" s="128"/>
      <c r="H46" s="130"/>
      <c r="I46" s="129"/>
      <c r="J46" s="130"/>
    </row>
    <row r="47" spans="1:10" ht="24" customHeight="1">
      <c r="A47" s="181" t="s">
        <v>1</v>
      </c>
      <c r="B47" s="181"/>
      <c r="C47" s="181"/>
      <c r="D47" s="181"/>
      <c r="E47" s="181"/>
      <c r="F47" s="181"/>
      <c r="G47" s="181"/>
      <c r="H47" s="181"/>
      <c r="I47" s="181"/>
      <c r="J47" s="181"/>
    </row>
    <row r="48" spans="1:10" ht="24" customHeight="1">
      <c r="D48" s="89"/>
      <c r="E48" s="131" t="s">
        <v>2</v>
      </c>
      <c r="F48" s="131"/>
      <c r="G48" s="132"/>
      <c r="H48" s="131"/>
      <c r="I48" s="90" t="s">
        <v>3</v>
      </c>
      <c r="J48" s="131"/>
    </row>
    <row r="49" spans="1:10" ht="24" customHeight="1">
      <c r="B49" s="92"/>
      <c r="C49" s="92"/>
      <c r="D49" s="93">
        <v>2563</v>
      </c>
      <c r="E49" s="94"/>
      <c r="F49" s="93">
        <v>2562</v>
      </c>
      <c r="G49" s="95"/>
      <c r="H49" s="93">
        <v>2563</v>
      </c>
      <c r="I49" s="94"/>
      <c r="J49" s="93">
        <v>2562</v>
      </c>
    </row>
    <row r="50" spans="1:10" ht="24" customHeight="1">
      <c r="A50" s="109" t="s">
        <v>55</v>
      </c>
      <c r="D50" s="100"/>
      <c r="E50" s="126"/>
      <c r="F50" s="121"/>
      <c r="G50" s="134"/>
      <c r="H50" s="135"/>
      <c r="I50" s="136"/>
      <c r="J50" s="135"/>
    </row>
    <row r="51" spans="1:10" ht="24" customHeight="1">
      <c r="A51" s="143" t="s">
        <v>155</v>
      </c>
      <c r="D51" s="100">
        <v>0</v>
      </c>
      <c r="E51" s="100"/>
      <c r="F51" s="100">
        <v>0</v>
      </c>
      <c r="G51" s="100"/>
      <c r="H51" s="101">
        <v>0</v>
      </c>
      <c r="I51" s="101"/>
      <c r="J51" s="101">
        <v>-54984642</v>
      </c>
    </row>
    <row r="52" spans="1:10" ht="24" customHeight="1">
      <c r="A52" s="139" t="s">
        <v>220</v>
      </c>
      <c r="D52" s="101">
        <v>0</v>
      </c>
      <c r="E52" s="100"/>
      <c r="F52" s="101">
        <v>0</v>
      </c>
      <c r="G52" s="100"/>
      <c r="H52" s="101">
        <v>226700970</v>
      </c>
      <c r="I52" s="101"/>
      <c r="J52" s="101">
        <v>284866690</v>
      </c>
    </row>
    <row r="53" spans="1:10" ht="24" customHeight="1">
      <c r="A53" s="139" t="s">
        <v>221</v>
      </c>
      <c r="D53" s="101">
        <v>57728345</v>
      </c>
      <c r="E53" s="100"/>
      <c r="F53" s="101">
        <v>41749883</v>
      </c>
      <c r="G53" s="100"/>
      <c r="H53" s="101">
        <v>57728345</v>
      </c>
      <c r="I53" s="101"/>
      <c r="J53" s="101">
        <v>41749883</v>
      </c>
    </row>
    <row r="54" spans="1:10" ht="24" customHeight="1">
      <c r="A54" s="139" t="s">
        <v>245</v>
      </c>
      <c r="D54" s="100">
        <v>-127000000</v>
      </c>
      <c r="E54" s="100"/>
      <c r="F54" s="100">
        <v>0</v>
      </c>
      <c r="G54" s="100"/>
      <c r="H54" s="101">
        <v>-142000000</v>
      </c>
      <c r="I54" s="101"/>
      <c r="J54" s="101">
        <v>-13000000</v>
      </c>
    </row>
    <row r="55" spans="1:10" ht="24" customHeight="1">
      <c r="A55" s="139" t="s">
        <v>176</v>
      </c>
      <c r="D55" s="100">
        <v>0</v>
      </c>
      <c r="E55" s="100"/>
      <c r="F55" s="100">
        <v>0</v>
      </c>
      <c r="G55" s="100"/>
      <c r="H55" s="101">
        <v>30002500</v>
      </c>
      <c r="I55" s="101"/>
      <c r="J55" s="101">
        <v>-464515534</v>
      </c>
    </row>
    <row r="56" spans="1:10" ht="24" customHeight="1">
      <c r="A56" s="139" t="s">
        <v>259</v>
      </c>
      <c r="D56" s="101">
        <v>12366714</v>
      </c>
      <c r="E56" s="101"/>
      <c r="F56" s="101">
        <v>13309436</v>
      </c>
      <c r="G56" s="101"/>
      <c r="H56" s="101">
        <v>30844884</v>
      </c>
      <c r="I56" s="101"/>
      <c r="J56" s="101">
        <v>11655908</v>
      </c>
    </row>
    <row r="57" spans="1:10" ht="24" customHeight="1">
      <c r="A57" s="139" t="s">
        <v>219</v>
      </c>
      <c r="D57" s="101">
        <v>-698370819</v>
      </c>
      <c r="E57" s="100"/>
      <c r="F57" s="101">
        <v>-1333693805</v>
      </c>
      <c r="G57" s="100"/>
      <c r="H57" s="101">
        <v>-84036816</v>
      </c>
      <c r="I57" s="101"/>
      <c r="J57" s="101">
        <v>-213353595</v>
      </c>
    </row>
    <row r="58" spans="1:10" ht="24" customHeight="1">
      <c r="A58" s="139" t="s">
        <v>146</v>
      </c>
      <c r="D58" s="101">
        <v>-8731817</v>
      </c>
      <c r="E58" s="100"/>
      <c r="F58" s="101">
        <v>-13274589</v>
      </c>
      <c r="G58" s="100"/>
      <c r="H58" s="101">
        <v>-5684958</v>
      </c>
      <c r="I58" s="101"/>
      <c r="J58" s="101">
        <v>-11342368</v>
      </c>
    </row>
    <row r="59" spans="1:10" ht="24" customHeight="1">
      <c r="A59" s="139" t="s">
        <v>175</v>
      </c>
      <c r="D59" s="101">
        <v>0</v>
      </c>
      <c r="E59" s="100"/>
      <c r="F59" s="101">
        <v>243860</v>
      </c>
      <c r="G59" s="100"/>
      <c r="H59" s="101">
        <v>0</v>
      </c>
      <c r="I59" s="101"/>
      <c r="J59" s="101">
        <v>25888</v>
      </c>
    </row>
    <row r="60" spans="1:10" ht="24" customHeight="1">
      <c r="A60" s="139" t="s">
        <v>190</v>
      </c>
      <c r="D60" s="101">
        <v>23847423</v>
      </c>
      <c r="E60" s="101"/>
      <c r="F60" s="101">
        <v>85469743</v>
      </c>
      <c r="G60" s="101"/>
      <c r="H60" s="101">
        <v>19168581</v>
      </c>
      <c r="I60" s="101"/>
      <c r="J60" s="101">
        <v>21002056</v>
      </c>
    </row>
    <row r="61" spans="1:10" ht="24" customHeight="1">
      <c r="A61" s="83" t="s">
        <v>177</v>
      </c>
      <c r="D61" s="104">
        <f>SUM(D51:D60)</f>
        <v>-740160154</v>
      </c>
      <c r="E61" s="100" t="s">
        <v>56</v>
      </c>
      <c r="F61" s="104">
        <f>SUM(F51:F60)</f>
        <v>-1206195472</v>
      </c>
      <c r="G61" s="100" t="s">
        <v>56</v>
      </c>
      <c r="H61" s="104">
        <f>SUM(H51:H60)</f>
        <v>132723506</v>
      </c>
      <c r="I61" s="101"/>
      <c r="J61" s="104">
        <f>SUM(J51:J60)</f>
        <v>-397895714</v>
      </c>
    </row>
    <row r="62" spans="1:10" ht="24" customHeight="1">
      <c r="A62" s="109" t="s">
        <v>57</v>
      </c>
      <c r="D62" s="100"/>
      <c r="E62" s="140"/>
      <c r="F62" s="100"/>
      <c r="G62" s="140"/>
      <c r="H62" s="140"/>
      <c r="I62" s="120"/>
      <c r="J62" s="140"/>
    </row>
    <row r="63" spans="1:10" ht="24" customHeight="1">
      <c r="A63" s="105" t="s">
        <v>185</v>
      </c>
      <c r="D63" s="101">
        <v>0</v>
      </c>
      <c r="E63" s="101"/>
      <c r="F63" s="101">
        <v>17950848</v>
      </c>
      <c r="G63" s="101"/>
      <c r="H63" s="101">
        <v>0</v>
      </c>
      <c r="I63" s="101"/>
      <c r="J63" s="101">
        <v>0</v>
      </c>
    </row>
    <row r="64" spans="1:10" ht="24" customHeight="1">
      <c r="A64" s="144" t="s">
        <v>248</v>
      </c>
      <c r="D64" s="100">
        <v>-2468038152</v>
      </c>
      <c r="E64" s="100"/>
      <c r="F64" s="100">
        <v>-2901822002</v>
      </c>
      <c r="G64" s="100"/>
      <c r="H64" s="100">
        <v>-2264338793</v>
      </c>
      <c r="I64" s="101"/>
      <c r="J64" s="100">
        <v>-2734070497</v>
      </c>
    </row>
    <row r="65" spans="1:10" ht="24" customHeight="1">
      <c r="A65" s="145" t="s">
        <v>168</v>
      </c>
      <c r="D65" s="100">
        <v>0</v>
      </c>
      <c r="E65" s="100"/>
      <c r="F65" s="100">
        <v>0</v>
      </c>
      <c r="G65" s="100"/>
      <c r="H65" s="100">
        <v>-160000000</v>
      </c>
      <c r="I65" s="101"/>
      <c r="J65" s="100">
        <v>135000000</v>
      </c>
    </row>
    <row r="66" spans="1:10" ht="24" customHeight="1">
      <c r="A66" s="139" t="s">
        <v>239</v>
      </c>
      <c r="D66" s="100">
        <v>-99369212</v>
      </c>
      <c r="E66" s="100"/>
      <c r="F66" s="100">
        <v>-127328</v>
      </c>
      <c r="G66" s="100"/>
      <c r="H66" s="100">
        <v>-26602336</v>
      </c>
      <c r="I66" s="101"/>
      <c r="J66" s="100">
        <v>0</v>
      </c>
    </row>
    <row r="67" spans="1:10" ht="24" customHeight="1">
      <c r="A67" s="139" t="s">
        <v>58</v>
      </c>
      <c r="D67" s="101">
        <v>-38862600</v>
      </c>
      <c r="E67" s="101"/>
      <c r="F67" s="101">
        <v>-129912500</v>
      </c>
      <c r="G67" s="101"/>
      <c r="H67" s="101">
        <v>0</v>
      </c>
      <c r="I67" s="101"/>
      <c r="J67" s="101">
        <v>0</v>
      </c>
    </row>
    <row r="68" spans="1:10" ht="24" customHeight="1">
      <c r="A68" s="139" t="s">
        <v>122</v>
      </c>
      <c r="D68" s="101">
        <v>11128145</v>
      </c>
      <c r="E68" s="101"/>
      <c r="F68" s="101">
        <v>16681505</v>
      </c>
      <c r="G68" s="101"/>
      <c r="H68" s="101">
        <v>11128145</v>
      </c>
      <c r="I68" s="101"/>
      <c r="J68" s="101">
        <v>16681505</v>
      </c>
    </row>
    <row r="69" spans="1:10" ht="24" customHeight="1">
      <c r="A69" s="139" t="s">
        <v>140</v>
      </c>
      <c r="D69" s="101">
        <v>0</v>
      </c>
      <c r="E69" s="101"/>
      <c r="F69" s="101">
        <v>2571000</v>
      </c>
      <c r="G69" s="101"/>
      <c r="H69" s="101">
        <v>0</v>
      </c>
      <c r="I69" s="101"/>
      <c r="J69" s="101">
        <v>2571000</v>
      </c>
    </row>
    <row r="70" spans="1:10" ht="24" customHeight="1">
      <c r="A70" s="139" t="s">
        <v>134</v>
      </c>
      <c r="D70" s="101">
        <v>-2207875621</v>
      </c>
      <c r="E70" s="101"/>
      <c r="F70" s="101">
        <v>-1104422919</v>
      </c>
      <c r="G70" s="101"/>
      <c r="H70" s="101">
        <v>-2207875621</v>
      </c>
      <c r="I70" s="101"/>
      <c r="J70" s="101">
        <v>-1104422919</v>
      </c>
    </row>
    <row r="71" spans="1:10" ht="24" customHeight="1">
      <c r="A71" s="139" t="s">
        <v>154</v>
      </c>
      <c r="D71" s="101">
        <v>-30</v>
      </c>
      <c r="E71" s="101"/>
      <c r="F71" s="101">
        <v>-42</v>
      </c>
      <c r="G71" s="101"/>
      <c r="H71" s="101">
        <v>0</v>
      </c>
      <c r="I71" s="101"/>
      <c r="J71" s="101">
        <v>0</v>
      </c>
    </row>
    <row r="72" spans="1:10" ht="24" customHeight="1">
      <c r="A72" s="139" t="s">
        <v>225</v>
      </c>
      <c r="D72" s="101">
        <v>-107568615</v>
      </c>
      <c r="E72" s="100"/>
      <c r="F72" s="101">
        <v>-167064677</v>
      </c>
      <c r="G72" s="100"/>
      <c r="H72" s="101">
        <v>-81984737</v>
      </c>
      <c r="I72" s="101"/>
      <c r="J72" s="101">
        <v>-122160293</v>
      </c>
    </row>
    <row r="73" spans="1:10" ht="24" customHeight="1">
      <c r="A73" s="83" t="s">
        <v>244</v>
      </c>
      <c r="D73" s="104">
        <f>SUM(D63:D72)</f>
        <v>-4910586085</v>
      </c>
      <c r="E73" s="100"/>
      <c r="F73" s="104">
        <f>SUM(F63:F72)</f>
        <v>-4266146115</v>
      </c>
      <c r="G73" s="100"/>
      <c r="H73" s="104">
        <f>SUM(H63:H72)</f>
        <v>-4729673342</v>
      </c>
      <c r="I73" s="101"/>
      <c r="J73" s="104">
        <f>SUM(J63:J72)</f>
        <v>-3806401204</v>
      </c>
    </row>
    <row r="74" spans="1:10" ht="24" customHeight="1">
      <c r="A74" s="83" t="s">
        <v>123</v>
      </c>
      <c r="D74" s="104">
        <v>-13824826</v>
      </c>
      <c r="E74" s="100"/>
      <c r="F74" s="104">
        <v>-108442503</v>
      </c>
      <c r="G74" s="100"/>
      <c r="H74" s="104">
        <v>0</v>
      </c>
      <c r="I74" s="101"/>
      <c r="J74" s="104">
        <v>0</v>
      </c>
    </row>
    <row r="75" spans="1:10" ht="24" customHeight="1">
      <c r="A75" s="87" t="s">
        <v>243</v>
      </c>
      <c r="D75" s="101">
        <f>SUM(D41,D61,D73,D74)</f>
        <v>-111653978</v>
      </c>
      <c r="E75" s="100"/>
      <c r="F75" s="101">
        <f>SUM(F41,F61,F73,F74)</f>
        <v>895706389</v>
      </c>
      <c r="G75" s="100"/>
      <c r="H75" s="101">
        <f>SUM(H41,H61,H73,H74)</f>
        <v>-409105433</v>
      </c>
      <c r="I75" s="101"/>
      <c r="J75" s="101">
        <f>SUM(J41,J61,J73,J74)</f>
        <v>707664166</v>
      </c>
    </row>
    <row r="76" spans="1:10" ht="24" customHeight="1">
      <c r="A76" s="87" t="s">
        <v>59</v>
      </c>
      <c r="B76" s="102"/>
      <c r="D76" s="72">
        <v>1999417098</v>
      </c>
      <c r="E76" s="100"/>
      <c r="F76" s="72">
        <v>1103710709</v>
      </c>
      <c r="G76" s="100"/>
      <c r="H76" s="72">
        <v>977613102</v>
      </c>
      <c r="I76" s="101"/>
      <c r="J76" s="72">
        <v>269948936</v>
      </c>
    </row>
    <row r="77" spans="1:10" ht="24" customHeight="1" thickBot="1">
      <c r="A77" s="109" t="s">
        <v>60</v>
      </c>
      <c r="D77" s="75">
        <f>SUM(D75:D76)</f>
        <v>1887763120</v>
      </c>
      <c r="E77" s="100"/>
      <c r="F77" s="75">
        <f>SUM(F75:F76)</f>
        <v>1999417098</v>
      </c>
      <c r="G77" s="100"/>
      <c r="H77" s="75">
        <f>SUM(H75:H76)</f>
        <v>568507669</v>
      </c>
      <c r="I77" s="101"/>
      <c r="J77" s="75">
        <f>SUM(J75:J76)</f>
        <v>977613102</v>
      </c>
    </row>
    <row r="78" spans="1:10" ht="24" customHeight="1" thickTop="1">
      <c r="A78" s="105"/>
      <c r="D78" s="100">
        <f>D77-BS!D9</f>
        <v>0</v>
      </c>
      <c r="E78" s="100"/>
      <c r="F78" s="100">
        <f>F77-BS!F9</f>
        <v>0</v>
      </c>
      <c r="G78" s="100"/>
      <c r="H78" s="100">
        <f>H77-BS!H9</f>
        <v>0</v>
      </c>
      <c r="I78" s="101"/>
      <c r="J78" s="100">
        <f>J77-BS!J9</f>
        <v>0</v>
      </c>
    </row>
    <row r="79" spans="1:10" ht="24" customHeight="1">
      <c r="A79" s="83" t="s">
        <v>61</v>
      </c>
      <c r="D79" s="100"/>
      <c r="E79" s="100"/>
      <c r="F79" s="100"/>
      <c r="G79" s="100"/>
      <c r="H79" s="100"/>
      <c r="I79" s="101"/>
      <c r="J79" s="100"/>
    </row>
    <row r="80" spans="1:10" ht="24" customHeight="1">
      <c r="A80" s="83" t="s">
        <v>62</v>
      </c>
      <c r="D80" s="100"/>
      <c r="E80" s="100"/>
      <c r="F80" s="100"/>
      <c r="G80" s="100"/>
      <c r="H80" s="100"/>
      <c r="I80" s="100"/>
      <c r="J80" s="100"/>
    </row>
    <row r="81" spans="1:10" ht="24" customHeight="1">
      <c r="A81" s="87" t="s">
        <v>186</v>
      </c>
      <c r="D81" s="70">
        <v>18451987.40817599</v>
      </c>
      <c r="E81" s="100"/>
      <c r="F81" s="70">
        <v>31014065.957299992</v>
      </c>
      <c r="G81" s="100"/>
      <c r="H81" s="100">
        <v>0</v>
      </c>
      <c r="I81" s="100"/>
      <c r="J81" s="100">
        <v>0</v>
      </c>
    </row>
    <row r="82" spans="1:10" ht="24" customHeight="1">
      <c r="D82" s="100"/>
      <c r="E82" s="100"/>
      <c r="F82" s="100"/>
      <c r="G82" s="100"/>
      <c r="H82" s="100"/>
      <c r="I82" s="100"/>
      <c r="J82" s="100"/>
    </row>
    <row r="83" spans="1:10" ht="24" customHeight="1">
      <c r="A83" s="87" t="s">
        <v>10</v>
      </c>
    </row>
  </sheetData>
  <mergeCells count="2">
    <mergeCell ref="A4:J4"/>
    <mergeCell ref="A47:J47"/>
  </mergeCells>
  <printOptions horizontalCentered="1"/>
  <pageMargins left="0.65" right="0.23622047244094491" top="0.78740157480314965" bottom="0.19685039370078741" header="0.31496062992125984" footer="0.31496062992125984"/>
  <pageSetup paperSize="9" scale="70" fitToHeight="7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TASCO</dc:title>
  <dc:creator>Ernst &amp; Young</dc:creator>
  <cp:lastModifiedBy>Manthana Munkhwamdee</cp:lastModifiedBy>
  <cp:lastPrinted>2021-02-10T09:27:02Z</cp:lastPrinted>
  <dcterms:created xsi:type="dcterms:W3CDTF">2010-01-22T05:36:11Z</dcterms:created>
  <dcterms:modified xsi:type="dcterms:W3CDTF">2021-02-12T04:47:30Z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ed6f0c2-e8de-4bc6-b8cc-d0ee3d012f64_Enabled">
    <vt:lpwstr>true</vt:lpwstr>
  </property>
  <property fmtid="{D5CDD505-2E9C-101B-9397-08002B2CF9AE}" pid="3" name="MSIP_Label_5ed6f0c2-e8de-4bc6-b8cc-d0ee3d012f64_SetDate">
    <vt:lpwstr>2021-02-12T04:46:33Z</vt:lpwstr>
  </property>
  <property fmtid="{D5CDD505-2E9C-101B-9397-08002B2CF9AE}" pid="4" name="MSIP_Label_5ed6f0c2-e8de-4bc6-b8cc-d0ee3d012f64_Method">
    <vt:lpwstr>Privileged</vt:lpwstr>
  </property>
  <property fmtid="{D5CDD505-2E9C-101B-9397-08002B2CF9AE}" pid="5" name="MSIP_Label_5ed6f0c2-e8de-4bc6-b8cc-d0ee3d012f64_Name">
    <vt:lpwstr>General</vt:lpwstr>
  </property>
  <property fmtid="{D5CDD505-2E9C-101B-9397-08002B2CF9AE}" pid="6" name="MSIP_Label_5ed6f0c2-e8de-4bc6-b8cc-d0ee3d012f64_SiteId">
    <vt:lpwstr>5f7e00b0-3fe0-4d45-bfc7-101fc449da38</vt:lpwstr>
  </property>
  <property fmtid="{D5CDD505-2E9C-101B-9397-08002B2CF9AE}" pid="7" name="MSIP_Label_5ed6f0c2-e8de-4bc6-b8cc-d0ee3d012f64_ActionId">
    <vt:lpwstr>8dc5f1e3-4488-4a8a-900d-adaf31280103</vt:lpwstr>
  </property>
  <property fmtid="{D5CDD505-2E9C-101B-9397-08002B2CF9AE}" pid="8" name="MSIP_Label_5ed6f0c2-e8de-4bc6-b8cc-d0ee3d012f64_ContentBits">
    <vt:lpwstr>0</vt:lpwstr>
  </property>
</Properties>
</file>