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YE-2020/"/>
    </mc:Choice>
  </mc:AlternateContent>
  <xr:revisionPtr revIDLastSave="0" documentId="8_{071902FE-54F2-40F6-B21E-987A0B8A36A6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BS" sheetId="4" r:id="rId1"/>
    <sheet name="PL" sheetId="1" r:id="rId2"/>
    <sheet name="CE1" sheetId="2" r:id="rId3"/>
    <sheet name="CE2" sheetId="3" r:id="rId4"/>
    <sheet name="CF" sheetId="5" r:id="rId5"/>
  </sheets>
  <definedNames>
    <definedName name="_xlnm.Print_Area" localSheetId="0">BS!$A$1:$J$97</definedName>
    <definedName name="_xlnm.Print_Area" localSheetId="2">'CE1'!$A$1:$AB$42</definedName>
    <definedName name="_xlnm.Print_Area" localSheetId="4">CF!$A$1:$K$85</definedName>
    <definedName name="_xlnm.Print_Area" localSheetId="1">PL!$A$1:$J$81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5" l="1"/>
  <c r="D50" i="1" l="1"/>
  <c r="D20" i="1"/>
  <c r="D27" i="1" s="1"/>
  <c r="D30" i="4"/>
  <c r="J53" i="5"/>
  <c r="J62" i="5" s="1"/>
  <c r="N23" i="3"/>
  <c r="L23" i="3"/>
  <c r="J23" i="3"/>
  <c r="H23" i="3"/>
  <c r="F23" i="3"/>
  <c r="D23" i="3"/>
  <c r="B23" i="3"/>
  <c r="P22" i="3"/>
  <c r="P23" i="3" s="1"/>
  <c r="Z29" i="2"/>
  <c r="T29" i="2"/>
  <c r="R29" i="2"/>
  <c r="P29" i="2"/>
  <c r="N29" i="2"/>
  <c r="L29" i="2"/>
  <c r="J29" i="2"/>
  <c r="H29" i="2"/>
  <c r="F29" i="2"/>
  <c r="D29" i="2"/>
  <c r="B29" i="2"/>
  <c r="B37" i="2" s="1"/>
  <c r="B38" i="2" s="1"/>
  <c r="V28" i="2"/>
  <c r="V29" i="2" s="1"/>
  <c r="X28" i="2"/>
  <c r="AB28" i="2" s="1"/>
  <c r="AB29" i="2" s="1"/>
  <c r="R22" i="3"/>
  <c r="R23" i="3" s="1"/>
  <c r="J74" i="5"/>
  <c r="F74" i="5"/>
  <c r="F62" i="5"/>
  <c r="J59" i="4"/>
  <c r="J60" i="4" s="1"/>
  <c r="J51" i="4"/>
  <c r="F59" i="4"/>
  <c r="F60" i="4" s="1"/>
  <c r="F51" i="4"/>
  <c r="J30" i="4"/>
  <c r="J15" i="4"/>
  <c r="J31" i="4" s="1"/>
  <c r="F30" i="4"/>
  <c r="F15" i="4"/>
  <c r="F31" i="4" s="1"/>
  <c r="J60" i="1"/>
  <c r="J54" i="1"/>
  <c r="F73" i="1"/>
  <c r="F68" i="1"/>
  <c r="F60" i="1"/>
  <c r="F54" i="1"/>
  <c r="F61" i="1" s="1"/>
  <c r="J20" i="1"/>
  <c r="J27" i="1"/>
  <c r="J15" i="1"/>
  <c r="J28" i="1" s="1"/>
  <c r="J35" i="1" s="1"/>
  <c r="F20" i="1"/>
  <c r="F27" i="1"/>
  <c r="F15" i="1"/>
  <c r="P25" i="3"/>
  <c r="R25" i="3"/>
  <c r="P24" i="3"/>
  <c r="H15" i="4"/>
  <c r="D15" i="4"/>
  <c r="V20" i="2"/>
  <c r="X20" i="2"/>
  <c r="AB20" i="2"/>
  <c r="D74" i="5"/>
  <c r="D60" i="1"/>
  <c r="P31" i="2" s="1"/>
  <c r="T31" i="2"/>
  <c r="T32" i="2" s="1"/>
  <c r="T37" i="2" s="1"/>
  <c r="D51" i="4"/>
  <c r="T18" i="2"/>
  <c r="T24" i="2" s="1"/>
  <c r="P28" i="3"/>
  <c r="R28" i="3" s="1"/>
  <c r="P27" i="3"/>
  <c r="R27" i="3"/>
  <c r="P18" i="3"/>
  <c r="R18" i="3" s="1"/>
  <c r="P17" i="3"/>
  <c r="R17" i="3"/>
  <c r="P15" i="3"/>
  <c r="R15" i="3" s="1"/>
  <c r="P14" i="3"/>
  <c r="N26" i="3"/>
  <c r="N29" i="3" s="1"/>
  <c r="N16" i="3"/>
  <c r="N19" i="3" s="1"/>
  <c r="P13" i="3"/>
  <c r="R13" i="3"/>
  <c r="P26" i="3"/>
  <c r="Z30" i="2"/>
  <c r="Z32" i="2" s="1"/>
  <c r="P30" i="2"/>
  <c r="V36" i="2"/>
  <c r="X36" i="2" s="1"/>
  <c r="AB36" i="2" s="1"/>
  <c r="V34" i="2"/>
  <c r="X34" i="2"/>
  <c r="AB34" i="2" s="1"/>
  <c r="V33" i="2"/>
  <c r="X33" i="2"/>
  <c r="AB33" i="2"/>
  <c r="R32" i="2"/>
  <c r="N32" i="2"/>
  <c r="N37" i="2" s="1"/>
  <c r="L32" i="2"/>
  <c r="L37" i="2" s="1"/>
  <c r="J32" i="2"/>
  <c r="J37" i="2" s="1"/>
  <c r="H32" i="2"/>
  <c r="H37" i="2" s="1"/>
  <c r="F32" i="2"/>
  <c r="F37" i="2" s="1"/>
  <c r="D32" i="2"/>
  <c r="B32" i="2"/>
  <c r="V30" i="2"/>
  <c r="J26" i="3"/>
  <c r="H26" i="3"/>
  <c r="H29" i="3"/>
  <c r="F26" i="3"/>
  <c r="F29" i="3" s="1"/>
  <c r="D26" i="3"/>
  <c r="B26" i="3"/>
  <c r="B29" i="3" s="1"/>
  <c r="H59" i="4"/>
  <c r="D59" i="4"/>
  <c r="V17" i="2"/>
  <c r="H87" i="4"/>
  <c r="H89" i="4"/>
  <c r="H20" i="1"/>
  <c r="H27" i="1" s="1"/>
  <c r="R14" i="3"/>
  <c r="H60" i="1"/>
  <c r="H54" i="1"/>
  <c r="D15" i="1"/>
  <c r="H15" i="1"/>
  <c r="H74" i="5"/>
  <c r="H62" i="5"/>
  <c r="V15" i="2"/>
  <c r="X15" i="2" s="1"/>
  <c r="D54" i="1"/>
  <c r="H51" i="4"/>
  <c r="V16" i="2"/>
  <c r="X16" i="2" s="1"/>
  <c r="Z18" i="2"/>
  <c r="P18" i="2"/>
  <c r="P24" i="2" s="1"/>
  <c r="F85" i="4" s="1"/>
  <c r="V23" i="2"/>
  <c r="X23" i="2"/>
  <c r="AB23" i="2" s="1"/>
  <c r="V19" i="2"/>
  <c r="X19" i="2" s="1"/>
  <c r="AB19" i="2" s="1"/>
  <c r="V21" i="2"/>
  <c r="X21" i="2" s="1"/>
  <c r="AB21" i="2" s="1"/>
  <c r="B16" i="3"/>
  <c r="B19" i="3" s="1"/>
  <c r="J75" i="4" s="1"/>
  <c r="D16" i="3"/>
  <c r="D19" i="3"/>
  <c r="J76" i="4"/>
  <c r="F16" i="3"/>
  <c r="F19" i="3" s="1"/>
  <c r="J77" i="4" s="1"/>
  <c r="H16" i="3"/>
  <c r="H19" i="3" s="1"/>
  <c r="J82" i="4" s="1"/>
  <c r="J16" i="3"/>
  <c r="J19" i="3" s="1"/>
  <c r="J84" i="4" s="1"/>
  <c r="H30" i="4"/>
  <c r="R18" i="2"/>
  <c r="R24" i="2"/>
  <c r="N18" i="2"/>
  <c r="N24" i="2" s="1"/>
  <c r="F84" i="4" s="1"/>
  <c r="L18" i="2"/>
  <c r="L24" i="2" s="1"/>
  <c r="F82" i="4" s="1"/>
  <c r="J18" i="2"/>
  <c r="J24" i="2" s="1"/>
  <c r="F81" i="4" s="1"/>
  <c r="H18" i="2"/>
  <c r="H24" i="2" s="1"/>
  <c r="F79" i="4" s="1"/>
  <c r="F18" i="2"/>
  <c r="F24" i="2"/>
  <c r="F77" i="4" s="1"/>
  <c r="D18" i="2"/>
  <c r="D24" i="2" s="1"/>
  <c r="F76" i="4" s="1"/>
  <c r="B18" i="2"/>
  <c r="D68" i="1"/>
  <c r="B24" i="2"/>
  <c r="Z24" i="2"/>
  <c r="F88" i="4" s="1"/>
  <c r="X17" i="2"/>
  <c r="AB17" i="2" s="1"/>
  <c r="H31" i="4"/>
  <c r="D31" i="4"/>
  <c r="V18" i="2"/>
  <c r="V24" i="2" s="1"/>
  <c r="D60" i="4"/>
  <c r="H61" i="1"/>
  <c r="F75" i="4"/>
  <c r="D87" i="4"/>
  <c r="D89" i="4" s="1"/>
  <c r="L16" i="3"/>
  <c r="L19" i="3" s="1"/>
  <c r="J85" i="4" s="1"/>
  <c r="H28" i="1" l="1"/>
  <c r="H35" i="1" s="1"/>
  <c r="J29" i="3"/>
  <c r="P29" i="3"/>
  <c r="H60" i="4"/>
  <c r="H90" i="4" s="1"/>
  <c r="H91" i="4" s="1"/>
  <c r="B25" i="2"/>
  <c r="D61" i="1"/>
  <c r="D37" i="2"/>
  <c r="P32" i="2"/>
  <c r="P37" i="2" s="1"/>
  <c r="D29" i="3"/>
  <c r="D28" i="1"/>
  <c r="D35" i="1" s="1"/>
  <c r="R37" i="2"/>
  <c r="R16" i="3"/>
  <c r="J61" i="1"/>
  <c r="D72" i="1"/>
  <c r="Z37" i="2"/>
  <c r="Z38" i="2" s="1"/>
  <c r="X30" i="2"/>
  <c r="AB30" i="2" s="1"/>
  <c r="F28" i="1"/>
  <c r="F35" i="1" s="1"/>
  <c r="F37" i="1" s="1"/>
  <c r="F69" i="1" s="1"/>
  <c r="X18" i="2"/>
  <c r="AB16" i="2"/>
  <c r="AB18" i="2" s="1"/>
  <c r="R19" i="3"/>
  <c r="F87" i="4"/>
  <c r="F89" i="4" s="1"/>
  <c r="H8" i="5"/>
  <c r="H30" i="5" s="1"/>
  <c r="H40" i="5" s="1"/>
  <c r="H42" i="5" s="1"/>
  <c r="H37" i="1"/>
  <c r="D37" i="1"/>
  <c r="D63" i="1" s="1"/>
  <c r="D8" i="5"/>
  <c r="D30" i="5" s="1"/>
  <c r="D40" i="5" s="1"/>
  <c r="D42" i="5" s="1"/>
  <c r="D90" i="4"/>
  <c r="D91" i="4" s="1"/>
  <c r="X24" i="2"/>
  <c r="AB15" i="2"/>
  <c r="AB24" i="2" s="1"/>
  <c r="AB25" i="2" s="1"/>
  <c r="J37" i="1"/>
  <c r="J66" i="1" s="1"/>
  <c r="J8" i="5"/>
  <c r="J30" i="5" s="1"/>
  <c r="J40" i="5" s="1"/>
  <c r="J42" i="5" s="1"/>
  <c r="P16" i="3"/>
  <c r="P19" i="3" s="1"/>
  <c r="J86" i="4" s="1"/>
  <c r="J87" i="4" s="1"/>
  <c r="J89" i="4" s="1"/>
  <c r="V31" i="2"/>
  <c r="X31" i="2" s="1"/>
  <c r="AB31" i="2" s="1"/>
  <c r="X29" i="2"/>
  <c r="F90" i="4"/>
  <c r="F91" i="4" s="1"/>
  <c r="F8" i="5" l="1"/>
  <c r="F30" i="5" s="1"/>
  <c r="F40" i="5" s="1"/>
  <c r="F42" i="5" s="1"/>
  <c r="J90" i="4"/>
  <c r="J91" i="4" s="1"/>
  <c r="R20" i="3"/>
  <c r="H66" i="1"/>
  <c r="L24" i="3"/>
  <c r="H63" i="1"/>
  <c r="H71" i="1" s="1"/>
  <c r="D69" i="1"/>
  <c r="V32" i="2"/>
  <c r="V37" i="2" s="1"/>
  <c r="V38" i="2" s="1"/>
  <c r="X32" i="2"/>
  <c r="D71" i="1" s="1"/>
  <c r="D73" i="1" s="1"/>
  <c r="D74" i="1" s="1"/>
  <c r="J63" i="1"/>
  <c r="J71" i="1" s="1"/>
  <c r="AB32" i="2"/>
  <c r="AB37" i="2" s="1"/>
  <c r="AB38" i="2" s="1"/>
  <c r="F63" i="1"/>
  <c r="F74" i="1" s="1"/>
  <c r="R24" i="3" l="1"/>
  <c r="R26" i="3" s="1"/>
  <c r="R29" i="3" s="1"/>
  <c r="R30" i="3" s="1"/>
  <c r="L26" i="3"/>
  <c r="L29" i="3" s="1"/>
  <c r="X37" i="2"/>
  <c r="D77" i="5"/>
  <c r="D79" i="5" s="1"/>
  <c r="D80" i="5" s="1"/>
  <c r="J77" i="5"/>
  <c r="J79" i="5" s="1"/>
  <c r="J80" i="5" s="1"/>
  <c r="F77" i="5"/>
  <c r="F79" i="5" s="1"/>
  <c r="F80" i="5" s="1"/>
  <c r="H77" i="5"/>
  <c r="H79" i="5"/>
  <c r="H80" i="5" s="1"/>
</calcChain>
</file>

<file path=xl/sharedStrings.xml><?xml version="1.0" encoding="utf-8"?>
<sst xmlns="http://schemas.openxmlformats.org/spreadsheetml/2006/main" count="410" uniqueCount="277">
  <si>
    <t>Tipco Asphalt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</si>
  <si>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</si>
  <si>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</si>
  <si>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</si>
  <si>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</si>
  <si>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</si>
  <si>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</si>
  <si>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</si>
  <si>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</si>
  <si>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</si>
  <si>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The accompanying notes are an integral part of the financial statements.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</si>
  <si>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</si>
  <si>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</si>
  <si>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</si>
  <si>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</si>
  <si>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</si>
  <si>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</si>
  <si>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</si>
  <si>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</si>
  <si>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</si>
  <si>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</si>
  <si>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</si>
  <si>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</si>
  <si>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</si>
  <si>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</si>
  <si>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</si>
  <si>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</si>
  <si>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</si>
  <si>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</si>
  <si>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</si>
  <si>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</si>
  <si>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</si>
  <si>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Other income</t>
  </si>
  <si>
    <t>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</si>
  <si>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</si>
  <si>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</si>
  <si>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</si>
  <si>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</si>
  <si>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</si>
  <si>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</si>
  <si>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</si>
  <si>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</si>
  <si>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</si>
  <si>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</si>
  <si>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</si>
  <si>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</si>
  <si>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</si>
  <si>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</si>
  <si>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</si>
  <si>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corporate income tax</t>
  </si>
  <si>
    <t>Cash flows from investing activities:</t>
  </si>
  <si>
    <t xml:space="preserve"> </t>
  </si>
  <si>
    <t>Cash flows from financing activities:</t>
  </si>
  <si>
    <t>Repayment of long-term loans</t>
  </si>
  <si>
    <t>Cash and cash equivalents at beginning of year</t>
  </si>
  <si>
    <t xml:space="preserve">Cash and cash equivalents at end of year </t>
  </si>
  <si>
    <t>Supplemental cash flows information</t>
  </si>
  <si>
    <t>Non-cash transactions</t>
  </si>
  <si>
    <t xml:space="preserve">paid-up </t>
  </si>
  <si>
    <t xml:space="preserve">Premium on </t>
  </si>
  <si>
    <t>share capital</t>
  </si>
  <si>
    <t>Unappropriated</t>
  </si>
  <si>
    <t>Total</t>
  </si>
  <si>
    <t xml:space="preserve">      </t>
  </si>
  <si>
    <t>Total revenues</t>
  </si>
  <si>
    <t>Cost of sales and services</t>
  </si>
  <si>
    <t>Sales and service income</t>
  </si>
  <si>
    <t>Trade and other receivables</t>
  </si>
  <si>
    <t xml:space="preserve">Inventories </t>
  </si>
  <si>
    <t>Investment properties</t>
  </si>
  <si>
    <t xml:space="preserve">Property, plant and equipment </t>
  </si>
  <si>
    <t>Goodwill</t>
  </si>
  <si>
    <t>Leasehold rights</t>
  </si>
  <si>
    <t>Trade and other payables</t>
  </si>
  <si>
    <t>Income tax payable</t>
  </si>
  <si>
    <t>Provision for long-term employee benefits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</si>
  <si>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</si>
  <si>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</si>
  <si>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</si>
  <si>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</si>
  <si>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 xml:space="preserve">   Unappropriated </t>
  </si>
  <si>
    <t>Non-controlling interests of the subsidiaries</t>
  </si>
  <si>
    <t>Equity attributable to owners of the Company</t>
  </si>
  <si>
    <t>Other components of shareholders' equity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</si>
  <si>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</si>
  <si>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</si>
  <si>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</si>
  <si>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</si>
  <si>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</si>
  <si>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 xml:space="preserve">   Profit attributable to equity holders of the Company</t>
  </si>
  <si>
    <t>Non-controlling</t>
  </si>
  <si>
    <t>Other components of equity</t>
  </si>
  <si>
    <t>interests of</t>
  </si>
  <si>
    <t xml:space="preserve">Change in </t>
  </si>
  <si>
    <t>subsidiary</t>
  </si>
  <si>
    <t>the Company's</t>
  </si>
  <si>
    <t>Exchange</t>
  </si>
  <si>
    <t>acquired by</t>
  </si>
  <si>
    <t>interest in</t>
  </si>
  <si>
    <t>differences on</t>
  </si>
  <si>
    <t>Equity</t>
  </si>
  <si>
    <t>the Company</t>
  </si>
  <si>
    <t>Capital reserve</t>
  </si>
  <si>
    <t>translation of</t>
  </si>
  <si>
    <t>Total other</t>
  </si>
  <si>
    <t>Total equity</t>
  </si>
  <si>
    <t>attributable to</t>
  </si>
  <si>
    <t>Issued and</t>
  </si>
  <si>
    <t>at price</t>
  </si>
  <si>
    <t>financial</t>
  </si>
  <si>
    <t>components of</t>
  </si>
  <si>
    <t xml:space="preserve">attributable to </t>
  </si>
  <si>
    <t xml:space="preserve">non-controlling </t>
  </si>
  <si>
    <t>lower than</t>
  </si>
  <si>
    <t>payment</t>
  </si>
  <si>
    <t>statements in</t>
  </si>
  <si>
    <t>shareholders'</t>
  </si>
  <si>
    <t xml:space="preserve">shareholders of </t>
  </si>
  <si>
    <t xml:space="preserve">interests of </t>
  </si>
  <si>
    <t>book value</t>
  </si>
  <si>
    <t xml:space="preserve"> transactions</t>
  </si>
  <si>
    <t>statutory reserve</t>
  </si>
  <si>
    <t>foreign currencies</t>
  </si>
  <si>
    <t>equity</t>
  </si>
  <si>
    <t>the subsidiaries</t>
  </si>
  <si>
    <t>Dividend paid to non-controlling interests</t>
  </si>
  <si>
    <t xml:space="preserve">Issued and paid-up </t>
  </si>
  <si>
    <t xml:space="preserve">   Provision for long-term employee benefits</t>
  </si>
  <si>
    <t xml:space="preserve">Profit from operating activities before changes in </t>
  </si>
  <si>
    <t xml:space="preserve">   Trade and other receivables</t>
  </si>
  <si>
    <t xml:space="preserve">   Trade and other payables</t>
  </si>
  <si>
    <t>Exchange differences on translation of</t>
  </si>
  <si>
    <t xml:space="preserve">   financial statements in foreign currencies</t>
  </si>
  <si>
    <t>Other comprehensive income:</t>
  </si>
  <si>
    <t xml:space="preserve">Exchange differences on translation of </t>
  </si>
  <si>
    <t>Total comprehensive income for the year</t>
  </si>
  <si>
    <t>Other comprehensive income for the year</t>
  </si>
  <si>
    <t xml:space="preserve">   Gain on exchange</t>
  </si>
  <si>
    <t xml:space="preserve">   Change in fair value of forward exchange contracts</t>
  </si>
  <si>
    <t>Deferred tax assets - net</t>
  </si>
  <si>
    <t>Statement of financial position</t>
  </si>
  <si>
    <t>Total current assets</t>
  </si>
  <si>
    <t>Statement of financial position (continued)</t>
  </si>
  <si>
    <t xml:space="preserve">   by the Company at price lower than book value</t>
  </si>
  <si>
    <t>Statement of comprehensive income</t>
  </si>
  <si>
    <t>Statement of comprehensive income (continued)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</si>
  <si>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</si>
  <si>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</si>
  <si>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</si>
  <si>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</si>
  <si>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Dividend paid to shareholders</t>
  </si>
  <si>
    <t xml:space="preserve">   of subsidiaries</t>
  </si>
  <si>
    <t>Dividend paid to non-controlling interests of subsidiaries</t>
  </si>
  <si>
    <t>Diluted earnings per share</t>
  </si>
  <si>
    <t>Long-term loan from related party</t>
  </si>
  <si>
    <t xml:space="preserve">   which did not result in a loss of control</t>
  </si>
  <si>
    <t>which did not</t>
  </si>
  <si>
    <t>result in</t>
  </si>
  <si>
    <t>a loss of control</t>
  </si>
  <si>
    <t>subscription</t>
  </si>
  <si>
    <t>subsidiaries</t>
  </si>
  <si>
    <t xml:space="preserve">   Written off withholding tax</t>
  </si>
  <si>
    <t>Share subscription</t>
  </si>
  <si>
    <t>Share</t>
  </si>
  <si>
    <t>Cash receipts from share subscription</t>
  </si>
  <si>
    <t>for share-based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</si>
  <si>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</si>
  <si>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</si>
  <si>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</si>
  <si>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Change in the Company's interest in subsidiaries</t>
  </si>
  <si>
    <t>Investments in associates</t>
  </si>
  <si>
    <t>Long-term loans to related parties</t>
  </si>
  <si>
    <t>Profit before income tax</t>
  </si>
  <si>
    <t>Income tax</t>
  </si>
  <si>
    <t xml:space="preserve">Adjustments to reconcile profit before income tax to </t>
  </si>
  <si>
    <t>Other comprehensive</t>
  </si>
  <si>
    <t>income</t>
  </si>
  <si>
    <t xml:space="preserve">   Other non-current liabilities</t>
  </si>
  <si>
    <t>Appropriated</t>
  </si>
  <si>
    <t>Investments in joint ventures</t>
  </si>
  <si>
    <t xml:space="preserve">          ordinary shares) of Baht 1 each</t>
  </si>
  <si>
    <t>Reduction of cost of inventory to net realisable value (reversal)</t>
  </si>
  <si>
    <t>Change in fair value of hedging instruments</t>
  </si>
  <si>
    <t xml:space="preserve">   of cash flow hedges - net of income tax</t>
  </si>
  <si>
    <t>Dividend paid (Note 30)</t>
  </si>
  <si>
    <t>fair value of</t>
  </si>
  <si>
    <t>hedging instruments</t>
  </si>
  <si>
    <t>of cash flow hedges</t>
  </si>
  <si>
    <t>Change in fair value of</t>
  </si>
  <si>
    <t>shareholders' equity</t>
  </si>
  <si>
    <t>Other comprehensive income</t>
  </si>
  <si>
    <t>Net cash flows from (used in) investing activities</t>
  </si>
  <si>
    <t>Actuarial loss - net of income tax</t>
  </si>
  <si>
    <t>Selling expenses</t>
  </si>
  <si>
    <t xml:space="preserve">   to profit or loss in subsequent periods:</t>
  </si>
  <si>
    <t xml:space="preserve">   to profit or loss in subsequent periods - net of income tax</t>
  </si>
  <si>
    <t>Balance as at 1 January 2019</t>
  </si>
  <si>
    <t>Balance as at 31 December 2019</t>
  </si>
  <si>
    <t>2019</t>
  </si>
  <si>
    <t xml:space="preserve">   Written off inventories</t>
  </si>
  <si>
    <t xml:space="preserve">   Allowance for impairment loss on equipment </t>
  </si>
  <si>
    <t xml:space="preserve">   Unrealised gain on exchange</t>
  </si>
  <si>
    <t xml:space="preserve">      1,579,883,570 ordinary shares of Baht 1 each</t>
  </si>
  <si>
    <t>Cash paid for investment in subsidiary</t>
  </si>
  <si>
    <t>Cash receipts from shares subscription of subsidiary</t>
  </si>
  <si>
    <t>Cash receipts from increase in capital</t>
  </si>
  <si>
    <t xml:space="preserve">   Purchase of equipment for which cash has not been paid</t>
  </si>
  <si>
    <t>Short-term loan from related party</t>
  </si>
  <si>
    <t>Increase (decrease) in short-term loans from related party</t>
  </si>
  <si>
    <t>Decrease (increase) in long-term loans to related parties</t>
  </si>
  <si>
    <t>Profit or loss:</t>
  </si>
  <si>
    <t>Proceeds from sales of computer software</t>
  </si>
  <si>
    <t xml:space="preserve">Intangible assets </t>
  </si>
  <si>
    <t>Proceeds from sales of equipment</t>
  </si>
  <si>
    <t>For the year ended 31 December 2020</t>
  </si>
  <si>
    <t>Balance as at 1 January 2020</t>
  </si>
  <si>
    <t>Balance as at 31 December 2020</t>
  </si>
  <si>
    <t>As at 31 December 2020</t>
  </si>
  <si>
    <t>2020</t>
  </si>
  <si>
    <t>Short-term loans to related parties</t>
  </si>
  <si>
    <t>Right-of-use assets</t>
  </si>
  <si>
    <t>Short-term loans from financial institutions</t>
  </si>
  <si>
    <t>Current portion of liabilities</t>
  </si>
  <si>
    <t xml:space="preserve">   Lease liabilities</t>
  </si>
  <si>
    <t>Long-term liabilities - net of current portion</t>
  </si>
  <si>
    <t xml:space="preserve">      1,578,361,570 ordinary shares (2019: 1,576,763,070 </t>
  </si>
  <si>
    <t>Profit from operating activities</t>
  </si>
  <si>
    <t>Share of profit from investments in joint ventures</t>
  </si>
  <si>
    <t>Share of profit from investments in associates</t>
  </si>
  <si>
    <t xml:space="preserve">   Dividend income from associates</t>
  </si>
  <si>
    <t xml:space="preserve">   Dividend income from subsidiaries</t>
  </si>
  <si>
    <t>Cumulative effect of change in new accounting policy</t>
  </si>
  <si>
    <t>Balance as at 1 January 2020 - as restated</t>
  </si>
  <si>
    <t xml:space="preserve">   Reduction of cost of inventories to net realisable value (reversal)</t>
  </si>
  <si>
    <t>Acquisition and cash paid to settle payables from purchases of equipment</t>
  </si>
  <si>
    <t>Cash paid for acquisitions of computer software</t>
  </si>
  <si>
    <t xml:space="preserve">   Share of profit from investments in joint ventures</t>
  </si>
  <si>
    <t xml:space="preserve">   Share of profit from investments in associates</t>
  </si>
  <si>
    <t>Dividend received from subsidiaries</t>
  </si>
  <si>
    <t>Dividend received from associates</t>
  </si>
  <si>
    <t>Cumulative effect of change in new accounting policy (Note 4)</t>
  </si>
  <si>
    <t xml:space="preserve">   (Note 4)</t>
  </si>
  <si>
    <t>Finance income</t>
  </si>
  <si>
    <t>Interest paid</t>
  </si>
  <si>
    <t xml:space="preserve">   Finance cost</t>
  </si>
  <si>
    <t>4, 20</t>
  </si>
  <si>
    <t>8, 17</t>
  </si>
  <si>
    <t>21, 25</t>
  </si>
  <si>
    <t>Increase in share capital in subsidiary (Note 10)</t>
  </si>
  <si>
    <t>Warrant holders exercised warrants</t>
  </si>
  <si>
    <t>Derivative - commodity forward contracts</t>
  </si>
  <si>
    <t xml:space="preserve">   Derivative - commodity forward contracts</t>
  </si>
  <si>
    <t>(Gain) loss from commodity forward contracts</t>
  </si>
  <si>
    <t>Reversal of expected credit losses / allowance for doubtful accounts</t>
  </si>
  <si>
    <t xml:space="preserve">   (Expected credit losses / allowance for doubtful accounts)</t>
  </si>
  <si>
    <t>Payment of principal portion of lease liabilities</t>
  </si>
  <si>
    <t xml:space="preserve">   Impairment loss on investment properties and</t>
  </si>
  <si>
    <t xml:space="preserve">   Allowance for impairment loss on investment property</t>
  </si>
  <si>
    <t xml:space="preserve">   Insurance claim - net of damages and expenses from a fire</t>
  </si>
  <si>
    <t>4, 7, 8</t>
  </si>
  <si>
    <t>13, 14</t>
  </si>
  <si>
    <t>Cash flows from operating activities</t>
  </si>
  <si>
    <t>Net cash flows from operating activities</t>
  </si>
  <si>
    <t>Net cash flows used in financing activities</t>
  </si>
  <si>
    <t>Net increase (decrease) in cash and cash equivalents</t>
  </si>
  <si>
    <t>Decrease in short-term loans from financial institutions</t>
  </si>
  <si>
    <t xml:space="preserve">   Change in fair value of commodity forward contracts</t>
  </si>
  <si>
    <t xml:space="preserve">      property, plant and equipment </t>
  </si>
  <si>
    <t>Warrant holders exercised warrants (Note 22)</t>
  </si>
  <si>
    <t xml:space="preserve">   Gain on sales/ written off of equipment </t>
  </si>
  <si>
    <t xml:space="preserve">   Finance income</t>
  </si>
  <si>
    <t>Increase in short-term loans to related parties</t>
  </si>
  <si>
    <t xml:space="preserve">   Long-term loan from financial institution</t>
  </si>
  <si>
    <t xml:space="preserve">   Expected credit losses/ allowance for doubtful accounts (reversal)</t>
  </si>
  <si>
    <t>4, 32</t>
  </si>
  <si>
    <t>25, 32</t>
  </si>
  <si>
    <t>Cash receipt from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</si>
</sst>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_-;_-@_-"/>
    <numFmt numFmtId="167" formatCode="_-* #,##0.00_-;\-* #,##0.00_-;_-* &quot;-&quot;_-;_-@_-"/>
    <numFmt numFmtId="168" formatCode="_([$€-2]\ * #,##0.00_);_([$€-2]\ * \(#,##0.00\);_([$€-2]\ * &quot;-&quot;??_);_(@_)"/>
    <numFmt numFmtId="169" formatCode="_-* #,##0.00_-;\-* #,##0.00_-;_-* &quot;-&quot;??_-;_-@_-"/>
    <numFmt numFmtId="170" formatCode="0.0&quot;  &quot;"/>
    <numFmt numFmtId="171" formatCode="_(* #,##0.000_);_(* \(#,##0.000\);_(* &quot;-&quot;??_);_(@_)"/>
    <numFmt numFmtId="172" formatCode="#,##0.00\ &quot;F&quot;;\-#,##0.00\ &quot;F&quot;"/>
    <numFmt numFmtId="173" formatCode="dd\-mmm\-yy_)"/>
    <numFmt numFmtId="174" formatCode="0.0%"/>
    <numFmt numFmtId="175" formatCode="#,##0;\(#,##0\)"/>
    <numFmt numFmtId="176" formatCode="#,##0_ ;[Red]\(#,##0\)\ "/>
    <numFmt numFmtId="177" formatCode="d\.m\.yy\ h:mm"/>
    <numFmt numFmtId="178" formatCode="0.00_)"/>
    <numFmt numFmtId="179" formatCode="&quot;£ &quot;#,##0;\-&quot;£ &quot;#,##0"/>
    <numFmt numFmtId="180" formatCode="_ * #,##0.00_ ;_ * \-#,##0.00_ ;_ * &quot;-&quot;??_ ;_ @_ "/>
    <numFmt numFmtId="181" formatCode="0.0000&quot;  &quot;"/>
  </numFmts>
  <fonts count="7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name val="돋움"/>
      <family val="2"/>
      <charset val="129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96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39" fontId="10" fillId="0" borderId="0"/>
    <xf numFmtId="43" fontId="12" fillId="0" borderId="0" applyFont="0" applyFill="0" applyBorder="0" applyAlignment="0" applyProtection="0"/>
    <xf numFmtId="0" fontId="8" fillId="0" borderId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170" fontId="8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1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2" fillId="0" borderId="0"/>
    <xf numFmtId="174" fontId="12" fillId="0" borderId="0"/>
    <xf numFmtId="0" fontId="22" fillId="0" borderId="0" applyNumberFormat="0" applyFill="0" applyBorder="0" applyAlignment="0" applyProtection="0"/>
    <xf numFmtId="175" fontId="8" fillId="0" borderId="0" applyBorder="0"/>
    <xf numFmtId="176" fontId="23" fillId="0" borderId="0" applyNumberFormat="0"/>
    <xf numFmtId="175" fontId="8" fillId="0" borderId="0" applyBorder="0"/>
    <xf numFmtId="38" fontId="24" fillId="19" borderId="0" applyNumberFormat="0" applyBorder="0" applyAlignment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74" fontId="8" fillId="3" borderId="9"/>
    <xf numFmtId="10" fontId="24" fillId="20" borderId="9" applyNumberFormat="0" applyBorder="0" applyAlignment="0" applyProtection="0"/>
    <xf numFmtId="176" fontId="8" fillId="21" borderId="0"/>
    <xf numFmtId="177" fontId="8" fillId="4" borderId="0"/>
    <xf numFmtId="177" fontId="8" fillId="0" borderId="0"/>
    <xf numFmtId="3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7" fontId="28" fillId="0" borderId="0"/>
    <xf numFmtId="178" fontId="29" fillId="0" borderId="0"/>
    <xf numFmtId="0" fontId="30" fillId="0" borderId="0"/>
    <xf numFmtId="0" fontId="31" fillId="0" borderId="0"/>
    <xf numFmtId="0" fontId="14" fillId="0" borderId="0"/>
    <xf numFmtId="0" fontId="8" fillId="0" borderId="0"/>
    <xf numFmtId="39" fontId="10" fillId="0" borderId="0"/>
    <xf numFmtId="39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2" fillId="0" borderId="0"/>
    <xf numFmtId="0" fontId="33" fillId="0" borderId="0"/>
    <xf numFmtId="0" fontId="19" fillId="0" borderId="0"/>
    <xf numFmtId="0" fontId="8" fillId="0" borderId="0"/>
    <xf numFmtId="0" fontId="1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20" fillId="0" borderId="0"/>
    <xf numFmtId="0" fontId="32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1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4" fillId="0" borderId="0"/>
    <xf numFmtId="39" fontId="1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31" fillId="0" borderId="0"/>
    <xf numFmtId="0" fontId="14" fillId="0" borderId="0"/>
    <xf numFmtId="39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39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49" fontId="23" fillId="0" borderId="0">
      <alignment horizontal="left"/>
    </xf>
    <xf numFmtId="0" fontId="14" fillId="2" borderId="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179" fontId="8" fillId="0" borderId="0"/>
    <xf numFmtId="4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6" fillId="22" borderId="10" applyNumberFormat="0" applyAlignment="0" applyProtection="0"/>
    <xf numFmtId="0" fontId="37" fillId="22" borderId="10" applyNumberFormat="0" applyAlignment="0" applyProtection="0"/>
    <xf numFmtId="0" fontId="38" fillId="0" borderId="11" applyNumberFormat="0" applyFill="0" applyAlignment="0" applyProtection="0"/>
    <xf numFmtId="0" fontId="39" fillId="0" borderId="11" applyNumberFormat="0" applyFill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3" borderId="12" applyNumberFormat="0" applyAlignment="0" applyProtection="0"/>
    <xf numFmtId="0" fontId="43" fillId="23" borderId="12" applyNumberFormat="0" applyAlignment="0" applyProtection="0"/>
    <xf numFmtId="0" fontId="44" fillId="23" borderId="13" applyNumberFormat="0" applyAlignment="0" applyProtection="0"/>
    <xf numFmtId="0" fontId="45" fillId="23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" fillId="0" borderId="0"/>
    <xf numFmtId="0" fontId="35" fillId="0" borderId="0"/>
    <xf numFmtId="0" fontId="14" fillId="0" borderId="0"/>
    <xf numFmtId="0" fontId="14" fillId="0" borderId="0"/>
    <xf numFmtId="0" fontId="32" fillId="0" borderId="0"/>
    <xf numFmtId="0" fontId="13" fillId="0" borderId="0"/>
    <xf numFmtId="0" fontId="32" fillId="0" borderId="0"/>
    <xf numFmtId="0" fontId="54" fillId="0" borderId="0"/>
    <xf numFmtId="0" fontId="13" fillId="0" borderId="0"/>
    <xf numFmtId="0" fontId="19" fillId="0" borderId="0"/>
    <xf numFmtId="0" fontId="55" fillId="10" borderId="13" applyNumberFormat="0" applyAlignment="0" applyProtection="0"/>
    <xf numFmtId="0" fontId="56" fillId="10" borderId="13" applyNumberFormat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14" fillId="29" borderId="15" applyNumberFormat="0" applyFont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80" fontId="9" fillId="0" borderId="0" applyFont="0" applyFill="0" applyBorder="0" applyAlignment="0" applyProtection="0"/>
    <xf numFmtId="166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9" fillId="0" borderId="0"/>
    <xf numFmtId="181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8" fillId="0" borderId="0" applyFont="0" applyFill="0" applyBorder="0" applyAlignment="0" applyProtection="0"/>
  </cellStyleXfs>
  <cellXfs count="168">
    <xf numFmtId="0" fontId="0" fillId="0" borderId="0" xfId="0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41" fontId="3" fillId="0" borderId="5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6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/>
    <xf numFmtId="41" fontId="7" fillId="0" borderId="7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3" fillId="0" borderId="0" xfId="0" applyNumberFormat="1" applyFont="1" applyAlignment="1"/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3" fillId="0" borderId="19" xfId="0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right"/>
    </xf>
    <xf numFmtId="0" fontId="70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/>
    <xf numFmtId="164" fontId="70" fillId="0" borderId="0" xfId="0" applyNumberFormat="1" applyFont="1" applyFill="1" applyAlignment="1">
      <alignment horizontal="left"/>
    </xf>
    <xf numFmtId="164" fontId="70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/>
    <xf numFmtId="164" fontId="70" fillId="0" borderId="1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>
      <alignment horizontal="center"/>
    </xf>
    <xf numFmtId="0" fontId="71" fillId="0" borderId="0" xfId="0" applyNumberFormat="1" applyFont="1" applyFill="1" applyAlignment="1">
      <alignment horizontal="right"/>
    </xf>
    <xf numFmtId="0" fontId="70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0" fontId="72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7" fillId="0" borderId="6" xfId="0" applyNumberFormat="1" applyFont="1" applyFill="1" applyBorder="1" applyAlignment="1">
      <alignment horizontal="right"/>
    </xf>
    <xf numFmtId="164" fontId="72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70" fillId="0" borderId="0" xfId="0" applyFont="1" applyFill="1" applyAlignment="1"/>
    <xf numFmtId="41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49" fontId="70" fillId="0" borderId="0" xfId="0" applyNumberFormat="1" applyFont="1" applyFill="1" applyAlignment="1"/>
    <xf numFmtId="49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3" fontId="7" fillId="0" borderId="7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0" fillId="0" borderId="0" xfId="0" quotePrefix="1" applyNumberFormat="1" applyFont="1" applyFill="1" applyAlignment="1">
      <alignment horizontal="left"/>
    </xf>
    <xf numFmtId="41" fontId="71" fillId="0" borderId="0" xfId="0" applyNumberFormat="1" applyFont="1" applyFill="1" applyAlignment="1">
      <alignment horizontal="right"/>
    </xf>
    <xf numFmtId="41" fontId="71" fillId="0" borderId="0" xfId="0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39" fontId="7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Fill="1" applyAlignment="1"/>
    <xf numFmtId="37" fontId="70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168" fontId="70" fillId="0" borderId="0" xfId="0" applyNumberFormat="1" applyFont="1" applyFill="1" applyAlignment="1"/>
    <xf numFmtId="168" fontId="70" fillId="0" borderId="0" xfId="0" applyNumberFormat="1" applyFont="1" applyFill="1" applyAlignment="1">
      <alignment horizontal="right"/>
    </xf>
    <xf numFmtId="41" fontId="70" fillId="0" borderId="0" xfId="0" applyNumberFormat="1" applyFont="1" applyFill="1" applyAlignment="1"/>
    <xf numFmtId="41" fontId="70" fillId="0" borderId="0" xfId="0" applyNumberFormat="1" applyFont="1" applyFill="1" applyAlignment="1">
      <alignment horizontal="right"/>
    </xf>
    <xf numFmtId="49" fontId="72" fillId="0" borderId="0" xfId="6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49" fontId="7" fillId="0" borderId="0" xfId="6" applyNumberFormat="1" applyFont="1" applyFill="1" applyAlignment="1"/>
    <xf numFmtId="37" fontId="72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7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0" fillId="0" borderId="0" xfId="1" applyNumberFormat="1" applyFont="1" applyFill="1" applyAlignment="1"/>
    <xf numFmtId="0" fontId="7" fillId="0" borderId="0" xfId="0" applyNumberFormat="1" applyFont="1" applyFill="1" applyAlignment="1">
      <alignment horizontal="left" indent="1"/>
    </xf>
    <xf numFmtId="43" fontId="70" fillId="0" borderId="0" xfId="1" applyFont="1" applyFill="1" applyAlignment="1"/>
    <xf numFmtId="41" fontId="7" fillId="0" borderId="1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3" fillId="0" borderId="20" xfId="0" applyFont="1" applyBorder="1" applyAlignment="1">
      <alignment horizontal="center"/>
    </xf>
    <xf numFmtId="41" fontId="3" fillId="0" borderId="20" xfId="0" applyNumberFormat="1" applyFont="1" applyFill="1" applyBorder="1" applyAlignment="1"/>
    <xf numFmtId="41" fontId="3" fillId="0" borderId="2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 applyFill="1" applyAlignment="1">
      <alignment horizontal="right"/>
    </xf>
  </cellXfs>
  <cellStyles count="296">
    <cellStyle name="%" xfId="9" xr:uid="{00000000-0005-0000-0000-000000000000}"/>
    <cellStyle name="20% - ส่วนที่ถูกเน้น1" xfId="10" xr:uid="{00000000-0005-0000-0000-000001000000}"/>
    <cellStyle name="20% - ส่วนที่ถูกเน้น1 2" xfId="11" xr:uid="{00000000-0005-0000-0000-000002000000}"/>
    <cellStyle name="20% - ส่วนที่ถูกเน้น1_201204_NRV_TASCO_New yields_27_020512" xfId="12" xr:uid="{00000000-0005-0000-0000-000003000000}"/>
    <cellStyle name="20% - ส่วนที่ถูกเน้น2" xfId="13" xr:uid="{00000000-0005-0000-0000-000004000000}"/>
    <cellStyle name="20% - ส่วนที่ถูกเน้น2 2" xfId="14" xr:uid="{00000000-0005-0000-0000-000005000000}"/>
    <cellStyle name="20% - ส่วนที่ถูกเน้น2_201204_NRV_TASCO_New yields_27_020512" xfId="15" xr:uid="{00000000-0005-0000-0000-000006000000}"/>
    <cellStyle name="20% - ส่วนที่ถูกเน้น3" xfId="16" xr:uid="{00000000-0005-0000-0000-000007000000}"/>
    <cellStyle name="20% - ส่วนที่ถูกเน้น3 2" xfId="17" xr:uid="{00000000-0005-0000-0000-000008000000}"/>
    <cellStyle name="20% - ส่วนที่ถูกเน้น3_201204_NRV_TASCO_New yields_27_020512" xfId="18" xr:uid="{00000000-0005-0000-0000-000009000000}"/>
    <cellStyle name="20% - ส่วนที่ถูกเน้น4" xfId="19" xr:uid="{00000000-0005-0000-0000-00000A000000}"/>
    <cellStyle name="20% - ส่วนที่ถูกเน้น4 2" xfId="20" xr:uid="{00000000-0005-0000-0000-00000B000000}"/>
    <cellStyle name="20% - ส่วนที่ถูกเน้น4_201204_NRV_TASCO_New yields_27_020512" xfId="21" xr:uid="{00000000-0005-0000-0000-00000C000000}"/>
    <cellStyle name="20% - ส่วนที่ถูกเน้น5" xfId="22" xr:uid="{00000000-0005-0000-0000-00000D000000}"/>
    <cellStyle name="20% - ส่วนที่ถูกเน้น5 2" xfId="23" xr:uid="{00000000-0005-0000-0000-00000E000000}"/>
    <cellStyle name="20% - ส่วนที่ถูกเน้น5_201204_NRV_TASCO_New yields_27_020512" xfId="24" xr:uid="{00000000-0005-0000-0000-00000F000000}"/>
    <cellStyle name="20% - ส่วนที่ถูกเน้น6" xfId="25" xr:uid="{00000000-0005-0000-0000-000010000000}"/>
    <cellStyle name="20% - ส่วนที่ถูกเน้น6 2" xfId="26" xr:uid="{00000000-0005-0000-0000-000011000000}"/>
    <cellStyle name="20% - ส่วนที่ถูกเน้น6_201204_NRV_TASCO_New yields_27_020512" xfId="27" xr:uid="{00000000-0005-0000-0000-000012000000}"/>
    <cellStyle name="40% - ส่วนที่ถูกเน้น1" xfId="28" xr:uid="{00000000-0005-0000-0000-000013000000}"/>
    <cellStyle name="40% - ส่วนที่ถูกเน้น1 2" xfId="29" xr:uid="{00000000-0005-0000-0000-000014000000}"/>
    <cellStyle name="40% - ส่วนที่ถูกเน้น1_201204_NRV_TASCO_New yields_27_020512" xfId="30" xr:uid="{00000000-0005-0000-0000-000015000000}"/>
    <cellStyle name="40% - ส่วนที่ถูกเน้น2" xfId="31" xr:uid="{00000000-0005-0000-0000-000016000000}"/>
    <cellStyle name="40% - ส่วนที่ถูกเน้น2 2" xfId="32" xr:uid="{00000000-0005-0000-0000-000017000000}"/>
    <cellStyle name="40% - ส่วนที่ถูกเน้น2_201204_NRV_TASCO_New yields_27_020512" xfId="33" xr:uid="{00000000-0005-0000-0000-000018000000}"/>
    <cellStyle name="40% - ส่วนที่ถูกเน้น3" xfId="34" xr:uid="{00000000-0005-0000-0000-000019000000}"/>
    <cellStyle name="40% - ส่วนที่ถูกเน้น3 2" xfId="35" xr:uid="{00000000-0005-0000-0000-00001A000000}"/>
    <cellStyle name="40% - ส่วนที่ถูกเน้น3_201204_NRV_TASCO_New yields_27_020512" xfId="36" xr:uid="{00000000-0005-0000-0000-00001B000000}"/>
    <cellStyle name="40% - ส่วนที่ถูกเน้น4" xfId="37" xr:uid="{00000000-0005-0000-0000-00001C000000}"/>
    <cellStyle name="40% - ส่วนที่ถูกเน้น4 2" xfId="38" xr:uid="{00000000-0005-0000-0000-00001D000000}"/>
    <cellStyle name="40% - ส่วนที่ถูกเน้น4_201204_NRV_TASCO_New yields_27_020512" xfId="39" xr:uid="{00000000-0005-0000-0000-00001E000000}"/>
    <cellStyle name="40% - ส่วนที่ถูกเน้น5" xfId="40" xr:uid="{00000000-0005-0000-0000-00001F000000}"/>
    <cellStyle name="40% - ส่วนที่ถูกเน้น5 2" xfId="41" xr:uid="{00000000-0005-0000-0000-000020000000}"/>
    <cellStyle name="40% - ส่วนที่ถูกเน้น5_201204_NRV_TASCO_New yields_27_020512" xfId="42" xr:uid="{00000000-0005-0000-0000-000021000000}"/>
    <cellStyle name="40% - ส่วนที่ถูกเน้น6" xfId="43" xr:uid="{00000000-0005-0000-0000-000022000000}"/>
    <cellStyle name="40% - ส่วนที่ถูกเน้น6 2" xfId="44" xr:uid="{00000000-0005-0000-0000-000023000000}"/>
    <cellStyle name="40% - ส่วนที่ถูกเน้น6_201204_NRV_TASCO_New yields_27_020512" xfId="45" xr:uid="{00000000-0005-0000-0000-000024000000}"/>
    <cellStyle name="60% - ส่วนที่ถูกเน้น1" xfId="46" xr:uid="{00000000-0005-0000-0000-000025000000}"/>
    <cellStyle name="60% - ส่วนที่ถูกเน้น1 2" xfId="47" xr:uid="{00000000-0005-0000-0000-000026000000}"/>
    <cellStyle name="60% - ส่วนที่ถูกเน้น2" xfId="48" xr:uid="{00000000-0005-0000-0000-000027000000}"/>
    <cellStyle name="60% - ส่วนที่ถูกเน้น2 2" xfId="49" xr:uid="{00000000-0005-0000-0000-000028000000}"/>
    <cellStyle name="60% - ส่วนที่ถูกเน้น3" xfId="50" xr:uid="{00000000-0005-0000-0000-000029000000}"/>
    <cellStyle name="60% - ส่วนที่ถูกเน้น3 2" xfId="51" xr:uid="{00000000-0005-0000-0000-00002A000000}"/>
    <cellStyle name="60% - ส่วนที่ถูกเน้น4" xfId="52" xr:uid="{00000000-0005-0000-0000-00002B000000}"/>
    <cellStyle name="60% - ส่วนที่ถูกเน้น4 2" xfId="53" xr:uid="{00000000-0005-0000-0000-00002C000000}"/>
    <cellStyle name="60% - ส่วนที่ถูกเน้น5" xfId="54" xr:uid="{00000000-0005-0000-0000-00002D000000}"/>
    <cellStyle name="60% - ส่วนที่ถูกเน้น5 2" xfId="55" xr:uid="{00000000-0005-0000-0000-00002E000000}"/>
    <cellStyle name="60% - ส่วนที่ถูกเน้น6" xfId="56" xr:uid="{00000000-0005-0000-0000-00002F000000}"/>
    <cellStyle name="60% - ส่วนที่ถูกเน้น6 2" xfId="57" xr:uid="{00000000-0005-0000-0000-000030000000}"/>
    <cellStyle name="Checksum" xfId="58" xr:uid="{00000000-0005-0000-0000-000031000000}"/>
    <cellStyle name="Comma" xfId="1" builtinId="3"/>
    <cellStyle name="Comma 10" xfId="59" xr:uid="{00000000-0005-0000-0000-000033000000}"/>
    <cellStyle name="Comma 10 2" xfId="60" xr:uid="{00000000-0005-0000-0000-000034000000}"/>
    <cellStyle name="Comma 10 3" xfId="61" xr:uid="{00000000-0005-0000-0000-000035000000}"/>
    <cellStyle name="Comma 11" xfId="62" xr:uid="{00000000-0005-0000-0000-000036000000}"/>
    <cellStyle name="Comma 11 2" xfId="63" xr:uid="{00000000-0005-0000-0000-000037000000}"/>
    <cellStyle name="Comma 12" xfId="64" xr:uid="{00000000-0005-0000-0000-000038000000}"/>
    <cellStyle name="Comma 12 2" xfId="65" xr:uid="{00000000-0005-0000-0000-000039000000}"/>
    <cellStyle name="Comma 12 3" xfId="66" xr:uid="{00000000-0005-0000-0000-00003A000000}"/>
    <cellStyle name="Comma 13" xfId="67" xr:uid="{00000000-0005-0000-0000-00003B000000}"/>
    <cellStyle name="Comma 14" xfId="68" xr:uid="{00000000-0005-0000-0000-00003C000000}"/>
    <cellStyle name="Comma 15" xfId="69" xr:uid="{00000000-0005-0000-0000-00003D000000}"/>
    <cellStyle name="Comma 16" xfId="4" xr:uid="{00000000-0005-0000-0000-00003E000000}"/>
    <cellStyle name="Comma 18" xfId="70" xr:uid="{00000000-0005-0000-0000-00003F000000}"/>
    <cellStyle name="Comma 19" xfId="71" xr:uid="{00000000-0005-0000-0000-000040000000}"/>
    <cellStyle name="Comma 2" xfId="8" xr:uid="{00000000-0005-0000-0000-000041000000}"/>
    <cellStyle name="Comma 2 2" xfId="72" xr:uid="{00000000-0005-0000-0000-000042000000}"/>
    <cellStyle name="Comma 2 2 2" xfId="73" xr:uid="{00000000-0005-0000-0000-000043000000}"/>
    <cellStyle name="Comma 2 2 3" xfId="74" xr:uid="{00000000-0005-0000-0000-000044000000}"/>
    <cellStyle name="Comma 2 3" xfId="75" xr:uid="{00000000-0005-0000-0000-000045000000}"/>
    <cellStyle name="Comma 2 4" xfId="76" xr:uid="{00000000-0005-0000-0000-000046000000}"/>
    <cellStyle name="Comma 2_201202_TASCO Stockmovement (150212)" xfId="77" xr:uid="{00000000-0005-0000-0000-000047000000}"/>
    <cellStyle name="Comma 3" xfId="78" xr:uid="{00000000-0005-0000-0000-000048000000}"/>
    <cellStyle name="Comma 3 2" xfId="79" xr:uid="{00000000-0005-0000-0000-000049000000}"/>
    <cellStyle name="Comma 3 2 2" xfId="80" xr:uid="{00000000-0005-0000-0000-00004A000000}"/>
    <cellStyle name="Comma 3 3" xfId="81" xr:uid="{00000000-0005-0000-0000-00004B000000}"/>
    <cellStyle name="Comma 4" xfId="82" xr:uid="{00000000-0005-0000-0000-00004C000000}"/>
    <cellStyle name="Comma 4 2" xfId="83" xr:uid="{00000000-0005-0000-0000-00004D000000}"/>
    <cellStyle name="Comma 4 3" xfId="84" xr:uid="{00000000-0005-0000-0000-00004E000000}"/>
    <cellStyle name="Comma 4 4" xfId="85" xr:uid="{00000000-0005-0000-0000-00004F000000}"/>
    <cellStyle name="Comma 4 5" xfId="86" xr:uid="{00000000-0005-0000-0000-000050000000}"/>
    <cellStyle name="Comma 5" xfId="87" xr:uid="{00000000-0005-0000-0000-000051000000}"/>
    <cellStyle name="Comma 6" xfId="88" xr:uid="{00000000-0005-0000-0000-000052000000}"/>
    <cellStyle name="Comma 6 2" xfId="89" xr:uid="{00000000-0005-0000-0000-000053000000}"/>
    <cellStyle name="Comma 6 3" xfId="90" xr:uid="{00000000-0005-0000-0000-000054000000}"/>
    <cellStyle name="Comma 6_201202_TASCO Stockmovement (150212)" xfId="91" xr:uid="{00000000-0005-0000-0000-000055000000}"/>
    <cellStyle name="Comma 7" xfId="92" xr:uid="{00000000-0005-0000-0000-000056000000}"/>
    <cellStyle name="Comma 7 2" xfId="93" xr:uid="{00000000-0005-0000-0000-000057000000}"/>
    <cellStyle name="Comma 7 2 2" xfId="94" xr:uid="{00000000-0005-0000-0000-000058000000}"/>
    <cellStyle name="Comma 7 3" xfId="95" xr:uid="{00000000-0005-0000-0000-000059000000}"/>
    <cellStyle name="Comma 7 4" xfId="96" xr:uid="{00000000-0005-0000-0000-00005A000000}"/>
    <cellStyle name="Comma 8" xfId="97" xr:uid="{00000000-0005-0000-0000-00005B000000}"/>
    <cellStyle name="Comma 8 2" xfId="98" xr:uid="{00000000-0005-0000-0000-00005C000000}"/>
    <cellStyle name="Comma 8 2 2" xfId="99" xr:uid="{00000000-0005-0000-0000-00005D000000}"/>
    <cellStyle name="Comma 8 3" xfId="100" xr:uid="{00000000-0005-0000-0000-00005E000000}"/>
    <cellStyle name="Comma 8 4" xfId="101" xr:uid="{00000000-0005-0000-0000-00005F000000}"/>
    <cellStyle name="Comma 8 5" xfId="102" xr:uid="{00000000-0005-0000-0000-000060000000}"/>
    <cellStyle name="Comma 8 6" xfId="103" xr:uid="{00000000-0005-0000-0000-000061000000}"/>
    <cellStyle name="Comma 8_TPA Stock 1-30 Jun. 12-1" xfId="104" xr:uid="{00000000-0005-0000-0000-000062000000}"/>
    <cellStyle name="Comma 9" xfId="105" xr:uid="{00000000-0005-0000-0000-000063000000}"/>
    <cellStyle name="Comma 9 2" xfId="106" xr:uid="{00000000-0005-0000-0000-000064000000}"/>
    <cellStyle name="Comma 9 2 2" xfId="107" xr:uid="{00000000-0005-0000-0000-000065000000}"/>
    <cellStyle name="Comma 9 3" xfId="108" xr:uid="{00000000-0005-0000-0000-000066000000}"/>
    <cellStyle name="Comma 9 4" xfId="109" xr:uid="{00000000-0005-0000-0000-000067000000}"/>
    <cellStyle name="comma zerodec" xfId="110" xr:uid="{00000000-0005-0000-0000-000068000000}"/>
    <cellStyle name="Comma_Q1'08 FS" xfId="2" xr:uid="{00000000-0005-0000-0000-000069000000}"/>
    <cellStyle name="Currency 2" xfId="111" xr:uid="{00000000-0005-0000-0000-00006A000000}"/>
    <cellStyle name="Currency 3" xfId="112" xr:uid="{00000000-0005-0000-0000-00006B000000}"/>
    <cellStyle name="Currency 4" xfId="113" xr:uid="{00000000-0005-0000-0000-00006C000000}"/>
    <cellStyle name="Currency1" xfId="114" xr:uid="{00000000-0005-0000-0000-00006D000000}"/>
    <cellStyle name="Dollar (zero dec)" xfId="115" xr:uid="{00000000-0005-0000-0000-00006E000000}"/>
    <cellStyle name="E&amp;Y House" xfId="116" xr:uid="{00000000-0005-0000-0000-00006F000000}"/>
    <cellStyle name="Financials" xfId="117" xr:uid="{00000000-0005-0000-0000-000070000000}"/>
    <cellStyle name="Financials Bold" xfId="118" xr:uid="{00000000-0005-0000-0000-000071000000}"/>
    <cellStyle name="Financials_JOURNAL" xfId="119" xr:uid="{00000000-0005-0000-0000-000072000000}"/>
    <cellStyle name="Grey" xfId="120" xr:uid="{00000000-0005-0000-0000-000073000000}"/>
    <cellStyle name="Headline2" xfId="121" xr:uid="{00000000-0005-0000-0000-000074000000}"/>
    <cellStyle name="Hyperlink 2" xfId="122" xr:uid="{00000000-0005-0000-0000-000075000000}"/>
    <cellStyle name="Input %" xfId="123" xr:uid="{00000000-0005-0000-0000-000076000000}"/>
    <cellStyle name="Input [yellow]" xfId="124" xr:uid="{00000000-0005-0000-0000-000077000000}"/>
    <cellStyle name="Input Other Sheet" xfId="125" xr:uid="{00000000-0005-0000-0000-000078000000}"/>
    <cellStyle name="Input Transfer Same Sheet" xfId="126" xr:uid="{00000000-0005-0000-0000-000079000000}"/>
    <cellStyle name="Inputs" xfId="127" xr:uid="{00000000-0005-0000-0000-00007A000000}"/>
    <cellStyle name="Milliers [0]_Feuil1" xfId="128" xr:uid="{00000000-0005-0000-0000-00007B000000}"/>
    <cellStyle name="Milliers_SP_WASCO-0203" xfId="129" xr:uid="{00000000-0005-0000-0000-00007C000000}"/>
    <cellStyle name="no dec" xfId="130" xr:uid="{00000000-0005-0000-0000-00007D000000}"/>
    <cellStyle name="Normal" xfId="0" builtinId="0"/>
    <cellStyle name="Normal - Style1" xfId="131" xr:uid="{00000000-0005-0000-0000-00007F000000}"/>
    <cellStyle name="Normal 10" xfId="132" xr:uid="{00000000-0005-0000-0000-000080000000}"/>
    <cellStyle name="Normal 10 2" xfId="133" xr:uid="{00000000-0005-0000-0000-000081000000}"/>
    <cellStyle name="Normal 11" xfId="134" xr:uid="{00000000-0005-0000-0000-000082000000}"/>
    <cellStyle name="Normal 11 2" xfId="135" xr:uid="{00000000-0005-0000-0000-000083000000}"/>
    <cellStyle name="Normal 12" xfId="136" xr:uid="{00000000-0005-0000-0000-000084000000}"/>
    <cellStyle name="Normal 12 2" xfId="137" xr:uid="{00000000-0005-0000-0000-000085000000}"/>
    <cellStyle name="Normal 13" xfId="138" xr:uid="{00000000-0005-0000-0000-000086000000}"/>
    <cellStyle name="Normal 13 2" xfId="139" xr:uid="{00000000-0005-0000-0000-000087000000}"/>
    <cellStyle name="Normal 14" xfId="140" xr:uid="{00000000-0005-0000-0000-000088000000}"/>
    <cellStyle name="Normal 14 2" xfId="141" xr:uid="{00000000-0005-0000-0000-000089000000}"/>
    <cellStyle name="Normal 15" xfId="142" xr:uid="{00000000-0005-0000-0000-00008A000000}"/>
    <cellStyle name="Normal 16" xfId="143" xr:uid="{00000000-0005-0000-0000-00008B000000}"/>
    <cellStyle name="Normal 17" xfId="144" xr:uid="{00000000-0005-0000-0000-00008C000000}"/>
    <cellStyle name="Normal 18" xfId="145" xr:uid="{00000000-0005-0000-0000-00008D000000}"/>
    <cellStyle name="Normal 19" xfId="146" xr:uid="{00000000-0005-0000-0000-00008E000000}"/>
    <cellStyle name="Normal 2" xfId="6" xr:uid="{00000000-0005-0000-0000-00008F000000}"/>
    <cellStyle name="Normal 2 2" xfId="147" xr:uid="{00000000-0005-0000-0000-000090000000}"/>
    <cellStyle name="Normal 2 2 2" xfId="148" xr:uid="{00000000-0005-0000-0000-000091000000}"/>
    <cellStyle name="Normal 2 2 3" xfId="149" xr:uid="{00000000-0005-0000-0000-000092000000}"/>
    <cellStyle name="Normal 2 3" xfId="150" xr:uid="{00000000-0005-0000-0000-000093000000}"/>
    <cellStyle name="Normal 2 3 2" xfId="151" xr:uid="{00000000-0005-0000-0000-000094000000}"/>
    <cellStyle name="Normal 2 4" xfId="152" xr:uid="{00000000-0005-0000-0000-000095000000}"/>
    <cellStyle name="Normal 2_201202_TASCO Stockmovement (150212)" xfId="153" xr:uid="{00000000-0005-0000-0000-000096000000}"/>
    <cellStyle name="Normal 20" xfId="154" xr:uid="{00000000-0005-0000-0000-000097000000}"/>
    <cellStyle name="Normal 21" xfId="155" xr:uid="{00000000-0005-0000-0000-000098000000}"/>
    <cellStyle name="Normal 22" xfId="156" xr:uid="{00000000-0005-0000-0000-000099000000}"/>
    <cellStyle name="Normal 23" xfId="3" xr:uid="{00000000-0005-0000-0000-00009A000000}"/>
    <cellStyle name="Normal 25" xfId="157" xr:uid="{00000000-0005-0000-0000-00009B000000}"/>
    <cellStyle name="Normal 25 2" xfId="158" xr:uid="{00000000-0005-0000-0000-00009C000000}"/>
    <cellStyle name="Normal 3" xfId="7" xr:uid="{00000000-0005-0000-0000-00009D000000}"/>
    <cellStyle name="Normal 3 2" xfId="159" xr:uid="{00000000-0005-0000-0000-00009E000000}"/>
    <cellStyle name="Normal 4" xfId="160" xr:uid="{00000000-0005-0000-0000-00009F000000}"/>
    <cellStyle name="Normal 4 2" xfId="161" xr:uid="{00000000-0005-0000-0000-0000A0000000}"/>
    <cellStyle name="Normal 4 2 2" xfId="162" xr:uid="{00000000-0005-0000-0000-0000A1000000}"/>
    <cellStyle name="Normal 4 3" xfId="163" xr:uid="{00000000-0005-0000-0000-0000A2000000}"/>
    <cellStyle name="Normal 4_FS test" xfId="164" xr:uid="{00000000-0005-0000-0000-0000A3000000}"/>
    <cellStyle name="Normal 5" xfId="165" xr:uid="{00000000-0005-0000-0000-0000A4000000}"/>
    <cellStyle name="Normal 5 2" xfId="166" xr:uid="{00000000-0005-0000-0000-0000A5000000}"/>
    <cellStyle name="Normal 5 2 2" xfId="167" xr:uid="{00000000-0005-0000-0000-0000A6000000}"/>
    <cellStyle name="Normal 5 2 3" xfId="168" xr:uid="{00000000-0005-0000-0000-0000A7000000}"/>
    <cellStyle name="Normal 5 2_201204_NRV_TASCO_New yields_27_020512" xfId="169" xr:uid="{00000000-0005-0000-0000-0000A8000000}"/>
    <cellStyle name="Normal 5 3" xfId="170" xr:uid="{00000000-0005-0000-0000-0000A9000000}"/>
    <cellStyle name="Normal 5 4" xfId="171" xr:uid="{00000000-0005-0000-0000-0000AA000000}"/>
    <cellStyle name="Normal 5 5" xfId="172" xr:uid="{00000000-0005-0000-0000-0000AB000000}"/>
    <cellStyle name="Normal 5 6" xfId="173" xr:uid="{00000000-0005-0000-0000-0000AC000000}"/>
    <cellStyle name="Normal 5 7" xfId="174" xr:uid="{00000000-0005-0000-0000-0000AD000000}"/>
    <cellStyle name="Normal 5 8" xfId="175" xr:uid="{00000000-0005-0000-0000-0000AE000000}"/>
    <cellStyle name="Normal 5_201202_TASCO Stockmovement (1)" xfId="176" xr:uid="{00000000-0005-0000-0000-0000AF000000}"/>
    <cellStyle name="Normal 6" xfId="177" xr:uid="{00000000-0005-0000-0000-0000B0000000}"/>
    <cellStyle name="Normal 6 2" xfId="178" xr:uid="{00000000-0005-0000-0000-0000B1000000}"/>
    <cellStyle name="Normal 6 3" xfId="179" xr:uid="{00000000-0005-0000-0000-0000B2000000}"/>
    <cellStyle name="Normal 6_201204_NRV_TASCO_New yields_27_020512" xfId="180" xr:uid="{00000000-0005-0000-0000-0000B3000000}"/>
    <cellStyle name="Normal 7" xfId="181" xr:uid="{00000000-0005-0000-0000-0000B4000000}"/>
    <cellStyle name="Normal 7 2" xfId="182" xr:uid="{00000000-0005-0000-0000-0000B5000000}"/>
    <cellStyle name="Normal 7 2 2" xfId="183" xr:uid="{00000000-0005-0000-0000-0000B6000000}"/>
    <cellStyle name="Normal 7 3" xfId="184" xr:uid="{00000000-0005-0000-0000-0000B7000000}"/>
    <cellStyle name="Normal 7_201202_TASCO Stockmovement (1)" xfId="185" xr:uid="{00000000-0005-0000-0000-0000B8000000}"/>
    <cellStyle name="Normal 8" xfId="186" xr:uid="{00000000-0005-0000-0000-0000B9000000}"/>
    <cellStyle name="Normal 8 2" xfId="187" xr:uid="{00000000-0005-0000-0000-0000BA000000}"/>
    <cellStyle name="Normal 8 2 2" xfId="188" xr:uid="{00000000-0005-0000-0000-0000BB000000}"/>
    <cellStyle name="Normal 8 2_TPA Stock 1-30 Jun. 12-1" xfId="189" xr:uid="{00000000-0005-0000-0000-0000BC000000}"/>
    <cellStyle name="Normal 8 3" xfId="190" xr:uid="{00000000-0005-0000-0000-0000BD000000}"/>
    <cellStyle name="Normal 8 4" xfId="191" xr:uid="{00000000-0005-0000-0000-0000BE000000}"/>
    <cellStyle name="Normal 8 5" xfId="192" xr:uid="{00000000-0005-0000-0000-0000BF000000}"/>
    <cellStyle name="Normal 8 6" xfId="193" xr:uid="{00000000-0005-0000-0000-0000C0000000}"/>
    <cellStyle name="Normal 8_2012_TASCO_ DTA June-08.07.12-4" xfId="194" xr:uid="{00000000-0005-0000-0000-0000C1000000}"/>
    <cellStyle name="Normal 9" xfId="195" xr:uid="{00000000-0005-0000-0000-0000C2000000}"/>
    <cellStyle name="Normal 9 2" xfId="196" xr:uid="{00000000-0005-0000-0000-0000C3000000}"/>
    <cellStyle name="Normal 9 3" xfId="197" xr:uid="{00000000-0005-0000-0000-0000C4000000}"/>
    <cellStyle name="Normal 9 4" xfId="198" xr:uid="{00000000-0005-0000-0000-0000C5000000}"/>
    <cellStyle name="Normal 9_201202_TASCO Stockmovement (1)" xfId="199" xr:uid="{00000000-0005-0000-0000-0000C6000000}"/>
    <cellStyle name="Normal Bold" xfId="200" xr:uid="{00000000-0005-0000-0000-0000C7000000}"/>
    <cellStyle name="Normal Title Blue" xfId="201" xr:uid="{00000000-0005-0000-0000-0000C8000000}"/>
    <cellStyle name="Note 2" xfId="202" xr:uid="{00000000-0005-0000-0000-0000C9000000}"/>
    <cellStyle name="Percent [2]" xfId="203" xr:uid="{00000000-0005-0000-0000-0000CA000000}"/>
    <cellStyle name="Percent 10" xfId="5" xr:uid="{00000000-0005-0000-0000-0000CB000000}"/>
    <cellStyle name="Percent 2" xfId="204" xr:uid="{00000000-0005-0000-0000-0000CC000000}"/>
    <cellStyle name="Percent 2 2" xfId="205" xr:uid="{00000000-0005-0000-0000-0000CD000000}"/>
    <cellStyle name="Percent 2 2 2" xfId="206" xr:uid="{00000000-0005-0000-0000-0000CE000000}"/>
    <cellStyle name="Percent 2 3" xfId="207" xr:uid="{00000000-0005-0000-0000-0000CF000000}"/>
    <cellStyle name="Percent 3" xfId="208" xr:uid="{00000000-0005-0000-0000-0000D0000000}"/>
    <cellStyle name="Percent 3 2" xfId="209" xr:uid="{00000000-0005-0000-0000-0000D1000000}"/>
    <cellStyle name="Percent 4" xfId="210" xr:uid="{00000000-0005-0000-0000-0000D2000000}"/>
    <cellStyle name="Percent 4 2" xfId="211" xr:uid="{00000000-0005-0000-0000-0000D3000000}"/>
    <cellStyle name="Percent 4 2 2" xfId="212" xr:uid="{00000000-0005-0000-0000-0000D4000000}"/>
    <cellStyle name="Percent 4 3" xfId="213" xr:uid="{00000000-0005-0000-0000-0000D5000000}"/>
    <cellStyle name="Percent 5" xfId="214" xr:uid="{00000000-0005-0000-0000-0000D6000000}"/>
    <cellStyle name="Percent 5 2" xfId="215" xr:uid="{00000000-0005-0000-0000-0000D7000000}"/>
    <cellStyle name="Percent 6" xfId="216" xr:uid="{00000000-0005-0000-0000-0000D8000000}"/>
    <cellStyle name="Percent 6 2" xfId="217" xr:uid="{00000000-0005-0000-0000-0000D9000000}"/>
    <cellStyle name="Percent 6 3" xfId="218" xr:uid="{00000000-0005-0000-0000-0000DA000000}"/>
    <cellStyle name="Percent 7" xfId="219" xr:uid="{00000000-0005-0000-0000-0000DB000000}"/>
    <cellStyle name="Percent 8" xfId="220" xr:uid="{00000000-0005-0000-0000-0000DC000000}"/>
    <cellStyle name="Percent 9" xfId="221" xr:uid="{00000000-0005-0000-0000-0000DD000000}"/>
    <cellStyle name="Quantity" xfId="222" xr:uid="{00000000-0005-0000-0000-0000DE000000}"/>
    <cellStyle name="Summary" xfId="223" xr:uid="{00000000-0005-0000-0000-0000DF000000}"/>
    <cellStyle name="เครื่องหมายจุลภาค 2" xfId="224" xr:uid="{00000000-0005-0000-0000-0000E0000000}"/>
    <cellStyle name="เครื่องหมายจุลภาค 2 2" xfId="225" xr:uid="{00000000-0005-0000-0000-0000E1000000}"/>
    <cellStyle name="เครื่องหมายจุลภาค 2 2 2" xfId="226" xr:uid="{00000000-0005-0000-0000-0000E2000000}"/>
    <cellStyle name="เครื่องหมายจุลภาค 2 3" xfId="227" xr:uid="{00000000-0005-0000-0000-0000E3000000}"/>
    <cellStyle name="เครื่องหมายจุลภาค 2_201202_TASCO Stockmovement (150212)" xfId="228" xr:uid="{00000000-0005-0000-0000-0000E4000000}"/>
    <cellStyle name="เครื่องหมายจุลภาค 3" xfId="229" xr:uid="{00000000-0005-0000-0000-0000E5000000}"/>
    <cellStyle name="เซลล์ตรวจสอบ" xfId="230" xr:uid="{00000000-0005-0000-0000-0000E6000000}"/>
    <cellStyle name="เซลล์ตรวจสอบ 2" xfId="231" xr:uid="{00000000-0005-0000-0000-0000E7000000}"/>
    <cellStyle name="เซลล์ที่มีการเชื่อมโยง" xfId="232" xr:uid="{00000000-0005-0000-0000-0000E8000000}"/>
    <cellStyle name="เซลล์ที่มีการเชื่อมโยง 2" xfId="233" xr:uid="{00000000-0005-0000-0000-0000E9000000}"/>
    <cellStyle name="แย่" xfId="234" xr:uid="{00000000-0005-0000-0000-0000EA000000}"/>
    <cellStyle name="แย่ 2" xfId="235" xr:uid="{00000000-0005-0000-0000-0000EB000000}"/>
    <cellStyle name="แสดงผล" xfId="236" xr:uid="{00000000-0005-0000-0000-0000EC000000}"/>
    <cellStyle name="แสดงผล 2" xfId="237" xr:uid="{00000000-0005-0000-0000-0000ED000000}"/>
    <cellStyle name="การคำนวณ" xfId="238" xr:uid="{00000000-0005-0000-0000-0000EE000000}"/>
    <cellStyle name="การคำนวณ 2" xfId="239" xr:uid="{00000000-0005-0000-0000-0000EF000000}"/>
    <cellStyle name="ข้อความเตือน" xfId="240" xr:uid="{00000000-0005-0000-0000-0000F0000000}"/>
    <cellStyle name="ข้อความเตือน 2" xfId="241" xr:uid="{00000000-0005-0000-0000-0000F1000000}"/>
    <cellStyle name="ข้อความอธิบาย" xfId="242" xr:uid="{00000000-0005-0000-0000-0000F2000000}"/>
    <cellStyle name="ข้อความอธิบาย 2" xfId="243" xr:uid="{00000000-0005-0000-0000-0000F3000000}"/>
    <cellStyle name="ข้อความอธิบาย_201204_NRV_TASCO_New yields_27_020512" xfId="244" xr:uid="{00000000-0005-0000-0000-0000F4000000}"/>
    <cellStyle name="ชื่อเรื่อง" xfId="245" xr:uid="{00000000-0005-0000-0000-0000F5000000}"/>
    <cellStyle name="ชื่อเรื่อง 2" xfId="246" xr:uid="{00000000-0005-0000-0000-0000F6000000}"/>
    <cellStyle name="ดี" xfId="247" xr:uid="{00000000-0005-0000-0000-0000F7000000}"/>
    <cellStyle name="ดี 2" xfId="248" xr:uid="{00000000-0005-0000-0000-0000F8000000}"/>
    <cellStyle name="ปกติ 2" xfId="249" xr:uid="{00000000-0005-0000-0000-0000F9000000}"/>
    <cellStyle name="ปกติ 2 2" xfId="250" xr:uid="{00000000-0005-0000-0000-0000FA000000}"/>
    <cellStyle name="ปกติ 2 3" xfId="251" xr:uid="{00000000-0005-0000-0000-0000FB000000}"/>
    <cellStyle name="ปกติ 2_201204_NRV_TASCO_New yields_27_020512" xfId="252" xr:uid="{00000000-0005-0000-0000-0000FC000000}"/>
    <cellStyle name="ปกติ 3" xfId="253" xr:uid="{00000000-0005-0000-0000-0000FD000000}"/>
    <cellStyle name="ปกติ 3 2" xfId="254" xr:uid="{00000000-0005-0000-0000-0000FE000000}"/>
    <cellStyle name="ปกติ 3 2 2" xfId="255" xr:uid="{00000000-0005-0000-0000-0000FF000000}"/>
    <cellStyle name="ปกติ 3 3" xfId="256" xr:uid="{00000000-0005-0000-0000-000000010000}"/>
    <cellStyle name="ปกติ 3_201203_TASCO Stockmovement (1-150312)" xfId="257" xr:uid="{00000000-0005-0000-0000-000001010000}"/>
    <cellStyle name="ปกติ_TBC - TB-Nov'08" xfId="258" xr:uid="{00000000-0005-0000-0000-000002010000}"/>
    <cellStyle name="ป้อนค่า" xfId="259" xr:uid="{00000000-0005-0000-0000-000003010000}"/>
    <cellStyle name="ป้อนค่า 2" xfId="260" xr:uid="{00000000-0005-0000-0000-000004010000}"/>
    <cellStyle name="ปานกลาง" xfId="261" xr:uid="{00000000-0005-0000-0000-000005010000}"/>
    <cellStyle name="ปานกลาง 2" xfId="262" xr:uid="{00000000-0005-0000-0000-000006010000}"/>
    <cellStyle name="ผลรวม" xfId="263" xr:uid="{00000000-0005-0000-0000-000007010000}"/>
    <cellStyle name="ผลรวม 2" xfId="264" xr:uid="{00000000-0005-0000-0000-000008010000}"/>
    <cellStyle name="ส่วนที่ถูกเน้น1" xfId="265" xr:uid="{00000000-0005-0000-0000-000009010000}"/>
    <cellStyle name="ส่วนที่ถูกเน้น1 2" xfId="266" xr:uid="{00000000-0005-0000-0000-00000A010000}"/>
    <cellStyle name="ส่วนที่ถูกเน้น2" xfId="267" xr:uid="{00000000-0005-0000-0000-00000B010000}"/>
    <cellStyle name="ส่วนที่ถูกเน้น2 2" xfId="268" xr:uid="{00000000-0005-0000-0000-00000C010000}"/>
    <cellStyle name="ส่วนที่ถูกเน้น3" xfId="269" xr:uid="{00000000-0005-0000-0000-00000D010000}"/>
    <cellStyle name="ส่วนที่ถูกเน้น3 2" xfId="270" xr:uid="{00000000-0005-0000-0000-00000E010000}"/>
    <cellStyle name="ส่วนที่ถูกเน้น4" xfId="271" xr:uid="{00000000-0005-0000-0000-00000F010000}"/>
    <cellStyle name="ส่วนที่ถูกเน้น4 2" xfId="272" xr:uid="{00000000-0005-0000-0000-000010010000}"/>
    <cellStyle name="ส่วนที่ถูกเน้น5" xfId="273" xr:uid="{00000000-0005-0000-0000-000011010000}"/>
    <cellStyle name="ส่วนที่ถูกเน้น5 2" xfId="274" xr:uid="{00000000-0005-0000-0000-000012010000}"/>
    <cellStyle name="ส่วนที่ถูกเน้น6" xfId="275" xr:uid="{00000000-0005-0000-0000-000013010000}"/>
    <cellStyle name="ส่วนที่ถูกเน้น6 2" xfId="276" xr:uid="{00000000-0005-0000-0000-000014010000}"/>
    <cellStyle name="หมายเหตุ" xfId="277" xr:uid="{00000000-0005-0000-0000-000015010000}"/>
    <cellStyle name="หมายเหตุ 2" xfId="278" xr:uid="{00000000-0005-0000-0000-000016010000}"/>
    <cellStyle name="หมายเหตุ 3" xfId="279" xr:uid="{00000000-0005-0000-0000-000017010000}"/>
    <cellStyle name="หัวเรื่อง 1" xfId="280" xr:uid="{00000000-0005-0000-0000-000018010000}"/>
    <cellStyle name="หัวเรื่อง 1 2" xfId="281" xr:uid="{00000000-0005-0000-0000-000019010000}"/>
    <cellStyle name="หัวเรื่อง 2" xfId="282" xr:uid="{00000000-0005-0000-0000-00001A010000}"/>
    <cellStyle name="หัวเรื่อง 2 2" xfId="283" xr:uid="{00000000-0005-0000-0000-00001B010000}"/>
    <cellStyle name="หัวเรื่อง 3" xfId="284" xr:uid="{00000000-0005-0000-0000-00001C010000}"/>
    <cellStyle name="หัวเรื่อง 3 2" xfId="285" xr:uid="{00000000-0005-0000-0000-00001D010000}"/>
    <cellStyle name="หัวเรื่อง 4" xfId="286" xr:uid="{00000000-0005-0000-0000-00001E010000}"/>
    <cellStyle name="หัวเรื่อง 4 2" xfId="287" xr:uid="{00000000-0005-0000-0000-00001F010000}"/>
    <cellStyle name="표준_KT_valuation1116" xfId="292" xr:uid="{00000000-0005-0000-0000-000020010000}"/>
    <cellStyle name="一般_MARKETING FORECAST FORM-1" xfId="288" xr:uid="{00000000-0005-0000-0000-000021010000}"/>
    <cellStyle name="千位分隔 2" xfId="289" xr:uid="{00000000-0005-0000-0000-000022010000}"/>
    <cellStyle name="千分位[0]_CFB617" xfId="290" xr:uid="{00000000-0005-0000-0000-000023010000}"/>
    <cellStyle name="千分位_CFB617" xfId="291" xr:uid="{00000000-0005-0000-0000-000024010000}"/>
    <cellStyle name="貨幣 [0]_CFB617" xfId="293" xr:uid="{00000000-0005-0000-0000-000025010000}"/>
    <cellStyle name="貨幣[0]_Dialog2" xfId="294" xr:uid="{00000000-0005-0000-0000-000026010000}"/>
    <cellStyle name="貨幣_CFB617" xfId="295" xr:uid="{00000000-0005-0000-0000-00002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tabSelected="1" view="pageBreakPreview" zoomScale="110" zoomScaleNormal="85" zoomScaleSheetLayoutView="110" workbookViewId="0"/>
  </sheetViews>
  <sheetFormatPr defaultColWidth="10.5703125" defaultRowHeight="24" customHeight="1"/>
  <cols>
    <col min="1" max="1" width="51.5703125" style="18" customWidth="1"/>
    <col min="2" max="2" width="10.5703125" style="17" customWidth="1"/>
    <col min="3" max="3" width="1.5703125" style="17" customWidth="1"/>
    <col min="4" max="4" width="17.28515625" style="17" customWidth="1"/>
    <col min="5" max="5" width="0.5703125" style="17" customWidth="1"/>
    <col min="6" max="6" width="17.28515625" style="17" customWidth="1"/>
    <col min="7" max="7" width="0.5703125" style="23" customWidth="1"/>
    <col min="8" max="8" width="17.28515625" style="17" customWidth="1"/>
    <col min="9" max="9" width="0.5703125" style="17" customWidth="1"/>
    <col min="10" max="10" width="17.28515625" style="17" customWidth="1"/>
    <col min="11" max="11" width="11.5703125" style="17" bestFit="1" customWidth="1"/>
    <col min="12" max="12" width="15.85546875" style="17" customWidth="1"/>
    <col min="13" max="13" width="14.7109375" style="17" customWidth="1"/>
    <col min="14" max="16384" width="10.5703125" style="17"/>
  </cols>
  <sheetData>
    <row r="1" spans="1:10" ht="24" customHeight="1">
      <c r="A1" s="16" t="s">
        <v>0</v>
      </c>
      <c r="B1" s="16"/>
      <c r="C1" s="16"/>
      <c r="D1" s="16"/>
      <c r="E1" s="16"/>
      <c r="F1" s="16"/>
      <c r="G1" s="73"/>
      <c r="H1" s="16"/>
      <c r="I1" s="16"/>
      <c r="J1" s="16"/>
    </row>
    <row r="2" spans="1:10" ht="24" customHeight="1">
      <c r="A2" s="16" t="s">
        <v>140</v>
      </c>
      <c r="B2" s="16"/>
      <c r="C2" s="16"/>
      <c r="D2" s="16"/>
      <c r="E2" s="16"/>
      <c r="F2" s="16"/>
      <c r="G2" s="73"/>
      <c r="H2" s="75"/>
      <c r="I2" s="16"/>
      <c r="J2" s="16"/>
    </row>
    <row r="3" spans="1:10" ht="24" customHeight="1">
      <c r="A3" s="16" t="s">
        <v>217</v>
      </c>
      <c r="B3" s="16"/>
      <c r="C3" s="16"/>
      <c r="D3" s="16"/>
      <c r="E3" s="16"/>
      <c r="F3" s="16"/>
      <c r="G3" s="73"/>
      <c r="H3" s="16"/>
      <c r="I3" s="16"/>
      <c r="J3" s="16"/>
    </row>
    <row r="4" spans="1:10" ht="24" customHeight="1">
      <c r="A4" s="156" t="s">
        <v>1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24" customHeight="1">
      <c r="D5" s="157" t="s">
        <v>2</v>
      </c>
      <c r="E5" s="157"/>
      <c r="F5" s="157"/>
      <c r="G5" s="19"/>
      <c r="H5" s="157" t="s">
        <v>3</v>
      </c>
      <c r="I5" s="157"/>
      <c r="J5" s="157"/>
    </row>
    <row r="6" spans="1:10" ht="24" customHeight="1">
      <c r="B6" s="20" t="s">
        <v>4</v>
      </c>
      <c r="D6" s="71" t="s">
        <v>218</v>
      </c>
      <c r="E6" s="72"/>
      <c r="F6" s="71" t="s">
        <v>198</v>
      </c>
      <c r="G6" s="38"/>
      <c r="H6" s="71" t="s">
        <v>218</v>
      </c>
      <c r="I6" s="72"/>
      <c r="J6" s="71" t="s">
        <v>198</v>
      </c>
    </row>
    <row r="7" spans="1:10" s="23" customFormat="1" ht="24" customHeight="1">
      <c r="A7" s="22" t="s">
        <v>5</v>
      </c>
    </row>
    <row r="8" spans="1:10" s="23" customFormat="1" ht="24" customHeight="1">
      <c r="A8" s="22" t="s">
        <v>6</v>
      </c>
    </row>
    <row r="9" spans="1:10" s="23" customFormat="1" ht="24" customHeight="1">
      <c r="A9" s="24" t="s">
        <v>7</v>
      </c>
      <c r="B9" s="26"/>
      <c r="D9" s="28">
        <v>1887763120</v>
      </c>
      <c r="E9" s="1"/>
      <c r="F9" s="28">
        <v>1999417098</v>
      </c>
      <c r="G9" s="29"/>
      <c r="H9" s="25">
        <v>568507669</v>
      </c>
      <c r="I9" s="1"/>
      <c r="J9" s="25">
        <v>977613102</v>
      </c>
    </row>
    <row r="10" spans="1:10" s="23" customFormat="1" ht="24" customHeight="1">
      <c r="A10" s="24" t="s">
        <v>67</v>
      </c>
      <c r="B10" s="26" t="s">
        <v>259</v>
      </c>
      <c r="C10" s="27"/>
      <c r="D10" s="28">
        <v>3352411242</v>
      </c>
      <c r="E10" s="1"/>
      <c r="F10" s="28">
        <v>5233998235</v>
      </c>
      <c r="G10" s="29"/>
      <c r="H10" s="28">
        <v>2919634119</v>
      </c>
      <c r="I10" s="1"/>
      <c r="J10" s="28">
        <v>4920327802</v>
      </c>
    </row>
    <row r="11" spans="1:10" s="23" customFormat="1" ht="24" customHeight="1">
      <c r="A11" s="24" t="s">
        <v>219</v>
      </c>
      <c r="B11" s="26">
        <v>8</v>
      </c>
      <c r="C11" s="27"/>
      <c r="D11" s="28">
        <v>127000000</v>
      </c>
      <c r="E11" s="1"/>
      <c r="F11" s="28">
        <v>0</v>
      </c>
      <c r="G11" s="29"/>
      <c r="H11" s="28">
        <v>265000000</v>
      </c>
      <c r="I11" s="1"/>
      <c r="J11" s="28">
        <v>13000000</v>
      </c>
    </row>
    <row r="12" spans="1:10" s="23" customFormat="1" ht="24" customHeight="1">
      <c r="A12" s="24" t="s">
        <v>68</v>
      </c>
      <c r="B12" s="26">
        <v>9</v>
      </c>
      <c r="C12" s="27"/>
      <c r="D12" s="28">
        <v>5382848520</v>
      </c>
      <c r="E12" s="1"/>
      <c r="F12" s="28">
        <v>7466934929</v>
      </c>
      <c r="G12" s="29"/>
      <c r="H12" s="28">
        <v>4775366439</v>
      </c>
      <c r="I12" s="1"/>
      <c r="J12" s="28">
        <v>6608237558</v>
      </c>
    </row>
    <row r="13" spans="1:10" s="23" customFormat="1" ht="24" customHeight="1">
      <c r="A13" s="24" t="s">
        <v>250</v>
      </c>
      <c r="B13" s="26" t="s">
        <v>274</v>
      </c>
      <c r="C13" s="27"/>
      <c r="D13" s="76">
        <v>140293081</v>
      </c>
      <c r="E13" s="1"/>
      <c r="F13" s="76">
        <v>165058497</v>
      </c>
      <c r="G13" s="29"/>
      <c r="H13" s="76">
        <v>140293081</v>
      </c>
      <c r="I13" s="1"/>
      <c r="J13" s="76">
        <v>165058497</v>
      </c>
    </row>
    <row r="14" spans="1:10" s="23" customFormat="1" ht="24" customHeight="1">
      <c r="A14" s="24" t="s">
        <v>8</v>
      </c>
      <c r="B14" s="26"/>
      <c r="C14" s="27"/>
      <c r="D14" s="30">
        <v>223831633</v>
      </c>
      <c r="E14" s="1"/>
      <c r="F14" s="30">
        <v>296902939</v>
      </c>
      <c r="G14" s="29"/>
      <c r="H14" s="30">
        <v>50249053</v>
      </c>
      <c r="I14" s="1"/>
      <c r="J14" s="30">
        <v>37336005</v>
      </c>
    </row>
    <row r="15" spans="1:10" s="23" customFormat="1" ht="24" customHeight="1">
      <c r="A15" s="22" t="s">
        <v>141</v>
      </c>
      <c r="B15" s="26"/>
      <c r="C15" s="31"/>
      <c r="D15" s="30">
        <f>SUM(D9:D14)</f>
        <v>11114147596</v>
      </c>
      <c r="E15" s="1"/>
      <c r="F15" s="30">
        <f>SUM(F9:F14)</f>
        <v>15162311698</v>
      </c>
      <c r="G15" s="29"/>
      <c r="H15" s="30">
        <f>SUM(H9:H14)</f>
        <v>8719050361</v>
      </c>
      <c r="I15" s="1"/>
      <c r="J15" s="30">
        <f>SUM(J9:J14)</f>
        <v>12721572964</v>
      </c>
    </row>
    <row r="16" spans="1:10" s="23" customFormat="1" ht="24" customHeight="1">
      <c r="A16" s="35" t="s">
        <v>11</v>
      </c>
      <c r="B16" s="26"/>
      <c r="C16" s="31"/>
      <c r="D16" s="33"/>
      <c r="E16" s="34"/>
      <c r="F16" s="33"/>
      <c r="G16" s="33"/>
      <c r="H16" s="33"/>
      <c r="I16" s="34"/>
      <c r="J16" s="33"/>
    </row>
    <row r="17" spans="1:10" s="23" customFormat="1" ht="24" customHeight="1">
      <c r="A17" s="24" t="s">
        <v>12</v>
      </c>
      <c r="B17" s="26">
        <v>10</v>
      </c>
      <c r="C17" s="31"/>
      <c r="D17" s="28">
        <v>0</v>
      </c>
      <c r="E17" s="1"/>
      <c r="F17" s="28">
        <v>0</v>
      </c>
      <c r="G17" s="29"/>
      <c r="H17" s="29">
        <v>7717239560</v>
      </c>
      <c r="I17" s="1"/>
      <c r="J17" s="29">
        <v>7717239560</v>
      </c>
    </row>
    <row r="18" spans="1:10" s="23" customFormat="1" ht="24" customHeight="1">
      <c r="A18" s="24" t="s">
        <v>179</v>
      </c>
      <c r="B18" s="26">
        <v>11</v>
      </c>
      <c r="C18" s="31"/>
      <c r="D18" s="28">
        <v>124036527</v>
      </c>
      <c r="E18" s="1"/>
      <c r="F18" s="28">
        <v>112623805</v>
      </c>
      <c r="G18" s="29"/>
      <c r="H18" s="29">
        <v>67552611</v>
      </c>
      <c r="I18" s="1"/>
      <c r="J18" s="29">
        <v>67552611</v>
      </c>
    </row>
    <row r="19" spans="1:10" s="23" customFormat="1" ht="24" customHeight="1">
      <c r="A19" s="24" t="s">
        <v>170</v>
      </c>
      <c r="B19" s="26">
        <v>12</v>
      </c>
      <c r="C19" s="31"/>
      <c r="D19" s="28">
        <v>659731450</v>
      </c>
      <c r="E19" s="1"/>
      <c r="F19" s="28">
        <v>606402277</v>
      </c>
      <c r="G19" s="29"/>
      <c r="H19" s="2">
        <v>243447034</v>
      </c>
      <c r="I19" s="1"/>
      <c r="J19" s="2">
        <v>243447034</v>
      </c>
    </row>
    <row r="20" spans="1:10" s="23" customFormat="1" ht="24" customHeight="1">
      <c r="A20" s="24" t="s">
        <v>171</v>
      </c>
      <c r="B20" s="26">
        <v>8</v>
      </c>
      <c r="C20" s="31"/>
      <c r="D20" s="28">
        <v>0</v>
      </c>
      <c r="E20" s="1"/>
      <c r="F20" s="28">
        <v>0</v>
      </c>
      <c r="G20" s="29"/>
      <c r="H20" s="29">
        <v>1305671253</v>
      </c>
      <c r="I20" s="1"/>
      <c r="J20" s="29">
        <v>1479030234</v>
      </c>
    </row>
    <row r="21" spans="1:10" s="23" customFormat="1" ht="24" customHeight="1">
      <c r="A21" s="24" t="s">
        <v>250</v>
      </c>
      <c r="B21" s="26" t="s">
        <v>274</v>
      </c>
      <c r="C21" s="31"/>
      <c r="D21" s="28">
        <v>3940267</v>
      </c>
      <c r="E21" s="1"/>
      <c r="F21" s="28">
        <v>0</v>
      </c>
      <c r="G21" s="29"/>
      <c r="H21" s="29">
        <v>3940267</v>
      </c>
      <c r="I21" s="1"/>
      <c r="J21" s="29">
        <v>0</v>
      </c>
    </row>
    <row r="22" spans="1:10" s="23" customFormat="1" ht="24" customHeight="1">
      <c r="A22" s="24" t="s">
        <v>69</v>
      </c>
      <c r="B22" s="26">
        <v>13</v>
      </c>
      <c r="C22" s="27"/>
      <c r="D22" s="29">
        <v>189032559</v>
      </c>
      <c r="E22" s="1"/>
      <c r="F22" s="29">
        <v>256932559</v>
      </c>
      <c r="G22" s="29"/>
      <c r="H22" s="2">
        <v>94342234</v>
      </c>
      <c r="I22" s="1"/>
      <c r="J22" s="2">
        <v>94342234</v>
      </c>
    </row>
    <row r="23" spans="1:10" s="23" customFormat="1" ht="24" customHeight="1">
      <c r="A23" s="24" t="s">
        <v>70</v>
      </c>
      <c r="B23" s="26">
        <v>14</v>
      </c>
      <c r="D23" s="28">
        <v>8155782795</v>
      </c>
      <c r="E23" s="1"/>
      <c r="F23" s="28">
        <v>8285711701</v>
      </c>
      <c r="G23" s="29"/>
      <c r="H23" s="29">
        <v>923556056</v>
      </c>
      <c r="I23" s="1"/>
      <c r="J23" s="29">
        <v>984241398</v>
      </c>
    </row>
    <row r="24" spans="1:10" s="23" customFormat="1" ht="24" customHeight="1">
      <c r="A24" s="24" t="s">
        <v>220</v>
      </c>
      <c r="B24" s="26" t="s">
        <v>245</v>
      </c>
      <c r="D24" s="28">
        <v>559220279</v>
      </c>
      <c r="E24" s="1"/>
      <c r="F24" s="28">
        <v>0</v>
      </c>
      <c r="G24" s="29"/>
      <c r="H24" s="29">
        <v>127353103</v>
      </c>
      <c r="I24" s="1"/>
      <c r="J24" s="29">
        <v>0</v>
      </c>
    </row>
    <row r="25" spans="1:10" s="23" customFormat="1" ht="24" customHeight="1">
      <c r="A25" s="32" t="s">
        <v>71</v>
      </c>
      <c r="B25" s="26"/>
      <c r="D25" s="1">
        <v>146293504</v>
      </c>
      <c r="E25" s="1"/>
      <c r="F25" s="1">
        <v>146293504</v>
      </c>
      <c r="G25" s="1"/>
      <c r="H25" s="28">
        <v>0</v>
      </c>
      <c r="I25" s="1"/>
      <c r="J25" s="28">
        <v>0</v>
      </c>
    </row>
    <row r="26" spans="1:10" s="23" customFormat="1" ht="24" customHeight="1">
      <c r="A26" s="24" t="s">
        <v>212</v>
      </c>
      <c r="B26" s="26">
        <v>15</v>
      </c>
      <c r="D26" s="1">
        <v>158359646</v>
      </c>
      <c r="E26" s="1"/>
      <c r="F26" s="1">
        <v>195513583</v>
      </c>
      <c r="G26" s="1"/>
      <c r="H26" s="28">
        <v>50104194</v>
      </c>
      <c r="I26" s="1"/>
      <c r="J26" s="28">
        <v>71616529</v>
      </c>
    </row>
    <row r="27" spans="1:10" s="23" customFormat="1" ht="24" customHeight="1">
      <c r="A27" s="32" t="s">
        <v>72</v>
      </c>
      <c r="B27" s="26">
        <v>4</v>
      </c>
      <c r="D27" s="1">
        <v>0</v>
      </c>
      <c r="E27" s="1"/>
      <c r="F27" s="1">
        <v>287084216</v>
      </c>
      <c r="G27" s="1"/>
      <c r="H27" s="28">
        <v>0</v>
      </c>
      <c r="I27" s="1"/>
      <c r="J27" s="28">
        <v>2506924</v>
      </c>
    </row>
    <row r="28" spans="1:10" s="23" customFormat="1" ht="24" customHeight="1">
      <c r="A28" s="32" t="s">
        <v>139</v>
      </c>
      <c r="B28" s="26">
        <v>25</v>
      </c>
      <c r="D28" s="1">
        <v>208272062</v>
      </c>
      <c r="E28" s="1"/>
      <c r="F28" s="1">
        <v>189312186</v>
      </c>
      <c r="G28" s="1"/>
      <c r="H28" s="28">
        <v>172766564</v>
      </c>
      <c r="I28" s="1"/>
      <c r="J28" s="28">
        <v>172751233</v>
      </c>
    </row>
    <row r="29" spans="1:10" s="23" customFormat="1" ht="24" customHeight="1">
      <c r="A29" s="32" t="s">
        <v>13</v>
      </c>
      <c r="B29" s="26"/>
      <c r="D29" s="5">
        <v>15640897</v>
      </c>
      <c r="E29" s="1"/>
      <c r="F29" s="5">
        <v>19717442</v>
      </c>
      <c r="G29" s="1"/>
      <c r="H29" s="30">
        <v>4226625</v>
      </c>
      <c r="I29" s="1"/>
      <c r="J29" s="30">
        <v>3982734</v>
      </c>
    </row>
    <row r="30" spans="1:10" s="23" customFormat="1" ht="24" customHeight="1">
      <c r="A30" s="22" t="s">
        <v>14</v>
      </c>
      <c r="B30" s="26"/>
      <c r="D30" s="28">
        <f>SUM(D17:D29)</f>
        <v>10220309986</v>
      </c>
      <c r="E30" s="1"/>
      <c r="F30" s="28">
        <f>SUM(F17:F29)</f>
        <v>10099591273</v>
      </c>
      <c r="G30" s="29"/>
      <c r="H30" s="28">
        <f>SUM(H17:H29)</f>
        <v>10710199501</v>
      </c>
      <c r="I30" s="1"/>
      <c r="J30" s="28">
        <f>SUM(J17:J29)</f>
        <v>10836710491</v>
      </c>
    </row>
    <row r="31" spans="1:10" s="23" customFormat="1" ht="24" customHeight="1" thickBot="1">
      <c r="A31" s="22" t="s">
        <v>15</v>
      </c>
      <c r="B31" s="21"/>
      <c r="D31" s="37">
        <f>SUM(D15:D15,D30)</f>
        <v>21334457582</v>
      </c>
      <c r="E31" s="1"/>
      <c r="F31" s="37">
        <f>SUM(F15:F15,F30)</f>
        <v>25261902971</v>
      </c>
      <c r="G31" s="29"/>
      <c r="H31" s="37">
        <f>SUM(H15:H15,H30)</f>
        <v>19429249862</v>
      </c>
      <c r="I31" s="1"/>
      <c r="J31" s="37">
        <f>SUM(J15:J15,J30)</f>
        <v>23558283455</v>
      </c>
    </row>
    <row r="32" spans="1:10" ht="24" customHeight="1" thickTop="1"/>
    <row r="33" spans="1:10" ht="24" customHeight="1">
      <c r="A33" s="18" t="s">
        <v>10</v>
      </c>
    </row>
    <row r="34" spans="1:10" ht="24" customHeight="1">
      <c r="A34" s="16" t="s">
        <v>0</v>
      </c>
      <c r="B34" s="16"/>
      <c r="C34" s="16"/>
      <c r="D34" s="16"/>
      <c r="E34" s="16"/>
      <c r="F34" s="16"/>
      <c r="G34" s="73"/>
      <c r="H34" s="16"/>
      <c r="I34" s="16"/>
      <c r="J34" s="16"/>
    </row>
    <row r="35" spans="1:10" ht="24" customHeight="1">
      <c r="A35" s="16" t="s">
        <v>142</v>
      </c>
      <c r="B35" s="16"/>
      <c r="C35" s="16"/>
      <c r="D35" s="16"/>
      <c r="E35" s="16"/>
      <c r="F35" s="16"/>
      <c r="G35" s="73"/>
      <c r="H35" s="16"/>
      <c r="I35" s="16"/>
      <c r="J35" s="16"/>
    </row>
    <row r="36" spans="1:10" ht="24" customHeight="1">
      <c r="A36" s="16" t="s">
        <v>217</v>
      </c>
      <c r="B36" s="16"/>
      <c r="C36" s="16"/>
      <c r="D36" s="16"/>
      <c r="E36" s="16"/>
      <c r="F36" s="16"/>
      <c r="G36" s="73"/>
      <c r="H36" s="16"/>
      <c r="I36" s="16"/>
      <c r="J36" s="16"/>
    </row>
    <row r="37" spans="1:10" ht="24" customHeight="1">
      <c r="A37" s="156" t="s">
        <v>1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0" ht="24" customHeight="1">
      <c r="D38" s="157" t="s">
        <v>2</v>
      </c>
      <c r="E38" s="157"/>
      <c r="F38" s="157"/>
      <c r="G38" s="19"/>
      <c r="H38" s="157" t="s">
        <v>3</v>
      </c>
      <c r="I38" s="157"/>
      <c r="J38" s="157"/>
    </row>
    <row r="39" spans="1:10" ht="24" customHeight="1">
      <c r="B39" s="20" t="s">
        <v>4</v>
      </c>
      <c r="D39" s="71" t="s">
        <v>218</v>
      </c>
      <c r="E39" s="72"/>
      <c r="F39" s="71" t="s">
        <v>198</v>
      </c>
      <c r="G39" s="38"/>
      <c r="H39" s="71" t="s">
        <v>218</v>
      </c>
      <c r="I39" s="72"/>
      <c r="J39" s="71" t="s">
        <v>198</v>
      </c>
    </row>
    <row r="40" spans="1:10" ht="24" customHeight="1">
      <c r="A40" s="11" t="s">
        <v>16</v>
      </c>
      <c r="C40" s="20"/>
      <c r="D40" s="38"/>
      <c r="E40" s="39"/>
      <c r="F40" s="38"/>
      <c r="G40" s="38"/>
      <c r="H40" s="38"/>
      <c r="I40" s="39"/>
      <c r="J40" s="38"/>
    </row>
    <row r="41" spans="1:10" ht="24" customHeight="1">
      <c r="A41" s="11" t="s">
        <v>17</v>
      </c>
      <c r="C41" s="20"/>
      <c r="D41" s="38"/>
      <c r="E41" s="39"/>
      <c r="F41" s="38"/>
      <c r="G41" s="38"/>
      <c r="H41" s="38"/>
      <c r="I41" s="39"/>
      <c r="J41" s="38"/>
    </row>
    <row r="42" spans="1:10" ht="24" customHeight="1">
      <c r="A42" s="24" t="s">
        <v>221</v>
      </c>
      <c r="B42" s="26">
        <v>16</v>
      </c>
      <c r="C42" s="40"/>
      <c r="D42" s="28">
        <v>1540412467</v>
      </c>
      <c r="E42" s="13"/>
      <c r="F42" s="28">
        <v>4013131149</v>
      </c>
      <c r="G42" s="29"/>
      <c r="H42" s="28">
        <v>1451764316</v>
      </c>
      <c r="I42" s="14"/>
      <c r="J42" s="28">
        <v>3716103109</v>
      </c>
    </row>
    <row r="43" spans="1:10" ht="24" customHeight="1">
      <c r="A43" s="24" t="s">
        <v>73</v>
      </c>
      <c r="B43" s="26" t="s">
        <v>246</v>
      </c>
      <c r="C43" s="40"/>
      <c r="D43" s="2">
        <v>3031597848</v>
      </c>
      <c r="E43" s="13"/>
      <c r="F43" s="2">
        <v>6316114486</v>
      </c>
      <c r="G43" s="1"/>
      <c r="H43" s="2">
        <v>4835908082</v>
      </c>
      <c r="I43" s="14"/>
      <c r="J43" s="2">
        <v>7088061139</v>
      </c>
    </row>
    <row r="44" spans="1:10" ht="24" customHeight="1">
      <c r="A44" s="24" t="s">
        <v>207</v>
      </c>
      <c r="B44" s="26">
        <v>8</v>
      </c>
      <c r="C44" s="40"/>
      <c r="D44" s="2">
        <v>0</v>
      </c>
      <c r="E44" s="13"/>
      <c r="F44" s="2">
        <v>0</v>
      </c>
      <c r="G44" s="1"/>
      <c r="H44" s="2">
        <v>0</v>
      </c>
      <c r="I44" s="14"/>
      <c r="J44" s="2">
        <v>160000000</v>
      </c>
    </row>
    <row r="45" spans="1:10" s="23" customFormat="1" ht="24" customHeight="1">
      <c r="A45" s="32" t="s">
        <v>74</v>
      </c>
      <c r="B45" s="26"/>
      <c r="C45" s="40"/>
      <c r="D45" s="28">
        <v>581592977</v>
      </c>
      <c r="E45" s="13"/>
      <c r="F45" s="28">
        <v>390757940</v>
      </c>
      <c r="G45" s="29"/>
      <c r="H45" s="28">
        <v>428528352</v>
      </c>
      <c r="I45" s="14"/>
      <c r="J45" s="28">
        <v>334927690</v>
      </c>
    </row>
    <row r="46" spans="1:10" s="23" customFormat="1" ht="24" customHeight="1">
      <c r="A46" s="32" t="s">
        <v>222</v>
      </c>
      <c r="B46" s="26"/>
      <c r="C46" s="36"/>
      <c r="D46" s="1"/>
      <c r="E46" s="1"/>
      <c r="F46" s="1"/>
      <c r="G46" s="1"/>
      <c r="H46" s="29"/>
      <c r="I46" s="1"/>
      <c r="J46" s="29"/>
    </row>
    <row r="47" spans="1:10" s="23" customFormat="1" ht="24" customHeight="1">
      <c r="A47" s="32" t="s">
        <v>272</v>
      </c>
      <c r="B47" s="26">
        <v>18</v>
      </c>
      <c r="C47" s="36"/>
      <c r="D47" s="1">
        <v>36550228</v>
      </c>
      <c r="E47" s="1"/>
      <c r="F47" s="1">
        <v>37610812</v>
      </c>
      <c r="G47" s="1"/>
      <c r="H47" s="29">
        <v>0</v>
      </c>
      <c r="I47" s="1"/>
      <c r="J47" s="29">
        <v>0</v>
      </c>
    </row>
    <row r="48" spans="1:10" s="23" customFormat="1" ht="24" customHeight="1">
      <c r="A48" s="32" t="s">
        <v>223</v>
      </c>
      <c r="B48" s="26" t="s">
        <v>245</v>
      </c>
      <c r="C48" s="36"/>
      <c r="D48" s="1">
        <v>62041408</v>
      </c>
      <c r="E48" s="1"/>
      <c r="F48" s="1">
        <v>0</v>
      </c>
      <c r="G48" s="1"/>
      <c r="H48" s="29">
        <v>26928707</v>
      </c>
      <c r="I48" s="1"/>
      <c r="J48" s="29">
        <v>0</v>
      </c>
    </row>
    <row r="49" spans="1:11" s="23" customFormat="1" ht="24" customHeight="1">
      <c r="A49" s="32" t="s">
        <v>251</v>
      </c>
      <c r="B49" s="26" t="s">
        <v>274</v>
      </c>
      <c r="C49" s="41"/>
      <c r="D49" s="29">
        <v>562559740</v>
      </c>
      <c r="E49" s="1"/>
      <c r="F49" s="29">
        <v>580799812</v>
      </c>
      <c r="G49" s="29"/>
      <c r="H49" s="29">
        <v>562559740</v>
      </c>
      <c r="I49" s="1"/>
      <c r="J49" s="29">
        <v>580799812</v>
      </c>
    </row>
    <row r="50" spans="1:11" s="23" customFormat="1" ht="24" customHeight="1">
      <c r="A50" s="32" t="s">
        <v>18</v>
      </c>
      <c r="B50" s="26"/>
      <c r="C50" s="36"/>
      <c r="D50" s="5">
        <v>103689699</v>
      </c>
      <c r="E50" s="1"/>
      <c r="F50" s="5">
        <v>134093350</v>
      </c>
      <c r="G50" s="1"/>
      <c r="H50" s="30">
        <v>2333678</v>
      </c>
      <c r="I50" s="1"/>
      <c r="J50" s="30">
        <v>10320343</v>
      </c>
    </row>
    <row r="51" spans="1:11" s="23" customFormat="1" ht="24" customHeight="1">
      <c r="A51" s="11" t="s">
        <v>19</v>
      </c>
      <c r="B51" s="26"/>
      <c r="C51" s="41"/>
      <c r="D51" s="30">
        <f>SUM(D42:D50)</f>
        <v>5918444367</v>
      </c>
      <c r="E51" s="1"/>
      <c r="F51" s="30">
        <f>SUM(F42:F50)</f>
        <v>11472507549</v>
      </c>
      <c r="G51" s="29"/>
      <c r="H51" s="30">
        <f>SUM(H42:H50)</f>
        <v>7308022875</v>
      </c>
      <c r="I51" s="29"/>
      <c r="J51" s="30">
        <f>SUM(J42:J50)</f>
        <v>11890212093</v>
      </c>
    </row>
    <row r="52" spans="1:11" s="23" customFormat="1" ht="24" customHeight="1">
      <c r="A52" s="11" t="s">
        <v>20</v>
      </c>
      <c r="B52" s="26"/>
      <c r="C52" s="27"/>
      <c r="D52" s="28"/>
      <c r="E52" s="1"/>
      <c r="F52" s="28"/>
      <c r="G52" s="29"/>
      <c r="H52" s="28"/>
      <c r="I52" s="1"/>
      <c r="J52" s="28"/>
    </row>
    <row r="53" spans="1:11" s="23" customFormat="1" ht="24" customHeight="1">
      <c r="A53" s="6" t="s">
        <v>154</v>
      </c>
      <c r="B53" s="26">
        <v>8</v>
      </c>
      <c r="C53" s="27"/>
      <c r="D53" s="29">
        <v>6789489</v>
      </c>
      <c r="E53" s="1"/>
      <c r="F53" s="29">
        <v>6342609</v>
      </c>
      <c r="G53" s="29"/>
      <c r="H53" s="29">
        <v>0</v>
      </c>
      <c r="I53" s="1"/>
      <c r="J53" s="29">
        <v>0</v>
      </c>
    </row>
    <row r="54" spans="1:11" s="23" customFormat="1" ht="24" customHeight="1">
      <c r="A54" s="6" t="s">
        <v>224</v>
      </c>
      <c r="B54" s="26"/>
      <c r="C54" s="27"/>
      <c r="D54" s="28"/>
      <c r="E54" s="1"/>
      <c r="F54" s="28"/>
      <c r="G54" s="29"/>
      <c r="H54" s="28"/>
      <c r="I54" s="1"/>
      <c r="J54" s="28"/>
    </row>
    <row r="55" spans="1:11" s="23" customFormat="1" ht="24" customHeight="1">
      <c r="A55" s="6" t="s">
        <v>272</v>
      </c>
      <c r="B55" s="26">
        <v>18</v>
      </c>
      <c r="C55" s="27"/>
      <c r="D55" s="28">
        <v>0</v>
      </c>
      <c r="E55" s="1"/>
      <c r="F55" s="28">
        <v>36700873</v>
      </c>
      <c r="G55" s="29"/>
      <c r="H55" s="28">
        <v>0</v>
      </c>
      <c r="I55" s="1"/>
      <c r="J55" s="28">
        <v>0</v>
      </c>
    </row>
    <row r="56" spans="1:11" s="23" customFormat="1" ht="24" customHeight="1">
      <c r="A56" s="6" t="s">
        <v>223</v>
      </c>
      <c r="B56" s="26" t="s">
        <v>245</v>
      </c>
      <c r="C56" s="27"/>
      <c r="D56" s="28">
        <v>218477045</v>
      </c>
      <c r="E56" s="1"/>
      <c r="F56" s="28">
        <v>0</v>
      </c>
      <c r="G56" s="29"/>
      <c r="H56" s="28">
        <v>100097983</v>
      </c>
      <c r="I56" s="1"/>
      <c r="J56" s="28">
        <v>0</v>
      </c>
    </row>
    <row r="57" spans="1:11" s="23" customFormat="1" ht="24" customHeight="1">
      <c r="A57" s="6" t="s">
        <v>251</v>
      </c>
      <c r="B57" s="26" t="s">
        <v>274</v>
      </c>
      <c r="C57" s="27"/>
      <c r="D57" s="28">
        <v>3721597</v>
      </c>
      <c r="E57" s="1"/>
      <c r="F57" s="28">
        <v>0</v>
      </c>
      <c r="G57" s="29"/>
      <c r="H57" s="28">
        <v>3721597</v>
      </c>
      <c r="I57" s="1"/>
      <c r="J57" s="28">
        <v>0</v>
      </c>
    </row>
    <row r="58" spans="1:11" s="23" customFormat="1" ht="24" customHeight="1">
      <c r="A58" s="6" t="s">
        <v>75</v>
      </c>
      <c r="B58" s="26">
        <v>21</v>
      </c>
      <c r="C58" s="27"/>
      <c r="D58" s="28">
        <v>166385959</v>
      </c>
      <c r="E58" s="1"/>
      <c r="F58" s="28">
        <v>167693463</v>
      </c>
      <c r="G58" s="29"/>
      <c r="H58" s="28">
        <v>114115455</v>
      </c>
      <c r="I58" s="1"/>
      <c r="J58" s="28">
        <v>119181799</v>
      </c>
    </row>
    <row r="59" spans="1:11" s="23" customFormat="1" ht="24" customHeight="1">
      <c r="A59" s="11" t="s">
        <v>21</v>
      </c>
      <c r="B59" s="27"/>
      <c r="D59" s="43">
        <f>SUM(D53:D58)</f>
        <v>395374090</v>
      </c>
      <c r="E59" s="1"/>
      <c r="F59" s="43">
        <f>SUM(F53:F58)</f>
        <v>210736945</v>
      </c>
      <c r="G59" s="29"/>
      <c r="H59" s="43">
        <f>SUM(H53:H58)</f>
        <v>217935035</v>
      </c>
      <c r="I59" s="1"/>
      <c r="J59" s="43">
        <f>SUM(J53:J58)</f>
        <v>119181799</v>
      </c>
      <c r="K59" s="29"/>
    </row>
    <row r="60" spans="1:11" ht="24" customHeight="1">
      <c r="A60" s="11" t="s">
        <v>22</v>
      </c>
      <c r="D60" s="43">
        <f>D59+D51</f>
        <v>6313818457</v>
      </c>
      <c r="E60" s="1"/>
      <c r="F60" s="43">
        <f>F59+F51</f>
        <v>11683244494</v>
      </c>
      <c r="G60" s="29"/>
      <c r="H60" s="43">
        <f>H59+H51</f>
        <v>7525957910</v>
      </c>
      <c r="I60" s="1"/>
      <c r="J60" s="43">
        <f>J59+J51</f>
        <v>12009393892</v>
      </c>
      <c r="K60" s="29"/>
    </row>
    <row r="61" spans="1:11" ht="24" customHeight="1">
      <c r="A61" s="32"/>
    </row>
    <row r="62" spans="1:11" ht="24" customHeight="1">
      <c r="A62" s="18" t="s">
        <v>10</v>
      </c>
    </row>
    <row r="63" spans="1:11" ht="24" customHeight="1">
      <c r="A63" s="16" t="s">
        <v>0</v>
      </c>
      <c r="B63" s="16"/>
      <c r="C63" s="16"/>
    </row>
    <row r="64" spans="1:11" ht="24" customHeight="1">
      <c r="A64" s="16" t="s">
        <v>142</v>
      </c>
      <c r="B64" s="16"/>
      <c r="C64" s="16"/>
      <c r="D64" s="16"/>
      <c r="E64" s="16"/>
      <c r="F64" s="16"/>
      <c r="G64" s="73"/>
      <c r="H64" s="16"/>
      <c r="I64" s="16"/>
      <c r="J64" s="16"/>
    </row>
    <row r="65" spans="1:10" ht="24" customHeight="1">
      <c r="A65" s="16" t="s">
        <v>217</v>
      </c>
      <c r="B65" s="16"/>
      <c r="C65" s="16"/>
      <c r="D65" s="16"/>
      <c r="E65" s="16"/>
      <c r="F65" s="16"/>
      <c r="G65" s="73"/>
      <c r="H65" s="16"/>
      <c r="I65" s="16"/>
      <c r="J65" s="16"/>
    </row>
    <row r="66" spans="1:10" ht="24" customHeight="1">
      <c r="A66" s="156" t="s">
        <v>1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ht="24" customHeight="1">
      <c r="D67" s="157" t="s">
        <v>2</v>
      </c>
      <c r="E67" s="157"/>
      <c r="F67" s="157"/>
      <c r="G67" s="19"/>
      <c r="H67" s="157" t="s">
        <v>3</v>
      </c>
      <c r="I67" s="157"/>
      <c r="J67" s="157"/>
    </row>
    <row r="68" spans="1:10" ht="24" customHeight="1">
      <c r="B68" s="20" t="s">
        <v>4</v>
      </c>
      <c r="D68" s="71" t="s">
        <v>218</v>
      </c>
      <c r="E68" s="72"/>
      <c r="F68" s="71" t="s">
        <v>198</v>
      </c>
      <c r="G68" s="38"/>
      <c r="H68" s="71" t="s">
        <v>218</v>
      </c>
      <c r="I68" s="72"/>
      <c r="J68" s="71" t="s">
        <v>198</v>
      </c>
    </row>
    <row r="69" spans="1:10" s="23" customFormat="1" ht="24" customHeight="1">
      <c r="A69" s="11" t="s">
        <v>23</v>
      </c>
      <c r="C69" s="44"/>
      <c r="D69" s="21"/>
      <c r="E69" s="45"/>
      <c r="F69" s="21"/>
      <c r="G69" s="21"/>
      <c r="H69" s="21"/>
      <c r="I69" s="38"/>
      <c r="J69" s="21"/>
    </row>
    <row r="70" spans="1:10" s="23" customFormat="1" ht="24" customHeight="1">
      <c r="A70" s="32" t="s">
        <v>24</v>
      </c>
      <c r="B70" s="47">
        <v>22</v>
      </c>
      <c r="C70" s="44"/>
      <c r="D70" s="21"/>
      <c r="E70" s="45"/>
      <c r="F70" s="21"/>
      <c r="G70" s="21"/>
      <c r="H70" s="21"/>
      <c r="I70" s="38"/>
      <c r="J70" s="21"/>
    </row>
    <row r="71" spans="1:10" s="23" customFormat="1" ht="24" customHeight="1">
      <c r="A71" s="6" t="s">
        <v>76</v>
      </c>
      <c r="B71" s="27"/>
      <c r="C71" s="44"/>
      <c r="D71" s="21"/>
      <c r="E71" s="45"/>
      <c r="F71" s="21"/>
      <c r="G71" s="21"/>
      <c r="H71" s="21"/>
      <c r="I71" s="38"/>
      <c r="J71" s="21"/>
    </row>
    <row r="72" spans="1:10" s="23" customFormat="1" ht="24" customHeight="1" thickBot="1">
      <c r="A72" s="46" t="s">
        <v>202</v>
      </c>
      <c r="B72" s="27"/>
      <c r="C72" s="44"/>
      <c r="D72" s="15">
        <v>1579883570</v>
      </c>
      <c r="E72" s="45"/>
      <c r="F72" s="15">
        <v>1579883570</v>
      </c>
      <c r="G72" s="1"/>
      <c r="H72" s="15">
        <v>1579883570</v>
      </c>
      <c r="I72" s="38"/>
      <c r="J72" s="15">
        <v>1579883570</v>
      </c>
    </row>
    <row r="73" spans="1:10" s="36" customFormat="1" ht="24" customHeight="1" thickTop="1">
      <c r="A73" s="46" t="s">
        <v>77</v>
      </c>
      <c r="B73" s="47"/>
      <c r="C73" s="48"/>
    </row>
    <row r="74" spans="1:10" s="36" customFormat="1" ht="24" customHeight="1">
      <c r="A74" s="46" t="s">
        <v>225</v>
      </c>
      <c r="B74" s="3"/>
      <c r="C74" s="48"/>
      <c r="D74" s="2"/>
      <c r="E74" s="2"/>
      <c r="F74" s="2"/>
      <c r="G74" s="1"/>
    </row>
    <row r="75" spans="1:10" s="36" customFormat="1" ht="24" customHeight="1">
      <c r="A75" s="46" t="s">
        <v>180</v>
      </c>
      <c r="B75" s="3"/>
      <c r="C75" s="48"/>
      <c r="D75" s="28">
        <v>1578361570</v>
      </c>
      <c r="E75" s="2"/>
      <c r="F75" s="28">
        <f>SUM('CE1'!B24)</f>
        <v>1576763070</v>
      </c>
      <c r="G75" s="1"/>
      <c r="H75" s="28">
        <v>1578361570</v>
      </c>
      <c r="I75" s="14"/>
      <c r="J75" s="28">
        <f>SUM('CE2'!B19)</f>
        <v>1576763070</v>
      </c>
    </row>
    <row r="76" spans="1:10" s="23" customFormat="1" ht="24" customHeight="1">
      <c r="A76" s="32" t="s">
        <v>25</v>
      </c>
      <c r="B76" s="47"/>
      <c r="C76" s="48"/>
      <c r="D76" s="28">
        <v>1152388500</v>
      </c>
      <c r="E76" s="14"/>
      <c r="F76" s="28">
        <f>SUM('CE1'!D24)</f>
        <v>1140287855</v>
      </c>
      <c r="G76" s="29"/>
      <c r="H76" s="28">
        <v>1152388500</v>
      </c>
      <c r="I76" s="14"/>
      <c r="J76" s="28">
        <f>SUM('CE2'!D19)</f>
        <v>1140287855</v>
      </c>
    </row>
    <row r="77" spans="1:10" s="23" customFormat="1" ht="24" customHeight="1">
      <c r="A77" s="32" t="s">
        <v>162</v>
      </c>
      <c r="B77" s="47"/>
      <c r="C77" s="48"/>
      <c r="D77" s="28">
        <v>0</v>
      </c>
      <c r="E77" s="14"/>
      <c r="F77" s="28">
        <f>SUM('CE1'!F24)</f>
        <v>2571000</v>
      </c>
      <c r="G77" s="29"/>
      <c r="H77" s="28">
        <v>0</v>
      </c>
      <c r="I77" s="14"/>
      <c r="J77" s="28">
        <f>SUM('CE2'!F19)</f>
        <v>2571000</v>
      </c>
    </row>
    <row r="78" spans="1:10" s="23" customFormat="1" ht="24" customHeight="1">
      <c r="A78" s="36" t="s">
        <v>78</v>
      </c>
      <c r="C78" s="44"/>
      <c r="D78" s="28"/>
      <c r="E78" s="14"/>
      <c r="F78" s="28"/>
      <c r="G78" s="29"/>
      <c r="H78" s="28"/>
      <c r="I78" s="14"/>
      <c r="J78" s="28"/>
    </row>
    <row r="79" spans="1:10" s="23" customFormat="1" ht="24" customHeight="1">
      <c r="A79" s="36" t="s">
        <v>143</v>
      </c>
      <c r="B79" s="27"/>
      <c r="C79" s="44"/>
      <c r="D79" s="23">
        <v>6237755</v>
      </c>
      <c r="E79" s="14"/>
      <c r="F79" s="23">
        <f>SUM('CE1'!H24)</f>
        <v>6237755</v>
      </c>
      <c r="H79" s="28">
        <v>0</v>
      </c>
      <c r="I79" s="14"/>
      <c r="J79" s="28">
        <v>0</v>
      </c>
    </row>
    <row r="80" spans="1:10" s="23" customFormat="1" ht="24" customHeight="1">
      <c r="A80" s="32" t="s">
        <v>169</v>
      </c>
      <c r="B80" s="27"/>
      <c r="C80" s="44"/>
      <c r="D80" s="153"/>
      <c r="E80" s="14"/>
      <c r="F80" s="153"/>
      <c r="G80" s="29"/>
      <c r="H80" s="28"/>
      <c r="I80" s="14"/>
      <c r="J80" s="28"/>
    </row>
    <row r="81" spans="1:10" s="23" customFormat="1" ht="24" customHeight="1">
      <c r="A81" s="32" t="s">
        <v>155</v>
      </c>
      <c r="B81" s="27"/>
      <c r="C81" s="44"/>
      <c r="D81" s="29">
        <v>-570310802</v>
      </c>
      <c r="E81" s="14"/>
      <c r="F81" s="29">
        <f>SUM('CE1'!J24)</f>
        <v>-570310802</v>
      </c>
      <c r="G81" s="29"/>
      <c r="H81" s="28">
        <v>0</v>
      </c>
      <c r="I81" s="14"/>
      <c r="J81" s="28">
        <v>0</v>
      </c>
    </row>
    <row r="82" spans="1:10" s="23" customFormat="1" ht="24" customHeight="1">
      <c r="A82" s="32" t="s">
        <v>79</v>
      </c>
      <c r="B82" s="47"/>
      <c r="C82" s="44"/>
      <c r="D82" s="28">
        <v>174753421</v>
      </c>
      <c r="E82" s="14"/>
      <c r="F82" s="28">
        <f>SUM('CE1'!L24)</f>
        <v>174753421</v>
      </c>
      <c r="G82" s="29"/>
      <c r="H82" s="28">
        <v>174753421</v>
      </c>
      <c r="I82" s="14"/>
      <c r="J82" s="28">
        <f>SUM('CE2'!H19)</f>
        <v>174753421</v>
      </c>
    </row>
    <row r="83" spans="1:10" s="23" customFormat="1" ht="24" customHeight="1">
      <c r="A83" s="32" t="s">
        <v>26</v>
      </c>
      <c r="B83" s="27"/>
      <c r="C83" s="44"/>
      <c r="D83" s="153"/>
      <c r="E83" s="14"/>
      <c r="F83" s="153"/>
      <c r="G83" s="29"/>
      <c r="H83" s="29"/>
      <c r="I83" s="14"/>
      <c r="J83" s="29"/>
    </row>
    <row r="84" spans="1:10" s="23" customFormat="1" ht="24" customHeight="1">
      <c r="A84" s="32" t="s">
        <v>27</v>
      </c>
      <c r="B84" s="47">
        <v>23</v>
      </c>
      <c r="C84" s="44"/>
      <c r="D84" s="29">
        <v>172123329</v>
      </c>
      <c r="E84" s="14"/>
      <c r="F84" s="29">
        <f>SUM('CE1'!N24)</f>
        <v>172123329</v>
      </c>
      <c r="G84" s="29"/>
      <c r="H84" s="29">
        <v>172123329</v>
      </c>
      <c r="I84" s="14"/>
      <c r="J84" s="29">
        <f>SUM('CE2'!J19)</f>
        <v>172123329</v>
      </c>
    </row>
    <row r="85" spans="1:10" s="23" customFormat="1" ht="24" customHeight="1">
      <c r="A85" s="32" t="s">
        <v>80</v>
      </c>
      <c r="B85" s="27"/>
      <c r="C85" s="44"/>
      <c r="D85" s="29">
        <v>13545642150</v>
      </c>
      <c r="E85" s="14"/>
      <c r="F85" s="29">
        <f>SUM('CE1'!P24)</f>
        <v>12183030275</v>
      </c>
      <c r="G85" s="29"/>
      <c r="H85" s="29">
        <v>8915797098</v>
      </c>
      <c r="I85" s="14"/>
      <c r="J85" s="29">
        <f>SUM('CE2'!L19)</f>
        <v>8640022009</v>
      </c>
    </row>
    <row r="86" spans="1:10" s="23" customFormat="1" ht="24" customHeight="1">
      <c r="A86" s="32" t="s">
        <v>83</v>
      </c>
      <c r="C86" s="44"/>
      <c r="D86" s="30">
        <v>-1221847455</v>
      </c>
      <c r="E86" s="14"/>
      <c r="F86" s="30">
        <v>-1278228961</v>
      </c>
      <c r="G86" s="29"/>
      <c r="H86" s="30">
        <v>-90131966</v>
      </c>
      <c r="I86" s="14"/>
      <c r="J86" s="30">
        <f>SUM('CE2'!P19)</f>
        <v>-157631121</v>
      </c>
    </row>
    <row r="87" spans="1:10" s="23" customFormat="1" ht="24" customHeight="1">
      <c r="A87" s="6" t="s">
        <v>82</v>
      </c>
      <c r="C87" s="44"/>
      <c r="D87" s="28">
        <f>SUM(D74:D86)</f>
        <v>14837348468</v>
      </c>
      <c r="E87" s="14"/>
      <c r="F87" s="28">
        <f>SUM(F74:F86)</f>
        <v>13407226942</v>
      </c>
      <c r="G87" s="29"/>
      <c r="H87" s="28">
        <f>SUM(H75:H86)</f>
        <v>11903291952</v>
      </c>
      <c r="I87" s="14"/>
      <c r="J87" s="28">
        <f>SUM(J75:J86)</f>
        <v>11548889563</v>
      </c>
    </row>
    <row r="88" spans="1:10" s="23" customFormat="1" ht="24" customHeight="1">
      <c r="A88" s="36" t="s">
        <v>81</v>
      </c>
      <c r="C88" s="44"/>
      <c r="D88" s="30">
        <v>183290657</v>
      </c>
      <c r="E88" s="14"/>
      <c r="F88" s="30">
        <f>SUM('CE1'!Z24)</f>
        <v>171431535</v>
      </c>
      <c r="G88" s="29"/>
      <c r="H88" s="30">
        <v>0</v>
      </c>
      <c r="I88" s="14"/>
      <c r="J88" s="30">
        <v>0</v>
      </c>
    </row>
    <row r="89" spans="1:10" s="23" customFormat="1" ht="24" customHeight="1">
      <c r="A89" s="11" t="s">
        <v>28</v>
      </c>
      <c r="D89" s="30">
        <f>SUM(D87:D88)</f>
        <v>15020639125</v>
      </c>
      <c r="E89" s="14"/>
      <c r="F89" s="30">
        <f>SUM(F87:F88)</f>
        <v>13578658477</v>
      </c>
      <c r="G89" s="29"/>
      <c r="H89" s="30">
        <f>SUM(H87:H88)</f>
        <v>11903291952</v>
      </c>
      <c r="I89" s="14"/>
      <c r="J89" s="30">
        <f>SUM(J87:J88)</f>
        <v>11548889563</v>
      </c>
    </row>
    <row r="90" spans="1:10" s="23" customFormat="1" ht="24" customHeight="1" thickBot="1">
      <c r="A90" s="11" t="s">
        <v>29</v>
      </c>
      <c r="D90" s="37">
        <f>SUM(D60,D89)</f>
        <v>21334457582</v>
      </c>
      <c r="E90" s="14"/>
      <c r="F90" s="37">
        <f>SUM(F60,F89)</f>
        <v>25261902971</v>
      </c>
      <c r="G90" s="29"/>
      <c r="H90" s="37">
        <f>SUM(H60,H89)</f>
        <v>19429249862</v>
      </c>
      <c r="I90" s="29"/>
      <c r="J90" s="37">
        <f>SUM(J60,J89)</f>
        <v>23558283455</v>
      </c>
    </row>
    <row r="91" spans="1:10" ht="24" customHeight="1" thickTop="1">
      <c r="C91" s="49"/>
      <c r="D91" s="2">
        <f>SUM(D90-D31)</f>
        <v>0</v>
      </c>
      <c r="E91" s="50"/>
      <c r="F91" s="2">
        <f>SUM(F90-F31)</f>
        <v>0</v>
      </c>
      <c r="G91" s="50"/>
      <c r="H91" s="4">
        <f>H90-H31</f>
        <v>0</v>
      </c>
      <c r="I91" s="50"/>
      <c r="J91" s="4">
        <f>J90-J31</f>
        <v>0</v>
      </c>
    </row>
    <row r="92" spans="1:10" ht="24" customHeight="1">
      <c r="A92" s="18" t="s">
        <v>10</v>
      </c>
    </row>
    <row r="94" spans="1:10" ht="24" customHeight="1">
      <c r="A94" s="74"/>
      <c r="B94" s="74"/>
    </row>
    <row r="96" spans="1:10" ht="24" customHeight="1">
      <c r="C96" s="17" t="s">
        <v>30</v>
      </c>
    </row>
    <row r="97" spans="1:2" ht="24" customHeight="1">
      <c r="A97" s="74"/>
      <c r="B97" s="74"/>
    </row>
  </sheetData>
  <mergeCells count="9">
    <mergeCell ref="A4:J4"/>
    <mergeCell ref="D38:F38"/>
    <mergeCell ref="H38:J38"/>
    <mergeCell ref="A37:J37"/>
    <mergeCell ref="D67:F67"/>
    <mergeCell ref="H67:J67"/>
    <mergeCell ref="A66:J66"/>
    <mergeCell ref="D5:F5"/>
    <mergeCell ref="H5:J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67" fitToHeight="3" orientation="portrait" r:id="rId1"/>
  <rowBreaks count="2" manualBreakCount="2">
    <brk id="33" max="9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view="pageBreakPreview" zoomScale="85" zoomScaleNormal="100" zoomScaleSheetLayoutView="85" workbookViewId="0"/>
  </sheetViews>
  <sheetFormatPr defaultColWidth="10.5703125" defaultRowHeight="24" customHeight="1"/>
  <cols>
    <col min="1" max="1" width="59.42578125" style="81" customWidth="1"/>
    <col min="2" max="2" width="6.7109375" style="78" customWidth="1"/>
    <col min="3" max="3" width="1.42578125" style="78" customWidth="1"/>
    <col min="4" max="4" width="19.140625" style="78" customWidth="1"/>
    <col min="5" max="5" width="1.42578125" style="78" customWidth="1"/>
    <col min="6" max="6" width="19.42578125" style="78" customWidth="1"/>
    <col min="7" max="7" width="1.42578125" style="78" customWidth="1"/>
    <col min="8" max="8" width="20.42578125" style="78" customWidth="1"/>
    <col min="9" max="9" width="1.42578125" style="78" customWidth="1"/>
    <col min="10" max="10" width="20.42578125" style="78" customWidth="1"/>
    <col min="11" max="11" width="10.5703125" style="78"/>
    <col min="12" max="12" width="12.42578125" style="78" bestFit="1" customWidth="1"/>
    <col min="13" max="16384" width="10.5703125" style="78"/>
  </cols>
  <sheetData>
    <row r="1" spans="1:12" ht="24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2" ht="24" customHeight="1">
      <c r="A2" s="77" t="s">
        <v>144</v>
      </c>
      <c r="B2" s="79"/>
      <c r="C2" s="79"/>
      <c r="D2" s="79"/>
      <c r="E2" s="79"/>
      <c r="F2" s="79"/>
      <c r="G2" s="79"/>
      <c r="H2" s="80"/>
      <c r="I2" s="79"/>
      <c r="J2" s="80"/>
    </row>
    <row r="3" spans="1:12" ht="24" customHeight="1">
      <c r="A3" s="77" t="s">
        <v>214</v>
      </c>
      <c r="B3" s="79"/>
      <c r="C3" s="79"/>
      <c r="D3" s="79"/>
      <c r="E3" s="79"/>
      <c r="F3" s="79"/>
      <c r="G3" s="79"/>
      <c r="H3" s="80"/>
      <c r="I3" s="79"/>
      <c r="J3" s="80"/>
    </row>
    <row r="4" spans="1:12" ht="24" customHeight="1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2" ht="24" customHeight="1">
      <c r="D5" s="82"/>
      <c r="E5" s="82" t="s">
        <v>2</v>
      </c>
      <c r="F5" s="82"/>
      <c r="G5" s="83"/>
      <c r="H5" s="82"/>
      <c r="I5" s="82" t="s">
        <v>3</v>
      </c>
      <c r="J5" s="82"/>
    </row>
    <row r="6" spans="1:12" ht="24" customHeight="1">
      <c r="B6" s="84" t="s">
        <v>4</v>
      </c>
      <c r="C6" s="84"/>
      <c r="D6" s="85">
        <v>2020</v>
      </c>
      <c r="E6" s="86"/>
      <c r="F6" s="85">
        <v>2019</v>
      </c>
      <c r="G6" s="86"/>
      <c r="H6" s="85">
        <v>2020</v>
      </c>
      <c r="I6" s="86"/>
      <c r="J6" s="85">
        <v>2019</v>
      </c>
    </row>
    <row r="7" spans="1:12" ht="24" customHeight="1">
      <c r="A7" s="87" t="s">
        <v>210</v>
      </c>
      <c r="B7" s="84"/>
      <c r="C7" s="84"/>
      <c r="D7" s="85"/>
      <c r="E7" s="86"/>
      <c r="F7" s="85"/>
      <c r="G7" s="86"/>
      <c r="H7" s="85"/>
      <c r="I7" s="86"/>
      <c r="J7" s="85"/>
    </row>
    <row r="8" spans="1:12" ht="24" customHeight="1">
      <c r="A8" s="87" t="s">
        <v>31</v>
      </c>
    </row>
    <row r="9" spans="1:12" ht="24" customHeight="1">
      <c r="A9" s="88" t="s">
        <v>66</v>
      </c>
      <c r="D9" s="66">
        <v>26155271615</v>
      </c>
      <c r="E9" s="66"/>
      <c r="F9" s="66">
        <v>36892972824</v>
      </c>
      <c r="G9" s="66"/>
      <c r="H9" s="66">
        <v>22943386493</v>
      </c>
      <c r="I9" s="89"/>
      <c r="J9" s="66">
        <v>33640723535</v>
      </c>
    </row>
    <row r="10" spans="1:12" ht="24" customHeight="1">
      <c r="A10" s="81" t="s">
        <v>32</v>
      </c>
      <c r="D10" s="66"/>
      <c r="E10" s="66"/>
      <c r="F10" s="66"/>
      <c r="G10" s="66"/>
      <c r="H10" s="66"/>
      <c r="I10" s="89"/>
      <c r="J10" s="66"/>
    </row>
    <row r="11" spans="1:12" ht="24" customHeight="1">
      <c r="A11" s="81" t="s">
        <v>230</v>
      </c>
      <c r="B11" s="90">
        <v>10</v>
      </c>
      <c r="D11" s="89">
        <v>0</v>
      </c>
      <c r="E11" s="89"/>
      <c r="F11" s="89">
        <v>0</v>
      </c>
      <c r="G11" s="89"/>
      <c r="H11" s="89">
        <v>226700970</v>
      </c>
      <c r="I11" s="89"/>
      <c r="J11" s="89">
        <v>284866690</v>
      </c>
    </row>
    <row r="12" spans="1:12" ht="24" customHeight="1">
      <c r="A12" s="81" t="s">
        <v>229</v>
      </c>
      <c r="B12" s="90">
        <v>12</v>
      </c>
      <c r="D12" s="89">
        <v>0</v>
      </c>
      <c r="E12" s="89"/>
      <c r="F12" s="89">
        <v>0</v>
      </c>
      <c r="G12" s="89"/>
      <c r="H12" s="89">
        <v>57728345</v>
      </c>
      <c r="I12" s="89"/>
      <c r="J12" s="89">
        <v>41749883</v>
      </c>
    </row>
    <row r="13" spans="1:12" ht="24" customHeight="1">
      <c r="A13" s="81" t="s">
        <v>137</v>
      </c>
      <c r="B13" s="90"/>
      <c r="D13" s="89">
        <v>76854974</v>
      </c>
      <c r="E13" s="89"/>
      <c r="F13" s="89">
        <v>467016586</v>
      </c>
      <c r="G13" s="89"/>
      <c r="H13" s="89">
        <v>33633053</v>
      </c>
      <c r="I13" s="89"/>
      <c r="J13" s="89">
        <v>469488434</v>
      </c>
    </row>
    <row r="14" spans="1:12" ht="24" customHeight="1">
      <c r="A14" s="81" t="s">
        <v>9</v>
      </c>
      <c r="B14" s="90"/>
      <c r="D14" s="89">
        <v>123284476</v>
      </c>
      <c r="E14" s="89"/>
      <c r="F14" s="89">
        <v>120205644</v>
      </c>
      <c r="G14" s="89"/>
      <c r="H14" s="89">
        <v>120340448</v>
      </c>
      <c r="I14" s="89"/>
      <c r="J14" s="89">
        <v>132910045</v>
      </c>
      <c r="L14" s="122"/>
    </row>
    <row r="15" spans="1:12" ht="24" customHeight="1">
      <c r="A15" s="87" t="s">
        <v>64</v>
      </c>
      <c r="B15" s="91"/>
      <c r="D15" s="92">
        <f>SUM(D9:D14)</f>
        <v>26355411065</v>
      </c>
      <c r="E15" s="66"/>
      <c r="F15" s="92">
        <f>SUM(F9:F14)</f>
        <v>37480195054</v>
      </c>
      <c r="G15" s="89"/>
      <c r="H15" s="92">
        <f>SUM(H9:H14)</f>
        <v>23381789309</v>
      </c>
      <c r="I15" s="89"/>
      <c r="J15" s="92">
        <f>SUM(J9:J14)</f>
        <v>34569738587</v>
      </c>
    </row>
    <row r="16" spans="1:12" ht="24" customHeight="1">
      <c r="A16" s="87" t="s">
        <v>33</v>
      </c>
      <c r="B16" s="90"/>
      <c r="C16" s="93"/>
      <c r="D16" s="66"/>
      <c r="E16" s="66"/>
      <c r="F16" s="66"/>
      <c r="G16" s="66"/>
      <c r="H16" s="66"/>
      <c r="I16" s="89"/>
      <c r="J16" s="66"/>
    </row>
    <row r="17" spans="1:12" ht="24" customHeight="1">
      <c r="A17" s="88" t="s">
        <v>65</v>
      </c>
      <c r="B17" s="90"/>
      <c r="C17" s="93"/>
      <c r="D17" s="94">
        <v>21402594494</v>
      </c>
      <c r="E17" s="66"/>
      <c r="F17" s="94">
        <v>33422244862</v>
      </c>
      <c r="G17" s="66"/>
      <c r="H17" s="94">
        <v>20243153152</v>
      </c>
      <c r="I17" s="89"/>
      <c r="J17" s="94">
        <v>31685926692</v>
      </c>
    </row>
    <row r="18" spans="1:12" ht="24" customHeight="1">
      <c r="A18" s="88" t="s">
        <v>252</v>
      </c>
      <c r="B18" s="90">
        <v>32</v>
      </c>
      <c r="C18" s="93"/>
      <c r="D18" s="95">
        <v>-802628920</v>
      </c>
      <c r="E18" s="66"/>
      <c r="F18" s="95">
        <v>90079004</v>
      </c>
      <c r="G18" s="66"/>
      <c r="H18" s="95">
        <v>-813350894</v>
      </c>
      <c r="I18" s="89"/>
      <c r="J18" s="95">
        <v>94186207</v>
      </c>
    </row>
    <row r="19" spans="1:12" ht="24" customHeight="1">
      <c r="A19" s="88" t="s">
        <v>181</v>
      </c>
      <c r="B19" s="90">
        <v>9</v>
      </c>
      <c r="C19" s="93"/>
      <c r="D19" s="96">
        <v>626711</v>
      </c>
      <c r="E19" s="66"/>
      <c r="F19" s="96">
        <v>-793837504</v>
      </c>
      <c r="G19" s="66"/>
      <c r="H19" s="96">
        <v>-5379027</v>
      </c>
      <c r="I19" s="89"/>
      <c r="J19" s="96">
        <v>-928467798</v>
      </c>
    </row>
    <row r="20" spans="1:12" ht="24" customHeight="1">
      <c r="A20" s="88" t="s">
        <v>63</v>
      </c>
      <c r="B20" s="90"/>
      <c r="C20" s="93"/>
      <c r="D20" s="66">
        <f>SUM(D17:D19)</f>
        <v>20600592285</v>
      </c>
      <c r="E20" s="66"/>
      <c r="F20" s="66">
        <f>SUM(F17:F19)</f>
        <v>32718486362</v>
      </c>
      <c r="G20" s="66"/>
      <c r="H20" s="66">
        <f>SUM(H17:H19)</f>
        <v>19424423231</v>
      </c>
      <c r="I20" s="89"/>
      <c r="J20" s="66">
        <f>SUM(J17:J19)</f>
        <v>30851645101</v>
      </c>
    </row>
    <row r="21" spans="1:12" ht="24" customHeight="1">
      <c r="A21" s="88" t="s">
        <v>193</v>
      </c>
      <c r="B21" s="90"/>
      <c r="C21" s="93"/>
      <c r="D21" s="66">
        <v>169111338</v>
      </c>
      <c r="E21" s="66"/>
      <c r="F21" s="66">
        <v>166189176</v>
      </c>
      <c r="G21" s="66"/>
      <c r="H21" s="66">
        <v>114161338</v>
      </c>
      <c r="I21" s="89"/>
      <c r="J21" s="66">
        <v>97378117</v>
      </c>
    </row>
    <row r="22" spans="1:12" ht="24" customHeight="1">
      <c r="A22" s="88" t="s">
        <v>34</v>
      </c>
      <c r="B22" s="90"/>
      <c r="C22" s="93"/>
      <c r="D22" s="66">
        <v>1209277202</v>
      </c>
      <c r="E22" s="66"/>
      <c r="F22" s="66">
        <v>1086320815</v>
      </c>
      <c r="G22" s="66"/>
      <c r="H22" s="66">
        <v>752758758</v>
      </c>
      <c r="I22" s="89"/>
      <c r="J22" s="66">
        <v>663910699</v>
      </c>
    </row>
    <row r="23" spans="1:12" ht="24" customHeight="1">
      <c r="A23" s="88" t="s">
        <v>35</v>
      </c>
      <c r="B23" s="90"/>
      <c r="C23" s="93"/>
      <c r="D23" s="66"/>
      <c r="E23" s="66"/>
      <c r="F23" s="66"/>
      <c r="G23" s="66"/>
      <c r="H23" s="66"/>
      <c r="I23" s="89"/>
      <c r="J23" s="66"/>
    </row>
    <row r="24" spans="1:12" ht="24" customHeight="1">
      <c r="A24" s="88" t="s">
        <v>256</v>
      </c>
      <c r="C24" s="93"/>
      <c r="D24" s="66"/>
      <c r="E24" s="66"/>
      <c r="F24" s="66"/>
      <c r="G24" s="66"/>
      <c r="H24" s="66"/>
      <c r="I24" s="89"/>
      <c r="J24" s="66"/>
    </row>
    <row r="25" spans="1:12" ht="24" customHeight="1">
      <c r="A25" s="88" t="s">
        <v>267</v>
      </c>
      <c r="B25" s="90" t="s">
        <v>260</v>
      </c>
      <c r="C25" s="93"/>
      <c r="D25" s="66">
        <v>74173115</v>
      </c>
      <c r="E25" s="66"/>
      <c r="F25" s="66">
        <v>796559</v>
      </c>
      <c r="G25" s="66"/>
      <c r="H25" s="66">
        <v>6273115</v>
      </c>
      <c r="I25" s="89"/>
      <c r="J25" s="66">
        <v>0</v>
      </c>
    </row>
    <row r="26" spans="1:12" ht="24" customHeight="1">
      <c r="A26" s="88" t="s">
        <v>258</v>
      </c>
      <c r="B26" s="90">
        <v>34</v>
      </c>
      <c r="D26" s="89">
        <v>-109893166</v>
      </c>
      <c r="E26" s="89"/>
      <c r="F26" s="89">
        <v>-205903100</v>
      </c>
      <c r="G26" s="89"/>
      <c r="H26" s="89">
        <v>0</v>
      </c>
      <c r="I26" s="89"/>
      <c r="J26" s="89">
        <v>0</v>
      </c>
      <c r="L26" s="123"/>
    </row>
    <row r="27" spans="1:12" ht="24" customHeight="1">
      <c r="A27" s="97" t="s">
        <v>36</v>
      </c>
      <c r="B27" s="91"/>
      <c r="D27" s="92">
        <f>SUM(D20:D26)</f>
        <v>21943260774</v>
      </c>
      <c r="E27" s="89"/>
      <c r="F27" s="92">
        <f>SUM(F20:F26)</f>
        <v>33765889812</v>
      </c>
      <c r="G27" s="89"/>
      <c r="H27" s="92">
        <f>SUM(H20:H26)</f>
        <v>20297616442</v>
      </c>
      <c r="I27" s="89"/>
      <c r="J27" s="92">
        <f>SUM(J20:J26)</f>
        <v>31612933917</v>
      </c>
    </row>
    <row r="28" spans="1:12" ht="24" customHeight="1">
      <c r="A28" s="97" t="s">
        <v>226</v>
      </c>
      <c r="B28" s="91"/>
      <c r="D28" s="89">
        <f>SUM(D15-D27)</f>
        <v>4412150291</v>
      </c>
      <c r="E28" s="89"/>
      <c r="F28" s="89">
        <f>SUM(F15-F27)</f>
        <v>3714305242</v>
      </c>
      <c r="G28" s="89"/>
      <c r="H28" s="89">
        <f>SUM(H15-H27)</f>
        <v>3084172867</v>
      </c>
      <c r="I28" s="89"/>
      <c r="J28" s="89">
        <f>SUM(J15-J27)</f>
        <v>2956804670</v>
      </c>
    </row>
    <row r="29" spans="1:12" ht="24" customHeight="1">
      <c r="A29" s="81" t="s">
        <v>227</v>
      </c>
      <c r="B29" s="90">
        <v>11</v>
      </c>
      <c r="D29" s="89">
        <v>9248936</v>
      </c>
      <c r="E29" s="89"/>
      <c r="F29" s="89">
        <v>20382406</v>
      </c>
      <c r="G29" s="89"/>
      <c r="H29" s="89">
        <v>0</v>
      </c>
      <c r="I29" s="89"/>
      <c r="J29" s="89">
        <v>0</v>
      </c>
    </row>
    <row r="30" spans="1:12" ht="24" customHeight="1">
      <c r="A30" s="81" t="s">
        <v>228</v>
      </c>
      <c r="B30" s="90">
        <v>12</v>
      </c>
      <c r="D30" s="89">
        <v>109074247</v>
      </c>
      <c r="E30" s="89"/>
      <c r="F30" s="89">
        <v>112439179</v>
      </c>
      <c r="G30" s="89"/>
      <c r="H30" s="89">
        <v>0</v>
      </c>
      <c r="I30" s="89"/>
      <c r="J30" s="89">
        <v>0</v>
      </c>
    </row>
    <row r="31" spans="1:12" ht="24" customHeight="1">
      <c r="A31" s="81" t="s">
        <v>242</v>
      </c>
      <c r="B31" s="90"/>
      <c r="D31" s="89">
        <v>12429665</v>
      </c>
      <c r="E31" s="89"/>
      <c r="F31" s="89">
        <v>13310487</v>
      </c>
      <c r="G31" s="89"/>
      <c r="H31" s="89">
        <v>38628057</v>
      </c>
      <c r="I31" s="89"/>
      <c r="J31" s="89">
        <v>41270657</v>
      </c>
    </row>
    <row r="32" spans="1:12" ht="24" customHeight="1">
      <c r="A32" s="81" t="s">
        <v>37</v>
      </c>
      <c r="B32" s="90"/>
      <c r="D32" s="89">
        <v>-130870402</v>
      </c>
      <c r="E32" s="89"/>
      <c r="F32" s="89">
        <v>-204129675</v>
      </c>
      <c r="G32" s="89"/>
      <c r="H32" s="89">
        <v>-89050219</v>
      </c>
      <c r="I32" s="89"/>
      <c r="J32" s="89">
        <v>-125046704</v>
      </c>
    </row>
    <row r="33" spans="1:10" ht="24" customHeight="1">
      <c r="A33" s="81" t="s">
        <v>253</v>
      </c>
      <c r="B33" s="90"/>
      <c r="D33" s="89"/>
      <c r="E33" s="89"/>
      <c r="F33" s="89"/>
      <c r="G33" s="89"/>
      <c r="H33" s="89"/>
      <c r="I33" s="89"/>
      <c r="J33" s="89"/>
    </row>
    <row r="34" spans="1:10" ht="24" customHeight="1">
      <c r="A34" s="99" t="s">
        <v>254</v>
      </c>
      <c r="B34" s="90">
        <v>7</v>
      </c>
      <c r="D34" s="98">
        <v>-57192359</v>
      </c>
      <c r="E34" s="66"/>
      <c r="F34" s="98">
        <v>-1573179</v>
      </c>
      <c r="G34" s="66"/>
      <c r="H34" s="98">
        <v>-7876473</v>
      </c>
      <c r="I34" s="89"/>
      <c r="J34" s="98">
        <v>3785962</v>
      </c>
    </row>
    <row r="35" spans="1:10" ht="24" customHeight="1">
      <c r="A35" s="97" t="s">
        <v>172</v>
      </c>
      <c r="B35" s="90"/>
      <c r="C35" s="93"/>
      <c r="D35" s="89">
        <f>SUM(D28:D34)</f>
        <v>4354840378</v>
      </c>
      <c r="E35" s="66"/>
      <c r="F35" s="89">
        <f>SUM(F28:F34)</f>
        <v>3654734460</v>
      </c>
      <c r="G35" s="66"/>
      <c r="H35" s="89">
        <f>SUM(H28:H34)</f>
        <v>3025874232</v>
      </c>
      <c r="I35" s="89"/>
      <c r="J35" s="89">
        <f>SUM(J28:J34)</f>
        <v>2876814585</v>
      </c>
    </row>
    <row r="36" spans="1:10" ht="24" customHeight="1">
      <c r="A36" s="99" t="s">
        <v>173</v>
      </c>
      <c r="B36" s="90">
        <v>25</v>
      </c>
      <c r="C36" s="93"/>
      <c r="D36" s="98">
        <v>-757339648</v>
      </c>
      <c r="E36" s="66"/>
      <c r="F36" s="98">
        <v>-508999279</v>
      </c>
      <c r="G36" s="66"/>
      <c r="H36" s="98">
        <v>-539811504</v>
      </c>
      <c r="I36" s="89"/>
      <c r="J36" s="98">
        <v>-393209400</v>
      </c>
    </row>
    <row r="37" spans="1:10" ht="24" customHeight="1">
      <c r="A37" s="97" t="s">
        <v>84</v>
      </c>
      <c r="B37" s="93"/>
      <c r="C37" s="93"/>
      <c r="D37" s="92">
        <f>SUM(D35:D36)</f>
        <v>3597500730</v>
      </c>
      <c r="E37" s="89"/>
      <c r="F37" s="92">
        <f>SUM(F35:F36)</f>
        <v>3145735181</v>
      </c>
      <c r="G37" s="89"/>
      <c r="H37" s="92">
        <f>SUM(H35:H36)</f>
        <v>2486062728</v>
      </c>
      <c r="I37" s="89"/>
      <c r="J37" s="92">
        <f>SUM(J35:J36)</f>
        <v>2483605185</v>
      </c>
    </row>
    <row r="38" spans="1:10" ht="24" customHeight="1">
      <c r="A38" s="97"/>
      <c r="B38" s="93"/>
      <c r="C38" s="93"/>
      <c r="D38" s="89"/>
      <c r="E38" s="89"/>
      <c r="F38" s="89"/>
      <c r="G38" s="89"/>
      <c r="H38" s="89"/>
      <c r="I38" s="89"/>
      <c r="J38" s="89"/>
    </row>
    <row r="39" spans="1:10" ht="24" customHeight="1">
      <c r="A39" s="81" t="s">
        <v>10</v>
      </c>
      <c r="B39" s="93"/>
      <c r="C39" s="93"/>
      <c r="D39" s="89"/>
      <c r="E39" s="89"/>
      <c r="F39" s="89"/>
      <c r="G39" s="89"/>
      <c r="H39" s="89"/>
      <c r="I39" s="89"/>
      <c r="J39" s="89"/>
    </row>
    <row r="40" spans="1:10" ht="24" customHeight="1">
      <c r="A40" s="77" t="s">
        <v>0</v>
      </c>
      <c r="B40" s="77"/>
      <c r="C40" s="77"/>
      <c r="D40" s="79"/>
      <c r="E40" s="77"/>
      <c r="F40" s="79"/>
      <c r="G40" s="77"/>
      <c r="H40" s="77"/>
      <c r="I40" s="77"/>
      <c r="J40" s="77"/>
    </row>
    <row r="41" spans="1:10" ht="24" customHeight="1">
      <c r="A41" s="77" t="s">
        <v>145</v>
      </c>
      <c r="B41" s="79"/>
      <c r="C41" s="79"/>
      <c r="D41" s="79"/>
      <c r="E41" s="79"/>
      <c r="F41" s="79"/>
      <c r="G41" s="79"/>
      <c r="H41" s="80"/>
      <c r="I41" s="79"/>
      <c r="J41" s="80"/>
    </row>
    <row r="42" spans="1:10" ht="24" customHeight="1">
      <c r="A42" s="77" t="s">
        <v>214</v>
      </c>
      <c r="B42" s="79"/>
      <c r="C42" s="79"/>
      <c r="D42" s="79"/>
      <c r="E42" s="79"/>
      <c r="F42" s="79"/>
      <c r="G42" s="79"/>
      <c r="H42" s="80"/>
      <c r="I42" s="79"/>
      <c r="J42" s="80"/>
    </row>
    <row r="43" spans="1:10" ht="24" customHeight="1">
      <c r="A43" s="158" t="s">
        <v>1</v>
      </c>
      <c r="B43" s="158"/>
      <c r="C43" s="158"/>
      <c r="D43" s="158"/>
      <c r="E43" s="158"/>
      <c r="F43" s="158"/>
      <c r="G43" s="158"/>
      <c r="H43" s="158"/>
      <c r="I43" s="158"/>
      <c r="J43" s="158"/>
    </row>
    <row r="44" spans="1:10" ht="24" customHeight="1">
      <c r="D44" s="82"/>
      <c r="E44" s="82" t="s">
        <v>2</v>
      </c>
      <c r="F44" s="82"/>
      <c r="G44" s="83"/>
      <c r="H44" s="82"/>
      <c r="I44" s="82" t="s">
        <v>3</v>
      </c>
      <c r="J44" s="82"/>
    </row>
    <row r="45" spans="1:10" ht="24" customHeight="1">
      <c r="B45" s="84" t="s">
        <v>4</v>
      </c>
      <c r="C45" s="84"/>
      <c r="D45" s="85">
        <v>2020</v>
      </c>
      <c r="E45" s="86"/>
      <c r="F45" s="85">
        <v>2019</v>
      </c>
      <c r="G45" s="86"/>
      <c r="H45" s="85">
        <v>2020</v>
      </c>
      <c r="I45" s="86"/>
      <c r="J45" s="85">
        <v>2019</v>
      </c>
    </row>
    <row r="46" spans="1:10" ht="24" customHeight="1">
      <c r="A46" s="100" t="s">
        <v>133</v>
      </c>
      <c r="B46" s="120"/>
      <c r="C46" s="84"/>
      <c r="D46" s="124"/>
      <c r="E46" s="125"/>
      <c r="F46" s="124"/>
      <c r="G46" s="126"/>
      <c r="H46" s="127"/>
      <c r="I46" s="67"/>
      <c r="J46" s="127"/>
    </row>
    <row r="47" spans="1:10" ht="24" customHeight="1">
      <c r="A47" s="128" t="s">
        <v>166</v>
      </c>
      <c r="B47" s="120"/>
      <c r="C47" s="84"/>
      <c r="D47" s="140"/>
      <c r="E47" s="125"/>
      <c r="F47" s="140"/>
      <c r="G47" s="126"/>
      <c r="H47" s="127"/>
      <c r="I47" s="67"/>
      <c r="J47" s="127"/>
    </row>
    <row r="48" spans="1:10" ht="24" customHeight="1">
      <c r="A48" s="128" t="s">
        <v>194</v>
      </c>
      <c r="B48" s="120"/>
      <c r="C48" s="84"/>
      <c r="D48" s="129"/>
      <c r="E48" s="130"/>
      <c r="F48" s="129"/>
      <c r="G48" s="131"/>
      <c r="H48" s="129"/>
      <c r="I48" s="129"/>
      <c r="J48" s="129"/>
    </row>
    <row r="49" spans="1:10" ht="24" customHeight="1">
      <c r="A49" s="132" t="s">
        <v>134</v>
      </c>
      <c r="B49" s="120"/>
      <c r="C49" s="84"/>
      <c r="D49" s="129"/>
      <c r="E49" s="130"/>
      <c r="F49" s="129"/>
      <c r="G49" s="131"/>
      <c r="H49" s="129"/>
      <c r="I49" s="129"/>
      <c r="J49" s="129"/>
    </row>
    <row r="50" spans="1:10" ht="24" customHeight="1">
      <c r="A50" s="132" t="s">
        <v>132</v>
      </c>
      <c r="B50" s="120"/>
      <c r="C50" s="84"/>
      <c r="D50" s="89">
        <f>'CE1'!R31+'CE1'!Z31</f>
        <v>-4935125</v>
      </c>
      <c r="E50" s="130"/>
      <c r="F50" s="89">
        <v>-470294768</v>
      </c>
      <c r="G50" s="131"/>
      <c r="H50" s="89">
        <v>0</v>
      </c>
      <c r="I50" s="129"/>
      <c r="J50" s="89">
        <v>0</v>
      </c>
    </row>
    <row r="51" spans="1:10" ht="24" customHeight="1">
      <c r="A51" s="132" t="s">
        <v>182</v>
      </c>
      <c r="B51" s="120"/>
      <c r="C51" s="84"/>
      <c r="D51" s="129"/>
      <c r="E51" s="130"/>
      <c r="F51" s="129"/>
      <c r="G51" s="131"/>
      <c r="H51" s="129"/>
      <c r="I51" s="129"/>
      <c r="J51" s="129"/>
    </row>
    <row r="52" spans="1:10" ht="24" customHeight="1">
      <c r="A52" s="132" t="s">
        <v>183</v>
      </c>
      <c r="B52" s="133" t="s">
        <v>275</v>
      </c>
      <c r="C52" s="84"/>
      <c r="D52" s="134">
        <v>67499155</v>
      </c>
      <c r="E52" s="135"/>
      <c r="F52" s="134">
        <v>-557627790</v>
      </c>
      <c r="G52" s="129"/>
      <c r="H52" s="98">
        <v>67499155</v>
      </c>
      <c r="I52" s="89"/>
      <c r="J52" s="98">
        <v>-557627790</v>
      </c>
    </row>
    <row r="53" spans="1:10" ht="24" customHeight="1">
      <c r="A53" s="132" t="s">
        <v>166</v>
      </c>
      <c r="B53" s="120"/>
      <c r="C53" s="84"/>
      <c r="D53" s="129"/>
      <c r="E53" s="135"/>
      <c r="F53" s="129"/>
      <c r="G53" s="129"/>
      <c r="H53" s="129"/>
      <c r="I53" s="129"/>
      <c r="J53" s="129"/>
    </row>
    <row r="54" spans="1:10" ht="24" customHeight="1">
      <c r="A54" s="132" t="s">
        <v>195</v>
      </c>
      <c r="B54" s="120"/>
      <c r="C54" s="84"/>
      <c r="D54" s="89">
        <f>SUM(D49:D52)</f>
        <v>62564030</v>
      </c>
      <c r="E54" s="135"/>
      <c r="F54" s="89">
        <f>SUM(F49:F52)</f>
        <v>-1027922558</v>
      </c>
      <c r="G54" s="129"/>
      <c r="H54" s="89">
        <f>SUM(H49:H52)</f>
        <v>67499155</v>
      </c>
      <c r="I54" s="129"/>
      <c r="J54" s="89">
        <f>SUM(J49:J52)</f>
        <v>-557627790</v>
      </c>
    </row>
    <row r="55" spans="1:10" ht="24" customHeight="1">
      <c r="A55" s="132"/>
      <c r="B55" s="120"/>
      <c r="C55" s="84"/>
      <c r="D55" s="129"/>
      <c r="E55" s="135"/>
      <c r="F55" s="129"/>
      <c r="G55" s="129"/>
      <c r="H55" s="129"/>
      <c r="I55" s="129"/>
      <c r="J55" s="129"/>
    </row>
    <row r="56" spans="1:10" ht="24" customHeight="1">
      <c r="A56" s="128" t="s">
        <v>167</v>
      </c>
      <c r="B56" s="120"/>
      <c r="C56" s="84"/>
      <c r="D56" s="136"/>
      <c r="E56" s="137"/>
      <c r="F56" s="136"/>
      <c r="G56" s="138"/>
      <c r="H56" s="136"/>
      <c r="I56" s="130"/>
      <c r="J56" s="136"/>
    </row>
    <row r="57" spans="1:10" ht="24" customHeight="1">
      <c r="A57" s="128" t="s">
        <v>194</v>
      </c>
      <c r="B57" s="120"/>
      <c r="C57" s="84"/>
      <c r="D57" s="136"/>
      <c r="E57" s="137"/>
      <c r="F57" s="136"/>
      <c r="G57" s="138"/>
      <c r="H57" s="136"/>
      <c r="I57" s="130"/>
      <c r="J57" s="136"/>
    </row>
    <row r="58" spans="1:10" ht="24" customHeight="1">
      <c r="A58" s="132" t="s">
        <v>192</v>
      </c>
      <c r="B58" s="133" t="s">
        <v>247</v>
      </c>
      <c r="C58" s="84"/>
      <c r="D58" s="134">
        <v>-698237</v>
      </c>
      <c r="E58" s="135"/>
      <c r="F58" s="134">
        <v>-592002</v>
      </c>
      <c r="G58" s="129"/>
      <c r="H58" s="98">
        <v>0</v>
      </c>
      <c r="I58" s="129"/>
      <c r="J58" s="98">
        <v>0</v>
      </c>
    </row>
    <row r="59" spans="1:10" ht="24" customHeight="1">
      <c r="A59" s="132" t="s">
        <v>168</v>
      </c>
      <c r="B59" s="120"/>
      <c r="C59" s="84"/>
      <c r="D59" s="130"/>
      <c r="E59" s="137"/>
      <c r="F59" s="130"/>
      <c r="G59" s="130"/>
      <c r="H59" s="137"/>
      <c r="I59" s="130"/>
      <c r="J59" s="137"/>
    </row>
    <row r="60" spans="1:10" ht="24" customHeight="1">
      <c r="A60" s="132" t="s">
        <v>195</v>
      </c>
      <c r="B60" s="120"/>
      <c r="C60" s="84"/>
      <c r="D60" s="141">
        <f>SUM(D58:D58)</f>
        <v>-698237</v>
      </c>
      <c r="E60" s="142"/>
      <c r="F60" s="141">
        <f>SUM(F58:F58)</f>
        <v>-592002</v>
      </c>
      <c r="G60" s="143"/>
      <c r="H60" s="98">
        <f>SUM(H58:H58)</f>
        <v>0</v>
      </c>
      <c r="I60" s="129"/>
      <c r="J60" s="98">
        <f>SUM(J58:J58)</f>
        <v>0</v>
      </c>
    </row>
    <row r="61" spans="1:10" ht="24" customHeight="1">
      <c r="A61" s="100" t="s">
        <v>136</v>
      </c>
      <c r="B61" s="120"/>
      <c r="C61" s="84"/>
      <c r="D61" s="144">
        <f>SUM(D54,D60)</f>
        <v>61865793</v>
      </c>
      <c r="E61" s="145"/>
      <c r="F61" s="144">
        <f>SUM(F54,F60)</f>
        <v>-1028514560</v>
      </c>
      <c r="G61" s="146"/>
      <c r="H61" s="98">
        <f>SUM(H54,H60)</f>
        <v>67499155</v>
      </c>
      <c r="I61" s="138"/>
      <c r="J61" s="98">
        <f>SUM(J54,J60)</f>
        <v>-557627790</v>
      </c>
    </row>
    <row r="62" spans="1:10" ht="24" customHeight="1">
      <c r="B62" s="84"/>
      <c r="C62" s="84"/>
      <c r="D62" s="85"/>
      <c r="E62" s="86"/>
      <c r="F62" s="85"/>
      <c r="G62" s="86"/>
      <c r="H62" s="85"/>
      <c r="I62" s="86"/>
      <c r="J62" s="85"/>
    </row>
    <row r="63" spans="1:10" ht="24" customHeight="1" thickBot="1">
      <c r="A63" s="100" t="s">
        <v>135</v>
      </c>
      <c r="B63" s="93"/>
      <c r="C63" s="93"/>
      <c r="D63" s="68">
        <f>SUM(D61,D37)</f>
        <v>3659366523</v>
      </c>
      <c r="E63" s="150"/>
      <c r="F63" s="68">
        <f>SUM(F61,F37)</f>
        <v>2117220621</v>
      </c>
      <c r="G63" s="69"/>
      <c r="H63" s="68">
        <f>SUM(H61,H37)</f>
        <v>2553561883</v>
      </c>
      <c r="I63" s="67"/>
      <c r="J63" s="68">
        <f>SUM(J61,J37)</f>
        <v>1925977395</v>
      </c>
    </row>
    <row r="64" spans="1:10" ht="24" customHeight="1" thickTop="1">
      <c r="A64" s="101"/>
      <c r="B64" s="93"/>
      <c r="C64" s="93"/>
      <c r="D64" s="67"/>
      <c r="E64" s="102"/>
      <c r="F64" s="67"/>
      <c r="G64" s="64"/>
      <c r="H64" s="66"/>
      <c r="I64" s="65"/>
      <c r="J64" s="66"/>
    </row>
    <row r="65" spans="1:10" ht="24" customHeight="1">
      <c r="A65" s="97" t="s">
        <v>85</v>
      </c>
      <c r="B65" s="93"/>
      <c r="C65" s="93"/>
      <c r="D65" s="89"/>
      <c r="E65" s="89"/>
      <c r="F65" s="89"/>
      <c r="G65" s="89"/>
      <c r="H65" s="89"/>
      <c r="I65" s="89"/>
      <c r="J65" s="89"/>
    </row>
    <row r="66" spans="1:10" ht="24" customHeight="1" thickBot="1">
      <c r="A66" s="99" t="s">
        <v>86</v>
      </c>
      <c r="B66" s="93"/>
      <c r="C66" s="93"/>
      <c r="D66" s="89">
        <v>3591824102</v>
      </c>
      <c r="E66" s="89"/>
      <c r="F66" s="89">
        <v>3123280231</v>
      </c>
      <c r="G66" s="89"/>
      <c r="H66" s="68">
        <f>H37</f>
        <v>2486062728</v>
      </c>
      <c r="I66" s="89"/>
      <c r="J66" s="68">
        <f>J37</f>
        <v>2483605185</v>
      </c>
    </row>
    <row r="67" spans="1:10" ht="24" customHeight="1" thickTop="1">
      <c r="A67" s="99" t="s">
        <v>81</v>
      </c>
      <c r="B67" s="93"/>
      <c r="C67" s="93"/>
      <c r="D67" s="89">
        <v>5676628</v>
      </c>
      <c r="E67" s="89"/>
      <c r="F67" s="89">
        <v>22454950</v>
      </c>
      <c r="G67" s="89"/>
      <c r="H67" s="89"/>
      <c r="I67" s="89"/>
      <c r="J67" s="89"/>
    </row>
    <row r="68" spans="1:10" ht="24" customHeight="1" thickBot="1">
      <c r="A68" s="99"/>
      <c r="B68" s="93"/>
      <c r="C68" s="93"/>
      <c r="D68" s="103">
        <f>SUM(D66:D67)</f>
        <v>3597500730</v>
      </c>
      <c r="E68" s="89"/>
      <c r="F68" s="103">
        <f>SUM(F66:F67)</f>
        <v>3145735181</v>
      </c>
      <c r="G68" s="89"/>
      <c r="H68" s="89"/>
      <c r="I68" s="89"/>
      <c r="J68" s="89"/>
    </row>
    <row r="69" spans="1:10" ht="24" customHeight="1" thickTop="1">
      <c r="A69" s="99"/>
      <c r="B69" s="93"/>
      <c r="C69" s="93"/>
      <c r="D69" s="89">
        <f>D68-D37</f>
        <v>0</v>
      </c>
      <c r="E69" s="89"/>
      <c r="F69" s="89">
        <f>F68-F37</f>
        <v>0</v>
      </c>
      <c r="G69" s="89"/>
      <c r="H69" s="89"/>
      <c r="I69" s="89"/>
      <c r="J69" s="89"/>
    </row>
    <row r="70" spans="1:10" ht="24" customHeight="1">
      <c r="A70" s="97" t="s">
        <v>87</v>
      </c>
      <c r="B70" s="93"/>
      <c r="C70" s="93"/>
      <c r="D70" s="89"/>
      <c r="E70" s="89"/>
      <c r="F70" s="89"/>
      <c r="G70" s="89"/>
      <c r="H70" s="89"/>
      <c r="I70" s="89"/>
      <c r="J70" s="89"/>
    </row>
    <row r="71" spans="1:10" ht="24" customHeight="1" thickBot="1">
      <c r="A71" s="99" t="s">
        <v>86</v>
      </c>
      <c r="B71" s="93"/>
      <c r="C71" s="93"/>
      <c r="D71" s="89">
        <f>'CE1'!X32</f>
        <v>3647507371</v>
      </c>
      <c r="E71" s="89"/>
      <c r="F71" s="89">
        <v>2108740998</v>
      </c>
      <c r="G71" s="89"/>
      <c r="H71" s="68">
        <f>H63</f>
        <v>2553561883</v>
      </c>
      <c r="I71" s="89"/>
      <c r="J71" s="68">
        <f>J63</f>
        <v>1925977395</v>
      </c>
    </row>
    <row r="72" spans="1:10" ht="24" customHeight="1" thickTop="1">
      <c r="A72" s="99" t="s">
        <v>81</v>
      </c>
      <c r="B72" s="93"/>
      <c r="C72" s="93"/>
      <c r="D72" s="98">
        <f>'CE1'!Z32</f>
        <v>11859152</v>
      </c>
      <c r="E72" s="89"/>
      <c r="F72" s="98">
        <v>8479623</v>
      </c>
      <c r="G72" s="89"/>
      <c r="H72" s="69"/>
      <c r="I72" s="69"/>
      <c r="J72" s="69"/>
    </row>
    <row r="73" spans="1:10" ht="24" customHeight="1" thickBot="1">
      <c r="A73" s="99"/>
      <c r="B73" s="93"/>
      <c r="C73" s="93"/>
      <c r="D73" s="103">
        <f>SUM(D71:D72)</f>
        <v>3659366523</v>
      </c>
      <c r="E73" s="89"/>
      <c r="F73" s="103">
        <f>SUM(F71:F72)</f>
        <v>2117220621</v>
      </c>
      <c r="G73" s="89"/>
      <c r="H73" s="89"/>
      <c r="I73" s="89"/>
      <c r="J73" s="89"/>
    </row>
    <row r="74" spans="1:10" ht="24" customHeight="1" thickTop="1">
      <c r="A74" s="99"/>
      <c r="B74" s="93"/>
      <c r="C74" s="93"/>
      <c r="D74" s="89">
        <f>SUM(D73-D63)</f>
        <v>0</v>
      </c>
      <c r="E74" s="89"/>
      <c r="F74" s="89">
        <f>SUM(F73-F63)</f>
        <v>0</v>
      </c>
      <c r="G74" s="89"/>
      <c r="H74" s="89"/>
      <c r="I74" s="89"/>
      <c r="J74" s="89"/>
    </row>
    <row r="75" spans="1:10" ht="24" customHeight="1">
      <c r="A75" s="97" t="s">
        <v>88</v>
      </c>
      <c r="B75" s="90">
        <v>28</v>
      </c>
      <c r="C75" s="93"/>
      <c r="E75" s="104"/>
      <c r="G75" s="104"/>
      <c r="H75" s="104"/>
      <c r="I75" s="104"/>
      <c r="J75" s="104"/>
    </row>
    <row r="76" spans="1:10" ht="24" customHeight="1">
      <c r="A76" s="99" t="s">
        <v>38</v>
      </c>
      <c r="B76" s="90"/>
      <c r="D76" s="105"/>
      <c r="E76" s="105"/>
      <c r="F76" s="105"/>
      <c r="G76" s="105"/>
      <c r="H76" s="105"/>
      <c r="I76" s="106"/>
      <c r="J76" s="105"/>
    </row>
    <row r="77" spans="1:10" ht="24" customHeight="1" thickBot="1">
      <c r="A77" s="99" t="s">
        <v>89</v>
      </c>
      <c r="D77" s="107">
        <v>2.2799999999999998</v>
      </c>
      <c r="E77" s="108"/>
      <c r="F77" s="107">
        <v>1.98</v>
      </c>
      <c r="G77" s="105"/>
      <c r="H77" s="109">
        <v>1.58</v>
      </c>
      <c r="I77" s="108"/>
      <c r="J77" s="109">
        <v>1.58</v>
      </c>
    </row>
    <row r="78" spans="1:10" ht="24" customHeight="1" thickTop="1">
      <c r="A78" s="99" t="s">
        <v>153</v>
      </c>
      <c r="D78" s="110"/>
      <c r="E78" s="108"/>
      <c r="F78" s="110"/>
      <c r="G78" s="105"/>
      <c r="H78" s="111"/>
      <c r="I78" s="108"/>
      <c r="J78" s="111"/>
    </row>
    <row r="79" spans="1:10" ht="24" customHeight="1" thickBot="1">
      <c r="A79" s="99" t="s">
        <v>89</v>
      </c>
      <c r="D79" s="107">
        <v>2.2799999999999998</v>
      </c>
      <c r="E79" s="108"/>
      <c r="F79" s="107">
        <v>1.98</v>
      </c>
      <c r="G79" s="105"/>
      <c r="H79" s="109">
        <v>1.58</v>
      </c>
      <c r="I79" s="108"/>
      <c r="J79" s="109">
        <v>1.57</v>
      </c>
    </row>
    <row r="80" spans="1:10" ht="24" customHeight="1" thickTop="1">
      <c r="A80" s="88"/>
      <c r="D80" s="110"/>
      <c r="E80" s="108"/>
      <c r="F80" s="110"/>
      <c r="G80" s="105"/>
      <c r="H80" s="111"/>
      <c r="I80" s="108"/>
      <c r="J80" s="111"/>
    </row>
    <row r="81" spans="1:10" ht="24" customHeight="1">
      <c r="A81" s="81" t="s">
        <v>10</v>
      </c>
      <c r="B81" s="112"/>
      <c r="C81" s="112"/>
      <c r="D81" s="112"/>
      <c r="E81" s="112"/>
      <c r="F81" s="112"/>
      <c r="G81" s="112"/>
      <c r="H81" s="112"/>
      <c r="I81" s="112"/>
      <c r="J81" s="112"/>
    </row>
  </sheetData>
  <mergeCells count="2">
    <mergeCell ref="A4:J4"/>
    <mergeCell ref="A43:J43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67" fitToHeight="7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showGridLines="0" view="pageBreakPreview" zoomScaleNormal="70" zoomScaleSheetLayoutView="100" workbookViewId="0">
      <selection sqref="A1:AB1"/>
    </sheetView>
  </sheetViews>
  <sheetFormatPr defaultRowHeight="24" customHeight="1"/>
  <cols>
    <col min="1" max="1" width="53.28515625" style="42" customWidth="1"/>
    <col min="2" max="2" width="16.7109375" style="42" customWidth="1"/>
    <col min="3" max="3" width="1.42578125" style="51" customWidth="1"/>
    <col min="4" max="4" width="16.7109375" style="42" customWidth="1"/>
    <col min="5" max="5" width="1.42578125" style="51" customWidth="1"/>
    <col min="6" max="6" width="16.7109375" style="42" customWidth="1"/>
    <col min="7" max="7" width="1.42578125" style="42" customWidth="1"/>
    <col min="8" max="8" width="17.42578125" style="42" customWidth="1"/>
    <col min="9" max="9" width="1.42578125" style="42" customWidth="1"/>
    <col min="10" max="10" width="16" style="42" customWidth="1"/>
    <col min="11" max="11" width="1.42578125" style="42" customWidth="1"/>
    <col min="12" max="12" width="16.140625" style="42" customWidth="1"/>
    <col min="13" max="13" width="1.42578125" style="42" customWidth="1"/>
    <col min="14" max="14" width="16.5703125" style="42" customWidth="1"/>
    <col min="15" max="15" width="1.42578125" style="42" customWidth="1"/>
    <col min="16" max="16" width="17.28515625" style="42" customWidth="1"/>
    <col min="17" max="17" width="1.42578125" style="42" customWidth="1"/>
    <col min="18" max="18" width="18.42578125" style="42" customWidth="1"/>
    <col min="19" max="19" width="1.42578125" style="42" customWidth="1"/>
    <col min="20" max="20" width="18" style="42" customWidth="1"/>
    <col min="21" max="21" width="1.42578125" style="42" customWidth="1"/>
    <col min="22" max="22" width="17.42578125" style="42" customWidth="1"/>
    <col min="23" max="23" width="1.42578125" style="42" customWidth="1"/>
    <col min="24" max="24" width="17.42578125" style="42" customWidth="1"/>
    <col min="25" max="25" width="1.42578125" style="42" customWidth="1"/>
    <col min="26" max="26" width="17.42578125" style="42" customWidth="1"/>
    <col min="27" max="27" width="1.42578125" style="42" customWidth="1"/>
    <col min="28" max="28" width="17.42578125" style="42" customWidth="1"/>
    <col min="29" max="256" width="9.42578125" style="42"/>
    <col min="257" max="257" width="44.5703125" style="42" customWidth="1"/>
    <col min="258" max="258" width="13.42578125" style="42" customWidth="1"/>
    <col min="259" max="259" width="1.5703125" style="42" customWidth="1"/>
    <col min="260" max="260" width="13.42578125" style="42" customWidth="1"/>
    <col min="261" max="261" width="1.5703125" style="42" customWidth="1"/>
    <col min="262" max="262" width="13.42578125" style="42" customWidth="1"/>
    <col min="263" max="263" width="1.5703125" style="42" customWidth="1"/>
    <col min="264" max="264" width="13.42578125" style="42" customWidth="1"/>
    <col min="265" max="265" width="1.5703125" style="42" customWidth="1"/>
    <col min="266" max="266" width="14" style="42" customWidth="1"/>
    <col min="267" max="267" width="2.5703125" style="42" customWidth="1"/>
    <col min="268" max="268" width="14" style="42" customWidth="1"/>
    <col min="269" max="269" width="1.5703125" style="42" customWidth="1"/>
    <col min="270" max="270" width="13.42578125" style="42" customWidth="1"/>
    <col min="271" max="271" width="2.42578125" style="42" customWidth="1"/>
    <col min="272" max="272" width="13.42578125" style="42" customWidth="1"/>
    <col min="273" max="273" width="1.5703125" style="42" customWidth="1"/>
    <col min="274" max="274" width="14.42578125" style="42" customWidth="1"/>
    <col min="275" max="275" width="1.5703125" style="42" customWidth="1"/>
    <col min="276" max="276" width="13.42578125" style="42" customWidth="1"/>
    <col min="277" max="277" width="1.5703125" style="42" customWidth="1"/>
    <col min="278" max="278" width="13.42578125" style="42" customWidth="1"/>
    <col min="279" max="279" width="1.5703125" style="42" customWidth="1"/>
    <col min="280" max="280" width="13.42578125" style="42" customWidth="1"/>
    <col min="281" max="281" width="1.5703125" style="42" customWidth="1"/>
    <col min="282" max="282" width="13.42578125" style="42" customWidth="1"/>
    <col min="283" max="283" width="1.5703125" style="42" customWidth="1"/>
    <col min="284" max="512" width="9.42578125" style="42"/>
    <col min="513" max="513" width="44.5703125" style="42" customWidth="1"/>
    <col min="514" max="514" width="13.42578125" style="42" customWidth="1"/>
    <col min="515" max="515" width="1.5703125" style="42" customWidth="1"/>
    <col min="516" max="516" width="13.42578125" style="42" customWidth="1"/>
    <col min="517" max="517" width="1.5703125" style="42" customWidth="1"/>
    <col min="518" max="518" width="13.42578125" style="42" customWidth="1"/>
    <col min="519" max="519" width="1.5703125" style="42" customWidth="1"/>
    <col min="520" max="520" width="13.42578125" style="42" customWidth="1"/>
    <col min="521" max="521" width="1.5703125" style="42" customWidth="1"/>
    <col min="522" max="522" width="14" style="42" customWidth="1"/>
    <col min="523" max="523" width="2.5703125" style="42" customWidth="1"/>
    <col min="524" max="524" width="14" style="42" customWidth="1"/>
    <col min="525" max="525" width="1.5703125" style="42" customWidth="1"/>
    <col min="526" max="526" width="13.42578125" style="42" customWidth="1"/>
    <col min="527" max="527" width="2.42578125" style="42" customWidth="1"/>
    <col min="528" max="528" width="13.42578125" style="42" customWidth="1"/>
    <col min="529" max="529" width="1.5703125" style="42" customWidth="1"/>
    <col min="530" max="530" width="14.42578125" style="42" customWidth="1"/>
    <col min="531" max="531" width="1.5703125" style="42" customWidth="1"/>
    <col min="532" max="532" width="13.42578125" style="42" customWidth="1"/>
    <col min="533" max="533" width="1.5703125" style="42" customWidth="1"/>
    <col min="534" max="534" width="13.42578125" style="42" customWidth="1"/>
    <col min="535" max="535" width="1.5703125" style="42" customWidth="1"/>
    <col min="536" max="536" width="13.42578125" style="42" customWidth="1"/>
    <col min="537" max="537" width="1.5703125" style="42" customWidth="1"/>
    <col min="538" max="538" width="13.42578125" style="42" customWidth="1"/>
    <col min="539" max="539" width="1.5703125" style="42" customWidth="1"/>
    <col min="540" max="768" width="9.42578125" style="42"/>
    <col min="769" max="769" width="44.5703125" style="42" customWidth="1"/>
    <col min="770" max="770" width="13.42578125" style="42" customWidth="1"/>
    <col min="771" max="771" width="1.5703125" style="42" customWidth="1"/>
    <col min="772" max="772" width="13.42578125" style="42" customWidth="1"/>
    <col min="773" max="773" width="1.5703125" style="42" customWidth="1"/>
    <col min="774" max="774" width="13.42578125" style="42" customWidth="1"/>
    <col min="775" max="775" width="1.5703125" style="42" customWidth="1"/>
    <col min="776" max="776" width="13.42578125" style="42" customWidth="1"/>
    <col min="777" max="777" width="1.5703125" style="42" customWidth="1"/>
    <col min="778" max="778" width="14" style="42" customWidth="1"/>
    <col min="779" max="779" width="2.5703125" style="42" customWidth="1"/>
    <col min="780" max="780" width="14" style="42" customWidth="1"/>
    <col min="781" max="781" width="1.5703125" style="42" customWidth="1"/>
    <col min="782" max="782" width="13.42578125" style="42" customWidth="1"/>
    <col min="783" max="783" width="2.42578125" style="42" customWidth="1"/>
    <col min="784" max="784" width="13.42578125" style="42" customWidth="1"/>
    <col min="785" max="785" width="1.5703125" style="42" customWidth="1"/>
    <col min="786" max="786" width="14.42578125" style="42" customWidth="1"/>
    <col min="787" max="787" width="1.5703125" style="42" customWidth="1"/>
    <col min="788" max="788" width="13.42578125" style="42" customWidth="1"/>
    <col min="789" max="789" width="1.5703125" style="42" customWidth="1"/>
    <col min="790" max="790" width="13.42578125" style="42" customWidth="1"/>
    <col min="791" max="791" width="1.5703125" style="42" customWidth="1"/>
    <col min="792" max="792" width="13.42578125" style="42" customWidth="1"/>
    <col min="793" max="793" width="1.5703125" style="42" customWidth="1"/>
    <col min="794" max="794" width="13.42578125" style="42" customWidth="1"/>
    <col min="795" max="795" width="1.5703125" style="42" customWidth="1"/>
    <col min="796" max="1024" width="9.42578125" style="42"/>
    <col min="1025" max="1025" width="44.5703125" style="42" customWidth="1"/>
    <col min="1026" max="1026" width="13.42578125" style="42" customWidth="1"/>
    <col min="1027" max="1027" width="1.5703125" style="42" customWidth="1"/>
    <col min="1028" max="1028" width="13.42578125" style="42" customWidth="1"/>
    <col min="1029" max="1029" width="1.5703125" style="42" customWidth="1"/>
    <col min="1030" max="1030" width="13.42578125" style="42" customWidth="1"/>
    <col min="1031" max="1031" width="1.5703125" style="42" customWidth="1"/>
    <col min="1032" max="1032" width="13.42578125" style="42" customWidth="1"/>
    <col min="1033" max="1033" width="1.5703125" style="42" customWidth="1"/>
    <col min="1034" max="1034" width="14" style="42" customWidth="1"/>
    <col min="1035" max="1035" width="2.5703125" style="42" customWidth="1"/>
    <col min="1036" max="1036" width="14" style="42" customWidth="1"/>
    <col min="1037" max="1037" width="1.5703125" style="42" customWidth="1"/>
    <col min="1038" max="1038" width="13.42578125" style="42" customWidth="1"/>
    <col min="1039" max="1039" width="2.42578125" style="42" customWidth="1"/>
    <col min="1040" max="1040" width="13.42578125" style="42" customWidth="1"/>
    <col min="1041" max="1041" width="1.5703125" style="42" customWidth="1"/>
    <col min="1042" max="1042" width="14.42578125" style="42" customWidth="1"/>
    <col min="1043" max="1043" width="1.5703125" style="42" customWidth="1"/>
    <col min="1044" max="1044" width="13.42578125" style="42" customWidth="1"/>
    <col min="1045" max="1045" width="1.5703125" style="42" customWidth="1"/>
    <col min="1046" max="1046" width="13.42578125" style="42" customWidth="1"/>
    <col min="1047" max="1047" width="1.5703125" style="42" customWidth="1"/>
    <col min="1048" max="1048" width="13.42578125" style="42" customWidth="1"/>
    <col min="1049" max="1049" width="1.5703125" style="42" customWidth="1"/>
    <col min="1050" max="1050" width="13.42578125" style="42" customWidth="1"/>
    <col min="1051" max="1051" width="1.5703125" style="42" customWidth="1"/>
    <col min="1052" max="1280" width="9.42578125" style="42"/>
    <col min="1281" max="1281" width="44.5703125" style="42" customWidth="1"/>
    <col min="1282" max="1282" width="13.42578125" style="42" customWidth="1"/>
    <col min="1283" max="1283" width="1.5703125" style="42" customWidth="1"/>
    <col min="1284" max="1284" width="13.42578125" style="42" customWidth="1"/>
    <col min="1285" max="1285" width="1.5703125" style="42" customWidth="1"/>
    <col min="1286" max="1286" width="13.42578125" style="42" customWidth="1"/>
    <col min="1287" max="1287" width="1.5703125" style="42" customWidth="1"/>
    <col min="1288" max="1288" width="13.42578125" style="42" customWidth="1"/>
    <col min="1289" max="1289" width="1.5703125" style="42" customWidth="1"/>
    <col min="1290" max="1290" width="14" style="42" customWidth="1"/>
    <col min="1291" max="1291" width="2.5703125" style="42" customWidth="1"/>
    <col min="1292" max="1292" width="14" style="42" customWidth="1"/>
    <col min="1293" max="1293" width="1.5703125" style="42" customWidth="1"/>
    <col min="1294" max="1294" width="13.42578125" style="42" customWidth="1"/>
    <col min="1295" max="1295" width="2.42578125" style="42" customWidth="1"/>
    <col min="1296" max="1296" width="13.42578125" style="42" customWidth="1"/>
    <col min="1297" max="1297" width="1.5703125" style="42" customWidth="1"/>
    <col min="1298" max="1298" width="14.42578125" style="42" customWidth="1"/>
    <col min="1299" max="1299" width="1.5703125" style="42" customWidth="1"/>
    <col min="1300" max="1300" width="13.42578125" style="42" customWidth="1"/>
    <col min="1301" max="1301" width="1.5703125" style="42" customWidth="1"/>
    <col min="1302" max="1302" width="13.42578125" style="42" customWidth="1"/>
    <col min="1303" max="1303" width="1.5703125" style="42" customWidth="1"/>
    <col min="1304" max="1304" width="13.42578125" style="42" customWidth="1"/>
    <col min="1305" max="1305" width="1.5703125" style="42" customWidth="1"/>
    <col min="1306" max="1306" width="13.42578125" style="42" customWidth="1"/>
    <col min="1307" max="1307" width="1.5703125" style="42" customWidth="1"/>
    <col min="1308" max="1536" width="9.42578125" style="42"/>
    <col min="1537" max="1537" width="44.5703125" style="42" customWidth="1"/>
    <col min="1538" max="1538" width="13.42578125" style="42" customWidth="1"/>
    <col min="1539" max="1539" width="1.5703125" style="42" customWidth="1"/>
    <col min="1540" max="1540" width="13.42578125" style="42" customWidth="1"/>
    <col min="1541" max="1541" width="1.5703125" style="42" customWidth="1"/>
    <col min="1542" max="1542" width="13.42578125" style="42" customWidth="1"/>
    <col min="1543" max="1543" width="1.5703125" style="42" customWidth="1"/>
    <col min="1544" max="1544" width="13.42578125" style="42" customWidth="1"/>
    <col min="1545" max="1545" width="1.5703125" style="42" customWidth="1"/>
    <col min="1546" max="1546" width="14" style="42" customWidth="1"/>
    <col min="1547" max="1547" width="2.5703125" style="42" customWidth="1"/>
    <col min="1548" max="1548" width="14" style="42" customWidth="1"/>
    <col min="1549" max="1549" width="1.5703125" style="42" customWidth="1"/>
    <col min="1550" max="1550" width="13.42578125" style="42" customWidth="1"/>
    <col min="1551" max="1551" width="2.42578125" style="42" customWidth="1"/>
    <col min="1552" max="1552" width="13.42578125" style="42" customWidth="1"/>
    <col min="1553" max="1553" width="1.5703125" style="42" customWidth="1"/>
    <col min="1554" max="1554" width="14.42578125" style="42" customWidth="1"/>
    <col min="1555" max="1555" width="1.5703125" style="42" customWidth="1"/>
    <col min="1556" max="1556" width="13.42578125" style="42" customWidth="1"/>
    <col min="1557" max="1557" width="1.5703125" style="42" customWidth="1"/>
    <col min="1558" max="1558" width="13.42578125" style="42" customWidth="1"/>
    <col min="1559" max="1559" width="1.5703125" style="42" customWidth="1"/>
    <col min="1560" max="1560" width="13.42578125" style="42" customWidth="1"/>
    <col min="1561" max="1561" width="1.5703125" style="42" customWidth="1"/>
    <col min="1562" max="1562" width="13.42578125" style="42" customWidth="1"/>
    <col min="1563" max="1563" width="1.5703125" style="42" customWidth="1"/>
    <col min="1564" max="1792" width="9.42578125" style="42"/>
    <col min="1793" max="1793" width="44.5703125" style="42" customWidth="1"/>
    <col min="1794" max="1794" width="13.42578125" style="42" customWidth="1"/>
    <col min="1795" max="1795" width="1.5703125" style="42" customWidth="1"/>
    <col min="1796" max="1796" width="13.42578125" style="42" customWidth="1"/>
    <col min="1797" max="1797" width="1.5703125" style="42" customWidth="1"/>
    <col min="1798" max="1798" width="13.42578125" style="42" customWidth="1"/>
    <col min="1799" max="1799" width="1.5703125" style="42" customWidth="1"/>
    <col min="1800" max="1800" width="13.42578125" style="42" customWidth="1"/>
    <col min="1801" max="1801" width="1.5703125" style="42" customWidth="1"/>
    <col min="1802" max="1802" width="14" style="42" customWidth="1"/>
    <col min="1803" max="1803" width="2.5703125" style="42" customWidth="1"/>
    <col min="1804" max="1804" width="14" style="42" customWidth="1"/>
    <col min="1805" max="1805" width="1.5703125" style="42" customWidth="1"/>
    <col min="1806" max="1806" width="13.42578125" style="42" customWidth="1"/>
    <col min="1807" max="1807" width="2.42578125" style="42" customWidth="1"/>
    <col min="1808" max="1808" width="13.42578125" style="42" customWidth="1"/>
    <col min="1809" max="1809" width="1.5703125" style="42" customWidth="1"/>
    <col min="1810" max="1810" width="14.42578125" style="42" customWidth="1"/>
    <col min="1811" max="1811" width="1.5703125" style="42" customWidth="1"/>
    <col min="1812" max="1812" width="13.42578125" style="42" customWidth="1"/>
    <col min="1813" max="1813" width="1.5703125" style="42" customWidth="1"/>
    <col min="1814" max="1814" width="13.42578125" style="42" customWidth="1"/>
    <col min="1815" max="1815" width="1.5703125" style="42" customWidth="1"/>
    <col min="1816" max="1816" width="13.42578125" style="42" customWidth="1"/>
    <col min="1817" max="1817" width="1.5703125" style="42" customWidth="1"/>
    <col min="1818" max="1818" width="13.42578125" style="42" customWidth="1"/>
    <col min="1819" max="1819" width="1.5703125" style="42" customWidth="1"/>
    <col min="1820" max="2048" width="9.42578125" style="42"/>
    <col min="2049" max="2049" width="44.5703125" style="42" customWidth="1"/>
    <col min="2050" max="2050" width="13.42578125" style="42" customWidth="1"/>
    <col min="2051" max="2051" width="1.5703125" style="42" customWidth="1"/>
    <col min="2052" max="2052" width="13.42578125" style="42" customWidth="1"/>
    <col min="2053" max="2053" width="1.5703125" style="42" customWidth="1"/>
    <col min="2054" max="2054" width="13.42578125" style="42" customWidth="1"/>
    <col min="2055" max="2055" width="1.5703125" style="42" customWidth="1"/>
    <col min="2056" max="2056" width="13.42578125" style="42" customWidth="1"/>
    <col min="2057" max="2057" width="1.5703125" style="42" customWidth="1"/>
    <col min="2058" max="2058" width="14" style="42" customWidth="1"/>
    <col min="2059" max="2059" width="2.5703125" style="42" customWidth="1"/>
    <col min="2060" max="2060" width="14" style="42" customWidth="1"/>
    <col min="2061" max="2061" width="1.5703125" style="42" customWidth="1"/>
    <col min="2062" max="2062" width="13.42578125" style="42" customWidth="1"/>
    <col min="2063" max="2063" width="2.42578125" style="42" customWidth="1"/>
    <col min="2064" max="2064" width="13.42578125" style="42" customWidth="1"/>
    <col min="2065" max="2065" width="1.5703125" style="42" customWidth="1"/>
    <col min="2066" max="2066" width="14.42578125" style="42" customWidth="1"/>
    <col min="2067" max="2067" width="1.5703125" style="42" customWidth="1"/>
    <col min="2068" max="2068" width="13.42578125" style="42" customWidth="1"/>
    <col min="2069" max="2069" width="1.5703125" style="42" customWidth="1"/>
    <col min="2070" max="2070" width="13.42578125" style="42" customWidth="1"/>
    <col min="2071" max="2071" width="1.5703125" style="42" customWidth="1"/>
    <col min="2072" max="2072" width="13.42578125" style="42" customWidth="1"/>
    <col min="2073" max="2073" width="1.5703125" style="42" customWidth="1"/>
    <col min="2074" max="2074" width="13.42578125" style="42" customWidth="1"/>
    <col min="2075" max="2075" width="1.5703125" style="42" customWidth="1"/>
    <col min="2076" max="2304" width="9.42578125" style="42"/>
    <col min="2305" max="2305" width="44.5703125" style="42" customWidth="1"/>
    <col min="2306" max="2306" width="13.42578125" style="42" customWidth="1"/>
    <col min="2307" max="2307" width="1.5703125" style="42" customWidth="1"/>
    <col min="2308" max="2308" width="13.42578125" style="42" customWidth="1"/>
    <col min="2309" max="2309" width="1.5703125" style="42" customWidth="1"/>
    <col min="2310" max="2310" width="13.42578125" style="42" customWidth="1"/>
    <col min="2311" max="2311" width="1.5703125" style="42" customWidth="1"/>
    <col min="2312" max="2312" width="13.42578125" style="42" customWidth="1"/>
    <col min="2313" max="2313" width="1.5703125" style="42" customWidth="1"/>
    <col min="2314" max="2314" width="14" style="42" customWidth="1"/>
    <col min="2315" max="2315" width="2.5703125" style="42" customWidth="1"/>
    <col min="2316" max="2316" width="14" style="42" customWidth="1"/>
    <col min="2317" max="2317" width="1.5703125" style="42" customWidth="1"/>
    <col min="2318" max="2318" width="13.42578125" style="42" customWidth="1"/>
    <col min="2319" max="2319" width="2.42578125" style="42" customWidth="1"/>
    <col min="2320" max="2320" width="13.42578125" style="42" customWidth="1"/>
    <col min="2321" max="2321" width="1.5703125" style="42" customWidth="1"/>
    <col min="2322" max="2322" width="14.42578125" style="42" customWidth="1"/>
    <col min="2323" max="2323" width="1.5703125" style="42" customWidth="1"/>
    <col min="2324" max="2324" width="13.42578125" style="42" customWidth="1"/>
    <col min="2325" max="2325" width="1.5703125" style="42" customWidth="1"/>
    <col min="2326" max="2326" width="13.42578125" style="42" customWidth="1"/>
    <col min="2327" max="2327" width="1.5703125" style="42" customWidth="1"/>
    <col min="2328" max="2328" width="13.42578125" style="42" customWidth="1"/>
    <col min="2329" max="2329" width="1.5703125" style="42" customWidth="1"/>
    <col min="2330" max="2330" width="13.42578125" style="42" customWidth="1"/>
    <col min="2331" max="2331" width="1.5703125" style="42" customWidth="1"/>
    <col min="2332" max="2560" width="9.42578125" style="42"/>
    <col min="2561" max="2561" width="44.5703125" style="42" customWidth="1"/>
    <col min="2562" max="2562" width="13.42578125" style="42" customWidth="1"/>
    <col min="2563" max="2563" width="1.5703125" style="42" customWidth="1"/>
    <col min="2564" max="2564" width="13.42578125" style="42" customWidth="1"/>
    <col min="2565" max="2565" width="1.5703125" style="42" customWidth="1"/>
    <col min="2566" max="2566" width="13.42578125" style="42" customWidth="1"/>
    <col min="2567" max="2567" width="1.5703125" style="42" customWidth="1"/>
    <col min="2568" max="2568" width="13.42578125" style="42" customWidth="1"/>
    <col min="2569" max="2569" width="1.5703125" style="42" customWidth="1"/>
    <col min="2570" max="2570" width="14" style="42" customWidth="1"/>
    <col min="2571" max="2571" width="2.5703125" style="42" customWidth="1"/>
    <col min="2572" max="2572" width="14" style="42" customWidth="1"/>
    <col min="2573" max="2573" width="1.5703125" style="42" customWidth="1"/>
    <col min="2574" max="2574" width="13.42578125" style="42" customWidth="1"/>
    <col min="2575" max="2575" width="2.42578125" style="42" customWidth="1"/>
    <col min="2576" max="2576" width="13.42578125" style="42" customWidth="1"/>
    <col min="2577" max="2577" width="1.5703125" style="42" customWidth="1"/>
    <col min="2578" max="2578" width="14.42578125" style="42" customWidth="1"/>
    <col min="2579" max="2579" width="1.5703125" style="42" customWidth="1"/>
    <col min="2580" max="2580" width="13.42578125" style="42" customWidth="1"/>
    <col min="2581" max="2581" width="1.5703125" style="42" customWidth="1"/>
    <col min="2582" max="2582" width="13.42578125" style="42" customWidth="1"/>
    <col min="2583" max="2583" width="1.5703125" style="42" customWidth="1"/>
    <col min="2584" max="2584" width="13.42578125" style="42" customWidth="1"/>
    <col min="2585" max="2585" width="1.5703125" style="42" customWidth="1"/>
    <col min="2586" max="2586" width="13.42578125" style="42" customWidth="1"/>
    <col min="2587" max="2587" width="1.5703125" style="42" customWidth="1"/>
    <col min="2588" max="2816" width="9.42578125" style="42"/>
    <col min="2817" max="2817" width="44.5703125" style="42" customWidth="1"/>
    <col min="2818" max="2818" width="13.42578125" style="42" customWidth="1"/>
    <col min="2819" max="2819" width="1.5703125" style="42" customWidth="1"/>
    <col min="2820" max="2820" width="13.42578125" style="42" customWidth="1"/>
    <col min="2821" max="2821" width="1.5703125" style="42" customWidth="1"/>
    <col min="2822" max="2822" width="13.42578125" style="42" customWidth="1"/>
    <col min="2823" max="2823" width="1.5703125" style="42" customWidth="1"/>
    <col min="2824" max="2824" width="13.42578125" style="42" customWidth="1"/>
    <col min="2825" max="2825" width="1.5703125" style="42" customWidth="1"/>
    <col min="2826" max="2826" width="14" style="42" customWidth="1"/>
    <col min="2827" max="2827" width="2.5703125" style="42" customWidth="1"/>
    <col min="2828" max="2828" width="14" style="42" customWidth="1"/>
    <col min="2829" max="2829" width="1.5703125" style="42" customWidth="1"/>
    <col min="2830" max="2830" width="13.42578125" style="42" customWidth="1"/>
    <col min="2831" max="2831" width="2.42578125" style="42" customWidth="1"/>
    <col min="2832" max="2832" width="13.42578125" style="42" customWidth="1"/>
    <col min="2833" max="2833" width="1.5703125" style="42" customWidth="1"/>
    <col min="2834" max="2834" width="14.42578125" style="42" customWidth="1"/>
    <col min="2835" max="2835" width="1.5703125" style="42" customWidth="1"/>
    <col min="2836" max="2836" width="13.42578125" style="42" customWidth="1"/>
    <col min="2837" max="2837" width="1.5703125" style="42" customWidth="1"/>
    <col min="2838" max="2838" width="13.42578125" style="42" customWidth="1"/>
    <col min="2839" max="2839" width="1.5703125" style="42" customWidth="1"/>
    <col min="2840" max="2840" width="13.42578125" style="42" customWidth="1"/>
    <col min="2841" max="2841" width="1.5703125" style="42" customWidth="1"/>
    <col min="2842" max="2842" width="13.42578125" style="42" customWidth="1"/>
    <col min="2843" max="2843" width="1.5703125" style="42" customWidth="1"/>
    <col min="2844" max="3072" width="9.42578125" style="42"/>
    <col min="3073" max="3073" width="44.5703125" style="42" customWidth="1"/>
    <col min="3074" max="3074" width="13.42578125" style="42" customWidth="1"/>
    <col min="3075" max="3075" width="1.5703125" style="42" customWidth="1"/>
    <col min="3076" max="3076" width="13.42578125" style="42" customWidth="1"/>
    <col min="3077" max="3077" width="1.5703125" style="42" customWidth="1"/>
    <col min="3078" max="3078" width="13.42578125" style="42" customWidth="1"/>
    <col min="3079" max="3079" width="1.5703125" style="42" customWidth="1"/>
    <col min="3080" max="3080" width="13.42578125" style="42" customWidth="1"/>
    <col min="3081" max="3081" width="1.5703125" style="42" customWidth="1"/>
    <col min="3082" max="3082" width="14" style="42" customWidth="1"/>
    <col min="3083" max="3083" width="2.5703125" style="42" customWidth="1"/>
    <col min="3084" max="3084" width="14" style="42" customWidth="1"/>
    <col min="3085" max="3085" width="1.5703125" style="42" customWidth="1"/>
    <col min="3086" max="3086" width="13.42578125" style="42" customWidth="1"/>
    <col min="3087" max="3087" width="2.42578125" style="42" customWidth="1"/>
    <col min="3088" max="3088" width="13.42578125" style="42" customWidth="1"/>
    <col min="3089" max="3089" width="1.5703125" style="42" customWidth="1"/>
    <col min="3090" max="3090" width="14.42578125" style="42" customWidth="1"/>
    <col min="3091" max="3091" width="1.5703125" style="42" customWidth="1"/>
    <col min="3092" max="3092" width="13.42578125" style="42" customWidth="1"/>
    <col min="3093" max="3093" width="1.5703125" style="42" customWidth="1"/>
    <col min="3094" max="3094" width="13.42578125" style="42" customWidth="1"/>
    <col min="3095" max="3095" width="1.5703125" style="42" customWidth="1"/>
    <col min="3096" max="3096" width="13.42578125" style="42" customWidth="1"/>
    <col min="3097" max="3097" width="1.5703125" style="42" customWidth="1"/>
    <col min="3098" max="3098" width="13.42578125" style="42" customWidth="1"/>
    <col min="3099" max="3099" width="1.5703125" style="42" customWidth="1"/>
    <col min="3100" max="3328" width="9.42578125" style="42"/>
    <col min="3329" max="3329" width="44.5703125" style="42" customWidth="1"/>
    <col min="3330" max="3330" width="13.42578125" style="42" customWidth="1"/>
    <col min="3331" max="3331" width="1.5703125" style="42" customWidth="1"/>
    <col min="3332" max="3332" width="13.42578125" style="42" customWidth="1"/>
    <col min="3333" max="3333" width="1.5703125" style="42" customWidth="1"/>
    <col min="3334" max="3334" width="13.42578125" style="42" customWidth="1"/>
    <col min="3335" max="3335" width="1.5703125" style="42" customWidth="1"/>
    <col min="3336" max="3336" width="13.42578125" style="42" customWidth="1"/>
    <col min="3337" max="3337" width="1.5703125" style="42" customWidth="1"/>
    <col min="3338" max="3338" width="14" style="42" customWidth="1"/>
    <col min="3339" max="3339" width="2.5703125" style="42" customWidth="1"/>
    <col min="3340" max="3340" width="14" style="42" customWidth="1"/>
    <col min="3341" max="3341" width="1.5703125" style="42" customWidth="1"/>
    <col min="3342" max="3342" width="13.42578125" style="42" customWidth="1"/>
    <col min="3343" max="3343" width="2.42578125" style="42" customWidth="1"/>
    <col min="3344" max="3344" width="13.42578125" style="42" customWidth="1"/>
    <col min="3345" max="3345" width="1.5703125" style="42" customWidth="1"/>
    <col min="3346" max="3346" width="14.42578125" style="42" customWidth="1"/>
    <col min="3347" max="3347" width="1.5703125" style="42" customWidth="1"/>
    <col min="3348" max="3348" width="13.42578125" style="42" customWidth="1"/>
    <col min="3349" max="3349" width="1.5703125" style="42" customWidth="1"/>
    <col min="3350" max="3350" width="13.42578125" style="42" customWidth="1"/>
    <col min="3351" max="3351" width="1.5703125" style="42" customWidth="1"/>
    <col min="3352" max="3352" width="13.42578125" style="42" customWidth="1"/>
    <col min="3353" max="3353" width="1.5703125" style="42" customWidth="1"/>
    <col min="3354" max="3354" width="13.42578125" style="42" customWidth="1"/>
    <col min="3355" max="3355" width="1.5703125" style="42" customWidth="1"/>
    <col min="3356" max="3584" width="9.42578125" style="42"/>
    <col min="3585" max="3585" width="44.5703125" style="42" customWidth="1"/>
    <col min="3586" max="3586" width="13.42578125" style="42" customWidth="1"/>
    <col min="3587" max="3587" width="1.5703125" style="42" customWidth="1"/>
    <col min="3588" max="3588" width="13.42578125" style="42" customWidth="1"/>
    <col min="3589" max="3589" width="1.5703125" style="42" customWidth="1"/>
    <col min="3590" max="3590" width="13.42578125" style="42" customWidth="1"/>
    <col min="3591" max="3591" width="1.5703125" style="42" customWidth="1"/>
    <col min="3592" max="3592" width="13.42578125" style="42" customWidth="1"/>
    <col min="3593" max="3593" width="1.5703125" style="42" customWidth="1"/>
    <col min="3594" max="3594" width="14" style="42" customWidth="1"/>
    <col min="3595" max="3595" width="2.5703125" style="42" customWidth="1"/>
    <col min="3596" max="3596" width="14" style="42" customWidth="1"/>
    <col min="3597" max="3597" width="1.5703125" style="42" customWidth="1"/>
    <col min="3598" max="3598" width="13.42578125" style="42" customWidth="1"/>
    <col min="3599" max="3599" width="2.42578125" style="42" customWidth="1"/>
    <col min="3600" max="3600" width="13.42578125" style="42" customWidth="1"/>
    <col min="3601" max="3601" width="1.5703125" style="42" customWidth="1"/>
    <col min="3602" max="3602" width="14.42578125" style="42" customWidth="1"/>
    <col min="3603" max="3603" width="1.5703125" style="42" customWidth="1"/>
    <col min="3604" max="3604" width="13.42578125" style="42" customWidth="1"/>
    <col min="3605" max="3605" width="1.5703125" style="42" customWidth="1"/>
    <col min="3606" max="3606" width="13.42578125" style="42" customWidth="1"/>
    <col min="3607" max="3607" width="1.5703125" style="42" customWidth="1"/>
    <col min="3608" max="3608" width="13.42578125" style="42" customWidth="1"/>
    <col min="3609" max="3609" width="1.5703125" style="42" customWidth="1"/>
    <col min="3610" max="3610" width="13.42578125" style="42" customWidth="1"/>
    <col min="3611" max="3611" width="1.5703125" style="42" customWidth="1"/>
    <col min="3612" max="3840" width="9.42578125" style="42"/>
    <col min="3841" max="3841" width="44.5703125" style="42" customWidth="1"/>
    <col min="3842" max="3842" width="13.42578125" style="42" customWidth="1"/>
    <col min="3843" max="3843" width="1.5703125" style="42" customWidth="1"/>
    <col min="3844" max="3844" width="13.42578125" style="42" customWidth="1"/>
    <col min="3845" max="3845" width="1.5703125" style="42" customWidth="1"/>
    <col min="3846" max="3846" width="13.42578125" style="42" customWidth="1"/>
    <col min="3847" max="3847" width="1.5703125" style="42" customWidth="1"/>
    <col min="3848" max="3848" width="13.42578125" style="42" customWidth="1"/>
    <col min="3849" max="3849" width="1.5703125" style="42" customWidth="1"/>
    <col min="3850" max="3850" width="14" style="42" customWidth="1"/>
    <col min="3851" max="3851" width="2.5703125" style="42" customWidth="1"/>
    <col min="3852" max="3852" width="14" style="42" customWidth="1"/>
    <col min="3853" max="3853" width="1.5703125" style="42" customWidth="1"/>
    <col min="3854" max="3854" width="13.42578125" style="42" customWidth="1"/>
    <col min="3855" max="3855" width="2.42578125" style="42" customWidth="1"/>
    <col min="3856" max="3856" width="13.42578125" style="42" customWidth="1"/>
    <col min="3857" max="3857" width="1.5703125" style="42" customWidth="1"/>
    <col min="3858" max="3858" width="14.42578125" style="42" customWidth="1"/>
    <col min="3859" max="3859" width="1.5703125" style="42" customWidth="1"/>
    <col min="3860" max="3860" width="13.42578125" style="42" customWidth="1"/>
    <col min="3861" max="3861" width="1.5703125" style="42" customWidth="1"/>
    <col min="3862" max="3862" width="13.42578125" style="42" customWidth="1"/>
    <col min="3863" max="3863" width="1.5703125" style="42" customWidth="1"/>
    <col min="3864" max="3864" width="13.42578125" style="42" customWidth="1"/>
    <col min="3865" max="3865" width="1.5703125" style="42" customWidth="1"/>
    <col min="3866" max="3866" width="13.42578125" style="42" customWidth="1"/>
    <col min="3867" max="3867" width="1.5703125" style="42" customWidth="1"/>
    <col min="3868" max="4096" width="9.42578125" style="42"/>
    <col min="4097" max="4097" width="44.5703125" style="42" customWidth="1"/>
    <col min="4098" max="4098" width="13.42578125" style="42" customWidth="1"/>
    <col min="4099" max="4099" width="1.5703125" style="42" customWidth="1"/>
    <col min="4100" max="4100" width="13.42578125" style="42" customWidth="1"/>
    <col min="4101" max="4101" width="1.5703125" style="42" customWidth="1"/>
    <col min="4102" max="4102" width="13.42578125" style="42" customWidth="1"/>
    <col min="4103" max="4103" width="1.5703125" style="42" customWidth="1"/>
    <col min="4104" max="4104" width="13.42578125" style="42" customWidth="1"/>
    <col min="4105" max="4105" width="1.5703125" style="42" customWidth="1"/>
    <col min="4106" max="4106" width="14" style="42" customWidth="1"/>
    <col min="4107" max="4107" width="2.5703125" style="42" customWidth="1"/>
    <col min="4108" max="4108" width="14" style="42" customWidth="1"/>
    <col min="4109" max="4109" width="1.5703125" style="42" customWidth="1"/>
    <col min="4110" max="4110" width="13.42578125" style="42" customWidth="1"/>
    <col min="4111" max="4111" width="2.42578125" style="42" customWidth="1"/>
    <col min="4112" max="4112" width="13.42578125" style="42" customWidth="1"/>
    <col min="4113" max="4113" width="1.5703125" style="42" customWidth="1"/>
    <col min="4114" max="4114" width="14.42578125" style="42" customWidth="1"/>
    <col min="4115" max="4115" width="1.5703125" style="42" customWidth="1"/>
    <col min="4116" max="4116" width="13.42578125" style="42" customWidth="1"/>
    <col min="4117" max="4117" width="1.5703125" style="42" customWidth="1"/>
    <col min="4118" max="4118" width="13.42578125" style="42" customWidth="1"/>
    <col min="4119" max="4119" width="1.5703125" style="42" customWidth="1"/>
    <col min="4120" max="4120" width="13.42578125" style="42" customWidth="1"/>
    <col min="4121" max="4121" width="1.5703125" style="42" customWidth="1"/>
    <col min="4122" max="4122" width="13.42578125" style="42" customWidth="1"/>
    <col min="4123" max="4123" width="1.5703125" style="42" customWidth="1"/>
    <col min="4124" max="4352" width="9.42578125" style="42"/>
    <col min="4353" max="4353" width="44.5703125" style="42" customWidth="1"/>
    <col min="4354" max="4354" width="13.42578125" style="42" customWidth="1"/>
    <col min="4355" max="4355" width="1.5703125" style="42" customWidth="1"/>
    <col min="4356" max="4356" width="13.42578125" style="42" customWidth="1"/>
    <col min="4357" max="4357" width="1.5703125" style="42" customWidth="1"/>
    <col min="4358" max="4358" width="13.42578125" style="42" customWidth="1"/>
    <col min="4359" max="4359" width="1.5703125" style="42" customWidth="1"/>
    <col min="4360" max="4360" width="13.42578125" style="42" customWidth="1"/>
    <col min="4361" max="4361" width="1.5703125" style="42" customWidth="1"/>
    <col min="4362" max="4362" width="14" style="42" customWidth="1"/>
    <col min="4363" max="4363" width="2.5703125" style="42" customWidth="1"/>
    <col min="4364" max="4364" width="14" style="42" customWidth="1"/>
    <col min="4365" max="4365" width="1.5703125" style="42" customWidth="1"/>
    <col min="4366" max="4366" width="13.42578125" style="42" customWidth="1"/>
    <col min="4367" max="4367" width="2.42578125" style="42" customWidth="1"/>
    <col min="4368" max="4368" width="13.42578125" style="42" customWidth="1"/>
    <col min="4369" max="4369" width="1.5703125" style="42" customWidth="1"/>
    <col min="4370" max="4370" width="14.42578125" style="42" customWidth="1"/>
    <col min="4371" max="4371" width="1.5703125" style="42" customWidth="1"/>
    <col min="4372" max="4372" width="13.42578125" style="42" customWidth="1"/>
    <col min="4373" max="4373" width="1.5703125" style="42" customWidth="1"/>
    <col min="4374" max="4374" width="13.42578125" style="42" customWidth="1"/>
    <col min="4375" max="4375" width="1.5703125" style="42" customWidth="1"/>
    <col min="4376" max="4376" width="13.42578125" style="42" customWidth="1"/>
    <col min="4377" max="4377" width="1.5703125" style="42" customWidth="1"/>
    <col min="4378" max="4378" width="13.42578125" style="42" customWidth="1"/>
    <col min="4379" max="4379" width="1.5703125" style="42" customWidth="1"/>
    <col min="4380" max="4608" width="9.42578125" style="42"/>
    <col min="4609" max="4609" width="44.5703125" style="42" customWidth="1"/>
    <col min="4610" max="4610" width="13.42578125" style="42" customWidth="1"/>
    <col min="4611" max="4611" width="1.5703125" style="42" customWidth="1"/>
    <col min="4612" max="4612" width="13.42578125" style="42" customWidth="1"/>
    <col min="4613" max="4613" width="1.5703125" style="42" customWidth="1"/>
    <col min="4614" max="4614" width="13.42578125" style="42" customWidth="1"/>
    <col min="4615" max="4615" width="1.5703125" style="42" customWidth="1"/>
    <col min="4616" max="4616" width="13.42578125" style="42" customWidth="1"/>
    <col min="4617" max="4617" width="1.5703125" style="42" customWidth="1"/>
    <col min="4618" max="4618" width="14" style="42" customWidth="1"/>
    <col min="4619" max="4619" width="2.5703125" style="42" customWidth="1"/>
    <col min="4620" max="4620" width="14" style="42" customWidth="1"/>
    <col min="4621" max="4621" width="1.5703125" style="42" customWidth="1"/>
    <col min="4622" max="4622" width="13.42578125" style="42" customWidth="1"/>
    <col min="4623" max="4623" width="2.42578125" style="42" customWidth="1"/>
    <col min="4624" max="4624" width="13.42578125" style="42" customWidth="1"/>
    <col min="4625" max="4625" width="1.5703125" style="42" customWidth="1"/>
    <col min="4626" max="4626" width="14.42578125" style="42" customWidth="1"/>
    <col min="4627" max="4627" width="1.5703125" style="42" customWidth="1"/>
    <col min="4628" max="4628" width="13.42578125" style="42" customWidth="1"/>
    <col min="4629" max="4629" width="1.5703125" style="42" customWidth="1"/>
    <col min="4630" max="4630" width="13.42578125" style="42" customWidth="1"/>
    <col min="4631" max="4631" width="1.5703125" style="42" customWidth="1"/>
    <col min="4632" max="4632" width="13.42578125" style="42" customWidth="1"/>
    <col min="4633" max="4633" width="1.5703125" style="42" customWidth="1"/>
    <col min="4634" max="4634" width="13.42578125" style="42" customWidth="1"/>
    <col min="4635" max="4635" width="1.5703125" style="42" customWidth="1"/>
    <col min="4636" max="4864" width="9.42578125" style="42"/>
    <col min="4865" max="4865" width="44.5703125" style="42" customWidth="1"/>
    <col min="4866" max="4866" width="13.42578125" style="42" customWidth="1"/>
    <col min="4867" max="4867" width="1.5703125" style="42" customWidth="1"/>
    <col min="4868" max="4868" width="13.42578125" style="42" customWidth="1"/>
    <col min="4869" max="4869" width="1.5703125" style="42" customWidth="1"/>
    <col min="4870" max="4870" width="13.42578125" style="42" customWidth="1"/>
    <col min="4871" max="4871" width="1.5703125" style="42" customWidth="1"/>
    <col min="4872" max="4872" width="13.42578125" style="42" customWidth="1"/>
    <col min="4873" max="4873" width="1.5703125" style="42" customWidth="1"/>
    <col min="4874" max="4874" width="14" style="42" customWidth="1"/>
    <col min="4875" max="4875" width="2.5703125" style="42" customWidth="1"/>
    <col min="4876" max="4876" width="14" style="42" customWidth="1"/>
    <col min="4877" max="4877" width="1.5703125" style="42" customWidth="1"/>
    <col min="4878" max="4878" width="13.42578125" style="42" customWidth="1"/>
    <col min="4879" max="4879" width="2.42578125" style="42" customWidth="1"/>
    <col min="4880" max="4880" width="13.42578125" style="42" customWidth="1"/>
    <col min="4881" max="4881" width="1.5703125" style="42" customWidth="1"/>
    <col min="4882" max="4882" width="14.42578125" style="42" customWidth="1"/>
    <col min="4883" max="4883" width="1.5703125" style="42" customWidth="1"/>
    <col min="4884" max="4884" width="13.42578125" style="42" customWidth="1"/>
    <col min="4885" max="4885" width="1.5703125" style="42" customWidth="1"/>
    <col min="4886" max="4886" width="13.42578125" style="42" customWidth="1"/>
    <col min="4887" max="4887" width="1.5703125" style="42" customWidth="1"/>
    <col min="4888" max="4888" width="13.42578125" style="42" customWidth="1"/>
    <col min="4889" max="4889" width="1.5703125" style="42" customWidth="1"/>
    <col min="4890" max="4890" width="13.42578125" style="42" customWidth="1"/>
    <col min="4891" max="4891" width="1.5703125" style="42" customWidth="1"/>
    <col min="4892" max="5120" width="9.42578125" style="42"/>
    <col min="5121" max="5121" width="44.5703125" style="42" customWidth="1"/>
    <col min="5122" max="5122" width="13.42578125" style="42" customWidth="1"/>
    <col min="5123" max="5123" width="1.5703125" style="42" customWidth="1"/>
    <col min="5124" max="5124" width="13.42578125" style="42" customWidth="1"/>
    <col min="5125" max="5125" width="1.5703125" style="42" customWidth="1"/>
    <col min="5126" max="5126" width="13.42578125" style="42" customWidth="1"/>
    <col min="5127" max="5127" width="1.5703125" style="42" customWidth="1"/>
    <col min="5128" max="5128" width="13.42578125" style="42" customWidth="1"/>
    <col min="5129" max="5129" width="1.5703125" style="42" customWidth="1"/>
    <col min="5130" max="5130" width="14" style="42" customWidth="1"/>
    <col min="5131" max="5131" width="2.5703125" style="42" customWidth="1"/>
    <col min="5132" max="5132" width="14" style="42" customWidth="1"/>
    <col min="5133" max="5133" width="1.5703125" style="42" customWidth="1"/>
    <col min="5134" max="5134" width="13.42578125" style="42" customWidth="1"/>
    <col min="5135" max="5135" width="2.42578125" style="42" customWidth="1"/>
    <col min="5136" max="5136" width="13.42578125" style="42" customWidth="1"/>
    <col min="5137" max="5137" width="1.5703125" style="42" customWidth="1"/>
    <col min="5138" max="5138" width="14.42578125" style="42" customWidth="1"/>
    <col min="5139" max="5139" width="1.5703125" style="42" customWidth="1"/>
    <col min="5140" max="5140" width="13.42578125" style="42" customWidth="1"/>
    <col min="5141" max="5141" width="1.5703125" style="42" customWidth="1"/>
    <col min="5142" max="5142" width="13.42578125" style="42" customWidth="1"/>
    <col min="5143" max="5143" width="1.5703125" style="42" customWidth="1"/>
    <col min="5144" max="5144" width="13.42578125" style="42" customWidth="1"/>
    <col min="5145" max="5145" width="1.5703125" style="42" customWidth="1"/>
    <col min="5146" max="5146" width="13.42578125" style="42" customWidth="1"/>
    <col min="5147" max="5147" width="1.5703125" style="42" customWidth="1"/>
    <col min="5148" max="5376" width="9.42578125" style="42"/>
    <col min="5377" max="5377" width="44.5703125" style="42" customWidth="1"/>
    <col min="5378" max="5378" width="13.42578125" style="42" customWidth="1"/>
    <col min="5379" max="5379" width="1.5703125" style="42" customWidth="1"/>
    <col min="5380" max="5380" width="13.42578125" style="42" customWidth="1"/>
    <col min="5381" max="5381" width="1.5703125" style="42" customWidth="1"/>
    <col min="5382" max="5382" width="13.42578125" style="42" customWidth="1"/>
    <col min="5383" max="5383" width="1.5703125" style="42" customWidth="1"/>
    <col min="5384" max="5384" width="13.42578125" style="42" customWidth="1"/>
    <col min="5385" max="5385" width="1.5703125" style="42" customWidth="1"/>
    <col min="5386" max="5386" width="14" style="42" customWidth="1"/>
    <col min="5387" max="5387" width="2.5703125" style="42" customWidth="1"/>
    <col min="5388" max="5388" width="14" style="42" customWidth="1"/>
    <col min="5389" max="5389" width="1.5703125" style="42" customWidth="1"/>
    <col min="5390" max="5390" width="13.42578125" style="42" customWidth="1"/>
    <col min="5391" max="5391" width="2.42578125" style="42" customWidth="1"/>
    <col min="5392" max="5392" width="13.42578125" style="42" customWidth="1"/>
    <col min="5393" max="5393" width="1.5703125" style="42" customWidth="1"/>
    <col min="5394" max="5394" width="14.42578125" style="42" customWidth="1"/>
    <col min="5395" max="5395" width="1.5703125" style="42" customWidth="1"/>
    <col min="5396" max="5396" width="13.42578125" style="42" customWidth="1"/>
    <col min="5397" max="5397" width="1.5703125" style="42" customWidth="1"/>
    <col min="5398" max="5398" width="13.42578125" style="42" customWidth="1"/>
    <col min="5399" max="5399" width="1.5703125" style="42" customWidth="1"/>
    <col min="5400" max="5400" width="13.42578125" style="42" customWidth="1"/>
    <col min="5401" max="5401" width="1.5703125" style="42" customWidth="1"/>
    <col min="5402" max="5402" width="13.42578125" style="42" customWidth="1"/>
    <col min="5403" max="5403" width="1.5703125" style="42" customWidth="1"/>
    <col min="5404" max="5632" width="9.42578125" style="42"/>
    <col min="5633" max="5633" width="44.5703125" style="42" customWidth="1"/>
    <col min="5634" max="5634" width="13.42578125" style="42" customWidth="1"/>
    <col min="5635" max="5635" width="1.5703125" style="42" customWidth="1"/>
    <col min="5636" max="5636" width="13.42578125" style="42" customWidth="1"/>
    <col min="5637" max="5637" width="1.5703125" style="42" customWidth="1"/>
    <col min="5638" max="5638" width="13.42578125" style="42" customWidth="1"/>
    <col min="5639" max="5639" width="1.5703125" style="42" customWidth="1"/>
    <col min="5640" max="5640" width="13.42578125" style="42" customWidth="1"/>
    <col min="5641" max="5641" width="1.5703125" style="42" customWidth="1"/>
    <col min="5642" max="5642" width="14" style="42" customWidth="1"/>
    <col min="5643" max="5643" width="2.5703125" style="42" customWidth="1"/>
    <col min="5644" max="5644" width="14" style="42" customWidth="1"/>
    <col min="5645" max="5645" width="1.5703125" style="42" customWidth="1"/>
    <col min="5646" max="5646" width="13.42578125" style="42" customWidth="1"/>
    <col min="5647" max="5647" width="2.42578125" style="42" customWidth="1"/>
    <col min="5648" max="5648" width="13.42578125" style="42" customWidth="1"/>
    <col min="5649" max="5649" width="1.5703125" style="42" customWidth="1"/>
    <col min="5650" max="5650" width="14.42578125" style="42" customWidth="1"/>
    <col min="5651" max="5651" width="1.5703125" style="42" customWidth="1"/>
    <col min="5652" max="5652" width="13.42578125" style="42" customWidth="1"/>
    <col min="5653" max="5653" width="1.5703125" style="42" customWidth="1"/>
    <col min="5654" max="5654" width="13.42578125" style="42" customWidth="1"/>
    <col min="5655" max="5655" width="1.5703125" style="42" customWidth="1"/>
    <col min="5656" max="5656" width="13.42578125" style="42" customWidth="1"/>
    <col min="5657" max="5657" width="1.5703125" style="42" customWidth="1"/>
    <col min="5658" max="5658" width="13.42578125" style="42" customWidth="1"/>
    <col min="5659" max="5659" width="1.5703125" style="42" customWidth="1"/>
    <col min="5660" max="5888" width="9.42578125" style="42"/>
    <col min="5889" max="5889" width="44.5703125" style="42" customWidth="1"/>
    <col min="5890" max="5890" width="13.42578125" style="42" customWidth="1"/>
    <col min="5891" max="5891" width="1.5703125" style="42" customWidth="1"/>
    <col min="5892" max="5892" width="13.42578125" style="42" customWidth="1"/>
    <col min="5893" max="5893" width="1.5703125" style="42" customWidth="1"/>
    <col min="5894" max="5894" width="13.42578125" style="42" customWidth="1"/>
    <col min="5895" max="5895" width="1.5703125" style="42" customWidth="1"/>
    <col min="5896" max="5896" width="13.42578125" style="42" customWidth="1"/>
    <col min="5897" max="5897" width="1.5703125" style="42" customWidth="1"/>
    <col min="5898" max="5898" width="14" style="42" customWidth="1"/>
    <col min="5899" max="5899" width="2.5703125" style="42" customWidth="1"/>
    <col min="5900" max="5900" width="14" style="42" customWidth="1"/>
    <col min="5901" max="5901" width="1.5703125" style="42" customWidth="1"/>
    <col min="5902" max="5902" width="13.42578125" style="42" customWidth="1"/>
    <col min="5903" max="5903" width="2.42578125" style="42" customWidth="1"/>
    <col min="5904" max="5904" width="13.42578125" style="42" customWidth="1"/>
    <col min="5905" max="5905" width="1.5703125" style="42" customWidth="1"/>
    <col min="5906" max="5906" width="14.42578125" style="42" customWidth="1"/>
    <col min="5907" max="5907" width="1.5703125" style="42" customWidth="1"/>
    <col min="5908" max="5908" width="13.42578125" style="42" customWidth="1"/>
    <col min="5909" max="5909" width="1.5703125" style="42" customWidth="1"/>
    <col min="5910" max="5910" width="13.42578125" style="42" customWidth="1"/>
    <col min="5911" max="5911" width="1.5703125" style="42" customWidth="1"/>
    <col min="5912" max="5912" width="13.42578125" style="42" customWidth="1"/>
    <col min="5913" max="5913" width="1.5703125" style="42" customWidth="1"/>
    <col min="5914" max="5914" width="13.42578125" style="42" customWidth="1"/>
    <col min="5915" max="5915" width="1.5703125" style="42" customWidth="1"/>
    <col min="5916" max="6144" width="9.42578125" style="42"/>
    <col min="6145" max="6145" width="44.5703125" style="42" customWidth="1"/>
    <col min="6146" max="6146" width="13.42578125" style="42" customWidth="1"/>
    <col min="6147" max="6147" width="1.5703125" style="42" customWidth="1"/>
    <col min="6148" max="6148" width="13.42578125" style="42" customWidth="1"/>
    <col min="6149" max="6149" width="1.5703125" style="42" customWidth="1"/>
    <col min="6150" max="6150" width="13.42578125" style="42" customWidth="1"/>
    <col min="6151" max="6151" width="1.5703125" style="42" customWidth="1"/>
    <col min="6152" max="6152" width="13.42578125" style="42" customWidth="1"/>
    <col min="6153" max="6153" width="1.5703125" style="42" customWidth="1"/>
    <col min="6154" max="6154" width="14" style="42" customWidth="1"/>
    <col min="6155" max="6155" width="2.5703125" style="42" customWidth="1"/>
    <col min="6156" max="6156" width="14" style="42" customWidth="1"/>
    <col min="6157" max="6157" width="1.5703125" style="42" customWidth="1"/>
    <col min="6158" max="6158" width="13.42578125" style="42" customWidth="1"/>
    <col min="6159" max="6159" width="2.42578125" style="42" customWidth="1"/>
    <col min="6160" max="6160" width="13.42578125" style="42" customWidth="1"/>
    <col min="6161" max="6161" width="1.5703125" style="42" customWidth="1"/>
    <col min="6162" max="6162" width="14.42578125" style="42" customWidth="1"/>
    <col min="6163" max="6163" width="1.5703125" style="42" customWidth="1"/>
    <col min="6164" max="6164" width="13.42578125" style="42" customWidth="1"/>
    <col min="6165" max="6165" width="1.5703125" style="42" customWidth="1"/>
    <col min="6166" max="6166" width="13.42578125" style="42" customWidth="1"/>
    <col min="6167" max="6167" width="1.5703125" style="42" customWidth="1"/>
    <col min="6168" max="6168" width="13.42578125" style="42" customWidth="1"/>
    <col min="6169" max="6169" width="1.5703125" style="42" customWidth="1"/>
    <col min="6170" max="6170" width="13.42578125" style="42" customWidth="1"/>
    <col min="6171" max="6171" width="1.5703125" style="42" customWidth="1"/>
    <col min="6172" max="6400" width="9.42578125" style="42"/>
    <col min="6401" max="6401" width="44.5703125" style="42" customWidth="1"/>
    <col min="6402" max="6402" width="13.42578125" style="42" customWidth="1"/>
    <col min="6403" max="6403" width="1.5703125" style="42" customWidth="1"/>
    <col min="6404" max="6404" width="13.42578125" style="42" customWidth="1"/>
    <col min="6405" max="6405" width="1.5703125" style="42" customWidth="1"/>
    <col min="6406" max="6406" width="13.42578125" style="42" customWidth="1"/>
    <col min="6407" max="6407" width="1.5703125" style="42" customWidth="1"/>
    <col min="6408" max="6408" width="13.42578125" style="42" customWidth="1"/>
    <col min="6409" max="6409" width="1.5703125" style="42" customWidth="1"/>
    <col min="6410" max="6410" width="14" style="42" customWidth="1"/>
    <col min="6411" max="6411" width="2.5703125" style="42" customWidth="1"/>
    <col min="6412" max="6412" width="14" style="42" customWidth="1"/>
    <col min="6413" max="6413" width="1.5703125" style="42" customWidth="1"/>
    <col min="6414" max="6414" width="13.42578125" style="42" customWidth="1"/>
    <col min="6415" max="6415" width="2.42578125" style="42" customWidth="1"/>
    <col min="6416" max="6416" width="13.42578125" style="42" customWidth="1"/>
    <col min="6417" max="6417" width="1.5703125" style="42" customWidth="1"/>
    <col min="6418" max="6418" width="14.42578125" style="42" customWidth="1"/>
    <col min="6419" max="6419" width="1.5703125" style="42" customWidth="1"/>
    <col min="6420" max="6420" width="13.42578125" style="42" customWidth="1"/>
    <col min="6421" max="6421" width="1.5703125" style="42" customWidth="1"/>
    <col min="6422" max="6422" width="13.42578125" style="42" customWidth="1"/>
    <col min="6423" max="6423" width="1.5703125" style="42" customWidth="1"/>
    <col min="6424" max="6424" width="13.42578125" style="42" customWidth="1"/>
    <col min="6425" max="6425" width="1.5703125" style="42" customWidth="1"/>
    <col min="6426" max="6426" width="13.42578125" style="42" customWidth="1"/>
    <col min="6427" max="6427" width="1.5703125" style="42" customWidth="1"/>
    <col min="6428" max="6656" width="9.42578125" style="42"/>
    <col min="6657" max="6657" width="44.5703125" style="42" customWidth="1"/>
    <col min="6658" max="6658" width="13.42578125" style="42" customWidth="1"/>
    <col min="6659" max="6659" width="1.5703125" style="42" customWidth="1"/>
    <col min="6660" max="6660" width="13.42578125" style="42" customWidth="1"/>
    <col min="6661" max="6661" width="1.5703125" style="42" customWidth="1"/>
    <col min="6662" max="6662" width="13.42578125" style="42" customWidth="1"/>
    <col min="6663" max="6663" width="1.5703125" style="42" customWidth="1"/>
    <col min="6664" max="6664" width="13.42578125" style="42" customWidth="1"/>
    <col min="6665" max="6665" width="1.5703125" style="42" customWidth="1"/>
    <col min="6666" max="6666" width="14" style="42" customWidth="1"/>
    <col min="6667" max="6667" width="2.5703125" style="42" customWidth="1"/>
    <col min="6668" max="6668" width="14" style="42" customWidth="1"/>
    <col min="6669" max="6669" width="1.5703125" style="42" customWidth="1"/>
    <col min="6670" max="6670" width="13.42578125" style="42" customWidth="1"/>
    <col min="6671" max="6671" width="2.42578125" style="42" customWidth="1"/>
    <col min="6672" max="6672" width="13.42578125" style="42" customWidth="1"/>
    <col min="6673" max="6673" width="1.5703125" style="42" customWidth="1"/>
    <col min="6674" max="6674" width="14.42578125" style="42" customWidth="1"/>
    <col min="6675" max="6675" width="1.5703125" style="42" customWidth="1"/>
    <col min="6676" max="6676" width="13.42578125" style="42" customWidth="1"/>
    <col min="6677" max="6677" width="1.5703125" style="42" customWidth="1"/>
    <col min="6678" max="6678" width="13.42578125" style="42" customWidth="1"/>
    <col min="6679" max="6679" width="1.5703125" style="42" customWidth="1"/>
    <col min="6680" max="6680" width="13.42578125" style="42" customWidth="1"/>
    <col min="6681" max="6681" width="1.5703125" style="42" customWidth="1"/>
    <col min="6682" max="6682" width="13.42578125" style="42" customWidth="1"/>
    <col min="6683" max="6683" width="1.5703125" style="42" customWidth="1"/>
    <col min="6684" max="6912" width="9.42578125" style="42"/>
    <col min="6913" max="6913" width="44.5703125" style="42" customWidth="1"/>
    <col min="6914" max="6914" width="13.42578125" style="42" customWidth="1"/>
    <col min="6915" max="6915" width="1.5703125" style="42" customWidth="1"/>
    <col min="6916" max="6916" width="13.42578125" style="42" customWidth="1"/>
    <col min="6917" max="6917" width="1.5703125" style="42" customWidth="1"/>
    <col min="6918" max="6918" width="13.42578125" style="42" customWidth="1"/>
    <col min="6919" max="6919" width="1.5703125" style="42" customWidth="1"/>
    <col min="6920" max="6920" width="13.42578125" style="42" customWidth="1"/>
    <col min="6921" max="6921" width="1.5703125" style="42" customWidth="1"/>
    <col min="6922" max="6922" width="14" style="42" customWidth="1"/>
    <col min="6923" max="6923" width="2.5703125" style="42" customWidth="1"/>
    <col min="6924" max="6924" width="14" style="42" customWidth="1"/>
    <col min="6925" max="6925" width="1.5703125" style="42" customWidth="1"/>
    <col min="6926" max="6926" width="13.42578125" style="42" customWidth="1"/>
    <col min="6927" max="6927" width="2.42578125" style="42" customWidth="1"/>
    <col min="6928" max="6928" width="13.42578125" style="42" customWidth="1"/>
    <col min="6929" max="6929" width="1.5703125" style="42" customWidth="1"/>
    <col min="6930" max="6930" width="14.42578125" style="42" customWidth="1"/>
    <col min="6931" max="6931" width="1.5703125" style="42" customWidth="1"/>
    <col min="6932" max="6932" width="13.42578125" style="42" customWidth="1"/>
    <col min="6933" max="6933" width="1.5703125" style="42" customWidth="1"/>
    <col min="6934" max="6934" width="13.42578125" style="42" customWidth="1"/>
    <col min="6935" max="6935" width="1.5703125" style="42" customWidth="1"/>
    <col min="6936" max="6936" width="13.42578125" style="42" customWidth="1"/>
    <col min="6937" max="6937" width="1.5703125" style="42" customWidth="1"/>
    <col min="6938" max="6938" width="13.42578125" style="42" customWidth="1"/>
    <col min="6939" max="6939" width="1.5703125" style="42" customWidth="1"/>
    <col min="6940" max="7168" width="9.42578125" style="42"/>
    <col min="7169" max="7169" width="44.5703125" style="42" customWidth="1"/>
    <col min="7170" max="7170" width="13.42578125" style="42" customWidth="1"/>
    <col min="7171" max="7171" width="1.5703125" style="42" customWidth="1"/>
    <col min="7172" max="7172" width="13.42578125" style="42" customWidth="1"/>
    <col min="7173" max="7173" width="1.5703125" style="42" customWidth="1"/>
    <col min="7174" max="7174" width="13.42578125" style="42" customWidth="1"/>
    <col min="7175" max="7175" width="1.5703125" style="42" customWidth="1"/>
    <col min="7176" max="7176" width="13.42578125" style="42" customWidth="1"/>
    <col min="7177" max="7177" width="1.5703125" style="42" customWidth="1"/>
    <col min="7178" max="7178" width="14" style="42" customWidth="1"/>
    <col min="7179" max="7179" width="2.5703125" style="42" customWidth="1"/>
    <col min="7180" max="7180" width="14" style="42" customWidth="1"/>
    <col min="7181" max="7181" width="1.5703125" style="42" customWidth="1"/>
    <col min="7182" max="7182" width="13.42578125" style="42" customWidth="1"/>
    <col min="7183" max="7183" width="2.42578125" style="42" customWidth="1"/>
    <col min="7184" max="7184" width="13.42578125" style="42" customWidth="1"/>
    <col min="7185" max="7185" width="1.5703125" style="42" customWidth="1"/>
    <col min="7186" max="7186" width="14.42578125" style="42" customWidth="1"/>
    <col min="7187" max="7187" width="1.5703125" style="42" customWidth="1"/>
    <col min="7188" max="7188" width="13.42578125" style="42" customWidth="1"/>
    <col min="7189" max="7189" width="1.5703125" style="42" customWidth="1"/>
    <col min="7190" max="7190" width="13.42578125" style="42" customWidth="1"/>
    <col min="7191" max="7191" width="1.5703125" style="42" customWidth="1"/>
    <col min="7192" max="7192" width="13.42578125" style="42" customWidth="1"/>
    <col min="7193" max="7193" width="1.5703125" style="42" customWidth="1"/>
    <col min="7194" max="7194" width="13.42578125" style="42" customWidth="1"/>
    <col min="7195" max="7195" width="1.5703125" style="42" customWidth="1"/>
    <col min="7196" max="7424" width="9.42578125" style="42"/>
    <col min="7425" max="7425" width="44.5703125" style="42" customWidth="1"/>
    <col min="7426" max="7426" width="13.42578125" style="42" customWidth="1"/>
    <col min="7427" max="7427" width="1.5703125" style="42" customWidth="1"/>
    <col min="7428" max="7428" width="13.42578125" style="42" customWidth="1"/>
    <col min="7429" max="7429" width="1.5703125" style="42" customWidth="1"/>
    <col min="7430" max="7430" width="13.42578125" style="42" customWidth="1"/>
    <col min="7431" max="7431" width="1.5703125" style="42" customWidth="1"/>
    <col min="7432" max="7432" width="13.42578125" style="42" customWidth="1"/>
    <col min="7433" max="7433" width="1.5703125" style="42" customWidth="1"/>
    <col min="7434" max="7434" width="14" style="42" customWidth="1"/>
    <col min="7435" max="7435" width="2.5703125" style="42" customWidth="1"/>
    <col min="7436" max="7436" width="14" style="42" customWidth="1"/>
    <col min="7437" max="7437" width="1.5703125" style="42" customWidth="1"/>
    <col min="7438" max="7438" width="13.42578125" style="42" customWidth="1"/>
    <col min="7439" max="7439" width="2.42578125" style="42" customWidth="1"/>
    <col min="7440" max="7440" width="13.42578125" style="42" customWidth="1"/>
    <col min="7441" max="7441" width="1.5703125" style="42" customWidth="1"/>
    <col min="7442" max="7442" width="14.42578125" style="42" customWidth="1"/>
    <col min="7443" max="7443" width="1.5703125" style="42" customWidth="1"/>
    <col min="7444" max="7444" width="13.42578125" style="42" customWidth="1"/>
    <col min="7445" max="7445" width="1.5703125" style="42" customWidth="1"/>
    <col min="7446" max="7446" width="13.42578125" style="42" customWidth="1"/>
    <col min="7447" max="7447" width="1.5703125" style="42" customWidth="1"/>
    <col min="7448" max="7448" width="13.42578125" style="42" customWidth="1"/>
    <col min="7449" max="7449" width="1.5703125" style="42" customWidth="1"/>
    <col min="7450" max="7450" width="13.42578125" style="42" customWidth="1"/>
    <col min="7451" max="7451" width="1.5703125" style="42" customWidth="1"/>
    <col min="7452" max="7680" width="9.42578125" style="42"/>
    <col min="7681" max="7681" width="44.5703125" style="42" customWidth="1"/>
    <col min="7682" max="7682" width="13.42578125" style="42" customWidth="1"/>
    <col min="7683" max="7683" width="1.5703125" style="42" customWidth="1"/>
    <col min="7684" max="7684" width="13.42578125" style="42" customWidth="1"/>
    <col min="7685" max="7685" width="1.5703125" style="42" customWidth="1"/>
    <col min="7686" max="7686" width="13.42578125" style="42" customWidth="1"/>
    <col min="7687" max="7687" width="1.5703125" style="42" customWidth="1"/>
    <col min="7688" max="7688" width="13.42578125" style="42" customWidth="1"/>
    <col min="7689" max="7689" width="1.5703125" style="42" customWidth="1"/>
    <col min="7690" max="7690" width="14" style="42" customWidth="1"/>
    <col min="7691" max="7691" width="2.5703125" style="42" customWidth="1"/>
    <col min="7692" max="7692" width="14" style="42" customWidth="1"/>
    <col min="7693" max="7693" width="1.5703125" style="42" customWidth="1"/>
    <col min="7694" max="7694" width="13.42578125" style="42" customWidth="1"/>
    <col min="7695" max="7695" width="2.42578125" style="42" customWidth="1"/>
    <col min="7696" max="7696" width="13.42578125" style="42" customWidth="1"/>
    <col min="7697" max="7697" width="1.5703125" style="42" customWidth="1"/>
    <col min="7698" max="7698" width="14.42578125" style="42" customWidth="1"/>
    <col min="7699" max="7699" width="1.5703125" style="42" customWidth="1"/>
    <col min="7700" max="7700" width="13.42578125" style="42" customWidth="1"/>
    <col min="7701" max="7701" width="1.5703125" style="42" customWidth="1"/>
    <col min="7702" max="7702" width="13.42578125" style="42" customWidth="1"/>
    <col min="7703" max="7703" width="1.5703125" style="42" customWidth="1"/>
    <col min="7704" max="7704" width="13.42578125" style="42" customWidth="1"/>
    <col min="7705" max="7705" width="1.5703125" style="42" customWidth="1"/>
    <col min="7706" max="7706" width="13.42578125" style="42" customWidth="1"/>
    <col min="7707" max="7707" width="1.5703125" style="42" customWidth="1"/>
    <col min="7708" max="7936" width="9.42578125" style="42"/>
    <col min="7937" max="7937" width="44.5703125" style="42" customWidth="1"/>
    <col min="7938" max="7938" width="13.42578125" style="42" customWidth="1"/>
    <col min="7939" max="7939" width="1.5703125" style="42" customWidth="1"/>
    <col min="7940" max="7940" width="13.42578125" style="42" customWidth="1"/>
    <col min="7941" max="7941" width="1.5703125" style="42" customWidth="1"/>
    <col min="7942" max="7942" width="13.42578125" style="42" customWidth="1"/>
    <col min="7943" max="7943" width="1.5703125" style="42" customWidth="1"/>
    <col min="7944" max="7944" width="13.42578125" style="42" customWidth="1"/>
    <col min="7945" max="7945" width="1.5703125" style="42" customWidth="1"/>
    <col min="7946" max="7946" width="14" style="42" customWidth="1"/>
    <col min="7947" max="7947" width="2.5703125" style="42" customWidth="1"/>
    <col min="7948" max="7948" width="14" style="42" customWidth="1"/>
    <col min="7949" max="7949" width="1.5703125" style="42" customWidth="1"/>
    <col min="7950" max="7950" width="13.42578125" style="42" customWidth="1"/>
    <col min="7951" max="7951" width="2.42578125" style="42" customWidth="1"/>
    <col min="7952" max="7952" width="13.42578125" style="42" customWidth="1"/>
    <col min="7953" max="7953" width="1.5703125" style="42" customWidth="1"/>
    <col min="7954" max="7954" width="14.42578125" style="42" customWidth="1"/>
    <col min="7955" max="7955" width="1.5703125" style="42" customWidth="1"/>
    <col min="7956" max="7956" width="13.42578125" style="42" customWidth="1"/>
    <col min="7957" max="7957" width="1.5703125" style="42" customWidth="1"/>
    <col min="7958" max="7958" width="13.42578125" style="42" customWidth="1"/>
    <col min="7959" max="7959" width="1.5703125" style="42" customWidth="1"/>
    <col min="7960" max="7960" width="13.42578125" style="42" customWidth="1"/>
    <col min="7961" max="7961" width="1.5703125" style="42" customWidth="1"/>
    <col min="7962" max="7962" width="13.42578125" style="42" customWidth="1"/>
    <col min="7963" max="7963" width="1.5703125" style="42" customWidth="1"/>
    <col min="7964" max="8192" width="9.42578125" style="42"/>
    <col min="8193" max="8193" width="44.5703125" style="42" customWidth="1"/>
    <col min="8194" max="8194" width="13.42578125" style="42" customWidth="1"/>
    <col min="8195" max="8195" width="1.5703125" style="42" customWidth="1"/>
    <col min="8196" max="8196" width="13.42578125" style="42" customWidth="1"/>
    <col min="8197" max="8197" width="1.5703125" style="42" customWidth="1"/>
    <col min="8198" max="8198" width="13.42578125" style="42" customWidth="1"/>
    <col min="8199" max="8199" width="1.5703125" style="42" customWidth="1"/>
    <col min="8200" max="8200" width="13.42578125" style="42" customWidth="1"/>
    <col min="8201" max="8201" width="1.5703125" style="42" customWidth="1"/>
    <col min="8202" max="8202" width="14" style="42" customWidth="1"/>
    <col min="8203" max="8203" width="2.5703125" style="42" customWidth="1"/>
    <col min="8204" max="8204" width="14" style="42" customWidth="1"/>
    <col min="8205" max="8205" width="1.5703125" style="42" customWidth="1"/>
    <col min="8206" max="8206" width="13.42578125" style="42" customWidth="1"/>
    <col min="8207" max="8207" width="2.42578125" style="42" customWidth="1"/>
    <col min="8208" max="8208" width="13.42578125" style="42" customWidth="1"/>
    <col min="8209" max="8209" width="1.5703125" style="42" customWidth="1"/>
    <col min="8210" max="8210" width="14.42578125" style="42" customWidth="1"/>
    <col min="8211" max="8211" width="1.5703125" style="42" customWidth="1"/>
    <col min="8212" max="8212" width="13.42578125" style="42" customWidth="1"/>
    <col min="8213" max="8213" width="1.5703125" style="42" customWidth="1"/>
    <col min="8214" max="8214" width="13.42578125" style="42" customWidth="1"/>
    <col min="8215" max="8215" width="1.5703125" style="42" customWidth="1"/>
    <col min="8216" max="8216" width="13.42578125" style="42" customWidth="1"/>
    <col min="8217" max="8217" width="1.5703125" style="42" customWidth="1"/>
    <col min="8218" max="8218" width="13.42578125" style="42" customWidth="1"/>
    <col min="8219" max="8219" width="1.5703125" style="42" customWidth="1"/>
    <col min="8220" max="8448" width="9.42578125" style="42"/>
    <col min="8449" max="8449" width="44.5703125" style="42" customWidth="1"/>
    <col min="8450" max="8450" width="13.42578125" style="42" customWidth="1"/>
    <col min="8451" max="8451" width="1.5703125" style="42" customWidth="1"/>
    <col min="8452" max="8452" width="13.42578125" style="42" customWidth="1"/>
    <col min="8453" max="8453" width="1.5703125" style="42" customWidth="1"/>
    <col min="8454" max="8454" width="13.42578125" style="42" customWidth="1"/>
    <col min="8455" max="8455" width="1.5703125" style="42" customWidth="1"/>
    <col min="8456" max="8456" width="13.42578125" style="42" customWidth="1"/>
    <col min="8457" max="8457" width="1.5703125" style="42" customWidth="1"/>
    <col min="8458" max="8458" width="14" style="42" customWidth="1"/>
    <col min="8459" max="8459" width="2.5703125" style="42" customWidth="1"/>
    <col min="8460" max="8460" width="14" style="42" customWidth="1"/>
    <col min="8461" max="8461" width="1.5703125" style="42" customWidth="1"/>
    <col min="8462" max="8462" width="13.42578125" style="42" customWidth="1"/>
    <col min="8463" max="8463" width="2.42578125" style="42" customWidth="1"/>
    <col min="8464" max="8464" width="13.42578125" style="42" customWidth="1"/>
    <col min="8465" max="8465" width="1.5703125" style="42" customWidth="1"/>
    <col min="8466" max="8466" width="14.42578125" style="42" customWidth="1"/>
    <col min="8467" max="8467" width="1.5703125" style="42" customWidth="1"/>
    <col min="8468" max="8468" width="13.42578125" style="42" customWidth="1"/>
    <col min="8469" max="8469" width="1.5703125" style="42" customWidth="1"/>
    <col min="8470" max="8470" width="13.42578125" style="42" customWidth="1"/>
    <col min="8471" max="8471" width="1.5703125" style="42" customWidth="1"/>
    <col min="8472" max="8472" width="13.42578125" style="42" customWidth="1"/>
    <col min="8473" max="8473" width="1.5703125" style="42" customWidth="1"/>
    <col min="8474" max="8474" width="13.42578125" style="42" customWidth="1"/>
    <col min="8475" max="8475" width="1.5703125" style="42" customWidth="1"/>
    <col min="8476" max="8704" width="9.42578125" style="42"/>
    <col min="8705" max="8705" width="44.5703125" style="42" customWidth="1"/>
    <col min="8706" max="8706" width="13.42578125" style="42" customWidth="1"/>
    <col min="8707" max="8707" width="1.5703125" style="42" customWidth="1"/>
    <col min="8708" max="8708" width="13.42578125" style="42" customWidth="1"/>
    <col min="8709" max="8709" width="1.5703125" style="42" customWidth="1"/>
    <col min="8710" max="8710" width="13.42578125" style="42" customWidth="1"/>
    <col min="8711" max="8711" width="1.5703125" style="42" customWidth="1"/>
    <col min="8712" max="8712" width="13.42578125" style="42" customWidth="1"/>
    <col min="8713" max="8713" width="1.5703125" style="42" customWidth="1"/>
    <col min="8714" max="8714" width="14" style="42" customWidth="1"/>
    <col min="8715" max="8715" width="2.5703125" style="42" customWidth="1"/>
    <col min="8716" max="8716" width="14" style="42" customWidth="1"/>
    <col min="8717" max="8717" width="1.5703125" style="42" customWidth="1"/>
    <col min="8718" max="8718" width="13.42578125" style="42" customWidth="1"/>
    <col min="8719" max="8719" width="2.42578125" style="42" customWidth="1"/>
    <col min="8720" max="8720" width="13.42578125" style="42" customWidth="1"/>
    <col min="8721" max="8721" width="1.5703125" style="42" customWidth="1"/>
    <col min="8722" max="8722" width="14.42578125" style="42" customWidth="1"/>
    <col min="8723" max="8723" width="1.5703125" style="42" customWidth="1"/>
    <col min="8724" max="8724" width="13.42578125" style="42" customWidth="1"/>
    <col min="8725" max="8725" width="1.5703125" style="42" customWidth="1"/>
    <col min="8726" max="8726" width="13.42578125" style="42" customWidth="1"/>
    <col min="8727" max="8727" width="1.5703125" style="42" customWidth="1"/>
    <col min="8728" max="8728" width="13.42578125" style="42" customWidth="1"/>
    <col min="8729" max="8729" width="1.5703125" style="42" customWidth="1"/>
    <col min="8730" max="8730" width="13.42578125" style="42" customWidth="1"/>
    <col min="8731" max="8731" width="1.5703125" style="42" customWidth="1"/>
    <col min="8732" max="8960" width="9.42578125" style="42"/>
    <col min="8961" max="8961" width="44.5703125" style="42" customWidth="1"/>
    <col min="8962" max="8962" width="13.42578125" style="42" customWidth="1"/>
    <col min="8963" max="8963" width="1.5703125" style="42" customWidth="1"/>
    <col min="8964" max="8964" width="13.42578125" style="42" customWidth="1"/>
    <col min="8965" max="8965" width="1.5703125" style="42" customWidth="1"/>
    <col min="8966" max="8966" width="13.42578125" style="42" customWidth="1"/>
    <col min="8967" max="8967" width="1.5703125" style="42" customWidth="1"/>
    <col min="8968" max="8968" width="13.42578125" style="42" customWidth="1"/>
    <col min="8969" max="8969" width="1.5703125" style="42" customWidth="1"/>
    <col min="8970" max="8970" width="14" style="42" customWidth="1"/>
    <col min="8971" max="8971" width="2.5703125" style="42" customWidth="1"/>
    <col min="8972" max="8972" width="14" style="42" customWidth="1"/>
    <col min="8973" max="8973" width="1.5703125" style="42" customWidth="1"/>
    <col min="8974" max="8974" width="13.42578125" style="42" customWidth="1"/>
    <col min="8975" max="8975" width="2.42578125" style="42" customWidth="1"/>
    <col min="8976" max="8976" width="13.42578125" style="42" customWidth="1"/>
    <col min="8977" max="8977" width="1.5703125" style="42" customWidth="1"/>
    <col min="8978" max="8978" width="14.42578125" style="42" customWidth="1"/>
    <col min="8979" max="8979" width="1.5703125" style="42" customWidth="1"/>
    <col min="8980" max="8980" width="13.42578125" style="42" customWidth="1"/>
    <col min="8981" max="8981" width="1.5703125" style="42" customWidth="1"/>
    <col min="8982" max="8982" width="13.42578125" style="42" customWidth="1"/>
    <col min="8983" max="8983" width="1.5703125" style="42" customWidth="1"/>
    <col min="8984" max="8984" width="13.42578125" style="42" customWidth="1"/>
    <col min="8985" max="8985" width="1.5703125" style="42" customWidth="1"/>
    <col min="8986" max="8986" width="13.42578125" style="42" customWidth="1"/>
    <col min="8987" max="8987" width="1.5703125" style="42" customWidth="1"/>
    <col min="8988" max="9216" width="9.42578125" style="42"/>
    <col min="9217" max="9217" width="44.5703125" style="42" customWidth="1"/>
    <col min="9218" max="9218" width="13.42578125" style="42" customWidth="1"/>
    <col min="9219" max="9219" width="1.5703125" style="42" customWidth="1"/>
    <col min="9220" max="9220" width="13.42578125" style="42" customWidth="1"/>
    <col min="9221" max="9221" width="1.5703125" style="42" customWidth="1"/>
    <col min="9222" max="9222" width="13.42578125" style="42" customWidth="1"/>
    <col min="9223" max="9223" width="1.5703125" style="42" customWidth="1"/>
    <col min="9224" max="9224" width="13.42578125" style="42" customWidth="1"/>
    <col min="9225" max="9225" width="1.5703125" style="42" customWidth="1"/>
    <col min="9226" max="9226" width="14" style="42" customWidth="1"/>
    <col min="9227" max="9227" width="2.5703125" style="42" customWidth="1"/>
    <col min="9228" max="9228" width="14" style="42" customWidth="1"/>
    <col min="9229" max="9229" width="1.5703125" style="42" customWidth="1"/>
    <col min="9230" max="9230" width="13.42578125" style="42" customWidth="1"/>
    <col min="9231" max="9231" width="2.42578125" style="42" customWidth="1"/>
    <col min="9232" max="9232" width="13.42578125" style="42" customWidth="1"/>
    <col min="9233" max="9233" width="1.5703125" style="42" customWidth="1"/>
    <col min="9234" max="9234" width="14.42578125" style="42" customWidth="1"/>
    <col min="9235" max="9235" width="1.5703125" style="42" customWidth="1"/>
    <col min="9236" max="9236" width="13.42578125" style="42" customWidth="1"/>
    <col min="9237" max="9237" width="1.5703125" style="42" customWidth="1"/>
    <col min="9238" max="9238" width="13.42578125" style="42" customWidth="1"/>
    <col min="9239" max="9239" width="1.5703125" style="42" customWidth="1"/>
    <col min="9240" max="9240" width="13.42578125" style="42" customWidth="1"/>
    <col min="9241" max="9241" width="1.5703125" style="42" customWidth="1"/>
    <col min="9242" max="9242" width="13.42578125" style="42" customWidth="1"/>
    <col min="9243" max="9243" width="1.5703125" style="42" customWidth="1"/>
    <col min="9244" max="9472" width="9.42578125" style="42"/>
    <col min="9473" max="9473" width="44.5703125" style="42" customWidth="1"/>
    <col min="9474" max="9474" width="13.42578125" style="42" customWidth="1"/>
    <col min="9475" max="9475" width="1.5703125" style="42" customWidth="1"/>
    <col min="9476" max="9476" width="13.42578125" style="42" customWidth="1"/>
    <col min="9477" max="9477" width="1.5703125" style="42" customWidth="1"/>
    <col min="9478" max="9478" width="13.42578125" style="42" customWidth="1"/>
    <col min="9479" max="9479" width="1.5703125" style="42" customWidth="1"/>
    <col min="9480" max="9480" width="13.42578125" style="42" customWidth="1"/>
    <col min="9481" max="9481" width="1.5703125" style="42" customWidth="1"/>
    <col min="9482" max="9482" width="14" style="42" customWidth="1"/>
    <col min="9483" max="9483" width="2.5703125" style="42" customWidth="1"/>
    <col min="9484" max="9484" width="14" style="42" customWidth="1"/>
    <col min="9485" max="9485" width="1.5703125" style="42" customWidth="1"/>
    <col min="9486" max="9486" width="13.42578125" style="42" customWidth="1"/>
    <col min="9487" max="9487" width="2.42578125" style="42" customWidth="1"/>
    <col min="9488" max="9488" width="13.42578125" style="42" customWidth="1"/>
    <col min="9489" max="9489" width="1.5703125" style="42" customWidth="1"/>
    <col min="9490" max="9490" width="14.42578125" style="42" customWidth="1"/>
    <col min="9491" max="9491" width="1.5703125" style="42" customWidth="1"/>
    <col min="9492" max="9492" width="13.42578125" style="42" customWidth="1"/>
    <col min="9493" max="9493" width="1.5703125" style="42" customWidth="1"/>
    <col min="9494" max="9494" width="13.42578125" style="42" customWidth="1"/>
    <col min="9495" max="9495" width="1.5703125" style="42" customWidth="1"/>
    <col min="9496" max="9496" width="13.42578125" style="42" customWidth="1"/>
    <col min="9497" max="9497" width="1.5703125" style="42" customWidth="1"/>
    <col min="9498" max="9498" width="13.42578125" style="42" customWidth="1"/>
    <col min="9499" max="9499" width="1.5703125" style="42" customWidth="1"/>
    <col min="9500" max="9728" width="9.42578125" style="42"/>
    <col min="9729" max="9729" width="44.5703125" style="42" customWidth="1"/>
    <col min="9730" max="9730" width="13.42578125" style="42" customWidth="1"/>
    <col min="9731" max="9731" width="1.5703125" style="42" customWidth="1"/>
    <col min="9732" max="9732" width="13.42578125" style="42" customWidth="1"/>
    <col min="9733" max="9733" width="1.5703125" style="42" customWidth="1"/>
    <col min="9734" max="9734" width="13.42578125" style="42" customWidth="1"/>
    <col min="9735" max="9735" width="1.5703125" style="42" customWidth="1"/>
    <col min="9736" max="9736" width="13.42578125" style="42" customWidth="1"/>
    <col min="9737" max="9737" width="1.5703125" style="42" customWidth="1"/>
    <col min="9738" max="9738" width="14" style="42" customWidth="1"/>
    <col min="9739" max="9739" width="2.5703125" style="42" customWidth="1"/>
    <col min="9740" max="9740" width="14" style="42" customWidth="1"/>
    <col min="9741" max="9741" width="1.5703125" style="42" customWidth="1"/>
    <col min="9742" max="9742" width="13.42578125" style="42" customWidth="1"/>
    <col min="9743" max="9743" width="2.42578125" style="42" customWidth="1"/>
    <col min="9744" max="9744" width="13.42578125" style="42" customWidth="1"/>
    <col min="9745" max="9745" width="1.5703125" style="42" customWidth="1"/>
    <col min="9746" max="9746" width="14.42578125" style="42" customWidth="1"/>
    <col min="9747" max="9747" width="1.5703125" style="42" customWidth="1"/>
    <col min="9748" max="9748" width="13.42578125" style="42" customWidth="1"/>
    <col min="9749" max="9749" width="1.5703125" style="42" customWidth="1"/>
    <col min="9750" max="9750" width="13.42578125" style="42" customWidth="1"/>
    <col min="9751" max="9751" width="1.5703125" style="42" customWidth="1"/>
    <col min="9752" max="9752" width="13.42578125" style="42" customWidth="1"/>
    <col min="9753" max="9753" width="1.5703125" style="42" customWidth="1"/>
    <col min="9754" max="9754" width="13.42578125" style="42" customWidth="1"/>
    <col min="9755" max="9755" width="1.5703125" style="42" customWidth="1"/>
    <col min="9756" max="9984" width="9.42578125" style="42"/>
    <col min="9985" max="9985" width="44.5703125" style="42" customWidth="1"/>
    <col min="9986" max="9986" width="13.42578125" style="42" customWidth="1"/>
    <col min="9987" max="9987" width="1.5703125" style="42" customWidth="1"/>
    <col min="9988" max="9988" width="13.42578125" style="42" customWidth="1"/>
    <col min="9989" max="9989" width="1.5703125" style="42" customWidth="1"/>
    <col min="9990" max="9990" width="13.42578125" style="42" customWidth="1"/>
    <col min="9991" max="9991" width="1.5703125" style="42" customWidth="1"/>
    <col min="9992" max="9992" width="13.42578125" style="42" customWidth="1"/>
    <col min="9993" max="9993" width="1.5703125" style="42" customWidth="1"/>
    <col min="9994" max="9994" width="14" style="42" customWidth="1"/>
    <col min="9995" max="9995" width="2.5703125" style="42" customWidth="1"/>
    <col min="9996" max="9996" width="14" style="42" customWidth="1"/>
    <col min="9997" max="9997" width="1.5703125" style="42" customWidth="1"/>
    <col min="9998" max="9998" width="13.42578125" style="42" customWidth="1"/>
    <col min="9999" max="9999" width="2.42578125" style="42" customWidth="1"/>
    <col min="10000" max="10000" width="13.42578125" style="42" customWidth="1"/>
    <col min="10001" max="10001" width="1.5703125" style="42" customWidth="1"/>
    <col min="10002" max="10002" width="14.42578125" style="42" customWidth="1"/>
    <col min="10003" max="10003" width="1.5703125" style="42" customWidth="1"/>
    <col min="10004" max="10004" width="13.42578125" style="42" customWidth="1"/>
    <col min="10005" max="10005" width="1.5703125" style="42" customWidth="1"/>
    <col min="10006" max="10006" width="13.42578125" style="42" customWidth="1"/>
    <col min="10007" max="10007" width="1.5703125" style="42" customWidth="1"/>
    <col min="10008" max="10008" width="13.42578125" style="42" customWidth="1"/>
    <col min="10009" max="10009" width="1.5703125" style="42" customWidth="1"/>
    <col min="10010" max="10010" width="13.42578125" style="42" customWidth="1"/>
    <col min="10011" max="10011" width="1.5703125" style="42" customWidth="1"/>
    <col min="10012" max="10240" width="9.42578125" style="42"/>
    <col min="10241" max="10241" width="44.5703125" style="42" customWidth="1"/>
    <col min="10242" max="10242" width="13.42578125" style="42" customWidth="1"/>
    <col min="10243" max="10243" width="1.5703125" style="42" customWidth="1"/>
    <col min="10244" max="10244" width="13.42578125" style="42" customWidth="1"/>
    <col min="10245" max="10245" width="1.5703125" style="42" customWidth="1"/>
    <col min="10246" max="10246" width="13.42578125" style="42" customWidth="1"/>
    <col min="10247" max="10247" width="1.5703125" style="42" customWidth="1"/>
    <col min="10248" max="10248" width="13.42578125" style="42" customWidth="1"/>
    <col min="10249" max="10249" width="1.5703125" style="42" customWidth="1"/>
    <col min="10250" max="10250" width="14" style="42" customWidth="1"/>
    <col min="10251" max="10251" width="2.5703125" style="42" customWidth="1"/>
    <col min="10252" max="10252" width="14" style="42" customWidth="1"/>
    <col min="10253" max="10253" width="1.5703125" style="42" customWidth="1"/>
    <col min="10254" max="10254" width="13.42578125" style="42" customWidth="1"/>
    <col min="10255" max="10255" width="2.42578125" style="42" customWidth="1"/>
    <col min="10256" max="10256" width="13.42578125" style="42" customWidth="1"/>
    <col min="10257" max="10257" width="1.5703125" style="42" customWidth="1"/>
    <col min="10258" max="10258" width="14.42578125" style="42" customWidth="1"/>
    <col min="10259" max="10259" width="1.5703125" style="42" customWidth="1"/>
    <col min="10260" max="10260" width="13.42578125" style="42" customWidth="1"/>
    <col min="10261" max="10261" width="1.5703125" style="42" customWidth="1"/>
    <col min="10262" max="10262" width="13.42578125" style="42" customWidth="1"/>
    <col min="10263" max="10263" width="1.5703125" style="42" customWidth="1"/>
    <col min="10264" max="10264" width="13.42578125" style="42" customWidth="1"/>
    <col min="10265" max="10265" width="1.5703125" style="42" customWidth="1"/>
    <col min="10266" max="10266" width="13.42578125" style="42" customWidth="1"/>
    <col min="10267" max="10267" width="1.5703125" style="42" customWidth="1"/>
    <col min="10268" max="10496" width="9.42578125" style="42"/>
    <col min="10497" max="10497" width="44.5703125" style="42" customWidth="1"/>
    <col min="10498" max="10498" width="13.42578125" style="42" customWidth="1"/>
    <col min="10499" max="10499" width="1.5703125" style="42" customWidth="1"/>
    <col min="10500" max="10500" width="13.42578125" style="42" customWidth="1"/>
    <col min="10501" max="10501" width="1.5703125" style="42" customWidth="1"/>
    <col min="10502" max="10502" width="13.42578125" style="42" customWidth="1"/>
    <col min="10503" max="10503" width="1.5703125" style="42" customWidth="1"/>
    <col min="10504" max="10504" width="13.42578125" style="42" customWidth="1"/>
    <col min="10505" max="10505" width="1.5703125" style="42" customWidth="1"/>
    <col min="10506" max="10506" width="14" style="42" customWidth="1"/>
    <col min="10507" max="10507" width="2.5703125" style="42" customWidth="1"/>
    <col min="10508" max="10508" width="14" style="42" customWidth="1"/>
    <col min="10509" max="10509" width="1.5703125" style="42" customWidth="1"/>
    <col min="10510" max="10510" width="13.42578125" style="42" customWidth="1"/>
    <col min="10511" max="10511" width="2.42578125" style="42" customWidth="1"/>
    <col min="10512" max="10512" width="13.42578125" style="42" customWidth="1"/>
    <col min="10513" max="10513" width="1.5703125" style="42" customWidth="1"/>
    <col min="10514" max="10514" width="14.42578125" style="42" customWidth="1"/>
    <col min="10515" max="10515" width="1.5703125" style="42" customWidth="1"/>
    <col min="10516" max="10516" width="13.42578125" style="42" customWidth="1"/>
    <col min="10517" max="10517" width="1.5703125" style="42" customWidth="1"/>
    <col min="10518" max="10518" width="13.42578125" style="42" customWidth="1"/>
    <col min="10519" max="10519" width="1.5703125" style="42" customWidth="1"/>
    <col min="10520" max="10520" width="13.42578125" style="42" customWidth="1"/>
    <col min="10521" max="10521" width="1.5703125" style="42" customWidth="1"/>
    <col min="10522" max="10522" width="13.42578125" style="42" customWidth="1"/>
    <col min="10523" max="10523" width="1.5703125" style="42" customWidth="1"/>
    <col min="10524" max="10752" width="9.42578125" style="42"/>
    <col min="10753" max="10753" width="44.5703125" style="42" customWidth="1"/>
    <col min="10754" max="10754" width="13.42578125" style="42" customWidth="1"/>
    <col min="10755" max="10755" width="1.5703125" style="42" customWidth="1"/>
    <col min="10756" max="10756" width="13.42578125" style="42" customWidth="1"/>
    <col min="10757" max="10757" width="1.5703125" style="42" customWidth="1"/>
    <col min="10758" max="10758" width="13.42578125" style="42" customWidth="1"/>
    <col min="10759" max="10759" width="1.5703125" style="42" customWidth="1"/>
    <col min="10760" max="10760" width="13.42578125" style="42" customWidth="1"/>
    <col min="10761" max="10761" width="1.5703125" style="42" customWidth="1"/>
    <col min="10762" max="10762" width="14" style="42" customWidth="1"/>
    <col min="10763" max="10763" width="2.5703125" style="42" customWidth="1"/>
    <col min="10764" max="10764" width="14" style="42" customWidth="1"/>
    <col min="10765" max="10765" width="1.5703125" style="42" customWidth="1"/>
    <col min="10766" max="10766" width="13.42578125" style="42" customWidth="1"/>
    <col min="10767" max="10767" width="2.42578125" style="42" customWidth="1"/>
    <col min="10768" max="10768" width="13.42578125" style="42" customWidth="1"/>
    <col min="10769" max="10769" width="1.5703125" style="42" customWidth="1"/>
    <col min="10770" max="10770" width="14.42578125" style="42" customWidth="1"/>
    <col min="10771" max="10771" width="1.5703125" style="42" customWidth="1"/>
    <col min="10772" max="10772" width="13.42578125" style="42" customWidth="1"/>
    <col min="10773" max="10773" width="1.5703125" style="42" customWidth="1"/>
    <col min="10774" max="10774" width="13.42578125" style="42" customWidth="1"/>
    <col min="10775" max="10775" width="1.5703125" style="42" customWidth="1"/>
    <col min="10776" max="10776" width="13.42578125" style="42" customWidth="1"/>
    <col min="10777" max="10777" width="1.5703125" style="42" customWidth="1"/>
    <col min="10778" max="10778" width="13.42578125" style="42" customWidth="1"/>
    <col min="10779" max="10779" width="1.5703125" style="42" customWidth="1"/>
    <col min="10780" max="11008" width="9.42578125" style="42"/>
    <col min="11009" max="11009" width="44.5703125" style="42" customWidth="1"/>
    <col min="11010" max="11010" width="13.42578125" style="42" customWidth="1"/>
    <col min="11011" max="11011" width="1.5703125" style="42" customWidth="1"/>
    <col min="11012" max="11012" width="13.42578125" style="42" customWidth="1"/>
    <col min="11013" max="11013" width="1.5703125" style="42" customWidth="1"/>
    <col min="11014" max="11014" width="13.42578125" style="42" customWidth="1"/>
    <col min="11015" max="11015" width="1.5703125" style="42" customWidth="1"/>
    <col min="11016" max="11016" width="13.42578125" style="42" customWidth="1"/>
    <col min="11017" max="11017" width="1.5703125" style="42" customWidth="1"/>
    <col min="11018" max="11018" width="14" style="42" customWidth="1"/>
    <col min="11019" max="11019" width="2.5703125" style="42" customWidth="1"/>
    <col min="11020" max="11020" width="14" style="42" customWidth="1"/>
    <col min="11021" max="11021" width="1.5703125" style="42" customWidth="1"/>
    <col min="11022" max="11022" width="13.42578125" style="42" customWidth="1"/>
    <col min="11023" max="11023" width="2.42578125" style="42" customWidth="1"/>
    <col min="11024" max="11024" width="13.42578125" style="42" customWidth="1"/>
    <col min="11025" max="11025" width="1.5703125" style="42" customWidth="1"/>
    <col min="11026" max="11026" width="14.42578125" style="42" customWidth="1"/>
    <col min="11027" max="11027" width="1.5703125" style="42" customWidth="1"/>
    <col min="11028" max="11028" width="13.42578125" style="42" customWidth="1"/>
    <col min="11029" max="11029" width="1.5703125" style="42" customWidth="1"/>
    <col min="11030" max="11030" width="13.42578125" style="42" customWidth="1"/>
    <col min="11031" max="11031" width="1.5703125" style="42" customWidth="1"/>
    <col min="11032" max="11032" width="13.42578125" style="42" customWidth="1"/>
    <col min="11033" max="11033" width="1.5703125" style="42" customWidth="1"/>
    <col min="11034" max="11034" width="13.42578125" style="42" customWidth="1"/>
    <col min="11035" max="11035" width="1.5703125" style="42" customWidth="1"/>
    <col min="11036" max="11264" width="9.42578125" style="42"/>
    <col min="11265" max="11265" width="44.5703125" style="42" customWidth="1"/>
    <col min="11266" max="11266" width="13.42578125" style="42" customWidth="1"/>
    <col min="11267" max="11267" width="1.5703125" style="42" customWidth="1"/>
    <col min="11268" max="11268" width="13.42578125" style="42" customWidth="1"/>
    <col min="11269" max="11269" width="1.5703125" style="42" customWidth="1"/>
    <col min="11270" max="11270" width="13.42578125" style="42" customWidth="1"/>
    <col min="11271" max="11271" width="1.5703125" style="42" customWidth="1"/>
    <col min="11272" max="11272" width="13.42578125" style="42" customWidth="1"/>
    <col min="11273" max="11273" width="1.5703125" style="42" customWidth="1"/>
    <col min="11274" max="11274" width="14" style="42" customWidth="1"/>
    <col min="11275" max="11275" width="2.5703125" style="42" customWidth="1"/>
    <col min="11276" max="11276" width="14" style="42" customWidth="1"/>
    <col min="11277" max="11277" width="1.5703125" style="42" customWidth="1"/>
    <col min="11278" max="11278" width="13.42578125" style="42" customWidth="1"/>
    <col min="11279" max="11279" width="2.42578125" style="42" customWidth="1"/>
    <col min="11280" max="11280" width="13.42578125" style="42" customWidth="1"/>
    <col min="11281" max="11281" width="1.5703125" style="42" customWidth="1"/>
    <col min="11282" max="11282" width="14.42578125" style="42" customWidth="1"/>
    <col min="11283" max="11283" width="1.5703125" style="42" customWidth="1"/>
    <col min="11284" max="11284" width="13.42578125" style="42" customWidth="1"/>
    <col min="11285" max="11285" width="1.5703125" style="42" customWidth="1"/>
    <col min="11286" max="11286" width="13.42578125" style="42" customWidth="1"/>
    <col min="11287" max="11287" width="1.5703125" style="42" customWidth="1"/>
    <col min="11288" max="11288" width="13.42578125" style="42" customWidth="1"/>
    <col min="11289" max="11289" width="1.5703125" style="42" customWidth="1"/>
    <col min="11290" max="11290" width="13.42578125" style="42" customWidth="1"/>
    <col min="11291" max="11291" width="1.5703125" style="42" customWidth="1"/>
    <col min="11292" max="11520" width="9.42578125" style="42"/>
    <col min="11521" max="11521" width="44.5703125" style="42" customWidth="1"/>
    <col min="11522" max="11522" width="13.42578125" style="42" customWidth="1"/>
    <col min="11523" max="11523" width="1.5703125" style="42" customWidth="1"/>
    <col min="11524" max="11524" width="13.42578125" style="42" customWidth="1"/>
    <col min="11525" max="11525" width="1.5703125" style="42" customWidth="1"/>
    <col min="11526" max="11526" width="13.42578125" style="42" customWidth="1"/>
    <col min="11527" max="11527" width="1.5703125" style="42" customWidth="1"/>
    <col min="11528" max="11528" width="13.42578125" style="42" customWidth="1"/>
    <col min="11529" max="11529" width="1.5703125" style="42" customWidth="1"/>
    <col min="11530" max="11530" width="14" style="42" customWidth="1"/>
    <col min="11531" max="11531" width="2.5703125" style="42" customWidth="1"/>
    <col min="11532" max="11532" width="14" style="42" customWidth="1"/>
    <col min="11533" max="11533" width="1.5703125" style="42" customWidth="1"/>
    <col min="11534" max="11534" width="13.42578125" style="42" customWidth="1"/>
    <col min="11535" max="11535" width="2.42578125" style="42" customWidth="1"/>
    <col min="11536" max="11536" width="13.42578125" style="42" customWidth="1"/>
    <col min="11537" max="11537" width="1.5703125" style="42" customWidth="1"/>
    <col min="11538" max="11538" width="14.42578125" style="42" customWidth="1"/>
    <col min="11539" max="11539" width="1.5703125" style="42" customWidth="1"/>
    <col min="11540" max="11540" width="13.42578125" style="42" customWidth="1"/>
    <col min="11541" max="11541" width="1.5703125" style="42" customWidth="1"/>
    <col min="11542" max="11542" width="13.42578125" style="42" customWidth="1"/>
    <col min="11543" max="11543" width="1.5703125" style="42" customWidth="1"/>
    <col min="11544" max="11544" width="13.42578125" style="42" customWidth="1"/>
    <col min="11545" max="11545" width="1.5703125" style="42" customWidth="1"/>
    <col min="11546" max="11546" width="13.42578125" style="42" customWidth="1"/>
    <col min="11547" max="11547" width="1.5703125" style="42" customWidth="1"/>
    <col min="11548" max="11776" width="9.42578125" style="42"/>
    <col min="11777" max="11777" width="44.5703125" style="42" customWidth="1"/>
    <col min="11778" max="11778" width="13.42578125" style="42" customWidth="1"/>
    <col min="11779" max="11779" width="1.5703125" style="42" customWidth="1"/>
    <col min="11780" max="11780" width="13.42578125" style="42" customWidth="1"/>
    <col min="11781" max="11781" width="1.5703125" style="42" customWidth="1"/>
    <col min="11782" max="11782" width="13.42578125" style="42" customWidth="1"/>
    <col min="11783" max="11783" width="1.5703125" style="42" customWidth="1"/>
    <col min="11784" max="11784" width="13.42578125" style="42" customWidth="1"/>
    <col min="11785" max="11785" width="1.5703125" style="42" customWidth="1"/>
    <col min="11786" max="11786" width="14" style="42" customWidth="1"/>
    <col min="11787" max="11787" width="2.5703125" style="42" customWidth="1"/>
    <col min="11788" max="11788" width="14" style="42" customWidth="1"/>
    <col min="11789" max="11789" width="1.5703125" style="42" customWidth="1"/>
    <col min="11790" max="11790" width="13.42578125" style="42" customWidth="1"/>
    <col min="11791" max="11791" width="2.42578125" style="42" customWidth="1"/>
    <col min="11792" max="11792" width="13.42578125" style="42" customWidth="1"/>
    <col min="11793" max="11793" width="1.5703125" style="42" customWidth="1"/>
    <col min="11794" max="11794" width="14.42578125" style="42" customWidth="1"/>
    <col min="11795" max="11795" width="1.5703125" style="42" customWidth="1"/>
    <col min="11796" max="11796" width="13.42578125" style="42" customWidth="1"/>
    <col min="11797" max="11797" width="1.5703125" style="42" customWidth="1"/>
    <col min="11798" max="11798" width="13.42578125" style="42" customWidth="1"/>
    <col min="11799" max="11799" width="1.5703125" style="42" customWidth="1"/>
    <col min="11800" max="11800" width="13.42578125" style="42" customWidth="1"/>
    <col min="11801" max="11801" width="1.5703125" style="42" customWidth="1"/>
    <col min="11802" max="11802" width="13.42578125" style="42" customWidth="1"/>
    <col min="11803" max="11803" width="1.5703125" style="42" customWidth="1"/>
    <col min="11804" max="12032" width="9.42578125" style="42"/>
    <col min="12033" max="12033" width="44.5703125" style="42" customWidth="1"/>
    <col min="12034" max="12034" width="13.42578125" style="42" customWidth="1"/>
    <col min="12035" max="12035" width="1.5703125" style="42" customWidth="1"/>
    <col min="12036" max="12036" width="13.42578125" style="42" customWidth="1"/>
    <col min="12037" max="12037" width="1.5703125" style="42" customWidth="1"/>
    <col min="12038" max="12038" width="13.42578125" style="42" customWidth="1"/>
    <col min="12039" max="12039" width="1.5703125" style="42" customWidth="1"/>
    <col min="12040" max="12040" width="13.42578125" style="42" customWidth="1"/>
    <col min="12041" max="12041" width="1.5703125" style="42" customWidth="1"/>
    <col min="12042" max="12042" width="14" style="42" customWidth="1"/>
    <col min="12043" max="12043" width="2.5703125" style="42" customWidth="1"/>
    <col min="12044" max="12044" width="14" style="42" customWidth="1"/>
    <col min="12045" max="12045" width="1.5703125" style="42" customWidth="1"/>
    <col min="12046" max="12046" width="13.42578125" style="42" customWidth="1"/>
    <col min="12047" max="12047" width="2.42578125" style="42" customWidth="1"/>
    <col min="12048" max="12048" width="13.42578125" style="42" customWidth="1"/>
    <col min="12049" max="12049" width="1.5703125" style="42" customWidth="1"/>
    <col min="12050" max="12050" width="14.42578125" style="42" customWidth="1"/>
    <col min="12051" max="12051" width="1.5703125" style="42" customWidth="1"/>
    <col min="12052" max="12052" width="13.42578125" style="42" customWidth="1"/>
    <col min="12053" max="12053" width="1.5703125" style="42" customWidth="1"/>
    <col min="12054" max="12054" width="13.42578125" style="42" customWidth="1"/>
    <col min="12055" max="12055" width="1.5703125" style="42" customWidth="1"/>
    <col min="12056" max="12056" width="13.42578125" style="42" customWidth="1"/>
    <col min="12057" max="12057" width="1.5703125" style="42" customWidth="1"/>
    <col min="12058" max="12058" width="13.42578125" style="42" customWidth="1"/>
    <col min="12059" max="12059" width="1.5703125" style="42" customWidth="1"/>
    <col min="12060" max="12288" width="9.42578125" style="42"/>
    <col min="12289" max="12289" width="44.5703125" style="42" customWidth="1"/>
    <col min="12290" max="12290" width="13.42578125" style="42" customWidth="1"/>
    <col min="12291" max="12291" width="1.5703125" style="42" customWidth="1"/>
    <col min="12292" max="12292" width="13.42578125" style="42" customWidth="1"/>
    <col min="12293" max="12293" width="1.5703125" style="42" customWidth="1"/>
    <col min="12294" max="12294" width="13.42578125" style="42" customWidth="1"/>
    <col min="12295" max="12295" width="1.5703125" style="42" customWidth="1"/>
    <col min="12296" max="12296" width="13.42578125" style="42" customWidth="1"/>
    <col min="12297" max="12297" width="1.5703125" style="42" customWidth="1"/>
    <col min="12298" max="12298" width="14" style="42" customWidth="1"/>
    <col min="12299" max="12299" width="2.5703125" style="42" customWidth="1"/>
    <col min="12300" max="12300" width="14" style="42" customWidth="1"/>
    <col min="12301" max="12301" width="1.5703125" style="42" customWidth="1"/>
    <col min="12302" max="12302" width="13.42578125" style="42" customWidth="1"/>
    <col min="12303" max="12303" width="2.42578125" style="42" customWidth="1"/>
    <col min="12304" max="12304" width="13.42578125" style="42" customWidth="1"/>
    <col min="12305" max="12305" width="1.5703125" style="42" customWidth="1"/>
    <col min="12306" max="12306" width="14.42578125" style="42" customWidth="1"/>
    <col min="12307" max="12307" width="1.5703125" style="42" customWidth="1"/>
    <col min="12308" max="12308" width="13.42578125" style="42" customWidth="1"/>
    <col min="12309" max="12309" width="1.5703125" style="42" customWidth="1"/>
    <col min="12310" max="12310" width="13.42578125" style="42" customWidth="1"/>
    <col min="12311" max="12311" width="1.5703125" style="42" customWidth="1"/>
    <col min="12312" max="12312" width="13.42578125" style="42" customWidth="1"/>
    <col min="12313" max="12313" width="1.5703125" style="42" customWidth="1"/>
    <col min="12314" max="12314" width="13.42578125" style="42" customWidth="1"/>
    <col min="12315" max="12315" width="1.5703125" style="42" customWidth="1"/>
    <col min="12316" max="12544" width="9.42578125" style="42"/>
    <col min="12545" max="12545" width="44.5703125" style="42" customWidth="1"/>
    <col min="12546" max="12546" width="13.42578125" style="42" customWidth="1"/>
    <col min="12547" max="12547" width="1.5703125" style="42" customWidth="1"/>
    <col min="12548" max="12548" width="13.42578125" style="42" customWidth="1"/>
    <col min="12549" max="12549" width="1.5703125" style="42" customWidth="1"/>
    <col min="12550" max="12550" width="13.42578125" style="42" customWidth="1"/>
    <col min="12551" max="12551" width="1.5703125" style="42" customWidth="1"/>
    <col min="12552" max="12552" width="13.42578125" style="42" customWidth="1"/>
    <col min="12553" max="12553" width="1.5703125" style="42" customWidth="1"/>
    <col min="12554" max="12554" width="14" style="42" customWidth="1"/>
    <col min="12555" max="12555" width="2.5703125" style="42" customWidth="1"/>
    <col min="12556" max="12556" width="14" style="42" customWidth="1"/>
    <col min="12557" max="12557" width="1.5703125" style="42" customWidth="1"/>
    <col min="12558" max="12558" width="13.42578125" style="42" customWidth="1"/>
    <col min="12559" max="12559" width="2.42578125" style="42" customWidth="1"/>
    <col min="12560" max="12560" width="13.42578125" style="42" customWidth="1"/>
    <col min="12561" max="12561" width="1.5703125" style="42" customWidth="1"/>
    <col min="12562" max="12562" width="14.42578125" style="42" customWidth="1"/>
    <col min="12563" max="12563" width="1.5703125" style="42" customWidth="1"/>
    <col min="12564" max="12564" width="13.42578125" style="42" customWidth="1"/>
    <col min="12565" max="12565" width="1.5703125" style="42" customWidth="1"/>
    <col min="12566" max="12566" width="13.42578125" style="42" customWidth="1"/>
    <col min="12567" max="12567" width="1.5703125" style="42" customWidth="1"/>
    <col min="12568" max="12568" width="13.42578125" style="42" customWidth="1"/>
    <col min="12569" max="12569" width="1.5703125" style="42" customWidth="1"/>
    <col min="12570" max="12570" width="13.42578125" style="42" customWidth="1"/>
    <col min="12571" max="12571" width="1.5703125" style="42" customWidth="1"/>
    <col min="12572" max="12800" width="9.42578125" style="42"/>
    <col min="12801" max="12801" width="44.5703125" style="42" customWidth="1"/>
    <col min="12802" max="12802" width="13.42578125" style="42" customWidth="1"/>
    <col min="12803" max="12803" width="1.5703125" style="42" customWidth="1"/>
    <col min="12804" max="12804" width="13.42578125" style="42" customWidth="1"/>
    <col min="12805" max="12805" width="1.5703125" style="42" customWidth="1"/>
    <col min="12806" max="12806" width="13.42578125" style="42" customWidth="1"/>
    <col min="12807" max="12807" width="1.5703125" style="42" customWidth="1"/>
    <col min="12808" max="12808" width="13.42578125" style="42" customWidth="1"/>
    <col min="12809" max="12809" width="1.5703125" style="42" customWidth="1"/>
    <col min="12810" max="12810" width="14" style="42" customWidth="1"/>
    <col min="12811" max="12811" width="2.5703125" style="42" customWidth="1"/>
    <col min="12812" max="12812" width="14" style="42" customWidth="1"/>
    <col min="12813" max="12813" width="1.5703125" style="42" customWidth="1"/>
    <col min="12814" max="12814" width="13.42578125" style="42" customWidth="1"/>
    <col min="12815" max="12815" width="2.42578125" style="42" customWidth="1"/>
    <col min="12816" max="12816" width="13.42578125" style="42" customWidth="1"/>
    <col min="12817" max="12817" width="1.5703125" style="42" customWidth="1"/>
    <col min="12818" max="12818" width="14.42578125" style="42" customWidth="1"/>
    <col min="12819" max="12819" width="1.5703125" style="42" customWidth="1"/>
    <col min="12820" max="12820" width="13.42578125" style="42" customWidth="1"/>
    <col min="12821" max="12821" width="1.5703125" style="42" customWidth="1"/>
    <col min="12822" max="12822" width="13.42578125" style="42" customWidth="1"/>
    <col min="12823" max="12823" width="1.5703125" style="42" customWidth="1"/>
    <col min="12824" max="12824" width="13.42578125" style="42" customWidth="1"/>
    <col min="12825" max="12825" width="1.5703125" style="42" customWidth="1"/>
    <col min="12826" max="12826" width="13.42578125" style="42" customWidth="1"/>
    <col min="12827" max="12827" width="1.5703125" style="42" customWidth="1"/>
    <col min="12828" max="13056" width="9.42578125" style="42"/>
    <col min="13057" max="13057" width="44.5703125" style="42" customWidth="1"/>
    <col min="13058" max="13058" width="13.42578125" style="42" customWidth="1"/>
    <col min="13059" max="13059" width="1.5703125" style="42" customWidth="1"/>
    <col min="13060" max="13060" width="13.42578125" style="42" customWidth="1"/>
    <col min="13061" max="13061" width="1.5703125" style="42" customWidth="1"/>
    <col min="13062" max="13062" width="13.42578125" style="42" customWidth="1"/>
    <col min="13063" max="13063" width="1.5703125" style="42" customWidth="1"/>
    <col min="13064" max="13064" width="13.42578125" style="42" customWidth="1"/>
    <col min="13065" max="13065" width="1.5703125" style="42" customWidth="1"/>
    <col min="13066" max="13066" width="14" style="42" customWidth="1"/>
    <col min="13067" max="13067" width="2.5703125" style="42" customWidth="1"/>
    <col min="13068" max="13068" width="14" style="42" customWidth="1"/>
    <col min="13069" max="13069" width="1.5703125" style="42" customWidth="1"/>
    <col min="13070" max="13070" width="13.42578125" style="42" customWidth="1"/>
    <col min="13071" max="13071" width="2.42578125" style="42" customWidth="1"/>
    <col min="13072" max="13072" width="13.42578125" style="42" customWidth="1"/>
    <col min="13073" max="13073" width="1.5703125" style="42" customWidth="1"/>
    <col min="13074" max="13074" width="14.42578125" style="42" customWidth="1"/>
    <col min="13075" max="13075" width="1.5703125" style="42" customWidth="1"/>
    <col min="13076" max="13076" width="13.42578125" style="42" customWidth="1"/>
    <col min="13077" max="13077" width="1.5703125" style="42" customWidth="1"/>
    <col min="13078" max="13078" width="13.42578125" style="42" customWidth="1"/>
    <col min="13079" max="13079" width="1.5703125" style="42" customWidth="1"/>
    <col min="13080" max="13080" width="13.42578125" style="42" customWidth="1"/>
    <col min="13081" max="13081" width="1.5703125" style="42" customWidth="1"/>
    <col min="13082" max="13082" width="13.42578125" style="42" customWidth="1"/>
    <col min="13083" max="13083" width="1.5703125" style="42" customWidth="1"/>
    <col min="13084" max="13312" width="9.42578125" style="42"/>
    <col min="13313" max="13313" width="44.5703125" style="42" customWidth="1"/>
    <col min="13314" max="13314" width="13.42578125" style="42" customWidth="1"/>
    <col min="13315" max="13315" width="1.5703125" style="42" customWidth="1"/>
    <col min="13316" max="13316" width="13.42578125" style="42" customWidth="1"/>
    <col min="13317" max="13317" width="1.5703125" style="42" customWidth="1"/>
    <col min="13318" max="13318" width="13.42578125" style="42" customWidth="1"/>
    <col min="13319" max="13319" width="1.5703125" style="42" customWidth="1"/>
    <col min="13320" max="13320" width="13.42578125" style="42" customWidth="1"/>
    <col min="13321" max="13321" width="1.5703125" style="42" customWidth="1"/>
    <col min="13322" max="13322" width="14" style="42" customWidth="1"/>
    <col min="13323" max="13323" width="2.5703125" style="42" customWidth="1"/>
    <col min="13324" max="13324" width="14" style="42" customWidth="1"/>
    <col min="13325" max="13325" width="1.5703125" style="42" customWidth="1"/>
    <col min="13326" max="13326" width="13.42578125" style="42" customWidth="1"/>
    <col min="13327" max="13327" width="2.42578125" style="42" customWidth="1"/>
    <col min="13328" max="13328" width="13.42578125" style="42" customWidth="1"/>
    <col min="13329" max="13329" width="1.5703125" style="42" customWidth="1"/>
    <col min="13330" max="13330" width="14.42578125" style="42" customWidth="1"/>
    <col min="13331" max="13331" width="1.5703125" style="42" customWidth="1"/>
    <col min="13332" max="13332" width="13.42578125" style="42" customWidth="1"/>
    <col min="13333" max="13333" width="1.5703125" style="42" customWidth="1"/>
    <col min="13334" max="13334" width="13.42578125" style="42" customWidth="1"/>
    <col min="13335" max="13335" width="1.5703125" style="42" customWidth="1"/>
    <col min="13336" max="13336" width="13.42578125" style="42" customWidth="1"/>
    <col min="13337" max="13337" width="1.5703125" style="42" customWidth="1"/>
    <col min="13338" max="13338" width="13.42578125" style="42" customWidth="1"/>
    <col min="13339" max="13339" width="1.5703125" style="42" customWidth="1"/>
    <col min="13340" max="13568" width="9.42578125" style="42"/>
    <col min="13569" max="13569" width="44.5703125" style="42" customWidth="1"/>
    <col min="13570" max="13570" width="13.42578125" style="42" customWidth="1"/>
    <col min="13571" max="13571" width="1.5703125" style="42" customWidth="1"/>
    <col min="13572" max="13572" width="13.42578125" style="42" customWidth="1"/>
    <col min="13573" max="13573" width="1.5703125" style="42" customWidth="1"/>
    <col min="13574" max="13574" width="13.42578125" style="42" customWidth="1"/>
    <col min="13575" max="13575" width="1.5703125" style="42" customWidth="1"/>
    <col min="13576" max="13576" width="13.42578125" style="42" customWidth="1"/>
    <col min="13577" max="13577" width="1.5703125" style="42" customWidth="1"/>
    <col min="13578" max="13578" width="14" style="42" customWidth="1"/>
    <col min="13579" max="13579" width="2.5703125" style="42" customWidth="1"/>
    <col min="13580" max="13580" width="14" style="42" customWidth="1"/>
    <col min="13581" max="13581" width="1.5703125" style="42" customWidth="1"/>
    <col min="13582" max="13582" width="13.42578125" style="42" customWidth="1"/>
    <col min="13583" max="13583" width="2.42578125" style="42" customWidth="1"/>
    <col min="13584" max="13584" width="13.42578125" style="42" customWidth="1"/>
    <col min="13585" max="13585" width="1.5703125" style="42" customWidth="1"/>
    <col min="13586" max="13586" width="14.42578125" style="42" customWidth="1"/>
    <col min="13587" max="13587" width="1.5703125" style="42" customWidth="1"/>
    <col min="13588" max="13588" width="13.42578125" style="42" customWidth="1"/>
    <col min="13589" max="13589" width="1.5703125" style="42" customWidth="1"/>
    <col min="13590" max="13590" width="13.42578125" style="42" customWidth="1"/>
    <col min="13591" max="13591" width="1.5703125" style="42" customWidth="1"/>
    <col min="13592" max="13592" width="13.42578125" style="42" customWidth="1"/>
    <col min="13593" max="13593" width="1.5703125" style="42" customWidth="1"/>
    <col min="13594" max="13594" width="13.42578125" style="42" customWidth="1"/>
    <col min="13595" max="13595" width="1.5703125" style="42" customWidth="1"/>
    <col min="13596" max="13824" width="9.42578125" style="42"/>
    <col min="13825" max="13825" width="44.5703125" style="42" customWidth="1"/>
    <col min="13826" max="13826" width="13.42578125" style="42" customWidth="1"/>
    <col min="13827" max="13827" width="1.5703125" style="42" customWidth="1"/>
    <col min="13828" max="13828" width="13.42578125" style="42" customWidth="1"/>
    <col min="13829" max="13829" width="1.5703125" style="42" customWidth="1"/>
    <col min="13830" max="13830" width="13.42578125" style="42" customWidth="1"/>
    <col min="13831" max="13831" width="1.5703125" style="42" customWidth="1"/>
    <col min="13832" max="13832" width="13.42578125" style="42" customWidth="1"/>
    <col min="13833" max="13833" width="1.5703125" style="42" customWidth="1"/>
    <col min="13834" max="13834" width="14" style="42" customWidth="1"/>
    <col min="13835" max="13835" width="2.5703125" style="42" customWidth="1"/>
    <col min="13836" max="13836" width="14" style="42" customWidth="1"/>
    <col min="13837" max="13837" width="1.5703125" style="42" customWidth="1"/>
    <col min="13838" max="13838" width="13.42578125" style="42" customWidth="1"/>
    <col min="13839" max="13839" width="2.42578125" style="42" customWidth="1"/>
    <col min="13840" max="13840" width="13.42578125" style="42" customWidth="1"/>
    <col min="13841" max="13841" width="1.5703125" style="42" customWidth="1"/>
    <col min="13842" max="13842" width="14.42578125" style="42" customWidth="1"/>
    <col min="13843" max="13843" width="1.5703125" style="42" customWidth="1"/>
    <col min="13844" max="13844" width="13.42578125" style="42" customWidth="1"/>
    <col min="13845" max="13845" width="1.5703125" style="42" customWidth="1"/>
    <col min="13846" max="13846" width="13.42578125" style="42" customWidth="1"/>
    <col min="13847" max="13847" width="1.5703125" style="42" customWidth="1"/>
    <col min="13848" max="13848" width="13.42578125" style="42" customWidth="1"/>
    <col min="13849" max="13849" width="1.5703125" style="42" customWidth="1"/>
    <col min="13850" max="13850" width="13.42578125" style="42" customWidth="1"/>
    <col min="13851" max="13851" width="1.5703125" style="42" customWidth="1"/>
    <col min="13852" max="14080" width="9.42578125" style="42"/>
    <col min="14081" max="14081" width="44.5703125" style="42" customWidth="1"/>
    <col min="14082" max="14082" width="13.42578125" style="42" customWidth="1"/>
    <col min="14083" max="14083" width="1.5703125" style="42" customWidth="1"/>
    <col min="14084" max="14084" width="13.42578125" style="42" customWidth="1"/>
    <col min="14085" max="14085" width="1.5703125" style="42" customWidth="1"/>
    <col min="14086" max="14086" width="13.42578125" style="42" customWidth="1"/>
    <col min="14087" max="14087" width="1.5703125" style="42" customWidth="1"/>
    <col min="14088" max="14088" width="13.42578125" style="42" customWidth="1"/>
    <col min="14089" max="14089" width="1.5703125" style="42" customWidth="1"/>
    <col min="14090" max="14090" width="14" style="42" customWidth="1"/>
    <col min="14091" max="14091" width="2.5703125" style="42" customWidth="1"/>
    <col min="14092" max="14092" width="14" style="42" customWidth="1"/>
    <col min="14093" max="14093" width="1.5703125" style="42" customWidth="1"/>
    <col min="14094" max="14094" width="13.42578125" style="42" customWidth="1"/>
    <col min="14095" max="14095" width="2.42578125" style="42" customWidth="1"/>
    <col min="14096" max="14096" width="13.42578125" style="42" customWidth="1"/>
    <col min="14097" max="14097" width="1.5703125" style="42" customWidth="1"/>
    <col min="14098" max="14098" width="14.42578125" style="42" customWidth="1"/>
    <col min="14099" max="14099" width="1.5703125" style="42" customWidth="1"/>
    <col min="14100" max="14100" width="13.42578125" style="42" customWidth="1"/>
    <col min="14101" max="14101" width="1.5703125" style="42" customWidth="1"/>
    <col min="14102" max="14102" width="13.42578125" style="42" customWidth="1"/>
    <col min="14103" max="14103" width="1.5703125" style="42" customWidth="1"/>
    <col min="14104" max="14104" width="13.42578125" style="42" customWidth="1"/>
    <col min="14105" max="14105" width="1.5703125" style="42" customWidth="1"/>
    <col min="14106" max="14106" width="13.42578125" style="42" customWidth="1"/>
    <col min="14107" max="14107" width="1.5703125" style="42" customWidth="1"/>
    <col min="14108" max="14336" width="9.42578125" style="42"/>
    <col min="14337" max="14337" width="44.5703125" style="42" customWidth="1"/>
    <col min="14338" max="14338" width="13.42578125" style="42" customWidth="1"/>
    <col min="14339" max="14339" width="1.5703125" style="42" customWidth="1"/>
    <col min="14340" max="14340" width="13.42578125" style="42" customWidth="1"/>
    <col min="14341" max="14341" width="1.5703125" style="42" customWidth="1"/>
    <col min="14342" max="14342" width="13.42578125" style="42" customWidth="1"/>
    <col min="14343" max="14343" width="1.5703125" style="42" customWidth="1"/>
    <col min="14344" max="14344" width="13.42578125" style="42" customWidth="1"/>
    <col min="14345" max="14345" width="1.5703125" style="42" customWidth="1"/>
    <col min="14346" max="14346" width="14" style="42" customWidth="1"/>
    <col min="14347" max="14347" width="2.5703125" style="42" customWidth="1"/>
    <col min="14348" max="14348" width="14" style="42" customWidth="1"/>
    <col min="14349" max="14349" width="1.5703125" style="42" customWidth="1"/>
    <col min="14350" max="14350" width="13.42578125" style="42" customWidth="1"/>
    <col min="14351" max="14351" width="2.42578125" style="42" customWidth="1"/>
    <col min="14352" max="14352" width="13.42578125" style="42" customWidth="1"/>
    <col min="14353" max="14353" width="1.5703125" style="42" customWidth="1"/>
    <col min="14354" max="14354" width="14.42578125" style="42" customWidth="1"/>
    <col min="14355" max="14355" width="1.5703125" style="42" customWidth="1"/>
    <col min="14356" max="14356" width="13.42578125" style="42" customWidth="1"/>
    <col min="14357" max="14357" width="1.5703125" style="42" customWidth="1"/>
    <col min="14358" max="14358" width="13.42578125" style="42" customWidth="1"/>
    <col min="14359" max="14359" width="1.5703125" style="42" customWidth="1"/>
    <col min="14360" max="14360" width="13.42578125" style="42" customWidth="1"/>
    <col min="14361" max="14361" width="1.5703125" style="42" customWidth="1"/>
    <col min="14362" max="14362" width="13.42578125" style="42" customWidth="1"/>
    <col min="14363" max="14363" width="1.5703125" style="42" customWidth="1"/>
    <col min="14364" max="14592" width="9.42578125" style="42"/>
    <col min="14593" max="14593" width="44.5703125" style="42" customWidth="1"/>
    <col min="14594" max="14594" width="13.42578125" style="42" customWidth="1"/>
    <col min="14595" max="14595" width="1.5703125" style="42" customWidth="1"/>
    <col min="14596" max="14596" width="13.42578125" style="42" customWidth="1"/>
    <col min="14597" max="14597" width="1.5703125" style="42" customWidth="1"/>
    <col min="14598" max="14598" width="13.42578125" style="42" customWidth="1"/>
    <col min="14599" max="14599" width="1.5703125" style="42" customWidth="1"/>
    <col min="14600" max="14600" width="13.42578125" style="42" customWidth="1"/>
    <col min="14601" max="14601" width="1.5703125" style="42" customWidth="1"/>
    <col min="14602" max="14602" width="14" style="42" customWidth="1"/>
    <col min="14603" max="14603" width="2.5703125" style="42" customWidth="1"/>
    <col min="14604" max="14604" width="14" style="42" customWidth="1"/>
    <col min="14605" max="14605" width="1.5703125" style="42" customWidth="1"/>
    <col min="14606" max="14606" width="13.42578125" style="42" customWidth="1"/>
    <col min="14607" max="14607" width="2.42578125" style="42" customWidth="1"/>
    <col min="14608" max="14608" width="13.42578125" style="42" customWidth="1"/>
    <col min="14609" max="14609" width="1.5703125" style="42" customWidth="1"/>
    <col min="14610" max="14610" width="14.42578125" style="42" customWidth="1"/>
    <col min="14611" max="14611" width="1.5703125" style="42" customWidth="1"/>
    <col min="14612" max="14612" width="13.42578125" style="42" customWidth="1"/>
    <col min="14613" max="14613" width="1.5703125" style="42" customWidth="1"/>
    <col min="14614" max="14614" width="13.42578125" style="42" customWidth="1"/>
    <col min="14615" max="14615" width="1.5703125" style="42" customWidth="1"/>
    <col min="14616" max="14616" width="13.42578125" style="42" customWidth="1"/>
    <col min="14617" max="14617" width="1.5703125" style="42" customWidth="1"/>
    <col min="14618" max="14618" width="13.42578125" style="42" customWidth="1"/>
    <col min="14619" max="14619" width="1.5703125" style="42" customWidth="1"/>
    <col min="14620" max="14848" width="9.42578125" style="42"/>
    <col min="14849" max="14849" width="44.5703125" style="42" customWidth="1"/>
    <col min="14850" max="14850" width="13.42578125" style="42" customWidth="1"/>
    <col min="14851" max="14851" width="1.5703125" style="42" customWidth="1"/>
    <col min="14852" max="14852" width="13.42578125" style="42" customWidth="1"/>
    <col min="14853" max="14853" width="1.5703125" style="42" customWidth="1"/>
    <col min="14854" max="14854" width="13.42578125" style="42" customWidth="1"/>
    <col min="14855" max="14855" width="1.5703125" style="42" customWidth="1"/>
    <col min="14856" max="14856" width="13.42578125" style="42" customWidth="1"/>
    <col min="14857" max="14857" width="1.5703125" style="42" customWidth="1"/>
    <col min="14858" max="14858" width="14" style="42" customWidth="1"/>
    <col min="14859" max="14859" width="2.5703125" style="42" customWidth="1"/>
    <col min="14860" max="14860" width="14" style="42" customWidth="1"/>
    <col min="14861" max="14861" width="1.5703125" style="42" customWidth="1"/>
    <col min="14862" max="14862" width="13.42578125" style="42" customWidth="1"/>
    <col min="14863" max="14863" width="2.42578125" style="42" customWidth="1"/>
    <col min="14864" max="14864" width="13.42578125" style="42" customWidth="1"/>
    <col min="14865" max="14865" width="1.5703125" style="42" customWidth="1"/>
    <col min="14866" max="14866" width="14.42578125" style="42" customWidth="1"/>
    <col min="14867" max="14867" width="1.5703125" style="42" customWidth="1"/>
    <col min="14868" max="14868" width="13.42578125" style="42" customWidth="1"/>
    <col min="14869" max="14869" width="1.5703125" style="42" customWidth="1"/>
    <col min="14870" max="14870" width="13.42578125" style="42" customWidth="1"/>
    <col min="14871" max="14871" width="1.5703125" style="42" customWidth="1"/>
    <col min="14872" max="14872" width="13.42578125" style="42" customWidth="1"/>
    <col min="14873" max="14873" width="1.5703125" style="42" customWidth="1"/>
    <col min="14874" max="14874" width="13.42578125" style="42" customWidth="1"/>
    <col min="14875" max="14875" width="1.5703125" style="42" customWidth="1"/>
    <col min="14876" max="15104" width="9.42578125" style="42"/>
    <col min="15105" max="15105" width="44.5703125" style="42" customWidth="1"/>
    <col min="15106" max="15106" width="13.42578125" style="42" customWidth="1"/>
    <col min="15107" max="15107" width="1.5703125" style="42" customWidth="1"/>
    <col min="15108" max="15108" width="13.42578125" style="42" customWidth="1"/>
    <col min="15109" max="15109" width="1.5703125" style="42" customWidth="1"/>
    <col min="15110" max="15110" width="13.42578125" style="42" customWidth="1"/>
    <col min="15111" max="15111" width="1.5703125" style="42" customWidth="1"/>
    <col min="15112" max="15112" width="13.42578125" style="42" customWidth="1"/>
    <col min="15113" max="15113" width="1.5703125" style="42" customWidth="1"/>
    <col min="15114" max="15114" width="14" style="42" customWidth="1"/>
    <col min="15115" max="15115" width="2.5703125" style="42" customWidth="1"/>
    <col min="15116" max="15116" width="14" style="42" customWidth="1"/>
    <col min="15117" max="15117" width="1.5703125" style="42" customWidth="1"/>
    <col min="15118" max="15118" width="13.42578125" style="42" customWidth="1"/>
    <col min="15119" max="15119" width="2.42578125" style="42" customWidth="1"/>
    <col min="15120" max="15120" width="13.42578125" style="42" customWidth="1"/>
    <col min="15121" max="15121" width="1.5703125" style="42" customWidth="1"/>
    <col min="15122" max="15122" width="14.42578125" style="42" customWidth="1"/>
    <col min="15123" max="15123" width="1.5703125" style="42" customWidth="1"/>
    <col min="15124" max="15124" width="13.42578125" style="42" customWidth="1"/>
    <col min="15125" max="15125" width="1.5703125" style="42" customWidth="1"/>
    <col min="15126" max="15126" width="13.42578125" style="42" customWidth="1"/>
    <col min="15127" max="15127" width="1.5703125" style="42" customWidth="1"/>
    <col min="15128" max="15128" width="13.42578125" style="42" customWidth="1"/>
    <col min="15129" max="15129" width="1.5703125" style="42" customWidth="1"/>
    <col min="15130" max="15130" width="13.42578125" style="42" customWidth="1"/>
    <col min="15131" max="15131" width="1.5703125" style="42" customWidth="1"/>
    <col min="15132" max="15360" width="9.42578125" style="42"/>
    <col min="15361" max="15361" width="44.5703125" style="42" customWidth="1"/>
    <col min="15362" max="15362" width="13.42578125" style="42" customWidth="1"/>
    <col min="15363" max="15363" width="1.5703125" style="42" customWidth="1"/>
    <col min="15364" max="15364" width="13.42578125" style="42" customWidth="1"/>
    <col min="15365" max="15365" width="1.5703125" style="42" customWidth="1"/>
    <col min="15366" max="15366" width="13.42578125" style="42" customWidth="1"/>
    <col min="15367" max="15367" width="1.5703125" style="42" customWidth="1"/>
    <col min="15368" max="15368" width="13.42578125" style="42" customWidth="1"/>
    <col min="15369" max="15369" width="1.5703125" style="42" customWidth="1"/>
    <col min="15370" max="15370" width="14" style="42" customWidth="1"/>
    <col min="15371" max="15371" width="2.5703125" style="42" customWidth="1"/>
    <col min="15372" max="15372" width="14" style="42" customWidth="1"/>
    <col min="15373" max="15373" width="1.5703125" style="42" customWidth="1"/>
    <col min="15374" max="15374" width="13.42578125" style="42" customWidth="1"/>
    <col min="15375" max="15375" width="2.42578125" style="42" customWidth="1"/>
    <col min="15376" max="15376" width="13.42578125" style="42" customWidth="1"/>
    <col min="15377" max="15377" width="1.5703125" style="42" customWidth="1"/>
    <col min="15378" max="15378" width="14.42578125" style="42" customWidth="1"/>
    <col min="15379" max="15379" width="1.5703125" style="42" customWidth="1"/>
    <col min="15380" max="15380" width="13.42578125" style="42" customWidth="1"/>
    <col min="15381" max="15381" width="1.5703125" style="42" customWidth="1"/>
    <col min="15382" max="15382" width="13.42578125" style="42" customWidth="1"/>
    <col min="15383" max="15383" width="1.5703125" style="42" customWidth="1"/>
    <col min="15384" max="15384" width="13.42578125" style="42" customWidth="1"/>
    <col min="15385" max="15385" width="1.5703125" style="42" customWidth="1"/>
    <col min="15386" max="15386" width="13.42578125" style="42" customWidth="1"/>
    <col min="15387" max="15387" width="1.5703125" style="42" customWidth="1"/>
    <col min="15388" max="15616" width="9.42578125" style="42"/>
    <col min="15617" max="15617" width="44.5703125" style="42" customWidth="1"/>
    <col min="15618" max="15618" width="13.42578125" style="42" customWidth="1"/>
    <col min="15619" max="15619" width="1.5703125" style="42" customWidth="1"/>
    <col min="15620" max="15620" width="13.42578125" style="42" customWidth="1"/>
    <col min="15621" max="15621" width="1.5703125" style="42" customWidth="1"/>
    <col min="15622" max="15622" width="13.42578125" style="42" customWidth="1"/>
    <col min="15623" max="15623" width="1.5703125" style="42" customWidth="1"/>
    <col min="15624" max="15624" width="13.42578125" style="42" customWidth="1"/>
    <col min="15625" max="15625" width="1.5703125" style="42" customWidth="1"/>
    <col min="15626" max="15626" width="14" style="42" customWidth="1"/>
    <col min="15627" max="15627" width="2.5703125" style="42" customWidth="1"/>
    <col min="15628" max="15628" width="14" style="42" customWidth="1"/>
    <col min="15629" max="15629" width="1.5703125" style="42" customWidth="1"/>
    <col min="15630" max="15630" width="13.42578125" style="42" customWidth="1"/>
    <col min="15631" max="15631" width="2.42578125" style="42" customWidth="1"/>
    <col min="15632" max="15632" width="13.42578125" style="42" customWidth="1"/>
    <col min="15633" max="15633" width="1.5703125" style="42" customWidth="1"/>
    <col min="15634" max="15634" width="14.42578125" style="42" customWidth="1"/>
    <col min="15635" max="15635" width="1.5703125" style="42" customWidth="1"/>
    <col min="15636" max="15636" width="13.42578125" style="42" customWidth="1"/>
    <col min="15637" max="15637" width="1.5703125" style="42" customWidth="1"/>
    <col min="15638" max="15638" width="13.42578125" style="42" customWidth="1"/>
    <col min="15639" max="15639" width="1.5703125" style="42" customWidth="1"/>
    <col min="15640" max="15640" width="13.42578125" style="42" customWidth="1"/>
    <col min="15641" max="15641" width="1.5703125" style="42" customWidth="1"/>
    <col min="15642" max="15642" width="13.42578125" style="42" customWidth="1"/>
    <col min="15643" max="15643" width="1.5703125" style="42" customWidth="1"/>
    <col min="15644" max="15872" width="9.42578125" style="42"/>
    <col min="15873" max="15873" width="44.5703125" style="42" customWidth="1"/>
    <col min="15874" max="15874" width="13.42578125" style="42" customWidth="1"/>
    <col min="15875" max="15875" width="1.5703125" style="42" customWidth="1"/>
    <col min="15876" max="15876" width="13.42578125" style="42" customWidth="1"/>
    <col min="15877" max="15877" width="1.5703125" style="42" customWidth="1"/>
    <col min="15878" max="15878" width="13.42578125" style="42" customWidth="1"/>
    <col min="15879" max="15879" width="1.5703125" style="42" customWidth="1"/>
    <col min="15880" max="15880" width="13.42578125" style="42" customWidth="1"/>
    <col min="15881" max="15881" width="1.5703125" style="42" customWidth="1"/>
    <col min="15882" max="15882" width="14" style="42" customWidth="1"/>
    <col min="15883" max="15883" width="2.5703125" style="42" customWidth="1"/>
    <col min="15884" max="15884" width="14" style="42" customWidth="1"/>
    <col min="15885" max="15885" width="1.5703125" style="42" customWidth="1"/>
    <col min="15886" max="15886" width="13.42578125" style="42" customWidth="1"/>
    <col min="15887" max="15887" width="2.42578125" style="42" customWidth="1"/>
    <col min="15888" max="15888" width="13.42578125" style="42" customWidth="1"/>
    <col min="15889" max="15889" width="1.5703125" style="42" customWidth="1"/>
    <col min="15890" max="15890" width="14.42578125" style="42" customWidth="1"/>
    <col min="15891" max="15891" width="1.5703125" style="42" customWidth="1"/>
    <col min="15892" max="15892" width="13.42578125" style="42" customWidth="1"/>
    <col min="15893" max="15893" width="1.5703125" style="42" customWidth="1"/>
    <col min="15894" max="15894" width="13.42578125" style="42" customWidth="1"/>
    <col min="15895" max="15895" width="1.5703125" style="42" customWidth="1"/>
    <col min="15896" max="15896" width="13.42578125" style="42" customWidth="1"/>
    <col min="15897" max="15897" width="1.5703125" style="42" customWidth="1"/>
    <col min="15898" max="15898" width="13.42578125" style="42" customWidth="1"/>
    <col min="15899" max="15899" width="1.5703125" style="42" customWidth="1"/>
    <col min="15900" max="16128" width="9.42578125" style="42"/>
    <col min="16129" max="16129" width="44.5703125" style="42" customWidth="1"/>
    <col min="16130" max="16130" width="13.42578125" style="42" customWidth="1"/>
    <col min="16131" max="16131" width="1.5703125" style="42" customWidth="1"/>
    <col min="16132" max="16132" width="13.42578125" style="42" customWidth="1"/>
    <col min="16133" max="16133" width="1.5703125" style="42" customWidth="1"/>
    <col min="16134" max="16134" width="13.42578125" style="42" customWidth="1"/>
    <col min="16135" max="16135" width="1.5703125" style="42" customWidth="1"/>
    <col min="16136" max="16136" width="13.42578125" style="42" customWidth="1"/>
    <col min="16137" max="16137" width="1.5703125" style="42" customWidth="1"/>
    <col min="16138" max="16138" width="14" style="42" customWidth="1"/>
    <col min="16139" max="16139" width="2.5703125" style="42" customWidth="1"/>
    <col min="16140" max="16140" width="14" style="42" customWidth="1"/>
    <col min="16141" max="16141" width="1.5703125" style="42" customWidth="1"/>
    <col min="16142" max="16142" width="13.42578125" style="42" customWidth="1"/>
    <col min="16143" max="16143" width="2.42578125" style="42" customWidth="1"/>
    <col min="16144" max="16144" width="13.42578125" style="42" customWidth="1"/>
    <col min="16145" max="16145" width="1.5703125" style="42" customWidth="1"/>
    <col min="16146" max="16146" width="14.42578125" style="42" customWidth="1"/>
    <col min="16147" max="16147" width="1.5703125" style="42" customWidth="1"/>
    <col min="16148" max="16148" width="13.42578125" style="42" customWidth="1"/>
    <col min="16149" max="16149" width="1.5703125" style="42" customWidth="1"/>
    <col min="16150" max="16150" width="13.42578125" style="42" customWidth="1"/>
    <col min="16151" max="16151" width="1.5703125" style="42" customWidth="1"/>
    <col min="16152" max="16152" width="13.42578125" style="42" customWidth="1"/>
    <col min="16153" max="16153" width="1.5703125" style="42" customWidth="1"/>
    <col min="16154" max="16154" width="13.42578125" style="42" customWidth="1"/>
    <col min="16155" max="16155" width="1.5703125" style="42" customWidth="1"/>
    <col min="16156" max="16382" width="9.42578125" style="42"/>
    <col min="16383" max="16384" width="9.42578125" style="42" customWidth="1"/>
  </cols>
  <sheetData>
    <row r="1" spans="1:28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</row>
    <row r="2" spans="1:28" ht="24" customHeight="1">
      <c r="A2" s="160" t="s">
        <v>148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</row>
    <row r="3" spans="1:28" ht="24" customHeight="1">
      <c r="A3" s="160" t="s">
        <v>214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</row>
    <row r="4" spans="1:28" ht="24" customHeight="1">
      <c r="A4" s="161" t="s">
        <v>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ht="24" customHeight="1">
      <c r="B5" s="162" t="s">
        <v>2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</row>
    <row r="6" spans="1:28" ht="24" customHeight="1">
      <c r="B6" s="163" t="s">
        <v>82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52"/>
      <c r="Z6" s="52"/>
      <c r="AA6" s="52"/>
      <c r="AB6" s="52"/>
    </row>
    <row r="7" spans="1:28" ht="24" customHeight="1">
      <c r="B7" s="10"/>
      <c r="C7" s="53"/>
      <c r="D7" s="54"/>
      <c r="E7" s="53"/>
      <c r="F7" s="54"/>
      <c r="G7" s="54"/>
      <c r="H7" s="10" t="s">
        <v>90</v>
      </c>
      <c r="I7" s="54"/>
      <c r="K7" s="54"/>
      <c r="L7" s="54"/>
      <c r="M7" s="54"/>
      <c r="N7" s="54"/>
      <c r="O7" s="54"/>
      <c r="P7" s="54"/>
      <c r="Q7" s="54"/>
      <c r="R7" s="164" t="s">
        <v>91</v>
      </c>
      <c r="S7" s="164"/>
      <c r="T7" s="164"/>
      <c r="U7" s="164"/>
      <c r="V7" s="164"/>
    </row>
    <row r="8" spans="1:28" ht="24" customHeight="1">
      <c r="B8" s="10"/>
      <c r="C8" s="53"/>
      <c r="D8" s="54"/>
      <c r="E8" s="53"/>
      <c r="F8" s="54"/>
      <c r="G8" s="54"/>
      <c r="H8" s="10" t="s">
        <v>92</v>
      </c>
      <c r="I8" s="54"/>
      <c r="J8" s="10" t="s">
        <v>93</v>
      </c>
      <c r="K8" s="54"/>
      <c r="L8" s="54"/>
      <c r="M8" s="54"/>
      <c r="N8" s="54"/>
      <c r="O8" s="54"/>
      <c r="P8" s="54"/>
      <c r="Q8" s="54"/>
      <c r="R8" s="163" t="s">
        <v>190</v>
      </c>
      <c r="S8" s="163"/>
      <c r="T8" s="163"/>
      <c r="U8" s="38"/>
      <c r="V8" s="38"/>
    </row>
    <row r="9" spans="1:28" ht="24" customHeight="1">
      <c r="H9" s="10" t="s">
        <v>94</v>
      </c>
      <c r="J9" s="10" t="s">
        <v>95</v>
      </c>
      <c r="R9" s="54" t="s">
        <v>96</v>
      </c>
      <c r="S9" s="54"/>
      <c r="T9" s="54"/>
      <c r="U9" s="10"/>
    </row>
    <row r="10" spans="1:28" s="10" customFormat="1" ht="24" customHeight="1">
      <c r="H10" s="54" t="s">
        <v>97</v>
      </c>
      <c r="J10" s="10" t="s">
        <v>98</v>
      </c>
      <c r="L10" s="54"/>
      <c r="M10" s="54"/>
      <c r="N10" s="54"/>
      <c r="R10" s="54" t="s">
        <v>99</v>
      </c>
      <c r="S10" s="54"/>
      <c r="T10" s="54"/>
      <c r="V10" s="54"/>
      <c r="W10" s="54"/>
      <c r="X10" s="54"/>
      <c r="Y10" s="54"/>
      <c r="Z10" s="54" t="s">
        <v>100</v>
      </c>
      <c r="AA10" s="42"/>
      <c r="AB10" s="42"/>
    </row>
    <row r="11" spans="1:28" s="10" customFormat="1" ht="24" customHeight="1">
      <c r="H11" s="54" t="s">
        <v>101</v>
      </c>
      <c r="J11" s="10" t="s">
        <v>160</v>
      </c>
      <c r="L11" s="10" t="s">
        <v>102</v>
      </c>
      <c r="Q11" s="54"/>
      <c r="R11" s="54" t="s">
        <v>103</v>
      </c>
      <c r="S11" s="54"/>
      <c r="T11" s="54" t="s">
        <v>93</v>
      </c>
      <c r="U11" s="54"/>
      <c r="V11" s="54" t="s">
        <v>104</v>
      </c>
      <c r="W11" s="54"/>
      <c r="X11" s="54" t="s">
        <v>105</v>
      </c>
      <c r="Y11" s="54"/>
      <c r="Z11" s="54" t="s">
        <v>106</v>
      </c>
      <c r="AA11" s="54"/>
      <c r="AB11" s="54"/>
    </row>
    <row r="12" spans="1:28" s="10" customFormat="1" ht="24" customHeight="1">
      <c r="B12" s="10" t="s">
        <v>107</v>
      </c>
      <c r="C12" s="51"/>
      <c r="D12" s="42"/>
      <c r="E12" s="51"/>
      <c r="F12" s="42"/>
      <c r="G12" s="42"/>
      <c r="H12" s="10" t="s">
        <v>108</v>
      </c>
      <c r="I12" s="42"/>
      <c r="J12" s="10" t="s">
        <v>156</v>
      </c>
      <c r="K12" s="42"/>
      <c r="L12" s="10" t="s">
        <v>165</v>
      </c>
      <c r="M12" s="42"/>
      <c r="N12" s="159" t="s">
        <v>26</v>
      </c>
      <c r="O12" s="159"/>
      <c r="P12" s="159"/>
      <c r="Q12" s="54"/>
      <c r="R12" s="10" t="s">
        <v>109</v>
      </c>
      <c r="T12" s="10" t="s">
        <v>185</v>
      </c>
      <c r="U12" s="54"/>
      <c r="V12" s="54" t="s">
        <v>110</v>
      </c>
      <c r="W12" s="54"/>
      <c r="X12" s="54" t="s">
        <v>111</v>
      </c>
      <c r="Z12" s="54" t="s">
        <v>112</v>
      </c>
      <c r="AB12" s="10" t="s">
        <v>62</v>
      </c>
    </row>
    <row r="13" spans="1:28" s="10" customFormat="1" ht="24" customHeight="1">
      <c r="B13" s="10" t="s">
        <v>58</v>
      </c>
      <c r="C13" s="51"/>
      <c r="D13" s="10" t="s">
        <v>59</v>
      </c>
      <c r="E13" s="51"/>
      <c r="F13" s="10" t="s">
        <v>163</v>
      </c>
      <c r="H13" s="54" t="s">
        <v>113</v>
      </c>
      <c r="J13" s="10" t="s">
        <v>157</v>
      </c>
      <c r="L13" s="10" t="s">
        <v>114</v>
      </c>
      <c r="N13" s="54" t="s">
        <v>178</v>
      </c>
      <c r="O13" s="54"/>
      <c r="Q13" s="54"/>
      <c r="R13" s="10" t="s">
        <v>115</v>
      </c>
      <c r="T13" s="10" t="s">
        <v>186</v>
      </c>
      <c r="U13" s="54"/>
      <c r="V13" s="10" t="s">
        <v>116</v>
      </c>
      <c r="X13" s="10" t="s">
        <v>117</v>
      </c>
      <c r="Y13" s="54"/>
      <c r="Z13" s="54" t="s">
        <v>118</v>
      </c>
      <c r="AA13" s="54"/>
      <c r="AB13" s="10" t="s">
        <v>116</v>
      </c>
    </row>
    <row r="14" spans="1:28" s="10" customFormat="1" ht="24" customHeight="1">
      <c r="B14" s="151" t="s">
        <v>60</v>
      </c>
      <c r="C14" s="55"/>
      <c r="D14" s="151" t="s">
        <v>60</v>
      </c>
      <c r="E14" s="55"/>
      <c r="F14" s="151" t="s">
        <v>159</v>
      </c>
      <c r="G14" s="54"/>
      <c r="H14" s="151" t="s">
        <v>119</v>
      </c>
      <c r="I14" s="54"/>
      <c r="J14" s="151" t="s">
        <v>158</v>
      </c>
      <c r="K14" s="54"/>
      <c r="L14" s="151" t="s">
        <v>120</v>
      </c>
      <c r="M14" s="54"/>
      <c r="N14" s="151" t="s">
        <v>121</v>
      </c>
      <c r="O14" s="54"/>
      <c r="P14" s="151" t="s">
        <v>61</v>
      </c>
      <c r="Q14" s="54"/>
      <c r="R14" s="151" t="s">
        <v>122</v>
      </c>
      <c r="S14" s="54"/>
      <c r="T14" s="151" t="s">
        <v>187</v>
      </c>
      <c r="U14" s="54"/>
      <c r="V14" s="151" t="s">
        <v>123</v>
      </c>
      <c r="W14" s="54"/>
      <c r="X14" s="151" t="s">
        <v>101</v>
      </c>
      <c r="Y14" s="54"/>
      <c r="Z14" s="151" t="s">
        <v>124</v>
      </c>
      <c r="AA14" s="54"/>
      <c r="AB14" s="151" t="s">
        <v>123</v>
      </c>
    </row>
    <row r="15" spans="1:28" s="6" customFormat="1" ht="24" customHeight="1">
      <c r="A15" s="11" t="s">
        <v>196</v>
      </c>
      <c r="B15" s="12">
        <v>1573821570</v>
      </c>
      <c r="C15" s="12"/>
      <c r="D15" s="12">
        <v>1118474325</v>
      </c>
      <c r="E15" s="12"/>
      <c r="F15" s="12">
        <v>8073525</v>
      </c>
      <c r="G15" s="12"/>
      <c r="H15" s="12">
        <v>6237755</v>
      </c>
      <c r="I15" s="12"/>
      <c r="J15" s="12">
        <v>-570310802</v>
      </c>
      <c r="K15" s="12"/>
      <c r="L15" s="12">
        <v>174753421</v>
      </c>
      <c r="M15" s="12"/>
      <c r="N15" s="12">
        <v>172123329</v>
      </c>
      <c r="O15" s="12"/>
      <c r="P15" s="12">
        <v>10163249305</v>
      </c>
      <c r="Q15" s="12"/>
      <c r="R15" s="12">
        <v>-664278399</v>
      </c>
      <c r="S15" s="12"/>
      <c r="T15" s="12">
        <v>399996669</v>
      </c>
      <c r="U15" s="12"/>
      <c r="V15" s="56">
        <f>SUM(R15:U15)</f>
        <v>-264281730</v>
      </c>
      <c r="W15" s="12"/>
      <c r="X15" s="56">
        <f>SUM(V15,B15:P15)</f>
        <v>12382140698</v>
      </c>
      <c r="Y15" s="12"/>
      <c r="Z15" s="12">
        <v>154960356</v>
      </c>
      <c r="AA15" s="12"/>
      <c r="AB15" s="4">
        <f>SUM(X15:AA15)</f>
        <v>12537101054</v>
      </c>
    </row>
    <row r="16" spans="1:28" s="6" customFormat="1" ht="24" customHeight="1">
      <c r="A16" s="6" t="s">
        <v>84</v>
      </c>
      <c r="B16" s="12">
        <v>0</v>
      </c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0</v>
      </c>
      <c r="O16" s="12"/>
      <c r="P16" s="12">
        <v>3123280231</v>
      </c>
      <c r="Q16" s="12"/>
      <c r="R16" s="12">
        <v>0</v>
      </c>
      <c r="S16" s="12"/>
      <c r="T16" s="12">
        <v>0</v>
      </c>
      <c r="U16" s="12"/>
      <c r="V16" s="12">
        <f>SUM(R16:U16)</f>
        <v>0</v>
      </c>
      <c r="W16" s="12"/>
      <c r="X16" s="12">
        <f>SUM(V16,B16,H16,J16,L16,D16,N16,P16,F16)</f>
        <v>3123280231</v>
      </c>
      <c r="Y16" s="12"/>
      <c r="Z16" s="12">
        <v>22454950</v>
      </c>
      <c r="AA16" s="12"/>
      <c r="AB16" s="4">
        <f>SUM(X16:Z16)</f>
        <v>3145735181</v>
      </c>
    </row>
    <row r="17" spans="1:28" s="6" customFormat="1" ht="24" customHeight="1">
      <c r="A17" s="6" t="s">
        <v>136</v>
      </c>
      <c r="B17" s="57">
        <v>0</v>
      </c>
      <c r="C17" s="12"/>
      <c r="D17" s="57">
        <v>0</v>
      </c>
      <c r="E17" s="12"/>
      <c r="F17" s="57">
        <v>0</v>
      </c>
      <c r="G17" s="12"/>
      <c r="H17" s="57">
        <v>0</v>
      </c>
      <c r="I17" s="12"/>
      <c r="J17" s="57">
        <v>0</v>
      </c>
      <c r="K17" s="12"/>
      <c r="L17" s="57">
        <v>0</v>
      </c>
      <c r="M17" s="12"/>
      <c r="N17" s="57">
        <v>0</v>
      </c>
      <c r="O17" s="12"/>
      <c r="P17" s="57">
        <v>-592002</v>
      </c>
      <c r="Q17" s="12"/>
      <c r="R17" s="57">
        <v>-456319441</v>
      </c>
      <c r="S17" s="12"/>
      <c r="T17" s="57">
        <v>-557627790</v>
      </c>
      <c r="U17" s="12"/>
      <c r="V17" s="57">
        <f>SUM(R17:U17)</f>
        <v>-1013947231</v>
      </c>
      <c r="W17" s="12"/>
      <c r="X17" s="57">
        <f>SUM(V17,B17,H17,J17,L17,D17,N17,P17,F17)</f>
        <v>-1014539233</v>
      </c>
      <c r="Y17" s="12"/>
      <c r="Z17" s="57">
        <v>-13975327</v>
      </c>
      <c r="AA17" s="12"/>
      <c r="AB17" s="57">
        <f>SUM(X17:Z17)</f>
        <v>-1028514560</v>
      </c>
    </row>
    <row r="18" spans="1:28" s="6" customFormat="1" ht="24" customHeight="1">
      <c r="A18" s="6" t="s">
        <v>135</v>
      </c>
      <c r="B18" s="56">
        <f>SUM(B16:B17)</f>
        <v>0</v>
      </c>
      <c r="C18" s="12"/>
      <c r="D18" s="56">
        <f>SUM(D16:D17)</f>
        <v>0</v>
      </c>
      <c r="E18" s="12"/>
      <c r="F18" s="56">
        <f>SUM(F16:F17)</f>
        <v>0</v>
      </c>
      <c r="G18" s="12"/>
      <c r="H18" s="56">
        <f>SUM(H16:H17)</f>
        <v>0</v>
      </c>
      <c r="I18" s="12"/>
      <c r="J18" s="56">
        <f>SUM(J16:J17)</f>
        <v>0</v>
      </c>
      <c r="K18" s="12"/>
      <c r="L18" s="56">
        <f>SUM(L16:L17)</f>
        <v>0</v>
      </c>
      <c r="M18" s="12"/>
      <c r="N18" s="56">
        <f>SUM(N16:N17)</f>
        <v>0</v>
      </c>
      <c r="O18" s="12"/>
      <c r="P18" s="56">
        <f>SUM(P16:P17)</f>
        <v>3122688229</v>
      </c>
      <c r="Q18" s="12"/>
      <c r="R18" s="56">
        <f>SUM(R16:R17)</f>
        <v>-456319441</v>
      </c>
      <c r="S18" s="56"/>
      <c r="T18" s="56">
        <f>SUM(T16:T17)</f>
        <v>-557627790</v>
      </c>
      <c r="U18" s="12"/>
      <c r="V18" s="56">
        <f>SUM(V16:V17)</f>
        <v>-1013947231</v>
      </c>
      <c r="W18" s="12"/>
      <c r="X18" s="56">
        <f>SUM(X16:X17)</f>
        <v>2108740998</v>
      </c>
      <c r="Y18" s="12"/>
      <c r="Z18" s="56">
        <f>SUM(Z16:Z17)</f>
        <v>8479623</v>
      </c>
      <c r="AA18" s="12"/>
      <c r="AB18" s="56">
        <f>SUM(AB16:AB17)</f>
        <v>2117220621</v>
      </c>
    </row>
    <row r="19" spans="1:28" s="6" customFormat="1" ht="24" customHeight="1">
      <c r="A19" s="6" t="s">
        <v>249</v>
      </c>
      <c r="B19" s="12">
        <v>2941500</v>
      </c>
      <c r="C19" s="12"/>
      <c r="D19" s="12">
        <v>21813530</v>
      </c>
      <c r="E19" s="12"/>
      <c r="F19" s="12">
        <v>-5502525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56">
        <f>SUM(R19:U19)</f>
        <v>0</v>
      </c>
      <c r="W19" s="56"/>
      <c r="X19" s="56">
        <f>SUM(V19,B19,H19,J19,L19,D19,N19,P19,F19)</f>
        <v>19252505</v>
      </c>
      <c r="Y19" s="12"/>
      <c r="Z19" s="12">
        <v>0</v>
      </c>
      <c r="AA19" s="12"/>
      <c r="AB19" s="12">
        <f>SUM(X19:Z19)</f>
        <v>19252505</v>
      </c>
    </row>
    <row r="20" spans="1:28" s="6" customFormat="1" ht="24" customHeight="1">
      <c r="A20" s="6" t="s">
        <v>248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56">
        <f>SUM(R20:U20)</f>
        <v>0</v>
      </c>
      <c r="W20" s="56"/>
      <c r="X20" s="56">
        <f>SUM(V20,B20,H20,J20,L20,D20,N20,P20,F20)</f>
        <v>0</v>
      </c>
      <c r="Y20" s="12"/>
      <c r="Z20" s="12">
        <v>7991598</v>
      </c>
      <c r="AA20" s="12"/>
      <c r="AB20" s="4">
        <f>SUM(X20:Z20)</f>
        <v>7991598</v>
      </c>
    </row>
    <row r="21" spans="1:28" s="6" customFormat="1" ht="24" customHeight="1">
      <c r="A21" s="6" t="s">
        <v>184</v>
      </c>
      <c r="B21" s="12">
        <v>0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-1102907259</v>
      </c>
      <c r="Q21" s="12"/>
      <c r="R21" s="12">
        <v>0</v>
      </c>
      <c r="S21" s="12"/>
      <c r="T21" s="12">
        <v>0</v>
      </c>
      <c r="U21" s="12"/>
      <c r="V21" s="56">
        <f>SUM(R21:U21)</f>
        <v>0</v>
      </c>
      <c r="W21" s="56"/>
      <c r="X21" s="56">
        <f>SUM(V21,B21,H21,J21,L21,D21,N21,P21,F21)</f>
        <v>-1102907259</v>
      </c>
      <c r="Y21" s="12"/>
      <c r="Z21" s="12">
        <v>0</v>
      </c>
      <c r="AA21" s="12"/>
      <c r="AB21" s="4">
        <f>SUM(X21:Z21)</f>
        <v>-1102907259</v>
      </c>
    </row>
    <row r="22" spans="1:28" s="6" customFormat="1" ht="24" customHeight="1">
      <c r="A22" s="6" t="s">
        <v>125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56"/>
      <c r="W22" s="56"/>
      <c r="X22" s="56"/>
      <c r="Y22" s="12"/>
      <c r="Z22" s="12"/>
      <c r="AA22" s="12"/>
      <c r="AB22" s="4"/>
    </row>
    <row r="23" spans="1:28" s="6" customFormat="1" ht="24" customHeight="1">
      <c r="A23" s="6" t="s">
        <v>151</v>
      </c>
      <c r="B23" s="12">
        <v>0</v>
      </c>
      <c r="C23" s="12"/>
      <c r="D23" s="12">
        <v>0</v>
      </c>
      <c r="E23" s="12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v>0</v>
      </c>
      <c r="U23" s="12"/>
      <c r="V23" s="56">
        <f>SUM(R23:U23)</f>
        <v>0</v>
      </c>
      <c r="W23" s="56"/>
      <c r="X23" s="56">
        <f>SUM(V23,B23,H23,J23,L23,D23,N23,P23,F23)</f>
        <v>0</v>
      </c>
      <c r="Y23" s="12"/>
      <c r="Z23" s="12">
        <v>-42</v>
      </c>
      <c r="AA23" s="12"/>
      <c r="AB23" s="4">
        <f>SUM(X23:Z23)</f>
        <v>-42</v>
      </c>
    </row>
    <row r="24" spans="1:28" s="6" customFormat="1" ht="24" customHeight="1" thickBot="1">
      <c r="A24" s="11" t="s">
        <v>197</v>
      </c>
      <c r="B24" s="58">
        <f>SUM(B15,B18:B23)</f>
        <v>1576763070</v>
      </c>
      <c r="C24" s="12"/>
      <c r="D24" s="58">
        <f>SUM(D15,D18:D23)</f>
        <v>1140287855</v>
      </c>
      <c r="E24" s="12"/>
      <c r="F24" s="58">
        <f>SUM(F15,F18:F23)</f>
        <v>2571000</v>
      </c>
      <c r="G24" s="12"/>
      <c r="H24" s="58">
        <f>SUM(H15,H18:H23)</f>
        <v>6237755</v>
      </c>
      <c r="I24" s="12"/>
      <c r="J24" s="58">
        <f>SUM(J15,J18:J23)</f>
        <v>-570310802</v>
      </c>
      <c r="K24" s="12"/>
      <c r="L24" s="58">
        <f>SUM(L15,L18:L23)</f>
        <v>174753421</v>
      </c>
      <c r="M24" s="12"/>
      <c r="N24" s="58">
        <f>SUM(N15,N18:N23)</f>
        <v>172123329</v>
      </c>
      <c r="O24" s="12"/>
      <c r="P24" s="58">
        <f>SUM(P15,P18:P23)</f>
        <v>12183030275</v>
      </c>
      <c r="Q24" s="12"/>
      <c r="R24" s="58">
        <f>SUM(R15,R18:R23)</f>
        <v>-1120597840</v>
      </c>
      <c r="S24" s="12"/>
      <c r="T24" s="58">
        <f>SUM(T15,T18:T23)</f>
        <v>-157631121</v>
      </c>
      <c r="U24" s="12"/>
      <c r="V24" s="58">
        <f>SUM(V15,V18:V23)</f>
        <v>-1278228961</v>
      </c>
      <c r="W24" s="12"/>
      <c r="X24" s="58">
        <f>SUM(X15,X18:X23)</f>
        <v>13407226942</v>
      </c>
      <c r="Y24" s="12"/>
      <c r="Z24" s="58">
        <f>SUM(Z15,Z18:Z23)</f>
        <v>171431535</v>
      </c>
      <c r="AA24" s="12"/>
      <c r="AB24" s="58">
        <f>SUM(AB15,AB18:AB23)</f>
        <v>13578658477</v>
      </c>
    </row>
    <row r="25" spans="1:28" s="6" customFormat="1" ht="24" customHeight="1" thickTop="1">
      <c r="A25" s="11"/>
      <c r="B25" s="12">
        <f>B24-BS!F75</f>
        <v>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>
        <f>SUM(AB24-BS!F89)</f>
        <v>0</v>
      </c>
    </row>
    <row r="26" spans="1:28" s="6" customFormat="1" ht="24" customHeight="1">
      <c r="A26" s="11" t="s">
        <v>215</v>
      </c>
      <c r="B26" s="12">
        <v>1576763070</v>
      </c>
      <c r="C26" s="12"/>
      <c r="D26" s="12">
        <v>1140287855</v>
      </c>
      <c r="E26" s="12"/>
      <c r="F26" s="12">
        <v>2571000</v>
      </c>
      <c r="G26" s="12"/>
      <c r="H26" s="12">
        <v>6237755</v>
      </c>
      <c r="I26" s="12"/>
      <c r="J26" s="12">
        <v>-570310802</v>
      </c>
      <c r="K26" s="12"/>
      <c r="L26" s="12">
        <v>174753421</v>
      </c>
      <c r="M26" s="12"/>
      <c r="N26" s="12">
        <v>172123329</v>
      </c>
      <c r="O26" s="12"/>
      <c r="P26" s="12">
        <v>12183030275</v>
      </c>
      <c r="Q26" s="12"/>
      <c r="R26" s="12">
        <v>-1120597840</v>
      </c>
      <c r="S26" s="12"/>
      <c r="T26" s="12">
        <v>-157631121</v>
      </c>
      <c r="U26" s="12"/>
      <c r="V26" s="12">
        <v>-1278228961</v>
      </c>
      <c r="W26" s="12"/>
      <c r="X26" s="12">
        <v>13407226942</v>
      </c>
      <c r="Y26" s="12"/>
      <c r="Z26" s="12">
        <v>171431535</v>
      </c>
      <c r="AA26" s="12"/>
      <c r="AB26" s="12">
        <v>13578658477</v>
      </c>
    </row>
    <row r="27" spans="1:28" s="6" customFormat="1" ht="24" customHeight="1">
      <c r="A27" s="6" t="s">
        <v>231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s="6" customFormat="1" ht="24" customHeight="1">
      <c r="A28" s="6" t="s">
        <v>241</v>
      </c>
      <c r="B28" s="12">
        <v>0</v>
      </c>
      <c r="C28" s="12"/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-20305092</v>
      </c>
      <c r="Q28" s="12"/>
      <c r="R28" s="12">
        <v>0</v>
      </c>
      <c r="S28" s="12"/>
      <c r="T28" s="12">
        <v>0</v>
      </c>
      <c r="U28" s="12"/>
      <c r="V28" s="56">
        <f t="shared" ref="V28" si="0">SUM(R28:T28)</f>
        <v>0</v>
      </c>
      <c r="W28" s="12"/>
      <c r="X28" s="12">
        <f>SUM(V28,B28,D28,N28,P28,H28,J28,L28,F28)</f>
        <v>-20305092</v>
      </c>
      <c r="Y28" s="12"/>
      <c r="Z28" s="12">
        <v>0</v>
      </c>
      <c r="AA28" s="12"/>
      <c r="AB28" s="4">
        <f>SUM(X28:Z28)</f>
        <v>-20305092</v>
      </c>
    </row>
    <row r="29" spans="1:28" s="6" customFormat="1" ht="24" customHeight="1">
      <c r="A29" s="11" t="s">
        <v>232</v>
      </c>
      <c r="B29" s="148">
        <f>SUM(B26:B28)</f>
        <v>1576763070</v>
      </c>
      <c r="D29" s="148">
        <f>SUM(D26:D28)</f>
        <v>1140287855</v>
      </c>
      <c r="F29" s="148">
        <f>SUM(F26:F28)</f>
        <v>2571000</v>
      </c>
      <c r="H29" s="148">
        <f>SUM(H26:H28)</f>
        <v>6237755</v>
      </c>
      <c r="J29" s="148">
        <f>SUM(J26:J28)</f>
        <v>-570310802</v>
      </c>
      <c r="L29" s="148">
        <f>SUM(L26:L28)</f>
        <v>174753421</v>
      </c>
      <c r="N29" s="148">
        <f>SUM(N26:N28)</f>
        <v>172123329</v>
      </c>
      <c r="P29" s="148">
        <f>SUM(P26:P28)</f>
        <v>12162725183</v>
      </c>
      <c r="R29" s="148">
        <f>SUM(R26:R28)</f>
        <v>-1120597840</v>
      </c>
      <c r="T29" s="148">
        <f>SUM(T26:T28)</f>
        <v>-157631121</v>
      </c>
      <c r="V29" s="148">
        <f>SUM(V26:V28)</f>
        <v>-1278228961</v>
      </c>
      <c r="X29" s="148">
        <f>SUM(X26:X28)</f>
        <v>13386921850</v>
      </c>
      <c r="Z29" s="148">
        <f>SUM(Z26:Z28)</f>
        <v>171431535</v>
      </c>
      <c r="AB29" s="148">
        <f>SUM(AB26:AB28)</f>
        <v>13558353385</v>
      </c>
    </row>
    <row r="30" spans="1:28" s="6" customFormat="1" ht="24" customHeight="1">
      <c r="A30" s="6" t="s">
        <v>84</v>
      </c>
      <c r="B30" s="12">
        <v>0</v>
      </c>
      <c r="C30" s="12"/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f>PL!D66</f>
        <v>3591824102</v>
      </c>
      <c r="Q30" s="12"/>
      <c r="R30" s="12">
        <v>0</v>
      </c>
      <c r="S30" s="12"/>
      <c r="T30" s="12">
        <v>0</v>
      </c>
      <c r="U30" s="12"/>
      <c r="V30" s="12">
        <f>SUM(R30:U30)</f>
        <v>0</v>
      </c>
      <c r="W30" s="12"/>
      <c r="X30" s="12">
        <f>SUM(V30,B30,H30,J30,L30,D30,N30,P30,F30)</f>
        <v>3591824102</v>
      </c>
      <c r="Y30" s="12"/>
      <c r="Z30" s="12">
        <f>PL!D67</f>
        <v>5676628</v>
      </c>
      <c r="AA30" s="12"/>
      <c r="AB30" s="4">
        <f>SUM(X30:Z30)</f>
        <v>3597500730</v>
      </c>
    </row>
    <row r="31" spans="1:28" s="6" customFormat="1" ht="24" customHeight="1">
      <c r="A31" s="6" t="s">
        <v>136</v>
      </c>
      <c r="B31" s="57">
        <v>0</v>
      </c>
      <c r="C31" s="12"/>
      <c r="D31" s="57">
        <v>0</v>
      </c>
      <c r="E31" s="12"/>
      <c r="F31" s="57">
        <v>0</v>
      </c>
      <c r="G31" s="12"/>
      <c r="H31" s="57">
        <v>0</v>
      </c>
      <c r="I31" s="12"/>
      <c r="J31" s="57">
        <v>0</v>
      </c>
      <c r="K31" s="12"/>
      <c r="L31" s="57">
        <v>0</v>
      </c>
      <c r="M31" s="12"/>
      <c r="N31" s="57">
        <v>0</v>
      </c>
      <c r="O31" s="12"/>
      <c r="P31" s="57">
        <f>PL!D60</f>
        <v>-698237</v>
      </c>
      <c r="Q31" s="12"/>
      <c r="R31" s="57">
        <v>-11117649</v>
      </c>
      <c r="S31" s="12"/>
      <c r="T31" s="57">
        <f>PL!D52</f>
        <v>67499155</v>
      </c>
      <c r="U31" s="12"/>
      <c r="V31" s="57">
        <f>SUM(R31:U31)</f>
        <v>56381506</v>
      </c>
      <c r="W31" s="12"/>
      <c r="X31" s="57">
        <f>SUM(V31,B31,H31,J31,L31,D31,N31,P31,F31)</f>
        <v>55683269</v>
      </c>
      <c r="Y31" s="12"/>
      <c r="Z31" s="57">
        <v>6182524</v>
      </c>
      <c r="AA31" s="12"/>
      <c r="AB31" s="57">
        <f>SUM(X31:Z31)</f>
        <v>61865793</v>
      </c>
    </row>
    <row r="32" spans="1:28" s="6" customFormat="1" ht="24" customHeight="1">
      <c r="A32" s="6" t="s">
        <v>135</v>
      </c>
      <c r="B32" s="56">
        <f>SUM(B30:B31)</f>
        <v>0</v>
      </c>
      <c r="C32" s="12"/>
      <c r="D32" s="56">
        <f>SUM(D30:D31)</f>
        <v>0</v>
      </c>
      <c r="E32" s="12"/>
      <c r="F32" s="56">
        <f>SUM(F30:F31)</f>
        <v>0</v>
      </c>
      <c r="G32" s="12"/>
      <c r="H32" s="56">
        <f>SUM(H30:H31)</f>
        <v>0</v>
      </c>
      <c r="I32" s="12"/>
      <c r="J32" s="56">
        <f>SUM(J30:J31)</f>
        <v>0</v>
      </c>
      <c r="K32" s="12"/>
      <c r="L32" s="56">
        <f>SUM(L30:L31)</f>
        <v>0</v>
      </c>
      <c r="M32" s="12"/>
      <c r="N32" s="56">
        <f>SUM(N30:N31)</f>
        <v>0</v>
      </c>
      <c r="O32" s="12"/>
      <c r="P32" s="56">
        <f>SUM(P30:P31)</f>
        <v>3591125865</v>
      </c>
      <c r="Q32" s="12"/>
      <c r="R32" s="56">
        <f>SUM(R30:R31)</f>
        <v>-11117649</v>
      </c>
      <c r="S32" s="56"/>
      <c r="T32" s="56">
        <f>SUM(T30:T31)</f>
        <v>67499155</v>
      </c>
      <c r="U32" s="12"/>
      <c r="V32" s="56">
        <f>SUM(V30:V31)</f>
        <v>56381506</v>
      </c>
      <c r="W32" s="12"/>
      <c r="X32" s="56">
        <f>SUM(X30:X31)</f>
        <v>3647507371</v>
      </c>
      <c r="Y32" s="12"/>
      <c r="Z32" s="56">
        <f>SUM(Z30:Z31)</f>
        <v>11859152</v>
      </c>
      <c r="AA32" s="12"/>
      <c r="AB32" s="56">
        <f>SUM(AB30:AB31)</f>
        <v>3659366523</v>
      </c>
    </row>
    <row r="33" spans="1:28" s="6" customFormat="1" ht="24" customHeight="1">
      <c r="A33" s="6" t="s">
        <v>268</v>
      </c>
      <c r="B33" s="12">
        <v>1598500</v>
      </c>
      <c r="C33" s="12"/>
      <c r="D33" s="12">
        <v>12100645</v>
      </c>
      <c r="E33" s="12"/>
      <c r="F33" s="12">
        <v>-2571000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56">
        <f>SUM(R33:U33)</f>
        <v>0</v>
      </c>
      <c r="W33" s="56"/>
      <c r="X33" s="56">
        <f>SUM(V33,B33,H33,J33,L33,D33,N33,P33,F33)</f>
        <v>11128145</v>
      </c>
      <c r="Y33" s="12"/>
      <c r="Z33" s="12">
        <v>0</v>
      </c>
      <c r="AA33" s="12"/>
      <c r="AB33" s="12">
        <f>SUM(X33:Z33)</f>
        <v>11128145</v>
      </c>
    </row>
    <row r="34" spans="1:28" s="6" customFormat="1" ht="24" customHeight="1">
      <c r="A34" s="6" t="s">
        <v>184</v>
      </c>
      <c r="B34" s="12">
        <v>0</v>
      </c>
      <c r="C34" s="12"/>
      <c r="D34" s="12">
        <v>0</v>
      </c>
      <c r="E34" s="1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12"/>
      <c r="N34" s="12">
        <v>0</v>
      </c>
      <c r="O34" s="12"/>
      <c r="P34" s="12">
        <v>-2208208898</v>
      </c>
      <c r="Q34" s="12"/>
      <c r="R34" s="12">
        <v>0</v>
      </c>
      <c r="S34" s="12"/>
      <c r="T34" s="12">
        <v>0</v>
      </c>
      <c r="U34" s="12"/>
      <c r="V34" s="56">
        <f>SUM(R34:U34)</f>
        <v>0</v>
      </c>
      <c r="W34" s="56"/>
      <c r="X34" s="56">
        <f>SUM(V34,B34,H34,J34,L34,D34,N34,P34,F34)</f>
        <v>-2208208898</v>
      </c>
      <c r="Y34" s="12"/>
      <c r="Z34" s="12">
        <v>0</v>
      </c>
      <c r="AA34" s="12"/>
      <c r="AB34" s="4">
        <f>SUM(X34:Z34)</f>
        <v>-2208208898</v>
      </c>
    </row>
    <row r="35" spans="1:28" s="6" customFormat="1" ht="24" customHeight="1">
      <c r="A35" s="6" t="s">
        <v>125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56"/>
      <c r="W35" s="56"/>
      <c r="X35" s="56"/>
      <c r="Y35" s="12"/>
      <c r="Z35" s="12"/>
      <c r="AA35" s="12"/>
      <c r="AB35" s="12"/>
    </row>
    <row r="36" spans="1:28" s="6" customFormat="1" ht="24" customHeight="1">
      <c r="A36" s="6" t="s">
        <v>151</v>
      </c>
      <c r="B36" s="12">
        <v>0</v>
      </c>
      <c r="C36" s="12"/>
      <c r="D36" s="12">
        <v>0</v>
      </c>
      <c r="E36" s="12"/>
      <c r="F36" s="12">
        <v>0</v>
      </c>
      <c r="G36" s="12"/>
      <c r="H36" s="12">
        <v>0</v>
      </c>
      <c r="I36" s="12"/>
      <c r="J36" s="12">
        <v>0</v>
      </c>
      <c r="K36" s="12"/>
      <c r="L36" s="12">
        <v>0</v>
      </c>
      <c r="M36" s="12"/>
      <c r="N36" s="12">
        <v>0</v>
      </c>
      <c r="O36" s="12"/>
      <c r="P36" s="12">
        <v>0</v>
      </c>
      <c r="Q36" s="12"/>
      <c r="R36" s="12">
        <v>0</v>
      </c>
      <c r="S36" s="12"/>
      <c r="T36" s="12">
        <v>0</v>
      </c>
      <c r="U36" s="12"/>
      <c r="V36" s="56">
        <f>SUM(R36:U36)</f>
        <v>0</v>
      </c>
      <c r="W36" s="56"/>
      <c r="X36" s="56">
        <f>SUM(V36,B36,H36,J36,L36,D36,N36,P36,F36)</f>
        <v>0</v>
      </c>
      <c r="Y36" s="12"/>
      <c r="Z36" s="12">
        <v>-30</v>
      </c>
      <c r="AA36" s="12"/>
      <c r="AB36" s="4">
        <f>SUM(X36:Z36)</f>
        <v>-30</v>
      </c>
    </row>
    <row r="37" spans="1:28" s="6" customFormat="1" ht="24" customHeight="1" thickBot="1">
      <c r="A37" s="11" t="s">
        <v>216</v>
      </c>
      <c r="B37" s="58">
        <f>SUM(B29,B32:B36)</f>
        <v>1578361570</v>
      </c>
      <c r="C37" s="12"/>
      <c r="D37" s="58">
        <f>SUM(D29,D32:D36)</f>
        <v>1152388500</v>
      </c>
      <c r="E37" s="12"/>
      <c r="F37" s="58">
        <f>SUM(F29,F32:F36)</f>
        <v>0</v>
      </c>
      <c r="G37" s="12"/>
      <c r="H37" s="58">
        <f>SUM(H29,H32:H36)</f>
        <v>6237755</v>
      </c>
      <c r="I37" s="12"/>
      <c r="J37" s="58">
        <f>SUM(J29,J32:J36)</f>
        <v>-570310802</v>
      </c>
      <c r="K37" s="12"/>
      <c r="L37" s="58">
        <f>SUM(L29,L32:L36)</f>
        <v>174753421</v>
      </c>
      <c r="M37" s="12"/>
      <c r="N37" s="58">
        <f>SUM(N29,N32:N36)</f>
        <v>172123329</v>
      </c>
      <c r="O37" s="12"/>
      <c r="P37" s="58">
        <f>SUM(P29,P32:P36)</f>
        <v>13545642150</v>
      </c>
      <c r="Q37" s="12"/>
      <c r="R37" s="58">
        <f>SUM(R29,R32:R36)</f>
        <v>-1131715489</v>
      </c>
      <c r="S37" s="12"/>
      <c r="T37" s="58">
        <f>SUM(T29,T32:T36)</f>
        <v>-90131966</v>
      </c>
      <c r="U37" s="12"/>
      <c r="V37" s="58">
        <f>SUM(V29,V32:V36)</f>
        <v>-1221847455</v>
      </c>
      <c r="W37" s="12"/>
      <c r="X37" s="58">
        <f>SUM(X29,X32:X36)</f>
        <v>14837348468</v>
      </c>
      <c r="Y37" s="12"/>
      <c r="Z37" s="58">
        <f>SUM(Z29,Z32:Z36)</f>
        <v>183290657</v>
      </c>
      <c r="AA37" s="12"/>
      <c r="AB37" s="58">
        <f>SUM(AB29,AB32:AB36)</f>
        <v>15020639125</v>
      </c>
    </row>
    <row r="38" spans="1:28" s="6" customFormat="1" ht="24" customHeight="1" thickTop="1">
      <c r="A38" s="11"/>
      <c r="B38" s="12">
        <f>B37-BS!D75</f>
        <v>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>
        <f>V37-BS!D86</f>
        <v>0</v>
      </c>
      <c r="W38" s="12"/>
      <c r="X38" s="12"/>
      <c r="Y38" s="12"/>
      <c r="Z38" s="12">
        <f>Z37-BS!D88</f>
        <v>0</v>
      </c>
      <c r="AA38" s="12"/>
      <c r="AB38" s="12">
        <f>SUM(AB37-BS!D89)</f>
        <v>0</v>
      </c>
    </row>
    <row r="39" spans="1:28" s="6" customFormat="1" ht="24" customHeight="1">
      <c r="A39" s="6" t="s">
        <v>10</v>
      </c>
      <c r="B39" s="3"/>
      <c r="C39" s="9"/>
      <c r="D39" s="3"/>
      <c r="E39" s="9"/>
      <c r="F39" s="3"/>
      <c r="G39" s="3"/>
      <c r="H39" s="3"/>
      <c r="I39" s="3"/>
      <c r="J39" s="3"/>
      <c r="K39" s="3"/>
      <c r="L39" s="3"/>
      <c r="M39" s="3"/>
      <c r="N39" s="3"/>
      <c r="O39" s="3"/>
      <c r="P39" s="50"/>
      <c r="Q39" s="3"/>
      <c r="R39" s="3"/>
      <c r="S39" s="3"/>
      <c r="T39" s="3"/>
      <c r="U39" s="3"/>
      <c r="V39" s="50"/>
      <c r="W39" s="3"/>
      <c r="X39" s="3"/>
      <c r="Y39" s="3"/>
      <c r="Z39" s="50"/>
      <c r="AA39" s="3"/>
      <c r="AB39" s="50"/>
    </row>
    <row r="40" spans="1:28" ht="24" customHeight="1">
      <c r="P40" s="70"/>
      <c r="V40" s="70"/>
      <c r="Z40" s="70"/>
    </row>
    <row r="41" spans="1:28" ht="24" customHeight="1">
      <c r="P41" s="70"/>
      <c r="V41" s="70"/>
      <c r="Z41" s="70"/>
    </row>
  </sheetData>
  <mergeCells count="9">
    <mergeCell ref="N12:P12"/>
    <mergeCell ref="A1:AB1"/>
    <mergeCell ref="A2:AB2"/>
    <mergeCell ref="A3:AB3"/>
    <mergeCell ref="A4:AB4"/>
    <mergeCell ref="B5:AB5"/>
    <mergeCell ref="B6:X6"/>
    <mergeCell ref="R7:V7"/>
    <mergeCell ref="R8:T8"/>
  </mergeCells>
  <printOptions horizontalCentered="1"/>
  <pageMargins left="0.196850393700787" right="0.196850393700787" top="0.90500000000000003" bottom="0.23622047244094499" header="0.31496062992126" footer="0.31496062992126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view="pageBreakPreview" zoomScaleNormal="55" zoomScaleSheetLayoutView="100" workbookViewId="0">
      <selection sqref="A1:R1"/>
    </sheetView>
  </sheetViews>
  <sheetFormatPr defaultRowHeight="24" customHeight="1"/>
  <cols>
    <col min="1" max="1" width="57" style="42" customWidth="1"/>
    <col min="2" max="2" width="17.5703125" style="42" customWidth="1"/>
    <col min="3" max="3" width="1.5703125" style="51" customWidth="1"/>
    <col min="4" max="4" width="17.5703125" style="42" customWidth="1"/>
    <col min="5" max="5" width="1.5703125" style="51" customWidth="1"/>
    <col min="6" max="6" width="17.5703125" style="42" customWidth="1"/>
    <col min="7" max="7" width="1.5703125" style="42" customWidth="1"/>
    <col min="8" max="8" width="17.5703125" style="42" customWidth="1"/>
    <col min="9" max="9" width="1.5703125" style="42" customWidth="1"/>
    <col min="10" max="10" width="17.5703125" style="42" customWidth="1"/>
    <col min="11" max="11" width="1.5703125" style="42" customWidth="1"/>
    <col min="12" max="12" width="17.5703125" style="42" customWidth="1"/>
    <col min="13" max="13" width="1.42578125" style="42" customWidth="1"/>
    <col min="14" max="14" width="20" style="42" customWidth="1"/>
    <col min="15" max="15" width="1.42578125" style="42" customWidth="1"/>
    <col min="16" max="16" width="17.5703125" style="42" customWidth="1"/>
    <col min="17" max="17" width="1.5703125" style="42" customWidth="1"/>
    <col min="18" max="18" width="17.5703125" style="42" customWidth="1"/>
    <col min="19" max="258" width="9.42578125" style="42"/>
    <col min="259" max="259" width="49" style="42" customWidth="1"/>
    <col min="260" max="260" width="16" style="42" customWidth="1"/>
    <col min="261" max="261" width="1.5703125" style="42" customWidth="1"/>
    <col min="262" max="262" width="15.5703125" style="42" customWidth="1"/>
    <col min="263" max="263" width="2" style="42" customWidth="1"/>
    <col min="264" max="264" width="15.5703125" style="42" customWidth="1"/>
    <col min="265" max="265" width="1.5703125" style="42" customWidth="1"/>
    <col min="266" max="266" width="15.5703125" style="42" customWidth="1"/>
    <col min="267" max="267" width="2.42578125" style="42" customWidth="1"/>
    <col min="268" max="268" width="15.5703125" style="42" customWidth="1"/>
    <col min="269" max="269" width="1.5703125" style="42" customWidth="1"/>
    <col min="270" max="270" width="17.5703125" style="42" customWidth="1"/>
    <col min="271" max="271" width="1.5703125" style="42" customWidth="1"/>
    <col min="272" max="272" width="16.5703125" style="42" customWidth="1"/>
    <col min="273" max="273" width="1.5703125" style="42" customWidth="1"/>
    <col min="274" max="274" width="17" style="42" customWidth="1"/>
    <col min="275" max="514" width="9.42578125" style="42"/>
    <col min="515" max="515" width="49" style="42" customWidth="1"/>
    <col min="516" max="516" width="16" style="42" customWidth="1"/>
    <col min="517" max="517" width="1.5703125" style="42" customWidth="1"/>
    <col min="518" max="518" width="15.5703125" style="42" customWidth="1"/>
    <col min="519" max="519" width="2" style="42" customWidth="1"/>
    <col min="520" max="520" width="15.5703125" style="42" customWidth="1"/>
    <col min="521" max="521" width="1.5703125" style="42" customWidth="1"/>
    <col min="522" max="522" width="15.5703125" style="42" customWidth="1"/>
    <col min="523" max="523" width="2.42578125" style="42" customWidth="1"/>
    <col min="524" max="524" width="15.5703125" style="42" customWidth="1"/>
    <col min="525" max="525" width="1.5703125" style="42" customWidth="1"/>
    <col min="526" max="526" width="17.5703125" style="42" customWidth="1"/>
    <col min="527" max="527" width="1.5703125" style="42" customWidth="1"/>
    <col min="528" max="528" width="16.5703125" style="42" customWidth="1"/>
    <col min="529" max="529" width="1.5703125" style="42" customWidth="1"/>
    <col min="530" max="530" width="17" style="42" customWidth="1"/>
    <col min="531" max="770" width="9.42578125" style="42"/>
    <col min="771" max="771" width="49" style="42" customWidth="1"/>
    <col min="772" max="772" width="16" style="42" customWidth="1"/>
    <col min="773" max="773" width="1.5703125" style="42" customWidth="1"/>
    <col min="774" max="774" width="15.5703125" style="42" customWidth="1"/>
    <col min="775" max="775" width="2" style="42" customWidth="1"/>
    <col min="776" max="776" width="15.5703125" style="42" customWidth="1"/>
    <col min="777" max="777" width="1.5703125" style="42" customWidth="1"/>
    <col min="778" max="778" width="15.5703125" style="42" customWidth="1"/>
    <col min="779" max="779" width="2.42578125" style="42" customWidth="1"/>
    <col min="780" max="780" width="15.5703125" style="42" customWidth="1"/>
    <col min="781" max="781" width="1.5703125" style="42" customWidth="1"/>
    <col min="782" max="782" width="17.5703125" style="42" customWidth="1"/>
    <col min="783" max="783" width="1.5703125" style="42" customWidth="1"/>
    <col min="784" max="784" width="16.5703125" style="42" customWidth="1"/>
    <col min="785" max="785" width="1.5703125" style="42" customWidth="1"/>
    <col min="786" max="786" width="17" style="42" customWidth="1"/>
    <col min="787" max="1026" width="9.42578125" style="42"/>
    <col min="1027" max="1027" width="49" style="42" customWidth="1"/>
    <col min="1028" max="1028" width="16" style="42" customWidth="1"/>
    <col min="1029" max="1029" width="1.5703125" style="42" customWidth="1"/>
    <col min="1030" max="1030" width="15.5703125" style="42" customWidth="1"/>
    <col min="1031" max="1031" width="2" style="42" customWidth="1"/>
    <col min="1032" max="1032" width="15.5703125" style="42" customWidth="1"/>
    <col min="1033" max="1033" width="1.5703125" style="42" customWidth="1"/>
    <col min="1034" max="1034" width="15.5703125" style="42" customWidth="1"/>
    <col min="1035" max="1035" width="2.42578125" style="42" customWidth="1"/>
    <col min="1036" max="1036" width="15.5703125" style="42" customWidth="1"/>
    <col min="1037" max="1037" width="1.5703125" style="42" customWidth="1"/>
    <col min="1038" max="1038" width="17.5703125" style="42" customWidth="1"/>
    <col min="1039" max="1039" width="1.5703125" style="42" customWidth="1"/>
    <col min="1040" max="1040" width="16.5703125" style="42" customWidth="1"/>
    <col min="1041" max="1041" width="1.5703125" style="42" customWidth="1"/>
    <col min="1042" max="1042" width="17" style="42" customWidth="1"/>
    <col min="1043" max="1282" width="9.42578125" style="42"/>
    <col min="1283" max="1283" width="49" style="42" customWidth="1"/>
    <col min="1284" max="1284" width="16" style="42" customWidth="1"/>
    <col min="1285" max="1285" width="1.5703125" style="42" customWidth="1"/>
    <col min="1286" max="1286" width="15.5703125" style="42" customWidth="1"/>
    <col min="1287" max="1287" width="2" style="42" customWidth="1"/>
    <col min="1288" max="1288" width="15.5703125" style="42" customWidth="1"/>
    <col min="1289" max="1289" width="1.5703125" style="42" customWidth="1"/>
    <col min="1290" max="1290" width="15.5703125" style="42" customWidth="1"/>
    <col min="1291" max="1291" width="2.42578125" style="42" customWidth="1"/>
    <col min="1292" max="1292" width="15.5703125" style="42" customWidth="1"/>
    <col min="1293" max="1293" width="1.5703125" style="42" customWidth="1"/>
    <col min="1294" max="1294" width="17.5703125" style="42" customWidth="1"/>
    <col min="1295" max="1295" width="1.5703125" style="42" customWidth="1"/>
    <col min="1296" max="1296" width="16.5703125" style="42" customWidth="1"/>
    <col min="1297" max="1297" width="1.5703125" style="42" customWidth="1"/>
    <col min="1298" max="1298" width="17" style="42" customWidth="1"/>
    <col min="1299" max="1538" width="9.42578125" style="42"/>
    <col min="1539" max="1539" width="49" style="42" customWidth="1"/>
    <col min="1540" max="1540" width="16" style="42" customWidth="1"/>
    <col min="1541" max="1541" width="1.5703125" style="42" customWidth="1"/>
    <col min="1542" max="1542" width="15.5703125" style="42" customWidth="1"/>
    <col min="1543" max="1543" width="2" style="42" customWidth="1"/>
    <col min="1544" max="1544" width="15.5703125" style="42" customWidth="1"/>
    <col min="1545" max="1545" width="1.5703125" style="42" customWidth="1"/>
    <col min="1546" max="1546" width="15.5703125" style="42" customWidth="1"/>
    <col min="1547" max="1547" width="2.42578125" style="42" customWidth="1"/>
    <col min="1548" max="1548" width="15.5703125" style="42" customWidth="1"/>
    <col min="1549" max="1549" width="1.5703125" style="42" customWidth="1"/>
    <col min="1550" max="1550" width="17.5703125" style="42" customWidth="1"/>
    <col min="1551" max="1551" width="1.5703125" style="42" customWidth="1"/>
    <col min="1552" max="1552" width="16.5703125" style="42" customWidth="1"/>
    <col min="1553" max="1553" width="1.5703125" style="42" customWidth="1"/>
    <col min="1554" max="1554" width="17" style="42" customWidth="1"/>
    <col min="1555" max="1794" width="9.42578125" style="42"/>
    <col min="1795" max="1795" width="49" style="42" customWidth="1"/>
    <col min="1796" max="1796" width="16" style="42" customWidth="1"/>
    <col min="1797" max="1797" width="1.5703125" style="42" customWidth="1"/>
    <col min="1798" max="1798" width="15.5703125" style="42" customWidth="1"/>
    <col min="1799" max="1799" width="2" style="42" customWidth="1"/>
    <col min="1800" max="1800" width="15.5703125" style="42" customWidth="1"/>
    <col min="1801" max="1801" width="1.5703125" style="42" customWidth="1"/>
    <col min="1802" max="1802" width="15.5703125" style="42" customWidth="1"/>
    <col min="1803" max="1803" width="2.42578125" style="42" customWidth="1"/>
    <col min="1804" max="1804" width="15.5703125" style="42" customWidth="1"/>
    <col min="1805" max="1805" width="1.5703125" style="42" customWidth="1"/>
    <col min="1806" max="1806" width="17.5703125" style="42" customWidth="1"/>
    <col min="1807" max="1807" width="1.5703125" style="42" customWidth="1"/>
    <col min="1808" max="1808" width="16.5703125" style="42" customWidth="1"/>
    <col min="1809" max="1809" width="1.5703125" style="42" customWidth="1"/>
    <col min="1810" max="1810" width="17" style="42" customWidth="1"/>
    <col min="1811" max="2050" width="9.42578125" style="42"/>
    <col min="2051" max="2051" width="49" style="42" customWidth="1"/>
    <col min="2052" max="2052" width="16" style="42" customWidth="1"/>
    <col min="2053" max="2053" width="1.5703125" style="42" customWidth="1"/>
    <col min="2054" max="2054" width="15.5703125" style="42" customWidth="1"/>
    <col min="2055" max="2055" width="2" style="42" customWidth="1"/>
    <col min="2056" max="2056" width="15.5703125" style="42" customWidth="1"/>
    <col min="2057" max="2057" width="1.5703125" style="42" customWidth="1"/>
    <col min="2058" max="2058" width="15.5703125" style="42" customWidth="1"/>
    <col min="2059" max="2059" width="2.42578125" style="42" customWidth="1"/>
    <col min="2060" max="2060" width="15.5703125" style="42" customWidth="1"/>
    <col min="2061" max="2061" width="1.5703125" style="42" customWidth="1"/>
    <col min="2062" max="2062" width="17.5703125" style="42" customWidth="1"/>
    <col min="2063" max="2063" width="1.5703125" style="42" customWidth="1"/>
    <col min="2064" max="2064" width="16.5703125" style="42" customWidth="1"/>
    <col min="2065" max="2065" width="1.5703125" style="42" customWidth="1"/>
    <col min="2066" max="2066" width="17" style="42" customWidth="1"/>
    <col min="2067" max="2306" width="9.42578125" style="42"/>
    <col min="2307" max="2307" width="49" style="42" customWidth="1"/>
    <col min="2308" max="2308" width="16" style="42" customWidth="1"/>
    <col min="2309" max="2309" width="1.5703125" style="42" customWidth="1"/>
    <col min="2310" max="2310" width="15.5703125" style="42" customWidth="1"/>
    <col min="2311" max="2311" width="2" style="42" customWidth="1"/>
    <col min="2312" max="2312" width="15.5703125" style="42" customWidth="1"/>
    <col min="2313" max="2313" width="1.5703125" style="42" customWidth="1"/>
    <col min="2314" max="2314" width="15.5703125" style="42" customWidth="1"/>
    <col min="2315" max="2315" width="2.42578125" style="42" customWidth="1"/>
    <col min="2316" max="2316" width="15.5703125" style="42" customWidth="1"/>
    <col min="2317" max="2317" width="1.5703125" style="42" customWidth="1"/>
    <col min="2318" max="2318" width="17.5703125" style="42" customWidth="1"/>
    <col min="2319" max="2319" width="1.5703125" style="42" customWidth="1"/>
    <col min="2320" max="2320" width="16.5703125" style="42" customWidth="1"/>
    <col min="2321" max="2321" width="1.5703125" style="42" customWidth="1"/>
    <col min="2322" max="2322" width="17" style="42" customWidth="1"/>
    <col min="2323" max="2562" width="9.42578125" style="42"/>
    <col min="2563" max="2563" width="49" style="42" customWidth="1"/>
    <col min="2564" max="2564" width="16" style="42" customWidth="1"/>
    <col min="2565" max="2565" width="1.5703125" style="42" customWidth="1"/>
    <col min="2566" max="2566" width="15.5703125" style="42" customWidth="1"/>
    <col min="2567" max="2567" width="2" style="42" customWidth="1"/>
    <col min="2568" max="2568" width="15.5703125" style="42" customWidth="1"/>
    <col min="2569" max="2569" width="1.5703125" style="42" customWidth="1"/>
    <col min="2570" max="2570" width="15.5703125" style="42" customWidth="1"/>
    <col min="2571" max="2571" width="2.42578125" style="42" customWidth="1"/>
    <col min="2572" max="2572" width="15.5703125" style="42" customWidth="1"/>
    <col min="2573" max="2573" width="1.5703125" style="42" customWidth="1"/>
    <col min="2574" max="2574" width="17.5703125" style="42" customWidth="1"/>
    <col min="2575" max="2575" width="1.5703125" style="42" customWidth="1"/>
    <col min="2576" max="2576" width="16.5703125" style="42" customWidth="1"/>
    <col min="2577" max="2577" width="1.5703125" style="42" customWidth="1"/>
    <col min="2578" max="2578" width="17" style="42" customWidth="1"/>
    <col min="2579" max="2818" width="9.42578125" style="42"/>
    <col min="2819" max="2819" width="49" style="42" customWidth="1"/>
    <col min="2820" max="2820" width="16" style="42" customWidth="1"/>
    <col min="2821" max="2821" width="1.5703125" style="42" customWidth="1"/>
    <col min="2822" max="2822" width="15.5703125" style="42" customWidth="1"/>
    <col min="2823" max="2823" width="2" style="42" customWidth="1"/>
    <col min="2824" max="2824" width="15.5703125" style="42" customWidth="1"/>
    <col min="2825" max="2825" width="1.5703125" style="42" customWidth="1"/>
    <col min="2826" max="2826" width="15.5703125" style="42" customWidth="1"/>
    <col min="2827" max="2827" width="2.42578125" style="42" customWidth="1"/>
    <col min="2828" max="2828" width="15.5703125" style="42" customWidth="1"/>
    <col min="2829" max="2829" width="1.5703125" style="42" customWidth="1"/>
    <col min="2830" max="2830" width="17.5703125" style="42" customWidth="1"/>
    <col min="2831" max="2831" width="1.5703125" style="42" customWidth="1"/>
    <col min="2832" max="2832" width="16.5703125" style="42" customWidth="1"/>
    <col min="2833" max="2833" width="1.5703125" style="42" customWidth="1"/>
    <col min="2834" max="2834" width="17" style="42" customWidth="1"/>
    <col min="2835" max="3074" width="9.42578125" style="42"/>
    <col min="3075" max="3075" width="49" style="42" customWidth="1"/>
    <col min="3076" max="3076" width="16" style="42" customWidth="1"/>
    <col min="3077" max="3077" width="1.5703125" style="42" customWidth="1"/>
    <col min="3078" max="3078" width="15.5703125" style="42" customWidth="1"/>
    <col min="3079" max="3079" width="2" style="42" customWidth="1"/>
    <col min="3080" max="3080" width="15.5703125" style="42" customWidth="1"/>
    <col min="3081" max="3081" width="1.5703125" style="42" customWidth="1"/>
    <col min="3082" max="3082" width="15.5703125" style="42" customWidth="1"/>
    <col min="3083" max="3083" width="2.42578125" style="42" customWidth="1"/>
    <col min="3084" max="3084" width="15.5703125" style="42" customWidth="1"/>
    <col min="3085" max="3085" width="1.5703125" style="42" customWidth="1"/>
    <col min="3086" max="3086" width="17.5703125" style="42" customWidth="1"/>
    <col min="3087" max="3087" width="1.5703125" style="42" customWidth="1"/>
    <col min="3088" max="3088" width="16.5703125" style="42" customWidth="1"/>
    <col min="3089" max="3089" width="1.5703125" style="42" customWidth="1"/>
    <col min="3090" max="3090" width="17" style="42" customWidth="1"/>
    <col min="3091" max="3330" width="9.42578125" style="42"/>
    <col min="3331" max="3331" width="49" style="42" customWidth="1"/>
    <col min="3332" max="3332" width="16" style="42" customWidth="1"/>
    <col min="3333" max="3333" width="1.5703125" style="42" customWidth="1"/>
    <col min="3334" max="3334" width="15.5703125" style="42" customWidth="1"/>
    <col min="3335" max="3335" width="2" style="42" customWidth="1"/>
    <col min="3336" max="3336" width="15.5703125" style="42" customWidth="1"/>
    <col min="3337" max="3337" width="1.5703125" style="42" customWidth="1"/>
    <col min="3338" max="3338" width="15.5703125" style="42" customWidth="1"/>
    <col min="3339" max="3339" width="2.42578125" style="42" customWidth="1"/>
    <col min="3340" max="3340" width="15.5703125" style="42" customWidth="1"/>
    <col min="3341" max="3341" width="1.5703125" style="42" customWidth="1"/>
    <col min="3342" max="3342" width="17.5703125" style="42" customWidth="1"/>
    <col min="3343" max="3343" width="1.5703125" style="42" customWidth="1"/>
    <col min="3344" max="3344" width="16.5703125" style="42" customWidth="1"/>
    <col min="3345" max="3345" width="1.5703125" style="42" customWidth="1"/>
    <col min="3346" max="3346" width="17" style="42" customWidth="1"/>
    <col min="3347" max="3586" width="9.42578125" style="42"/>
    <col min="3587" max="3587" width="49" style="42" customWidth="1"/>
    <col min="3588" max="3588" width="16" style="42" customWidth="1"/>
    <col min="3589" max="3589" width="1.5703125" style="42" customWidth="1"/>
    <col min="3590" max="3590" width="15.5703125" style="42" customWidth="1"/>
    <col min="3591" max="3591" width="2" style="42" customWidth="1"/>
    <col min="3592" max="3592" width="15.5703125" style="42" customWidth="1"/>
    <col min="3593" max="3593" width="1.5703125" style="42" customWidth="1"/>
    <col min="3594" max="3594" width="15.5703125" style="42" customWidth="1"/>
    <col min="3595" max="3595" width="2.42578125" style="42" customWidth="1"/>
    <col min="3596" max="3596" width="15.5703125" style="42" customWidth="1"/>
    <col min="3597" max="3597" width="1.5703125" style="42" customWidth="1"/>
    <col min="3598" max="3598" width="17.5703125" style="42" customWidth="1"/>
    <col min="3599" max="3599" width="1.5703125" style="42" customWidth="1"/>
    <col min="3600" max="3600" width="16.5703125" style="42" customWidth="1"/>
    <col min="3601" max="3601" width="1.5703125" style="42" customWidth="1"/>
    <col min="3602" max="3602" width="17" style="42" customWidth="1"/>
    <col min="3603" max="3842" width="9.42578125" style="42"/>
    <col min="3843" max="3843" width="49" style="42" customWidth="1"/>
    <col min="3844" max="3844" width="16" style="42" customWidth="1"/>
    <col min="3845" max="3845" width="1.5703125" style="42" customWidth="1"/>
    <col min="3846" max="3846" width="15.5703125" style="42" customWidth="1"/>
    <col min="3847" max="3847" width="2" style="42" customWidth="1"/>
    <col min="3848" max="3848" width="15.5703125" style="42" customWidth="1"/>
    <col min="3849" max="3849" width="1.5703125" style="42" customWidth="1"/>
    <col min="3850" max="3850" width="15.5703125" style="42" customWidth="1"/>
    <col min="3851" max="3851" width="2.42578125" style="42" customWidth="1"/>
    <col min="3852" max="3852" width="15.5703125" style="42" customWidth="1"/>
    <col min="3853" max="3853" width="1.5703125" style="42" customWidth="1"/>
    <col min="3854" max="3854" width="17.5703125" style="42" customWidth="1"/>
    <col min="3855" max="3855" width="1.5703125" style="42" customWidth="1"/>
    <col min="3856" max="3856" width="16.5703125" style="42" customWidth="1"/>
    <col min="3857" max="3857" width="1.5703125" style="42" customWidth="1"/>
    <col min="3858" max="3858" width="17" style="42" customWidth="1"/>
    <col min="3859" max="4098" width="9.42578125" style="42"/>
    <col min="4099" max="4099" width="49" style="42" customWidth="1"/>
    <col min="4100" max="4100" width="16" style="42" customWidth="1"/>
    <col min="4101" max="4101" width="1.5703125" style="42" customWidth="1"/>
    <col min="4102" max="4102" width="15.5703125" style="42" customWidth="1"/>
    <col min="4103" max="4103" width="2" style="42" customWidth="1"/>
    <col min="4104" max="4104" width="15.5703125" style="42" customWidth="1"/>
    <col min="4105" max="4105" width="1.5703125" style="42" customWidth="1"/>
    <col min="4106" max="4106" width="15.5703125" style="42" customWidth="1"/>
    <col min="4107" max="4107" width="2.42578125" style="42" customWidth="1"/>
    <col min="4108" max="4108" width="15.5703125" style="42" customWidth="1"/>
    <col min="4109" max="4109" width="1.5703125" style="42" customWidth="1"/>
    <col min="4110" max="4110" width="17.5703125" style="42" customWidth="1"/>
    <col min="4111" max="4111" width="1.5703125" style="42" customWidth="1"/>
    <col min="4112" max="4112" width="16.5703125" style="42" customWidth="1"/>
    <col min="4113" max="4113" width="1.5703125" style="42" customWidth="1"/>
    <col min="4114" max="4114" width="17" style="42" customWidth="1"/>
    <col min="4115" max="4354" width="9.42578125" style="42"/>
    <col min="4355" max="4355" width="49" style="42" customWidth="1"/>
    <col min="4356" max="4356" width="16" style="42" customWidth="1"/>
    <col min="4357" max="4357" width="1.5703125" style="42" customWidth="1"/>
    <col min="4358" max="4358" width="15.5703125" style="42" customWidth="1"/>
    <col min="4359" max="4359" width="2" style="42" customWidth="1"/>
    <col min="4360" max="4360" width="15.5703125" style="42" customWidth="1"/>
    <col min="4361" max="4361" width="1.5703125" style="42" customWidth="1"/>
    <col min="4362" max="4362" width="15.5703125" style="42" customWidth="1"/>
    <col min="4363" max="4363" width="2.42578125" style="42" customWidth="1"/>
    <col min="4364" max="4364" width="15.5703125" style="42" customWidth="1"/>
    <col min="4365" max="4365" width="1.5703125" style="42" customWidth="1"/>
    <col min="4366" max="4366" width="17.5703125" style="42" customWidth="1"/>
    <col min="4367" max="4367" width="1.5703125" style="42" customWidth="1"/>
    <col min="4368" max="4368" width="16.5703125" style="42" customWidth="1"/>
    <col min="4369" max="4369" width="1.5703125" style="42" customWidth="1"/>
    <col min="4370" max="4370" width="17" style="42" customWidth="1"/>
    <col min="4371" max="4610" width="9.42578125" style="42"/>
    <col min="4611" max="4611" width="49" style="42" customWidth="1"/>
    <col min="4612" max="4612" width="16" style="42" customWidth="1"/>
    <col min="4613" max="4613" width="1.5703125" style="42" customWidth="1"/>
    <col min="4614" max="4614" width="15.5703125" style="42" customWidth="1"/>
    <col min="4615" max="4615" width="2" style="42" customWidth="1"/>
    <col min="4616" max="4616" width="15.5703125" style="42" customWidth="1"/>
    <col min="4617" max="4617" width="1.5703125" style="42" customWidth="1"/>
    <col min="4618" max="4618" width="15.5703125" style="42" customWidth="1"/>
    <col min="4619" max="4619" width="2.42578125" style="42" customWidth="1"/>
    <col min="4620" max="4620" width="15.5703125" style="42" customWidth="1"/>
    <col min="4621" max="4621" width="1.5703125" style="42" customWidth="1"/>
    <col min="4622" max="4622" width="17.5703125" style="42" customWidth="1"/>
    <col min="4623" max="4623" width="1.5703125" style="42" customWidth="1"/>
    <col min="4624" max="4624" width="16.5703125" style="42" customWidth="1"/>
    <col min="4625" max="4625" width="1.5703125" style="42" customWidth="1"/>
    <col min="4626" max="4626" width="17" style="42" customWidth="1"/>
    <col min="4627" max="4866" width="9.42578125" style="42"/>
    <col min="4867" max="4867" width="49" style="42" customWidth="1"/>
    <col min="4868" max="4868" width="16" style="42" customWidth="1"/>
    <col min="4869" max="4869" width="1.5703125" style="42" customWidth="1"/>
    <col min="4870" max="4870" width="15.5703125" style="42" customWidth="1"/>
    <col min="4871" max="4871" width="2" style="42" customWidth="1"/>
    <col min="4872" max="4872" width="15.5703125" style="42" customWidth="1"/>
    <col min="4873" max="4873" width="1.5703125" style="42" customWidth="1"/>
    <col min="4874" max="4874" width="15.5703125" style="42" customWidth="1"/>
    <col min="4875" max="4875" width="2.42578125" style="42" customWidth="1"/>
    <col min="4876" max="4876" width="15.5703125" style="42" customWidth="1"/>
    <col min="4877" max="4877" width="1.5703125" style="42" customWidth="1"/>
    <col min="4878" max="4878" width="17.5703125" style="42" customWidth="1"/>
    <col min="4879" max="4879" width="1.5703125" style="42" customWidth="1"/>
    <col min="4880" max="4880" width="16.5703125" style="42" customWidth="1"/>
    <col min="4881" max="4881" width="1.5703125" style="42" customWidth="1"/>
    <col min="4882" max="4882" width="17" style="42" customWidth="1"/>
    <col min="4883" max="5122" width="9.42578125" style="42"/>
    <col min="5123" max="5123" width="49" style="42" customWidth="1"/>
    <col min="5124" max="5124" width="16" style="42" customWidth="1"/>
    <col min="5125" max="5125" width="1.5703125" style="42" customWidth="1"/>
    <col min="5126" max="5126" width="15.5703125" style="42" customWidth="1"/>
    <col min="5127" max="5127" width="2" style="42" customWidth="1"/>
    <col min="5128" max="5128" width="15.5703125" style="42" customWidth="1"/>
    <col min="5129" max="5129" width="1.5703125" style="42" customWidth="1"/>
    <col min="5130" max="5130" width="15.5703125" style="42" customWidth="1"/>
    <col min="5131" max="5131" width="2.42578125" style="42" customWidth="1"/>
    <col min="5132" max="5132" width="15.5703125" style="42" customWidth="1"/>
    <col min="5133" max="5133" width="1.5703125" style="42" customWidth="1"/>
    <col min="5134" max="5134" width="17.5703125" style="42" customWidth="1"/>
    <col min="5135" max="5135" width="1.5703125" style="42" customWidth="1"/>
    <col min="5136" max="5136" width="16.5703125" style="42" customWidth="1"/>
    <col min="5137" max="5137" width="1.5703125" style="42" customWidth="1"/>
    <col min="5138" max="5138" width="17" style="42" customWidth="1"/>
    <col min="5139" max="5378" width="9.42578125" style="42"/>
    <col min="5379" max="5379" width="49" style="42" customWidth="1"/>
    <col min="5380" max="5380" width="16" style="42" customWidth="1"/>
    <col min="5381" max="5381" width="1.5703125" style="42" customWidth="1"/>
    <col min="5382" max="5382" width="15.5703125" style="42" customWidth="1"/>
    <col min="5383" max="5383" width="2" style="42" customWidth="1"/>
    <col min="5384" max="5384" width="15.5703125" style="42" customWidth="1"/>
    <col min="5385" max="5385" width="1.5703125" style="42" customWidth="1"/>
    <col min="5386" max="5386" width="15.5703125" style="42" customWidth="1"/>
    <col min="5387" max="5387" width="2.42578125" style="42" customWidth="1"/>
    <col min="5388" max="5388" width="15.5703125" style="42" customWidth="1"/>
    <col min="5389" max="5389" width="1.5703125" style="42" customWidth="1"/>
    <col min="5390" max="5390" width="17.5703125" style="42" customWidth="1"/>
    <col min="5391" max="5391" width="1.5703125" style="42" customWidth="1"/>
    <col min="5392" max="5392" width="16.5703125" style="42" customWidth="1"/>
    <col min="5393" max="5393" width="1.5703125" style="42" customWidth="1"/>
    <col min="5394" max="5394" width="17" style="42" customWidth="1"/>
    <col min="5395" max="5634" width="9.42578125" style="42"/>
    <col min="5635" max="5635" width="49" style="42" customWidth="1"/>
    <col min="5636" max="5636" width="16" style="42" customWidth="1"/>
    <col min="5637" max="5637" width="1.5703125" style="42" customWidth="1"/>
    <col min="5638" max="5638" width="15.5703125" style="42" customWidth="1"/>
    <col min="5639" max="5639" width="2" style="42" customWidth="1"/>
    <col min="5640" max="5640" width="15.5703125" style="42" customWidth="1"/>
    <col min="5641" max="5641" width="1.5703125" style="42" customWidth="1"/>
    <col min="5642" max="5642" width="15.5703125" style="42" customWidth="1"/>
    <col min="5643" max="5643" width="2.42578125" style="42" customWidth="1"/>
    <col min="5644" max="5644" width="15.5703125" style="42" customWidth="1"/>
    <col min="5645" max="5645" width="1.5703125" style="42" customWidth="1"/>
    <col min="5646" max="5646" width="17.5703125" style="42" customWidth="1"/>
    <col min="5647" max="5647" width="1.5703125" style="42" customWidth="1"/>
    <col min="5648" max="5648" width="16.5703125" style="42" customWidth="1"/>
    <col min="5649" max="5649" width="1.5703125" style="42" customWidth="1"/>
    <col min="5650" max="5650" width="17" style="42" customWidth="1"/>
    <col min="5651" max="5890" width="9.42578125" style="42"/>
    <col min="5891" max="5891" width="49" style="42" customWidth="1"/>
    <col min="5892" max="5892" width="16" style="42" customWidth="1"/>
    <col min="5893" max="5893" width="1.5703125" style="42" customWidth="1"/>
    <col min="5894" max="5894" width="15.5703125" style="42" customWidth="1"/>
    <col min="5895" max="5895" width="2" style="42" customWidth="1"/>
    <col min="5896" max="5896" width="15.5703125" style="42" customWidth="1"/>
    <col min="5897" max="5897" width="1.5703125" style="42" customWidth="1"/>
    <col min="5898" max="5898" width="15.5703125" style="42" customWidth="1"/>
    <col min="5899" max="5899" width="2.42578125" style="42" customWidth="1"/>
    <col min="5900" max="5900" width="15.5703125" style="42" customWidth="1"/>
    <col min="5901" max="5901" width="1.5703125" style="42" customWidth="1"/>
    <col min="5902" max="5902" width="17.5703125" style="42" customWidth="1"/>
    <col min="5903" max="5903" width="1.5703125" style="42" customWidth="1"/>
    <col min="5904" max="5904" width="16.5703125" style="42" customWidth="1"/>
    <col min="5905" max="5905" width="1.5703125" style="42" customWidth="1"/>
    <col min="5906" max="5906" width="17" style="42" customWidth="1"/>
    <col min="5907" max="6146" width="9.42578125" style="42"/>
    <col min="6147" max="6147" width="49" style="42" customWidth="1"/>
    <col min="6148" max="6148" width="16" style="42" customWidth="1"/>
    <col min="6149" max="6149" width="1.5703125" style="42" customWidth="1"/>
    <col min="6150" max="6150" width="15.5703125" style="42" customWidth="1"/>
    <col min="6151" max="6151" width="2" style="42" customWidth="1"/>
    <col min="6152" max="6152" width="15.5703125" style="42" customWidth="1"/>
    <col min="6153" max="6153" width="1.5703125" style="42" customWidth="1"/>
    <col min="6154" max="6154" width="15.5703125" style="42" customWidth="1"/>
    <col min="6155" max="6155" width="2.42578125" style="42" customWidth="1"/>
    <col min="6156" max="6156" width="15.5703125" style="42" customWidth="1"/>
    <col min="6157" max="6157" width="1.5703125" style="42" customWidth="1"/>
    <col min="6158" max="6158" width="17.5703125" style="42" customWidth="1"/>
    <col min="6159" max="6159" width="1.5703125" style="42" customWidth="1"/>
    <col min="6160" max="6160" width="16.5703125" style="42" customWidth="1"/>
    <col min="6161" max="6161" width="1.5703125" style="42" customWidth="1"/>
    <col min="6162" max="6162" width="17" style="42" customWidth="1"/>
    <col min="6163" max="6402" width="9.42578125" style="42"/>
    <col min="6403" max="6403" width="49" style="42" customWidth="1"/>
    <col min="6404" max="6404" width="16" style="42" customWidth="1"/>
    <col min="6405" max="6405" width="1.5703125" style="42" customWidth="1"/>
    <col min="6406" max="6406" width="15.5703125" style="42" customWidth="1"/>
    <col min="6407" max="6407" width="2" style="42" customWidth="1"/>
    <col min="6408" max="6408" width="15.5703125" style="42" customWidth="1"/>
    <col min="6409" max="6409" width="1.5703125" style="42" customWidth="1"/>
    <col min="6410" max="6410" width="15.5703125" style="42" customWidth="1"/>
    <col min="6411" max="6411" width="2.42578125" style="42" customWidth="1"/>
    <col min="6412" max="6412" width="15.5703125" style="42" customWidth="1"/>
    <col min="6413" max="6413" width="1.5703125" style="42" customWidth="1"/>
    <col min="6414" max="6414" width="17.5703125" style="42" customWidth="1"/>
    <col min="6415" max="6415" width="1.5703125" style="42" customWidth="1"/>
    <col min="6416" max="6416" width="16.5703125" style="42" customWidth="1"/>
    <col min="6417" max="6417" width="1.5703125" style="42" customWidth="1"/>
    <col min="6418" max="6418" width="17" style="42" customWidth="1"/>
    <col min="6419" max="6658" width="9.42578125" style="42"/>
    <col min="6659" max="6659" width="49" style="42" customWidth="1"/>
    <col min="6660" max="6660" width="16" style="42" customWidth="1"/>
    <col min="6661" max="6661" width="1.5703125" style="42" customWidth="1"/>
    <col min="6662" max="6662" width="15.5703125" style="42" customWidth="1"/>
    <col min="6663" max="6663" width="2" style="42" customWidth="1"/>
    <col min="6664" max="6664" width="15.5703125" style="42" customWidth="1"/>
    <col min="6665" max="6665" width="1.5703125" style="42" customWidth="1"/>
    <col min="6666" max="6666" width="15.5703125" style="42" customWidth="1"/>
    <col min="6667" max="6667" width="2.42578125" style="42" customWidth="1"/>
    <col min="6668" max="6668" width="15.5703125" style="42" customWidth="1"/>
    <col min="6669" max="6669" width="1.5703125" style="42" customWidth="1"/>
    <col min="6670" max="6670" width="17.5703125" style="42" customWidth="1"/>
    <col min="6671" max="6671" width="1.5703125" style="42" customWidth="1"/>
    <col min="6672" max="6672" width="16.5703125" style="42" customWidth="1"/>
    <col min="6673" max="6673" width="1.5703125" style="42" customWidth="1"/>
    <col min="6674" max="6674" width="17" style="42" customWidth="1"/>
    <col min="6675" max="6914" width="9.42578125" style="42"/>
    <col min="6915" max="6915" width="49" style="42" customWidth="1"/>
    <col min="6916" max="6916" width="16" style="42" customWidth="1"/>
    <col min="6917" max="6917" width="1.5703125" style="42" customWidth="1"/>
    <col min="6918" max="6918" width="15.5703125" style="42" customWidth="1"/>
    <col min="6919" max="6919" width="2" style="42" customWidth="1"/>
    <col min="6920" max="6920" width="15.5703125" style="42" customWidth="1"/>
    <col min="6921" max="6921" width="1.5703125" style="42" customWidth="1"/>
    <col min="6922" max="6922" width="15.5703125" style="42" customWidth="1"/>
    <col min="6923" max="6923" width="2.42578125" style="42" customWidth="1"/>
    <col min="6924" max="6924" width="15.5703125" style="42" customWidth="1"/>
    <col min="6925" max="6925" width="1.5703125" style="42" customWidth="1"/>
    <col min="6926" max="6926" width="17.5703125" style="42" customWidth="1"/>
    <col min="6927" max="6927" width="1.5703125" style="42" customWidth="1"/>
    <col min="6928" max="6928" width="16.5703125" style="42" customWidth="1"/>
    <col min="6929" max="6929" width="1.5703125" style="42" customWidth="1"/>
    <col min="6930" max="6930" width="17" style="42" customWidth="1"/>
    <col min="6931" max="7170" width="9.42578125" style="42"/>
    <col min="7171" max="7171" width="49" style="42" customWidth="1"/>
    <col min="7172" max="7172" width="16" style="42" customWidth="1"/>
    <col min="7173" max="7173" width="1.5703125" style="42" customWidth="1"/>
    <col min="7174" max="7174" width="15.5703125" style="42" customWidth="1"/>
    <col min="7175" max="7175" width="2" style="42" customWidth="1"/>
    <col min="7176" max="7176" width="15.5703125" style="42" customWidth="1"/>
    <col min="7177" max="7177" width="1.5703125" style="42" customWidth="1"/>
    <col min="7178" max="7178" width="15.5703125" style="42" customWidth="1"/>
    <col min="7179" max="7179" width="2.42578125" style="42" customWidth="1"/>
    <col min="7180" max="7180" width="15.5703125" style="42" customWidth="1"/>
    <col min="7181" max="7181" width="1.5703125" style="42" customWidth="1"/>
    <col min="7182" max="7182" width="17.5703125" style="42" customWidth="1"/>
    <col min="7183" max="7183" width="1.5703125" style="42" customWidth="1"/>
    <col min="7184" max="7184" width="16.5703125" style="42" customWidth="1"/>
    <col min="7185" max="7185" width="1.5703125" style="42" customWidth="1"/>
    <col min="7186" max="7186" width="17" style="42" customWidth="1"/>
    <col min="7187" max="7426" width="9.42578125" style="42"/>
    <col min="7427" max="7427" width="49" style="42" customWidth="1"/>
    <col min="7428" max="7428" width="16" style="42" customWidth="1"/>
    <col min="7429" max="7429" width="1.5703125" style="42" customWidth="1"/>
    <col min="7430" max="7430" width="15.5703125" style="42" customWidth="1"/>
    <col min="7431" max="7431" width="2" style="42" customWidth="1"/>
    <col min="7432" max="7432" width="15.5703125" style="42" customWidth="1"/>
    <col min="7433" max="7433" width="1.5703125" style="42" customWidth="1"/>
    <col min="7434" max="7434" width="15.5703125" style="42" customWidth="1"/>
    <col min="7435" max="7435" width="2.42578125" style="42" customWidth="1"/>
    <col min="7436" max="7436" width="15.5703125" style="42" customWidth="1"/>
    <col min="7437" max="7437" width="1.5703125" style="42" customWidth="1"/>
    <col min="7438" max="7438" width="17.5703125" style="42" customWidth="1"/>
    <col min="7439" max="7439" width="1.5703125" style="42" customWidth="1"/>
    <col min="7440" max="7440" width="16.5703125" style="42" customWidth="1"/>
    <col min="7441" max="7441" width="1.5703125" style="42" customWidth="1"/>
    <col min="7442" max="7442" width="17" style="42" customWidth="1"/>
    <col min="7443" max="7682" width="9.42578125" style="42"/>
    <col min="7683" max="7683" width="49" style="42" customWidth="1"/>
    <col min="7684" max="7684" width="16" style="42" customWidth="1"/>
    <col min="7685" max="7685" width="1.5703125" style="42" customWidth="1"/>
    <col min="7686" max="7686" width="15.5703125" style="42" customWidth="1"/>
    <col min="7687" max="7687" width="2" style="42" customWidth="1"/>
    <col min="7688" max="7688" width="15.5703125" style="42" customWidth="1"/>
    <col min="7689" max="7689" width="1.5703125" style="42" customWidth="1"/>
    <col min="7690" max="7690" width="15.5703125" style="42" customWidth="1"/>
    <col min="7691" max="7691" width="2.42578125" style="42" customWidth="1"/>
    <col min="7692" max="7692" width="15.5703125" style="42" customWidth="1"/>
    <col min="7693" max="7693" width="1.5703125" style="42" customWidth="1"/>
    <col min="7694" max="7694" width="17.5703125" style="42" customWidth="1"/>
    <col min="7695" max="7695" width="1.5703125" style="42" customWidth="1"/>
    <col min="7696" max="7696" width="16.5703125" style="42" customWidth="1"/>
    <col min="7697" max="7697" width="1.5703125" style="42" customWidth="1"/>
    <col min="7698" max="7698" width="17" style="42" customWidth="1"/>
    <col min="7699" max="7938" width="9.42578125" style="42"/>
    <col min="7939" max="7939" width="49" style="42" customWidth="1"/>
    <col min="7940" max="7940" width="16" style="42" customWidth="1"/>
    <col min="7941" max="7941" width="1.5703125" style="42" customWidth="1"/>
    <col min="7942" max="7942" width="15.5703125" style="42" customWidth="1"/>
    <col min="7943" max="7943" width="2" style="42" customWidth="1"/>
    <col min="7944" max="7944" width="15.5703125" style="42" customWidth="1"/>
    <col min="7945" max="7945" width="1.5703125" style="42" customWidth="1"/>
    <col min="7946" max="7946" width="15.5703125" style="42" customWidth="1"/>
    <col min="7947" max="7947" width="2.42578125" style="42" customWidth="1"/>
    <col min="7948" max="7948" width="15.5703125" style="42" customWidth="1"/>
    <col min="7949" max="7949" width="1.5703125" style="42" customWidth="1"/>
    <col min="7950" max="7950" width="17.5703125" style="42" customWidth="1"/>
    <col min="7951" max="7951" width="1.5703125" style="42" customWidth="1"/>
    <col min="7952" max="7952" width="16.5703125" style="42" customWidth="1"/>
    <col min="7953" max="7953" width="1.5703125" style="42" customWidth="1"/>
    <col min="7954" max="7954" width="17" style="42" customWidth="1"/>
    <col min="7955" max="8194" width="9.42578125" style="42"/>
    <col min="8195" max="8195" width="49" style="42" customWidth="1"/>
    <col min="8196" max="8196" width="16" style="42" customWidth="1"/>
    <col min="8197" max="8197" width="1.5703125" style="42" customWidth="1"/>
    <col min="8198" max="8198" width="15.5703125" style="42" customWidth="1"/>
    <col min="8199" max="8199" width="2" style="42" customWidth="1"/>
    <col min="8200" max="8200" width="15.5703125" style="42" customWidth="1"/>
    <col min="8201" max="8201" width="1.5703125" style="42" customWidth="1"/>
    <col min="8202" max="8202" width="15.5703125" style="42" customWidth="1"/>
    <col min="8203" max="8203" width="2.42578125" style="42" customWidth="1"/>
    <col min="8204" max="8204" width="15.5703125" style="42" customWidth="1"/>
    <col min="8205" max="8205" width="1.5703125" style="42" customWidth="1"/>
    <col min="8206" max="8206" width="17.5703125" style="42" customWidth="1"/>
    <col min="8207" max="8207" width="1.5703125" style="42" customWidth="1"/>
    <col min="8208" max="8208" width="16.5703125" style="42" customWidth="1"/>
    <col min="8209" max="8209" width="1.5703125" style="42" customWidth="1"/>
    <col min="8210" max="8210" width="17" style="42" customWidth="1"/>
    <col min="8211" max="8450" width="9.42578125" style="42"/>
    <col min="8451" max="8451" width="49" style="42" customWidth="1"/>
    <col min="8452" max="8452" width="16" style="42" customWidth="1"/>
    <col min="8453" max="8453" width="1.5703125" style="42" customWidth="1"/>
    <col min="8454" max="8454" width="15.5703125" style="42" customWidth="1"/>
    <col min="8455" max="8455" width="2" style="42" customWidth="1"/>
    <col min="8456" max="8456" width="15.5703125" style="42" customWidth="1"/>
    <col min="8457" max="8457" width="1.5703125" style="42" customWidth="1"/>
    <col min="8458" max="8458" width="15.5703125" style="42" customWidth="1"/>
    <col min="8459" max="8459" width="2.42578125" style="42" customWidth="1"/>
    <col min="8460" max="8460" width="15.5703125" style="42" customWidth="1"/>
    <col min="8461" max="8461" width="1.5703125" style="42" customWidth="1"/>
    <col min="8462" max="8462" width="17.5703125" style="42" customWidth="1"/>
    <col min="8463" max="8463" width="1.5703125" style="42" customWidth="1"/>
    <col min="8464" max="8464" width="16.5703125" style="42" customWidth="1"/>
    <col min="8465" max="8465" width="1.5703125" style="42" customWidth="1"/>
    <col min="8466" max="8466" width="17" style="42" customWidth="1"/>
    <col min="8467" max="8706" width="9.42578125" style="42"/>
    <col min="8707" max="8707" width="49" style="42" customWidth="1"/>
    <col min="8708" max="8708" width="16" style="42" customWidth="1"/>
    <col min="8709" max="8709" width="1.5703125" style="42" customWidth="1"/>
    <col min="8710" max="8710" width="15.5703125" style="42" customWidth="1"/>
    <col min="8711" max="8711" width="2" style="42" customWidth="1"/>
    <col min="8712" max="8712" width="15.5703125" style="42" customWidth="1"/>
    <col min="8713" max="8713" width="1.5703125" style="42" customWidth="1"/>
    <col min="8714" max="8714" width="15.5703125" style="42" customWidth="1"/>
    <col min="8715" max="8715" width="2.42578125" style="42" customWidth="1"/>
    <col min="8716" max="8716" width="15.5703125" style="42" customWidth="1"/>
    <col min="8717" max="8717" width="1.5703125" style="42" customWidth="1"/>
    <col min="8718" max="8718" width="17.5703125" style="42" customWidth="1"/>
    <col min="8719" max="8719" width="1.5703125" style="42" customWidth="1"/>
    <col min="8720" max="8720" width="16.5703125" style="42" customWidth="1"/>
    <col min="8721" max="8721" width="1.5703125" style="42" customWidth="1"/>
    <col min="8722" max="8722" width="17" style="42" customWidth="1"/>
    <col min="8723" max="8962" width="9.42578125" style="42"/>
    <col min="8963" max="8963" width="49" style="42" customWidth="1"/>
    <col min="8964" max="8964" width="16" style="42" customWidth="1"/>
    <col min="8965" max="8965" width="1.5703125" style="42" customWidth="1"/>
    <col min="8966" max="8966" width="15.5703125" style="42" customWidth="1"/>
    <col min="8967" max="8967" width="2" style="42" customWidth="1"/>
    <col min="8968" max="8968" width="15.5703125" style="42" customWidth="1"/>
    <col min="8969" max="8969" width="1.5703125" style="42" customWidth="1"/>
    <col min="8970" max="8970" width="15.5703125" style="42" customWidth="1"/>
    <col min="8971" max="8971" width="2.42578125" style="42" customWidth="1"/>
    <col min="8972" max="8972" width="15.5703125" style="42" customWidth="1"/>
    <col min="8973" max="8973" width="1.5703125" style="42" customWidth="1"/>
    <col min="8974" max="8974" width="17.5703125" style="42" customWidth="1"/>
    <col min="8975" max="8975" width="1.5703125" style="42" customWidth="1"/>
    <col min="8976" max="8976" width="16.5703125" style="42" customWidth="1"/>
    <col min="8977" max="8977" width="1.5703125" style="42" customWidth="1"/>
    <col min="8978" max="8978" width="17" style="42" customWidth="1"/>
    <col min="8979" max="9218" width="9.42578125" style="42"/>
    <col min="9219" max="9219" width="49" style="42" customWidth="1"/>
    <col min="9220" max="9220" width="16" style="42" customWidth="1"/>
    <col min="9221" max="9221" width="1.5703125" style="42" customWidth="1"/>
    <col min="9222" max="9222" width="15.5703125" style="42" customWidth="1"/>
    <col min="9223" max="9223" width="2" style="42" customWidth="1"/>
    <col min="9224" max="9224" width="15.5703125" style="42" customWidth="1"/>
    <col min="9225" max="9225" width="1.5703125" style="42" customWidth="1"/>
    <col min="9226" max="9226" width="15.5703125" style="42" customWidth="1"/>
    <col min="9227" max="9227" width="2.42578125" style="42" customWidth="1"/>
    <col min="9228" max="9228" width="15.5703125" style="42" customWidth="1"/>
    <col min="9229" max="9229" width="1.5703125" style="42" customWidth="1"/>
    <col min="9230" max="9230" width="17.5703125" style="42" customWidth="1"/>
    <col min="9231" max="9231" width="1.5703125" style="42" customWidth="1"/>
    <col min="9232" max="9232" width="16.5703125" style="42" customWidth="1"/>
    <col min="9233" max="9233" width="1.5703125" style="42" customWidth="1"/>
    <col min="9234" max="9234" width="17" style="42" customWidth="1"/>
    <col min="9235" max="9474" width="9.42578125" style="42"/>
    <col min="9475" max="9475" width="49" style="42" customWidth="1"/>
    <col min="9476" max="9476" width="16" style="42" customWidth="1"/>
    <col min="9477" max="9477" width="1.5703125" style="42" customWidth="1"/>
    <col min="9478" max="9478" width="15.5703125" style="42" customWidth="1"/>
    <col min="9479" max="9479" width="2" style="42" customWidth="1"/>
    <col min="9480" max="9480" width="15.5703125" style="42" customWidth="1"/>
    <col min="9481" max="9481" width="1.5703125" style="42" customWidth="1"/>
    <col min="9482" max="9482" width="15.5703125" style="42" customWidth="1"/>
    <col min="9483" max="9483" width="2.42578125" style="42" customWidth="1"/>
    <col min="9484" max="9484" width="15.5703125" style="42" customWidth="1"/>
    <col min="9485" max="9485" width="1.5703125" style="42" customWidth="1"/>
    <col min="9486" max="9486" width="17.5703125" style="42" customWidth="1"/>
    <col min="9487" max="9487" width="1.5703125" style="42" customWidth="1"/>
    <col min="9488" max="9488" width="16.5703125" style="42" customWidth="1"/>
    <col min="9489" max="9489" width="1.5703125" style="42" customWidth="1"/>
    <col min="9490" max="9490" width="17" style="42" customWidth="1"/>
    <col min="9491" max="9730" width="9.42578125" style="42"/>
    <col min="9731" max="9731" width="49" style="42" customWidth="1"/>
    <col min="9732" max="9732" width="16" style="42" customWidth="1"/>
    <col min="9733" max="9733" width="1.5703125" style="42" customWidth="1"/>
    <col min="9734" max="9734" width="15.5703125" style="42" customWidth="1"/>
    <col min="9735" max="9735" width="2" style="42" customWidth="1"/>
    <col min="9736" max="9736" width="15.5703125" style="42" customWidth="1"/>
    <col min="9737" max="9737" width="1.5703125" style="42" customWidth="1"/>
    <col min="9738" max="9738" width="15.5703125" style="42" customWidth="1"/>
    <col min="9739" max="9739" width="2.42578125" style="42" customWidth="1"/>
    <col min="9740" max="9740" width="15.5703125" style="42" customWidth="1"/>
    <col min="9741" max="9741" width="1.5703125" style="42" customWidth="1"/>
    <col min="9742" max="9742" width="17.5703125" style="42" customWidth="1"/>
    <col min="9743" max="9743" width="1.5703125" style="42" customWidth="1"/>
    <col min="9744" max="9744" width="16.5703125" style="42" customWidth="1"/>
    <col min="9745" max="9745" width="1.5703125" style="42" customWidth="1"/>
    <col min="9746" max="9746" width="17" style="42" customWidth="1"/>
    <col min="9747" max="9986" width="9.42578125" style="42"/>
    <col min="9987" max="9987" width="49" style="42" customWidth="1"/>
    <col min="9988" max="9988" width="16" style="42" customWidth="1"/>
    <col min="9989" max="9989" width="1.5703125" style="42" customWidth="1"/>
    <col min="9990" max="9990" width="15.5703125" style="42" customWidth="1"/>
    <col min="9991" max="9991" width="2" style="42" customWidth="1"/>
    <col min="9992" max="9992" width="15.5703125" style="42" customWidth="1"/>
    <col min="9993" max="9993" width="1.5703125" style="42" customWidth="1"/>
    <col min="9994" max="9994" width="15.5703125" style="42" customWidth="1"/>
    <col min="9995" max="9995" width="2.42578125" style="42" customWidth="1"/>
    <col min="9996" max="9996" width="15.5703125" style="42" customWidth="1"/>
    <col min="9997" max="9997" width="1.5703125" style="42" customWidth="1"/>
    <col min="9998" max="9998" width="17.5703125" style="42" customWidth="1"/>
    <col min="9999" max="9999" width="1.5703125" style="42" customWidth="1"/>
    <col min="10000" max="10000" width="16.5703125" style="42" customWidth="1"/>
    <col min="10001" max="10001" width="1.5703125" style="42" customWidth="1"/>
    <col min="10002" max="10002" width="17" style="42" customWidth="1"/>
    <col min="10003" max="10242" width="9.42578125" style="42"/>
    <col min="10243" max="10243" width="49" style="42" customWidth="1"/>
    <col min="10244" max="10244" width="16" style="42" customWidth="1"/>
    <col min="10245" max="10245" width="1.5703125" style="42" customWidth="1"/>
    <col min="10246" max="10246" width="15.5703125" style="42" customWidth="1"/>
    <col min="10247" max="10247" width="2" style="42" customWidth="1"/>
    <col min="10248" max="10248" width="15.5703125" style="42" customWidth="1"/>
    <col min="10249" max="10249" width="1.5703125" style="42" customWidth="1"/>
    <col min="10250" max="10250" width="15.5703125" style="42" customWidth="1"/>
    <col min="10251" max="10251" width="2.42578125" style="42" customWidth="1"/>
    <col min="10252" max="10252" width="15.5703125" style="42" customWidth="1"/>
    <col min="10253" max="10253" width="1.5703125" style="42" customWidth="1"/>
    <col min="10254" max="10254" width="17.5703125" style="42" customWidth="1"/>
    <col min="10255" max="10255" width="1.5703125" style="42" customWidth="1"/>
    <col min="10256" max="10256" width="16.5703125" style="42" customWidth="1"/>
    <col min="10257" max="10257" width="1.5703125" style="42" customWidth="1"/>
    <col min="10258" max="10258" width="17" style="42" customWidth="1"/>
    <col min="10259" max="10498" width="9.42578125" style="42"/>
    <col min="10499" max="10499" width="49" style="42" customWidth="1"/>
    <col min="10500" max="10500" width="16" style="42" customWidth="1"/>
    <col min="10501" max="10501" width="1.5703125" style="42" customWidth="1"/>
    <col min="10502" max="10502" width="15.5703125" style="42" customWidth="1"/>
    <col min="10503" max="10503" width="2" style="42" customWidth="1"/>
    <col min="10504" max="10504" width="15.5703125" style="42" customWidth="1"/>
    <col min="10505" max="10505" width="1.5703125" style="42" customWidth="1"/>
    <col min="10506" max="10506" width="15.5703125" style="42" customWidth="1"/>
    <col min="10507" max="10507" width="2.42578125" style="42" customWidth="1"/>
    <col min="10508" max="10508" width="15.5703125" style="42" customWidth="1"/>
    <col min="10509" max="10509" width="1.5703125" style="42" customWidth="1"/>
    <col min="10510" max="10510" width="17.5703125" style="42" customWidth="1"/>
    <col min="10511" max="10511" width="1.5703125" style="42" customWidth="1"/>
    <col min="10512" max="10512" width="16.5703125" style="42" customWidth="1"/>
    <col min="10513" max="10513" width="1.5703125" style="42" customWidth="1"/>
    <col min="10514" max="10514" width="17" style="42" customWidth="1"/>
    <col min="10515" max="10754" width="9.42578125" style="42"/>
    <col min="10755" max="10755" width="49" style="42" customWidth="1"/>
    <col min="10756" max="10756" width="16" style="42" customWidth="1"/>
    <col min="10757" max="10757" width="1.5703125" style="42" customWidth="1"/>
    <col min="10758" max="10758" width="15.5703125" style="42" customWidth="1"/>
    <col min="10759" max="10759" width="2" style="42" customWidth="1"/>
    <col min="10760" max="10760" width="15.5703125" style="42" customWidth="1"/>
    <col min="10761" max="10761" width="1.5703125" style="42" customWidth="1"/>
    <col min="10762" max="10762" width="15.5703125" style="42" customWidth="1"/>
    <col min="10763" max="10763" width="2.42578125" style="42" customWidth="1"/>
    <col min="10764" max="10764" width="15.5703125" style="42" customWidth="1"/>
    <col min="10765" max="10765" width="1.5703125" style="42" customWidth="1"/>
    <col min="10766" max="10766" width="17.5703125" style="42" customWidth="1"/>
    <col min="10767" max="10767" width="1.5703125" style="42" customWidth="1"/>
    <col min="10768" max="10768" width="16.5703125" style="42" customWidth="1"/>
    <col min="10769" max="10769" width="1.5703125" style="42" customWidth="1"/>
    <col min="10770" max="10770" width="17" style="42" customWidth="1"/>
    <col min="10771" max="11010" width="9.42578125" style="42"/>
    <col min="11011" max="11011" width="49" style="42" customWidth="1"/>
    <col min="11012" max="11012" width="16" style="42" customWidth="1"/>
    <col min="11013" max="11013" width="1.5703125" style="42" customWidth="1"/>
    <col min="11014" max="11014" width="15.5703125" style="42" customWidth="1"/>
    <col min="11015" max="11015" width="2" style="42" customWidth="1"/>
    <col min="11016" max="11016" width="15.5703125" style="42" customWidth="1"/>
    <col min="11017" max="11017" width="1.5703125" style="42" customWidth="1"/>
    <col min="11018" max="11018" width="15.5703125" style="42" customWidth="1"/>
    <col min="11019" max="11019" width="2.42578125" style="42" customWidth="1"/>
    <col min="11020" max="11020" width="15.5703125" style="42" customWidth="1"/>
    <col min="11021" max="11021" width="1.5703125" style="42" customWidth="1"/>
    <col min="11022" max="11022" width="17.5703125" style="42" customWidth="1"/>
    <col min="11023" max="11023" width="1.5703125" style="42" customWidth="1"/>
    <col min="11024" max="11024" width="16.5703125" style="42" customWidth="1"/>
    <col min="11025" max="11025" width="1.5703125" style="42" customWidth="1"/>
    <col min="11026" max="11026" width="17" style="42" customWidth="1"/>
    <col min="11027" max="11266" width="9.42578125" style="42"/>
    <col min="11267" max="11267" width="49" style="42" customWidth="1"/>
    <col min="11268" max="11268" width="16" style="42" customWidth="1"/>
    <col min="11269" max="11269" width="1.5703125" style="42" customWidth="1"/>
    <col min="11270" max="11270" width="15.5703125" style="42" customWidth="1"/>
    <col min="11271" max="11271" width="2" style="42" customWidth="1"/>
    <col min="11272" max="11272" width="15.5703125" style="42" customWidth="1"/>
    <col min="11273" max="11273" width="1.5703125" style="42" customWidth="1"/>
    <col min="11274" max="11274" width="15.5703125" style="42" customWidth="1"/>
    <col min="11275" max="11275" width="2.42578125" style="42" customWidth="1"/>
    <col min="11276" max="11276" width="15.5703125" style="42" customWidth="1"/>
    <col min="11277" max="11277" width="1.5703125" style="42" customWidth="1"/>
    <col min="11278" max="11278" width="17.5703125" style="42" customWidth="1"/>
    <col min="11279" max="11279" width="1.5703125" style="42" customWidth="1"/>
    <col min="11280" max="11280" width="16.5703125" style="42" customWidth="1"/>
    <col min="11281" max="11281" width="1.5703125" style="42" customWidth="1"/>
    <col min="11282" max="11282" width="17" style="42" customWidth="1"/>
    <col min="11283" max="11522" width="9.42578125" style="42"/>
    <col min="11523" max="11523" width="49" style="42" customWidth="1"/>
    <col min="11524" max="11524" width="16" style="42" customWidth="1"/>
    <col min="11525" max="11525" width="1.5703125" style="42" customWidth="1"/>
    <col min="11526" max="11526" width="15.5703125" style="42" customWidth="1"/>
    <col min="11527" max="11527" width="2" style="42" customWidth="1"/>
    <col min="11528" max="11528" width="15.5703125" style="42" customWidth="1"/>
    <col min="11529" max="11529" width="1.5703125" style="42" customWidth="1"/>
    <col min="11530" max="11530" width="15.5703125" style="42" customWidth="1"/>
    <col min="11531" max="11531" width="2.42578125" style="42" customWidth="1"/>
    <col min="11532" max="11532" width="15.5703125" style="42" customWidth="1"/>
    <col min="11533" max="11533" width="1.5703125" style="42" customWidth="1"/>
    <col min="11534" max="11534" width="17.5703125" style="42" customWidth="1"/>
    <col min="11535" max="11535" width="1.5703125" style="42" customWidth="1"/>
    <col min="11536" max="11536" width="16.5703125" style="42" customWidth="1"/>
    <col min="11537" max="11537" width="1.5703125" style="42" customWidth="1"/>
    <col min="11538" max="11538" width="17" style="42" customWidth="1"/>
    <col min="11539" max="11778" width="9.42578125" style="42"/>
    <col min="11779" max="11779" width="49" style="42" customWidth="1"/>
    <col min="11780" max="11780" width="16" style="42" customWidth="1"/>
    <col min="11781" max="11781" width="1.5703125" style="42" customWidth="1"/>
    <col min="11782" max="11782" width="15.5703125" style="42" customWidth="1"/>
    <col min="11783" max="11783" width="2" style="42" customWidth="1"/>
    <col min="11784" max="11784" width="15.5703125" style="42" customWidth="1"/>
    <col min="11785" max="11785" width="1.5703125" style="42" customWidth="1"/>
    <col min="11786" max="11786" width="15.5703125" style="42" customWidth="1"/>
    <col min="11787" max="11787" width="2.42578125" style="42" customWidth="1"/>
    <col min="11788" max="11788" width="15.5703125" style="42" customWidth="1"/>
    <col min="11789" max="11789" width="1.5703125" style="42" customWidth="1"/>
    <col min="11790" max="11790" width="17.5703125" style="42" customWidth="1"/>
    <col min="11791" max="11791" width="1.5703125" style="42" customWidth="1"/>
    <col min="11792" max="11792" width="16.5703125" style="42" customWidth="1"/>
    <col min="11793" max="11793" width="1.5703125" style="42" customWidth="1"/>
    <col min="11794" max="11794" width="17" style="42" customWidth="1"/>
    <col min="11795" max="12034" width="9.42578125" style="42"/>
    <col min="12035" max="12035" width="49" style="42" customWidth="1"/>
    <col min="12036" max="12036" width="16" style="42" customWidth="1"/>
    <col min="12037" max="12037" width="1.5703125" style="42" customWidth="1"/>
    <col min="12038" max="12038" width="15.5703125" style="42" customWidth="1"/>
    <col min="12039" max="12039" width="2" style="42" customWidth="1"/>
    <col min="12040" max="12040" width="15.5703125" style="42" customWidth="1"/>
    <col min="12041" max="12041" width="1.5703125" style="42" customWidth="1"/>
    <col min="12042" max="12042" width="15.5703125" style="42" customWidth="1"/>
    <col min="12043" max="12043" width="2.42578125" style="42" customWidth="1"/>
    <col min="12044" max="12044" width="15.5703125" style="42" customWidth="1"/>
    <col min="12045" max="12045" width="1.5703125" style="42" customWidth="1"/>
    <col min="12046" max="12046" width="17.5703125" style="42" customWidth="1"/>
    <col min="12047" max="12047" width="1.5703125" style="42" customWidth="1"/>
    <col min="12048" max="12048" width="16.5703125" style="42" customWidth="1"/>
    <col min="12049" max="12049" width="1.5703125" style="42" customWidth="1"/>
    <col min="12050" max="12050" width="17" style="42" customWidth="1"/>
    <col min="12051" max="12290" width="9.42578125" style="42"/>
    <col min="12291" max="12291" width="49" style="42" customWidth="1"/>
    <col min="12292" max="12292" width="16" style="42" customWidth="1"/>
    <col min="12293" max="12293" width="1.5703125" style="42" customWidth="1"/>
    <col min="12294" max="12294" width="15.5703125" style="42" customWidth="1"/>
    <col min="12295" max="12295" width="2" style="42" customWidth="1"/>
    <col min="12296" max="12296" width="15.5703125" style="42" customWidth="1"/>
    <col min="12297" max="12297" width="1.5703125" style="42" customWidth="1"/>
    <col min="12298" max="12298" width="15.5703125" style="42" customWidth="1"/>
    <col min="12299" max="12299" width="2.42578125" style="42" customWidth="1"/>
    <col min="12300" max="12300" width="15.5703125" style="42" customWidth="1"/>
    <col min="12301" max="12301" width="1.5703125" style="42" customWidth="1"/>
    <col min="12302" max="12302" width="17.5703125" style="42" customWidth="1"/>
    <col min="12303" max="12303" width="1.5703125" style="42" customWidth="1"/>
    <col min="12304" max="12304" width="16.5703125" style="42" customWidth="1"/>
    <col min="12305" max="12305" width="1.5703125" style="42" customWidth="1"/>
    <col min="12306" max="12306" width="17" style="42" customWidth="1"/>
    <col min="12307" max="12546" width="9.42578125" style="42"/>
    <col min="12547" max="12547" width="49" style="42" customWidth="1"/>
    <col min="12548" max="12548" width="16" style="42" customWidth="1"/>
    <col min="12549" max="12549" width="1.5703125" style="42" customWidth="1"/>
    <col min="12550" max="12550" width="15.5703125" style="42" customWidth="1"/>
    <col min="12551" max="12551" width="2" style="42" customWidth="1"/>
    <col min="12552" max="12552" width="15.5703125" style="42" customWidth="1"/>
    <col min="12553" max="12553" width="1.5703125" style="42" customWidth="1"/>
    <col min="12554" max="12554" width="15.5703125" style="42" customWidth="1"/>
    <col min="12555" max="12555" width="2.42578125" style="42" customWidth="1"/>
    <col min="12556" max="12556" width="15.5703125" style="42" customWidth="1"/>
    <col min="12557" max="12557" width="1.5703125" style="42" customWidth="1"/>
    <col min="12558" max="12558" width="17.5703125" style="42" customWidth="1"/>
    <col min="12559" max="12559" width="1.5703125" style="42" customWidth="1"/>
    <col min="12560" max="12560" width="16.5703125" style="42" customWidth="1"/>
    <col min="12561" max="12561" width="1.5703125" style="42" customWidth="1"/>
    <col min="12562" max="12562" width="17" style="42" customWidth="1"/>
    <col min="12563" max="12802" width="9.42578125" style="42"/>
    <col min="12803" max="12803" width="49" style="42" customWidth="1"/>
    <col min="12804" max="12804" width="16" style="42" customWidth="1"/>
    <col min="12805" max="12805" width="1.5703125" style="42" customWidth="1"/>
    <col min="12806" max="12806" width="15.5703125" style="42" customWidth="1"/>
    <col min="12807" max="12807" width="2" style="42" customWidth="1"/>
    <col min="12808" max="12808" width="15.5703125" style="42" customWidth="1"/>
    <col min="12809" max="12809" width="1.5703125" style="42" customWidth="1"/>
    <col min="12810" max="12810" width="15.5703125" style="42" customWidth="1"/>
    <col min="12811" max="12811" width="2.42578125" style="42" customWidth="1"/>
    <col min="12812" max="12812" width="15.5703125" style="42" customWidth="1"/>
    <col min="12813" max="12813" width="1.5703125" style="42" customWidth="1"/>
    <col min="12814" max="12814" width="17.5703125" style="42" customWidth="1"/>
    <col min="12815" max="12815" width="1.5703125" style="42" customWidth="1"/>
    <col min="12816" max="12816" width="16.5703125" style="42" customWidth="1"/>
    <col min="12817" max="12817" width="1.5703125" style="42" customWidth="1"/>
    <col min="12818" max="12818" width="17" style="42" customWidth="1"/>
    <col min="12819" max="13058" width="9.42578125" style="42"/>
    <col min="13059" max="13059" width="49" style="42" customWidth="1"/>
    <col min="13060" max="13060" width="16" style="42" customWidth="1"/>
    <col min="13061" max="13061" width="1.5703125" style="42" customWidth="1"/>
    <col min="13062" max="13062" width="15.5703125" style="42" customWidth="1"/>
    <col min="13063" max="13063" width="2" style="42" customWidth="1"/>
    <col min="13064" max="13064" width="15.5703125" style="42" customWidth="1"/>
    <col min="13065" max="13065" width="1.5703125" style="42" customWidth="1"/>
    <col min="13066" max="13066" width="15.5703125" style="42" customWidth="1"/>
    <col min="13067" max="13067" width="2.42578125" style="42" customWidth="1"/>
    <col min="13068" max="13068" width="15.5703125" style="42" customWidth="1"/>
    <col min="13069" max="13069" width="1.5703125" style="42" customWidth="1"/>
    <col min="13070" max="13070" width="17.5703125" style="42" customWidth="1"/>
    <col min="13071" max="13071" width="1.5703125" style="42" customWidth="1"/>
    <col min="13072" max="13072" width="16.5703125" style="42" customWidth="1"/>
    <col min="13073" max="13073" width="1.5703125" style="42" customWidth="1"/>
    <col min="13074" max="13074" width="17" style="42" customWidth="1"/>
    <col min="13075" max="13314" width="9.42578125" style="42"/>
    <col min="13315" max="13315" width="49" style="42" customWidth="1"/>
    <col min="13316" max="13316" width="16" style="42" customWidth="1"/>
    <col min="13317" max="13317" width="1.5703125" style="42" customWidth="1"/>
    <col min="13318" max="13318" width="15.5703125" style="42" customWidth="1"/>
    <col min="13319" max="13319" width="2" style="42" customWidth="1"/>
    <col min="13320" max="13320" width="15.5703125" style="42" customWidth="1"/>
    <col min="13321" max="13321" width="1.5703125" style="42" customWidth="1"/>
    <col min="13322" max="13322" width="15.5703125" style="42" customWidth="1"/>
    <col min="13323" max="13323" width="2.42578125" style="42" customWidth="1"/>
    <col min="13324" max="13324" width="15.5703125" style="42" customWidth="1"/>
    <col min="13325" max="13325" width="1.5703125" style="42" customWidth="1"/>
    <col min="13326" max="13326" width="17.5703125" style="42" customWidth="1"/>
    <col min="13327" max="13327" width="1.5703125" style="42" customWidth="1"/>
    <col min="13328" max="13328" width="16.5703125" style="42" customWidth="1"/>
    <col min="13329" max="13329" width="1.5703125" style="42" customWidth="1"/>
    <col min="13330" max="13330" width="17" style="42" customWidth="1"/>
    <col min="13331" max="13570" width="9.42578125" style="42"/>
    <col min="13571" max="13571" width="49" style="42" customWidth="1"/>
    <col min="13572" max="13572" width="16" style="42" customWidth="1"/>
    <col min="13573" max="13573" width="1.5703125" style="42" customWidth="1"/>
    <col min="13574" max="13574" width="15.5703125" style="42" customWidth="1"/>
    <col min="13575" max="13575" width="2" style="42" customWidth="1"/>
    <col min="13576" max="13576" width="15.5703125" style="42" customWidth="1"/>
    <col min="13577" max="13577" width="1.5703125" style="42" customWidth="1"/>
    <col min="13578" max="13578" width="15.5703125" style="42" customWidth="1"/>
    <col min="13579" max="13579" width="2.42578125" style="42" customWidth="1"/>
    <col min="13580" max="13580" width="15.5703125" style="42" customWidth="1"/>
    <col min="13581" max="13581" width="1.5703125" style="42" customWidth="1"/>
    <col min="13582" max="13582" width="17.5703125" style="42" customWidth="1"/>
    <col min="13583" max="13583" width="1.5703125" style="42" customWidth="1"/>
    <col min="13584" max="13584" width="16.5703125" style="42" customWidth="1"/>
    <col min="13585" max="13585" width="1.5703125" style="42" customWidth="1"/>
    <col min="13586" max="13586" width="17" style="42" customWidth="1"/>
    <col min="13587" max="13826" width="9.42578125" style="42"/>
    <col min="13827" max="13827" width="49" style="42" customWidth="1"/>
    <col min="13828" max="13828" width="16" style="42" customWidth="1"/>
    <col min="13829" max="13829" width="1.5703125" style="42" customWidth="1"/>
    <col min="13830" max="13830" width="15.5703125" style="42" customWidth="1"/>
    <col min="13831" max="13831" width="2" style="42" customWidth="1"/>
    <col min="13832" max="13832" width="15.5703125" style="42" customWidth="1"/>
    <col min="13833" max="13833" width="1.5703125" style="42" customWidth="1"/>
    <col min="13834" max="13834" width="15.5703125" style="42" customWidth="1"/>
    <col min="13835" max="13835" width="2.42578125" style="42" customWidth="1"/>
    <col min="13836" max="13836" width="15.5703125" style="42" customWidth="1"/>
    <col min="13837" max="13837" width="1.5703125" style="42" customWidth="1"/>
    <col min="13838" max="13838" width="17.5703125" style="42" customWidth="1"/>
    <col min="13839" max="13839" width="1.5703125" style="42" customWidth="1"/>
    <col min="13840" max="13840" width="16.5703125" style="42" customWidth="1"/>
    <col min="13841" max="13841" width="1.5703125" style="42" customWidth="1"/>
    <col min="13842" max="13842" width="17" style="42" customWidth="1"/>
    <col min="13843" max="14082" width="9.42578125" style="42"/>
    <col min="14083" max="14083" width="49" style="42" customWidth="1"/>
    <col min="14084" max="14084" width="16" style="42" customWidth="1"/>
    <col min="14085" max="14085" width="1.5703125" style="42" customWidth="1"/>
    <col min="14086" max="14086" width="15.5703125" style="42" customWidth="1"/>
    <col min="14087" max="14087" width="2" style="42" customWidth="1"/>
    <col min="14088" max="14088" width="15.5703125" style="42" customWidth="1"/>
    <col min="14089" max="14089" width="1.5703125" style="42" customWidth="1"/>
    <col min="14090" max="14090" width="15.5703125" style="42" customWidth="1"/>
    <col min="14091" max="14091" width="2.42578125" style="42" customWidth="1"/>
    <col min="14092" max="14092" width="15.5703125" style="42" customWidth="1"/>
    <col min="14093" max="14093" width="1.5703125" style="42" customWidth="1"/>
    <col min="14094" max="14094" width="17.5703125" style="42" customWidth="1"/>
    <col min="14095" max="14095" width="1.5703125" style="42" customWidth="1"/>
    <col min="14096" max="14096" width="16.5703125" style="42" customWidth="1"/>
    <col min="14097" max="14097" width="1.5703125" style="42" customWidth="1"/>
    <col min="14098" max="14098" width="17" style="42" customWidth="1"/>
    <col min="14099" max="14338" width="9.42578125" style="42"/>
    <col min="14339" max="14339" width="49" style="42" customWidth="1"/>
    <col min="14340" max="14340" width="16" style="42" customWidth="1"/>
    <col min="14341" max="14341" width="1.5703125" style="42" customWidth="1"/>
    <col min="14342" max="14342" width="15.5703125" style="42" customWidth="1"/>
    <col min="14343" max="14343" width="2" style="42" customWidth="1"/>
    <col min="14344" max="14344" width="15.5703125" style="42" customWidth="1"/>
    <col min="14345" max="14345" width="1.5703125" style="42" customWidth="1"/>
    <col min="14346" max="14346" width="15.5703125" style="42" customWidth="1"/>
    <col min="14347" max="14347" width="2.42578125" style="42" customWidth="1"/>
    <col min="14348" max="14348" width="15.5703125" style="42" customWidth="1"/>
    <col min="14349" max="14349" width="1.5703125" style="42" customWidth="1"/>
    <col min="14350" max="14350" width="17.5703125" style="42" customWidth="1"/>
    <col min="14351" max="14351" width="1.5703125" style="42" customWidth="1"/>
    <col min="14352" max="14352" width="16.5703125" style="42" customWidth="1"/>
    <col min="14353" max="14353" width="1.5703125" style="42" customWidth="1"/>
    <col min="14354" max="14354" width="17" style="42" customWidth="1"/>
    <col min="14355" max="14594" width="9.42578125" style="42"/>
    <col min="14595" max="14595" width="49" style="42" customWidth="1"/>
    <col min="14596" max="14596" width="16" style="42" customWidth="1"/>
    <col min="14597" max="14597" width="1.5703125" style="42" customWidth="1"/>
    <col min="14598" max="14598" width="15.5703125" style="42" customWidth="1"/>
    <col min="14599" max="14599" width="2" style="42" customWidth="1"/>
    <col min="14600" max="14600" width="15.5703125" style="42" customWidth="1"/>
    <col min="14601" max="14601" width="1.5703125" style="42" customWidth="1"/>
    <col min="14602" max="14602" width="15.5703125" style="42" customWidth="1"/>
    <col min="14603" max="14603" width="2.42578125" style="42" customWidth="1"/>
    <col min="14604" max="14604" width="15.5703125" style="42" customWidth="1"/>
    <col min="14605" max="14605" width="1.5703125" style="42" customWidth="1"/>
    <col min="14606" max="14606" width="17.5703125" style="42" customWidth="1"/>
    <col min="14607" max="14607" width="1.5703125" style="42" customWidth="1"/>
    <col min="14608" max="14608" width="16.5703125" style="42" customWidth="1"/>
    <col min="14609" max="14609" width="1.5703125" style="42" customWidth="1"/>
    <col min="14610" max="14610" width="17" style="42" customWidth="1"/>
    <col min="14611" max="14850" width="9.42578125" style="42"/>
    <col min="14851" max="14851" width="49" style="42" customWidth="1"/>
    <col min="14852" max="14852" width="16" style="42" customWidth="1"/>
    <col min="14853" max="14853" width="1.5703125" style="42" customWidth="1"/>
    <col min="14854" max="14854" width="15.5703125" style="42" customWidth="1"/>
    <col min="14855" max="14855" width="2" style="42" customWidth="1"/>
    <col min="14856" max="14856" width="15.5703125" style="42" customWidth="1"/>
    <col min="14857" max="14857" width="1.5703125" style="42" customWidth="1"/>
    <col min="14858" max="14858" width="15.5703125" style="42" customWidth="1"/>
    <col min="14859" max="14859" width="2.42578125" style="42" customWidth="1"/>
    <col min="14860" max="14860" width="15.5703125" style="42" customWidth="1"/>
    <col min="14861" max="14861" width="1.5703125" style="42" customWidth="1"/>
    <col min="14862" max="14862" width="17.5703125" style="42" customWidth="1"/>
    <col min="14863" max="14863" width="1.5703125" style="42" customWidth="1"/>
    <col min="14864" max="14864" width="16.5703125" style="42" customWidth="1"/>
    <col min="14865" max="14865" width="1.5703125" style="42" customWidth="1"/>
    <col min="14866" max="14866" width="17" style="42" customWidth="1"/>
    <col min="14867" max="15106" width="9.42578125" style="42"/>
    <col min="15107" max="15107" width="49" style="42" customWidth="1"/>
    <col min="15108" max="15108" width="16" style="42" customWidth="1"/>
    <col min="15109" max="15109" width="1.5703125" style="42" customWidth="1"/>
    <col min="15110" max="15110" width="15.5703125" style="42" customWidth="1"/>
    <col min="15111" max="15111" width="2" style="42" customWidth="1"/>
    <col min="15112" max="15112" width="15.5703125" style="42" customWidth="1"/>
    <col min="15113" max="15113" width="1.5703125" style="42" customWidth="1"/>
    <col min="15114" max="15114" width="15.5703125" style="42" customWidth="1"/>
    <col min="15115" max="15115" width="2.42578125" style="42" customWidth="1"/>
    <col min="15116" max="15116" width="15.5703125" style="42" customWidth="1"/>
    <col min="15117" max="15117" width="1.5703125" style="42" customWidth="1"/>
    <col min="15118" max="15118" width="17.5703125" style="42" customWidth="1"/>
    <col min="15119" max="15119" width="1.5703125" style="42" customWidth="1"/>
    <col min="15120" max="15120" width="16.5703125" style="42" customWidth="1"/>
    <col min="15121" max="15121" width="1.5703125" style="42" customWidth="1"/>
    <col min="15122" max="15122" width="17" style="42" customWidth="1"/>
    <col min="15123" max="15362" width="9.42578125" style="42"/>
    <col min="15363" max="15363" width="49" style="42" customWidth="1"/>
    <col min="15364" max="15364" width="16" style="42" customWidth="1"/>
    <col min="15365" max="15365" width="1.5703125" style="42" customWidth="1"/>
    <col min="15366" max="15366" width="15.5703125" style="42" customWidth="1"/>
    <col min="15367" max="15367" width="2" style="42" customWidth="1"/>
    <col min="15368" max="15368" width="15.5703125" style="42" customWidth="1"/>
    <col min="15369" max="15369" width="1.5703125" style="42" customWidth="1"/>
    <col min="15370" max="15370" width="15.5703125" style="42" customWidth="1"/>
    <col min="15371" max="15371" width="2.42578125" style="42" customWidth="1"/>
    <col min="15372" max="15372" width="15.5703125" style="42" customWidth="1"/>
    <col min="15373" max="15373" width="1.5703125" style="42" customWidth="1"/>
    <col min="15374" max="15374" width="17.5703125" style="42" customWidth="1"/>
    <col min="15375" max="15375" width="1.5703125" style="42" customWidth="1"/>
    <col min="15376" max="15376" width="16.5703125" style="42" customWidth="1"/>
    <col min="15377" max="15377" width="1.5703125" style="42" customWidth="1"/>
    <col min="15378" max="15378" width="17" style="42" customWidth="1"/>
    <col min="15379" max="15618" width="9.42578125" style="42"/>
    <col min="15619" max="15619" width="49" style="42" customWidth="1"/>
    <col min="15620" max="15620" width="16" style="42" customWidth="1"/>
    <col min="15621" max="15621" width="1.5703125" style="42" customWidth="1"/>
    <col min="15622" max="15622" width="15.5703125" style="42" customWidth="1"/>
    <col min="15623" max="15623" width="2" style="42" customWidth="1"/>
    <col min="15624" max="15624" width="15.5703125" style="42" customWidth="1"/>
    <col min="15625" max="15625" width="1.5703125" style="42" customWidth="1"/>
    <col min="15626" max="15626" width="15.5703125" style="42" customWidth="1"/>
    <col min="15627" max="15627" width="2.42578125" style="42" customWidth="1"/>
    <col min="15628" max="15628" width="15.5703125" style="42" customWidth="1"/>
    <col min="15629" max="15629" width="1.5703125" style="42" customWidth="1"/>
    <col min="15630" max="15630" width="17.5703125" style="42" customWidth="1"/>
    <col min="15631" max="15631" width="1.5703125" style="42" customWidth="1"/>
    <col min="15632" max="15632" width="16.5703125" style="42" customWidth="1"/>
    <col min="15633" max="15633" width="1.5703125" style="42" customWidth="1"/>
    <col min="15634" max="15634" width="17" style="42" customWidth="1"/>
    <col min="15635" max="15874" width="9.42578125" style="42"/>
    <col min="15875" max="15875" width="49" style="42" customWidth="1"/>
    <col min="15876" max="15876" width="16" style="42" customWidth="1"/>
    <col min="15877" max="15877" width="1.5703125" style="42" customWidth="1"/>
    <col min="15878" max="15878" width="15.5703125" style="42" customWidth="1"/>
    <col min="15879" max="15879" width="2" style="42" customWidth="1"/>
    <col min="15880" max="15880" width="15.5703125" style="42" customWidth="1"/>
    <col min="15881" max="15881" width="1.5703125" style="42" customWidth="1"/>
    <col min="15882" max="15882" width="15.5703125" style="42" customWidth="1"/>
    <col min="15883" max="15883" width="2.42578125" style="42" customWidth="1"/>
    <col min="15884" max="15884" width="15.5703125" style="42" customWidth="1"/>
    <col min="15885" max="15885" width="1.5703125" style="42" customWidth="1"/>
    <col min="15886" max="15886" width="17.5703125" style="42" customWidth="1"/>
    <col min="15887" max="15887" width="1.5703125" style="42" customWidth="1"/>
    <col min="15888" max="15888" width="16.5703125" style="42" customWidth="1"/>
    <col min="15889" max="15889" width="1.5703125" style="42" customWidth="1"/>
    <col min="15890" max="15890" width="17" style="42" customWidth="1"/>
    <col min="15891" max="16130" width="9.42578125" style="42"/>
    <col min="16131" max="16131" width="49" style="42" customWidth="1"/>
    <col min="16132" max="16132" width="16" style="42" customWidth="1"/>
    <col min="16133" max="16133" width="1.5703125" style="42" customWidth="1"/>
    <col min="16134" max="16134" width="15.5703125" style="42" customWidth="1"/>
    <col min="16135" max="16135" width="2" style="42" customWidth="1"/>
    <col min="16136" max="16136" width="15.5703125" style="42" customWidth="1"/>
    <col min="16137" max="16137" width="1.5703125" style="42" customWidth="1"/>
    <col min="16138" max="16138" width="15.5703125" style="42" customWidth="1"/>
    <col min="16139" max="16139" width="2.42578125" style="42" customWidth="1"/>
    <col min="16140" max="16140" width="15.5703125" style="42" customWidth="1"/>
    <col min="16141" max="16141" width="1.5703125" style="42" customWidth="1"/>
    <col min="16142" max="16142" width="17.5703125" style="42" customWidth="1"/>
    <col min="16143" max="16143" width="1.5703125" style="42" customWidth="1"/>
    <col min="16144" max="16144" width="16.5703125" style="42" customWidth="1"/>
    <col min="16145" max="16145" width="1.5703125" style="42" customWidth="1"/>
    <col min="16146" max="16146" width="17" style="42" customWidth="1"/>
    <col min="16147" max="16384" width="9.42578125" style="42"/>
  </cols>
  <sheetData>
    <row r="1" spans="1:18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</row>
    <row r="2" spans="1:18" ht="24" customHeight="1">
      <c r="A2" s="160" t="s">
        <v>149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ht="24" customHeight="1">
      <c r="A3" s="160" t="s">
        <v>214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ht="24" customHeight="1">
      <c r="A4" s="161" t="s">
        <v>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ht="24" customHeight="1">
      <c r="B5" s="162" t="s">
        <v>3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ht="24" customHeight="1">
      <c r="B6" s="52"/>
      <c r="C6" s="52"/>
      <c r="D6" s="52"/>
      <c r="E6" s="52"/>
      <c r="F6" s="52"/>
      <c r="G6" s="52"/>
      <c r="H6" s="10"/>
      <c r="I6" s="52"/>
      <c r="J6" s="52"/>
      <c r="K6" s="52"/>
      <c r="L6" s="52"/>
      <c r="M6" s="52"/>
      <c r="N6" s="163" t="s">
        <v>91</v>
      </c>
      <c r="O6" s="163"/>
      <c r="P6" s="163"/>
      <c r="Q6" s="52"/>
      <c r="R6" s="52"/>
    </row>
    <row r="7" spans="1:18" ht="24" customHeight="1">
      <c r="B7" s="52"/>
      <c r="C7" s="52"/>
      <c r="D7" s="52"/>
      <c r="E7" s="52"/>
      <c r="F7" s="52"/>
      <c r="G7" s="52"/>
      <c r="H7" s="10"/>
      <c r="I7" s="52"/>
      <c r="J7" s="52"/>
      <c r="K7" s="52"/>
      <c r="L7" s="52"/>
      <c r="M7" s="52"/>
      <c r="N7" s="147" t="s">
        <v>175</v>
      </c>
      <c r="O7" s="54"/>
      <c r="P7" s="54"/>
      <c r="Q7" s="52"/>
      <c r="R7" s="52"/>
    </row>
    <row r="8" spans="1:18" ht="24" customHeight="1">
      <c r="B8" s="52"/>
      <c r="C8" s="52"/>
      <c r="D8" s="52"/>
      <c r="E8" s="52"/>
      <c r="F8" s="52"/>
      <c r="G8" s="52"/>
      <c r="H8" s="10" t="s">
        <v>102</v>
      </c>
      <c r="I8" s="52"/>
      <c r="J8" s="52"/>
      <c r="K8" s="52"/>
      <c r="L8" s="52"/>
      <c r="M8" s="52"/>
      <c r="N8" s="151" t="s">
        <v>176</v>
      </c>
      <c r="O8" s="54"/>
      <c r="P8" s="54"/>
      <c r="Q8" s="52"/>
      <c r="R8" s="52"/>
    </row>
    <row r="9" spans="1:18" ht="24" customHeight="1">
      <c r="A9" s="6"/>
      <c r="B9" s="8"/>
      <c r="C9" s="8"/>
      <c r="D9" s="8"/>
      <c r="E9" s="8"/>
      <c r="F9" s="8"/>
      <c r="G9" s="8"/>
      <c r="H9" s="10" t="s">
        <v>165</v>
      </c>
      <c r="I9" s="8"/>
      <c r="J9" s="165" t="s">
        <v>26</v>
      </c>
      <c r="K9" s="166"/>
      <c r="L9" s="166"/>
      <c r="M9" s="59"/>
      <c r="N9" s="59" t="s">
        <v>188</v>
      </c>
      <c r="O9" s="59"/>
      <c r="P9" s="59" t="s">
        <v>104</v>
      </c>
      <c r="Q9" s="59"/>
      <c r="R9" s="39" t="s">
        <v>62</v>
      </c>
    </row>
    <row r="10" spans="1:18" s="10" customFormat="1" ht="24" customHeight="1">
      <c r="A10" s="8"/>
      <c r="B10" s="8" t="s">
        <v>126</v>
      </c>
      <c r="C10" s="8"/>
      <c r="D10" s="8" t="s">
        <v>59</v>
      </c>
      <c r="E10" s="8"/>
      <c r="F10" s="8" t="s">
        <v>163</v>
      </c>
      <c r="G10" s="8"/>
      <c r="H10" s="10" t="s">
        <v>114</v>
      </c>
      <c r="I10" s="8"/>
      <c r="J10" s="54" t="s">
        <v>178</v>
      </c>
      <c r="K10" s="7"/>
      <c r="N10" s="10" t="s">
        <v>186</v>
      </c>
      <c r="P10" s="10" t="s">
        <v>110</v>
      </c>
      <c r="Q10" s="8"/>
      <c r="R10" s="39" t="s">
        <v>116</v>
      </c>
    </row>
    <row r="11" spans="1:18" s="10" customFormat="1" ht="24" customHeight="1">
      <c r="A11" s="8"/>
      <c r="B11" s="152" t="s">
        <v>60</v>
      </c>
      <c r="C11" s="60"/>
      <c r="D11" s="152" t="s">
        <v>60</v>
      </c>
      <c r="E11" s="60"/>
      <c r="F11" s="152" t="s">
        <v>159</v>
      </c>
      <c r="G11" s="7"/>
      <c r="H11" s="151" t="s">
        <v>120</v>
      </c>
      <c r="I11" s="7"/>
      <c r="J11" s="151" t="s">
        <v>121</v>
      </c>
      <c r="K11" s="7"/>
      <c r="L11" s="152" t="s">
        <v>61</v>
      </c>
      <c r="M11" s="7"/>
      <c r="N11" s="152" t="s">
        <v>187</v>
      </c>
      <c r="O11" s="7"/>
      <c r="P11" s="152" t="s">
        <v>189</v>
      </c>
      <c r="Q11" s="7"/>
      <c r="R11" s="61" t="s">
        <v>123</v>
      </c>
    </row>
    <row r="12" spans="1:18" s="10" customFormat="1" ht="24" customHeight="1">
      <c r="B12" s="54"/>
      <c r="C12" s="55"/>
      <c r="D12" s="54"/>
      <c r="E12" s="55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t="24" customHeight="1">
      <c r="A13" s="11" t="s">
        <v>196</v>
      </c>
      <c r="B13" s="12">
        <v>1573821570</v>
      </c>
      <c r="C13" s="12"/>
      <c r="D13" s="12">
        <v>1118474325</v>
      </c>
      <c r="E13" s="12"/>
      <c r="F13" s="12">
        <v>8073525</v>
      </c>
      <c r="G13" s="12"/>
      <c r="H13" s="12">
        <v>174753421</v>
      </c>
      <c r="I13" s="12"/>
      <c r="J13" s="12">
        <v>172123329</v>
      </c>
      <c r="K13" s="56"/>
      <c r="L13" s="12">
        <v>7259324083</v>
      </c>
      <c r="M13" s="12"/>
      <c r="N13" s="12">
        <v>399996669</v>
      </c>
      <c r="O13" s="12"/>
      <c r="P13" s="12">
        <f>SUM(N13:O13)</f>
        <v>399996669</v>
      </c>
      <c r="Q13" s="12"/>
      <c r="R13" s="12">
        <f>SUM(B13:L13,P13)</f>
        <v>10706566922</v>
      </c>
    </row>
    <row r="14" spans="1:18" ht="24" customHeight="1">
      <c r="A14" s="6" t="s">
        <v>84</v>
      </c>
      <c r="B14" s="12">
        <v>0</v>
      </c>
      <c r="C14" s="12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56"/>
      <c r="L14" s="12">
        <v>2483605185</v>
      </c>
      <c r="M14" s="12"/>
      <c r="N14" s="12">
        <v>0</v>
      </c>
      <c r="O14" s="12"/>
      <c r="P14" s="12">
        <f t="shared" ref="P14:P15" si="0">SUM(N14:O14)</f>
        <v>0</v>
      </c>
      <c r="Q14" s="12"/>
      <c r="R14" s="12">
        <f t="shared" ref="R14:R15" si="1">SUM(B14:L14,P14)</f>
        <v>2483605185</v>
      </c>
    </row>
    <row r="15" spans="1:18" ht="24" customHeight="1">
      <c r="A15" s="6" t="s">
        <v>136</v>
      </c>
      <c r="B15" s="57">
        <v>0</v>
      </c>
      <c r="C15" s="62"/>
      <c r="D15" s="57">
        <v>0</v>
      </c>
      <c r="E15" s="62"/>
      <c r="F15" s="57">
        <v>0</v>
      </c>
      <c r="G15" s="12"/>
      <c r="H15" s="57">
        <v>0</v>
      </c>
      <c r="I15" s="12"/>
      <c r="J15" s="57">
        <v>0</v>
      </c>
      <c r="K15" s="12"/>
      <c r="L15" s="57">
        <v>0</v>
      </c>
      <c r="M15" s="12"/>
      <c r="N15" s="57">
        <v>-557627790</v>
      </c>
      <c r="O15" s="12"/>
      <c r="P15" s="57">
        <f t="shared" si="0"/>
        <v>-557627790</v>
      </c>
      <c r="Q15" s="12"/>
      <c r="R15" s="57">
        <f t="shared" si="1"/>
        <v>-557627790</v>
      </c>
    </row>
    <row r="16" spans="1:18" ht="24" customHeight="1">
      <c r="A16" s="6" t="s">
        <v>135</v>
      </c>
      <c r="B16" s="12">
        <f>SUM(B14:B15)</f>
        <v>0</v>
      </c>
      <c r="C16" s="12"/>
      <c r="D16" s="12">
        <f>SUM(D14:D15)</f>
        <v>0</v>
      </c>
      <c r="E16" s="12"/>
      <c r="F16" s="12">
        <f>SUM(F14:F15)</f>
        <v>0</v>
      </c>
      <c r="G16" s="12"/>
      <c r="H16" s="12">
        <f>SUM(H14:H15)</f>
        <v>0</v>
      </c>
      <c r="I16" s="12"/>
      <c r="J16" s="12">
        <f>SUM(J14:J15)</f>
        <v>0</v>
      </c>
      <c r="K16" s="56"/>
      <c r="L16" s="12">
        <f>SUM(L14:L15)</f>
        <v>2483605185</v>
      </c>
      <c r="M16" s="12"/>
      <c r="N16" s="12">
        <f>SUM(N14:N15)</f>
        <v>-557627790</v>
      </c>
      <c r="O16" s="12"/>
      <c r="P16" s="12">
        <f>SUM(P14:P15)</f>
        <v>-557627790</v>
      </c>
      <c r="Q16" s="12"/>
      <c r="R16" s="12">
        <f>SUM(R14:R15)</f>
        <v>1925977395</v>
      </c>
    </row>
    <row r="17" spans="1:18" ht="24" customHeight="1">
      <c r="A17" s="6" t="s">
        <v>249</v>
      </c>
      <c r="B17" s="12">
        <v>2941500</v>
      </c>
      <c r="C17" s="12"/>
      <c r="D17" s="12">
        <v>21813530</v>
      </c>
      <c r="E17" s="12"/>
      <c r="F17" s="12">
        <v>-5502525</v>
      </c>
      <c r="G17" s="12"/>
      <c r="H17" s="12">
        <v>0</v>
      </c>
      <c r="I17" s="12"/>
      <c r="J17" s="12">
        <v>0</v>
      </c>
      <c r="K17" s="56"/>
      <c r="L17" s="12">
        <v>0</v>
      </c>
      <c r="M17" s="12"/>
      <c r="N17" s="12">
        <v>0</v>
      </c>
      <c r="O17" s="12"/>
      <c r="P17" s="12">
        <f t="shared" ref="P17:P18" si="2">SUM(N17:O17)</f>
        <v>0</v>
      </c>
      <c r="Q17" s="12"/>
      <c r="R17" s="12">
        <f t="shared" ref="R17:R18" si="3">SUM(B17:L17,P17)</f>
        <v>19252505</v>
      </c>
    </row>
    <row r="18" spans="1:18" ht="24" customHeight="1">
      <c r="A18" s="6" t="s">
        <v>184</v>
      </c>
      <c r="B18" s="57">
        <v>0</v>
      </c>
      <c r="C18" s="12"/>
      <c r="D18" s="57">
        <v>0</v>
      </c>
      <c r="E18" s="12"/>
      <c r="F18" s="57">
        <v>0</v>
      </c>
      <c r="G18" s="12"/>
      <c r="H18" s="57">
        <v>0</v>
      </c>
      <c r="I18" s="12"/>
      <c r="J18" s="57">
        <v>0</v>
      </c>
      <c r="K18" s="56"/>
      <c r="L18" s="57">
        <v>-1102907259</v>
      </c>
      <c r="M18" s="12"/>
      <c r="N18" s="57">
        <v>0</v>
      </c>
      <c r="O18" s="12"/>
      <c r="P18" s="57">
        <f t="shared" si="2"/>
        <v>0</v>
      </c>
      <c r="Q18" s="12"/>
      <c r="R18" s="57">
        <f t="shared" si="3"/>
        <v>-1102907259</v>
      </c>
    </row>
    <row r="19" spans="1:18" ht="24" customHeight="1" thickBot="1">
      <c r="A19" s="11" t="s">
        <v>197</v>
      </c>
      <c r="B19" s="63">
        <f>SUM(B13,B16:B18)</f>
        <v>1576763070</v>
      </c>
      <c r="C19" s="12"/>
      <c r="D19" s="63">
        <f>SUM(D13,D16:D18)</f>
        <v>1140287855</v>
      </c>
      <c r="E19" s="12"/>
      <c r="F19" s="63">
        <f>SUM(F13,F16:F18)</f>
        <v>2571000</v>
      </c>
      <c r="G19" s="12"/>
      <c r="H19" s="63">
        <f>SUM(H13,H16:H18)</f>
        <v>174753421</v>
      </c>
      <c r="I19" s="12"/>
      <c r="J19" s="63">
        <f>SUM(J13,J16:J18)</f>
        <v>172123329</v>
      </c>
      <c r="K19" s="56"/>
      <c r="L19" s="63">
        <f>SUM(L13,L16:L18)</f>
        <v>8640022009</v>
      </c>
      <c r="M19" s="12"/>
      <c r="N19" s="63">
        <f>SUM(N13,N16:N18)</f>
        <v>-157631121</v>
      </c>
      <c r="O19" s="12"/>
      <c r="P19" s="63">
        <f>SUM(P13,P16:P18)</f>
        <v>-157631121</v>
      </c>
      <c r="Q19" s="12"/>
      <c r="R19" s="63">
        <f>SUM(R13,R16:R18)</f>
        <v>11548889563</v>
      </c>
    </row>
    <row r="20" spans="1:18" ht="24" customHeight="1" thickTop="1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>
        <f>BS!J89-'CE2'!R19</f>
        <v>0</v>
      </c>
    </row>
    <row r="21" spans="1:18" ht="24" customHeight="1">
      <c r="A21" s="11" t="s">
        <v>215</v>
      </c>
      <c r="B21" s="12">
        <v>1576763070</v>
      </c>
      <c r="C21" s="12"/>
      <c r="D21" s="12">
        <v>1140287855</v>
      </c>
      <c r="E21" s="12"/>
      <c r="F21" s="12">
        <v>2571000</v>
      </c>
      <c r="G21" s="12"/>
      <c r="H21" s="12">
        <v>174753421</v>
      </c>
      <c r="I21" s="12"/>
      <c r="J21" s="12">
        <v>172123329</v>
      </c>
      <c r="K21" s="56"/>
      <c r="L21" s="12">
        <v>8640022009</v>
      </c>
      <c r="M21" s="56"/>
      <c r="N21" s="12">
        <v>-157631121</v>
      </c>
      <c r="O21" s="56"/>
      <c r="P21" s="12">
        <v>-157631121</v>
      </c>
      <c r="Q21" s="12"/>
      <c r="R21" s="12">
        <v>11548889563</v>
      </c>
    </row>
    <row r="22" spans="1:18" ht="24" customHeight="1">
      <c r="A22" s="6" t="s">
        <v>240</v>
      </c>
      <c r="B22" s="12">
        <v>0</v>
      </c>
      <c r="C22" s="12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56"/>
      <c r="L22" s="12">
        <v>-2078741</v>
      </c>
      <c r="M22" s="56"/>
      <c r="N22" s="12">
        <v>0</v>
      </c>
      <c r="O22" s="56"/>
      <c r="P22" s="12">
        <f>SUM(N22)</f>
        <v>0</v>
      </c>
      <c r="Q22" s="12"/>
      <c r="R22" s="12">
        <f t="shared" ref="R22" si="4">SUM(B22:L22,P22)</f>
        <v>-2078741</v>
      </c>
    </row>
    <row r="23" spans="1:18" ht="24" customHeight="1">
      <c r="A23" s="11" t="s">
        <v>232</v>
      </c>
      <c r="B23" s="149">
        <f t="shared" ref="B23" si="5">SUM(B21:B22)</f>
        <v>1576763070</v>
      </c>
      <c r="C23" s="42"/>
      <c r="D23" s="149">
        <f t="shared" ref="D23" si="6">SUM(D21:D22)</f>
        <v>1140287855</v>
      </c>
      <c r="E23" s="42"/>
      <c r="F23" s="149">
        <f t="shared" ref="F23" si="7">SUM(F21:F22)</f>
        <v>2571000</v>
      </c>
      <c r="H23" s="149">
        <f t="shared" ref="H23" si="8">SUM(H21:H22)</f>
        <v>174753421</v>
      </c>
      <c r="J23" s="149">
        <f t="shared" ref="J23" si="9">SUM(J21:J22)</f>
        <v>172123329</v>
      </c>
      <c r="L23" s="149">
        <f t="shared" ref="L23" si="10">SUM(L21:L22)</f>
        <v>8637943268</v>
      </c>
      <c r="N23" s="149">
        <f t="shared" ref="N23" si="11">SUM(N21:N22)</f>
        <v>-157631121</v>
      </c>
      <c r="P23" s="149">
        <f t="shared" ref="P23" si="12">SUM(P21:P22)</f>
        <v>-157631121</v>
      </c>
      <c r="R23" s="149">
        <f>SUM(R21:R22)</f>
        <v>11546810822</v>
      </c>
    </row>
    <row r="24" spans="1:18" ht="24" customHeight="1">
      <c r="A24" s="6" t="s">
        <v>84</v>
      </c>
      <c r="B24" s="12">
        <v>0</v>
      </c>
      <c r="C24" s="12"/>
      <c r="D24" s="12">
        <v>0</v>
      </c>
      <c r="E24" s="12"/>
      <c r="F24" s="12">
        <v>0</v>
      </c>
      <c r="G24" s="12"/>
      <c r="H24" s="12">
        <v>0</v>
      </c>
      <c r="I24" s="12"/>
      <c r="J24" s="12">
        <v>0</v>
      </c>
      <c r="K24" s="56"/>
      <c r="L24" s="12">
        <f>PL!H37</f>
        <v>2486062728</v>
      </c>
      <c r="M24" s="12"/>
      <c r="N24" s="12">
        <v>0</v>
      </c>
      <c r="O24" s="12"/>
      <c r="P24" s="12">
        <f t="shared" ref="P24:P25" si="13">SUM(N24:O24)</f>
        <v>0</v>
      </c>
      <c r="Q24" s="12"/>
      <c r="R24" s="12">
        <f>SUM(B24:L24,P24)</f>
        <v>2486062728</v>
      </c>
    </row>
    <row r="25" spans="1:18" ht="24" customHeight="1">
      <c r="A25" s="6" t="s">
        <v>136</v>
      </c>
      <c r="B25" s="57">
        <v>0</v>
      </c>
      <c r="C25" s="62"/>
      <c r="D25" s="57">
        <v>0</v>
      </c>
      <c r="E25" s="62"/>
      <c r="F25" s="57">
        <v>0</v>
      </c>
      <c r="G25" s="12"/>
      <c r="H25" s="57">
        <v>0</v>
      </c>
      <c r="I25" s="12"/>
      <c r="J25" s="57">
        <v>0</v>
      </c>
      <c r="K25" s="12"/>
      <c r="L25" s="57">
        <v>0</v>
      </c>
      <c r="M25" s="12"/>
      <c r="N25" s="57">
        <v>67499155</v>
      </c>
      <c r="O25" s="12"/>
      <c r="P25" s="57">
        <f t="shared" si="13"/>
        <v>67499155</v>
      </c>
      <c r="Q25" s="12"/>
      <c r="R25" s="57">
        <f>SUM(B25:L25,P25)</f>
        <v>67499155</v>
      </c>
    </row>
    <row r="26" spans="1:18" ht="24" customHeight="1">
      <c r="A26" s="6" t="s">
        <v>135</v>
      </c>
      <c r="B26" s="12">
        <f>SUM(B24:B25)</f>
        <v>0</v>
      </c>
      <c r="C26" s="12"/>
      <c r="D26" s="12">
        <f>SUM(D24:D25)</f>
        <v>0</v>
      </c>
      <c r="E26" s="12"/>
      <c r="F26" s="12">
        <f>SUM(F24:F25)</f>
        <v>0</v>
      </c>
      <c r="G26" s="12"/>
      <c r="H26" s="12">
        <f>SUM(H24:H25)</f>
        <v>0</v>
      </c>
      <c r="I26" s="12"/>
      <c r="J26" s="12">
        <f>SUM(J24:J25)</f>
        <v>0</v>
      </c>
      <c r="K26" s="56"/>
      <c r="L26" s="12">
        <f>SUM(L24:L25)</f>
        <v>2486062728</v>
      </c>
      <c r="M26" s="12"/>
      <c r="N26" s="12">
        <f>SUM(N24:N25)</f>
        <v>67499155</v>
      </c>
      <c r="O26" s="12"/>
      <c r="P26" s="12">
        <f>SUM(P24:P25)</f>
        <v>67499155</v>
      </c>
      <c r="Q26" s="12"/>
      <c r="R26" s="12">
        <f>SUM(R24:R25)</f>
        <v>2553561883</v>
      </c>
    </row>
    <row r="27" spans="1:18" ht="24" customHeight="1">
      <c r="A27" s="6" t="s">
        <v>268</v>
      </c>
      <c r="B27" s="12">
        <v>1598500</v>
      </c>
      <c r="C27" s="12"/>
      <c r="D27" s="12">
        <v>12100645</v>
      </c>
      <c r="E27" s="12"/>
      <c r="F27" s="12">
        <v>-2571000</v>
      </c>
      <c r="G27" s="12"/>
      <c r="H27" s="12">
        <v>0</v>
      </c>
      <c r="I27" s="12"/>
      <c r="J27" s="12">
        <v>0</v>
      </c>
      <c r="K27" s="56"/>
      <c r="L27" s="12">
        <v>0</v>
      </c>
      <c r="M27" s="12"/>
      <c r="N27" s="12">
        <v>0</v>
      </c>
      <c r="O27" s="12"/>
      <c r="P27" s="12">
        <f t="shared" ref="P27:P28" si="14">SUM(N27:O27)</f>
        <v>0</v>
      </c>
      <c r="Q27" s="12"/>
      <c r="R27" s="12">
        <f t="shared" ref="R27:R28" si="15">SUM(B27:L27,P27)</f>
        <v>11128145</v>
      </c>
    </row>
    <row r="28" spans="1:18" ht="24" customHeight="1">
      <c r="A28" s="6" t="s">
        <v>184</v>
      </c>
      <c r="B28" s="57">
        <v>0</v>
      </c>
      <c r="C28" s="12"/>
      <c r="D28" s="57">
        <v>0</v>
      </c>
      <c r="E28" s="12"/>
      <c r="F28" s="57">
        <v>0</v>
      </c>
      <c r="G28" s="12"/>
      <c r="H28" s="57">
        <v>0</v>
      </c>
      <c r="I28" s="12"/>
      <c r="J28" s="57">
        <v>0</v>
      </c>
      <c r="K28" s="56"/>
      <c r="L28" s="57">
        <v>-2208208898</v>
      </c>
      <c r="M28" s="12"/>
      <c r="N28" s="57">
        <v>0</v>
      </c>
      <c r="O28" s="12"/>
      <c r="P28" s="57">
        <f t="shared" si="14"/>
        <v>0</v>
      </c>
      <c r="Q28" s="12"/>
      <c r="R28" s="57">
        <f t="shared" si="15"/>
        <v>-2208208898</v>
      </c>
    </row>
    <row r="29" spans="1:18" ht="24" customHeight="1" thickBot="1">
      <c r="A29" s="11" t="s">
        <v>216</v>
      </c>
      <c r="B29" s="63">
        <f>SUM(B23,B26:B28)</f>
        <v>1578361570</v>
      </c>
      <c r="C29" s="12"/>
      <c r="D29" s="63">
        <f>SUM(D23,D26:D28)</f>
        <v>1152388500</v>
      </c>
      <c r="E29" s="12"/>
      <c r="F29" s="63">
        <f>SUM(F23,F26:F28)</f>
        <v>0</v>
      </c>
      <c r="G29" s="12"/>
      <c r="H29" s="63">
        <f>SUM(H23,H26:H28)</f>
        <v>174753421</v>
      </c>
      <c r="I29" s="12"/>
      <c r="J29" s="63">
        <f>SUM(J23,J26:J28)</f>
        <v>172123329</v>
      </c>
      <c r="K29" s="56"/>
      <c r="L29" s="63">
        <f>SUM(L23,L26:L28)</f>
        <v>8915797098</v>
      </c>
      <c r="M29" s="12"/>
      <c r="N29" s="63">
        <f>SUM(N23,N26:N28)</f>
        <v>-90131966</v>
      </c>
      <c r="O29" s="12"/>
      <c r="P29" s="63">
        <f>SUM(P23,P26:P28)</f>
        <v>-90131966</v>
      </c>
      <c r="Q29" s="12"/>
      <c r="R29" s="63">
        <f>SUM(R23,R26:R28)</f>
        <v>11903291952</v>
      </c>
    </row>
    <row r="30" spans="1:18" ht="24" customHeight="1" thickTop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>
        <f>SUM(R29-BS!H89)</f>
        <v>0</v>
      </c>
    </row>
    <row r="31" spans="1:18" ht="24" customHeight="1">
      <c r="A31" s="42" t="s">
        <v>10</v>
      </c>
    </row>
  </sheetData>
  <mergeCells count="7">
    <mergeCell ref="J9:L9"/>
    <mergeCell ref="A1:R1"/>
    <mergeCell ref="A2:R2"/>
    <mergeCell ref="A3:R3"/>
    <mergeCell ref="A4:R4"/>
    <mergeCell ref="B5:R5"/>
    <mergeCell ref="N6:P6"/>
  </mergeCells>
  <printOptions horizontalCentered="1"/>
  <pageMargins left="0.27559055118110198" right="0.27559055118110198" top="0.78740157480314998" bottom="0.196850393700787" header="0.31496062992126" footer="0.31496062992126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61.28515625" style="81" customWidth="1"/>
    <col min="2" max="2" width="5.7109375" style="78" customWidth="1"/>
    <col min="3" max="3" width="3.7109375" style="78" customWidth="1"/>
    <col min="4" max="4" width="16.28515625" style="78" customWidth="1"/>
    <col min="5" max="5" width="0.85546875" style="78" customWidth="1"/>
    <col min="6" max="6" width="16.28515625" style="78" customWidth="1"/>
    <col min="7" max="7" width="0.85546875" style="78" customWidth="1"/>
    <col min="8" max="8" width="16.28515625" style="78" customWidth="1"/>
    <col min="9" max="9" width="0.85546875" style="78" customWidth="1"/>
    <col min="10" max="10" width="16.28515625" style="78" customWidth="1"/>
    <col min="11" max="11" width="0.85546875" style="78" customWidth="1"/>
    <col min="12" max="12" width="10.5703125" style="78"/>
    <col min="13" max="13" width="12.42578125" style="78" bestFit="1" customWidth="1"/>
    <col min="14" max="16384" width="10.5703125" style="78"/>
  </cols>
  <sheetData>
    <row r="1" spans="1:10" ht="24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4" customHeight="1">
      <c r="A2" s="77" t="s">
        <v>146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24" customHeight="1">
      <c r="A3" s="77" t="s">
        <v>214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4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4" customHeight="1">
      <c r="A5" s="113"/>
      <c r="B5" s="84"/>
      <c r="C5" s="84"/>
      <c r="D5" s="82"/>
      <c r="E5" s="82" t="s">
        <v>2</v>
      </c>
      <c r="F5" s="82"/>
      <c r="G5" s="83"/>
      <c r="H5" s="82"/>
      <c r="I5" s="82" t="s">
        <v>3</v>
      </c>
      <c r="J5" s="82"/>
    </row>
    <row r="6" spans="1:10" ht="24" customHeight="1">
      <c r="B6" s="84"/>
      <c r="C6" s="84"/>
      <c r="D6" s="85">
        <v>2020</v>
      </c>
      <c r="E6" s="86"/>
      <c r="F6" s="85">
        <v>2019</v>
      </c>
      <c r="G6" s="86"/>
      <c r="H6" s="85">
        <v>2020</v>
      </c>
      <c r="I6" s="86"/>
      <c r="J6" s="85">
        <v>2019</v>
      </c>
    </row>
    <row r="7" spans="1:10" ht="24" customHeight="1">
      <c r="A7" s="114" t="s">
        <v>39</v>
      </c>
      <c r="D7" s="154"/>
      <c r="F7" s="154"/>
      <c r="H7" s="154"/>
      <c r="J7" s="154"/>
    </row>
    <row r="8" spans="1:10" ht="24" customHeight="1">
      <c r="A8" s="81" t="s">
        <v>172</v>
      </c>
      <c r="D8" s="89">
        <f>PL!D35</f>
        <v>4354840378</v>
      </c>
      <c r="E8" s="66"/>
      <c r="F8" s="89">
        <f>PL!F35</f>
        <v>3654734460</v>
      </c>
      <c r="G8" s="115"/>
      <c r="H8" s="89">
        <f>PL!H35</f>
        <v>3025874232</v>
      </c>
      <c r="I8" s="116"/>
      <c r="J8" s="89">
        <f>PL!J35</f>
        <v>2876814585</v>
      </c>
    </row>
    <row r="9" spans="1:10" ht="24" customHeight="1">
      <c r="A9" s="117" t="s">
        <v>174</v>
      </c>
      <c r="D9" s="66"/>
      <c r="E9" s="66"/>
      <c r="F9" s="66"/>
      <c r="G9" s="115"/>
      <c r="H9" s="116"/>
      <c r="I9" s="116"/>
      <c r="J9" s="116"/>
    </row>
    <row r="10" spans="1:10" ht="24" customHeight="1">
      <c r="A10" s="117" t="s">
        <v>40</v>
      </c>
    </row>
    <row r="11" spans="1:10" ht="24" customHeight="1">
      <c r="A11" s="118" t="s">
        <v>41</v>
      </c>
      <c r="B11" s="118"/>
      <c r="D11" s="89">
        <v>1050468103</v>
      </c>
      <c r="E11" s="66"/>
      <c r="F11" s="89">
        <v>874626042</v>
      </c>
      <c r="G11" s="115"/>
      <c r="H11" s="89">
        <v>257671709</v>
      </c>
      <c r="I11" s="116"/>
      <c r="J11" s="89">
        <v>198275244</v>
      </c>
    </row>
    <row r="12" spans="1:10" ht="24" customHeight="1">
      <c r="A12" s="118" t="s">
        <v>161</v>
      </c>
      <c r="B12" s="118"/>
      <c r="D12" s="89">
        <v>20296</v>
      </c>
      <c r="E12" s="66"/>
      <c r="F12" s="89">
        <v>49372</v>
      </c>
      <c r="G12" s="115"/>
      <c r="H12" s="89">
        <v>0</v>
      </c>
      <c r="I12" s="116"/>
      <c r="J12" s="89">
        <v>0</v>
      </c>
    </row>
    <row r="13" spans="1:10" ht="24" customHeight="1">
      <c r="A13" s="118" t="s">
        <v>199</v>
      </c>
      <c r="B13" s="118"/>
      <c r="D13" s="89">
        <v>0</v>
      </c>
      <c r="E13" s="66"/>
      <c r="F13" s="89">
        <v>198214</v>
      </c>
      <c r="G13" s="115"/>
      <c r="H13" s="89">
        <v>0</v>
      </c>
      <c r="I13" s="116"/>
      <c r="J13" s="89">
        <v>0</v>
      </c>
    </row>
    <row r="14" spans="1:10" ht="24" customHeight="1">
      <c r="A14" s="88" t="s">
        <v>273</v>
      </c>
      <c r="B14" s="118"/>
      <c r="D14" s="89">
        <v>57192359</v>
      </c>
      <c r="E14" s="66"/>
      <c r="F14" s="89">
        <v>1573179</v>
      </c>
      <c r="G14" s="115"/>
      <c r="H14" s="89">
        <v>7876473</v>
      </c>
      <c r="I14" s="116"/>
      <c r="J14" s="89">
        <v>-3785962</v>
      </c>
    </row>
    <row r="15" spans="1:10" ht="24" customHeight="1">
      <c r="A15" s="118" t="s">
        <v>233</v>
      </c>
      <c r="B15" s="118"/>
      <c r="D15" s="66">
        <v>626711</v>
      </c>
      <c r="E15" s="66"/>
      <c r="F15" s="66">
        <v>-793837504</v>
      </c>
      <c r="G15" s="115"/>
      <c r="H15" s="89">
        <v>-5379027</v>
      </c>
      <c r="I15" s="116"/>
      <c r="J15" s="89">
        <v>-928467798</v>
      </c>
    </row>
    <row r="16" spans="1:10" ht="24" customHeight="1">
      <c r="A16" s="118" t="s">
        <v>200</v>
      </c>
      <c r="B16" s="118"/>
      <c r="D16" s="66">
        <v>6273115</v>
      </c>
      <c r="E16" s="66"/>
      <c r="F16" s="66">
        <v>796559</v>
      </c>
      <c r="G16" s="115"/>
      <c r="H16" s="89">
        <v>6273115</v>
      </c>
      <c r="I16" s="116"/>
      <c r="J16" s="89">
        <v>0</v>
      </c>
    </row>
    <row r="17" spans="1:10" ht="24" customHeight="1">
      <c r="A17" s="118" t="s">
        <v>257</v>
      </c>
      <c r="B17" s="118"/>
      <c r="D17" s="66">
        <v>67900000</v>
      </c>
      <c r="E17" s="66"/>
      <c r="F17" s="66">
        <v>0</v>
      </c>
      <c r="G17" s="115"/>
      <c r="H17" s="89">
        <v>0</v>
      </c>
      <c r="I17" s="116"/>
      <c r="J17" s="89">
        <v>0</v>
      </c>
    </row>
    <row r="18" spans="1:10" ht="24" customHeight="1">
      <c r="A18" s="118" t="s">
        <v>230</v>
      </c>
      <c r="B18" s="118"/>
      <c r="D18" s="66">
        <v>0</v>
      </c>
      <c r="E18" s="66"/>
      <c r="F18" s="66">
        <v>0</v>
      </c>
      <c r="G18" s="115"/>
      <c r="H18" s="66">
        <v>-226700970</v>
      </c>
      <c r="I18" s="116"/>
      <c r="J18" s="66">
        <v>-284866690</v>
      </c>
    </row>
    <row r="19" spans="1:10" ht="24" customHeight="1">
      <c r="A19" s="118" t="s">
        <v>229</v>
      </c>
      <c r="B19" s="118"/>
      <c r="D19" s="66">
        <v>0</v>
      </c>
      <c r="E19" s="66"/>
      <c r="F19" s="66">
        <v>0</v>
      </c>
      <c r="G19" s="115"/>
      <c r="H19" s="66">
        <v>-57728345</v>
      </c>
      <c r="I19" s="116"/>
      <c r="J19" s="66">
        <v>-41749883</v>
      </c>
    </row>
    <row r="20" spans="1:10" ht="24" customHeight="1">
      <c r="A20" s="118" t="s">
        <v>201</v>
      </c>
      <c r="B20" s="118"/>
      <c r="D20" s="66">
        <v>-22841069</v>
      </c>
      <c r="E20" s="66"/>
      <c r="F20" s="66">
        <v>-149455494</v>
      </c>
      <c r="G20" s="115"/>
      <c r="H20" s="89">
        <v>-42572108</v>
      </c>
      <c r="I20" s="116"/>
      <c r="J20" s="89">
        <v>-63336331</v>
      </c>
    </row>
    <row r="21" spans="1:10" ht="24" customHeight="1">
      <c r="A21" s="118" t="s">
        <v>269</v>
      </c>
      <c r="B21" s="118"/>
      <c r="D21" s="66">
        <v>-16939731</v>
      </c>
      <c r="E21" s="66"/>
      <c r="F21" s="66">
        <v>-9318889</v>
      </c>
      <c r="G21" s="115"/>
      <c r="H21" s="89">
        <v>-16150339</v>
      </c>
      <c r="I21" s="116"/>
      <c r="J21" s="89">
        <v>-18118946</v>
      </c>
    </row>
    <row r="22" spans="1:10" ht="24" customHeight="1">
      <c r="A22" s="88" t="s">
        <v>236</v>
      </c>
      <c r="D22" s="66">
        <v>-9248936</v>
      </c>
      <c r="E22" s="66"/>
      <c r="F22" s="66">
        <v>-20382406</v>
      </c>
      <c r="G22" s="115"/>
      <c r="H22" s="89">
        <v>0</v>
      </c>
      <c r="I22" s="116"/>
      <c r="J22" s="89">
        <v>0</v>
      </c>
    </row>
    <row r="23" spans="1:10" ht="24" customHeight="1">
      <c r="A23" s="88" t="s">
        <v>237</v>
      </c>
      <c r="D23" s="66">
        <v>-109074247</v>
      </c>
      <c r="E23" s="66"/>
      <c r="F23" s="66">
        <v>-112439179</v>
      </c>
      <c r="G23" s="115"/>
      <c r="H23" s="89">
        <v>0</v>
      </c>
      <c r="I23" s="116"/>
      <c r="J23" s="89">
        <v>0</v>
      </c>
    </row>
    <row r="24" spans="1:10" ht="24" customHeight="1">
      <c r="A24" s="88" t="s">
        <v>127</v>
      </c>
      <c r="D24" s="66">
        <v>19979494</v>
      </c>
      <c r="E24" s="66"/>
      <c r="F24" s="66">
        <v>35521231</v>
      </c>
      <c r="G24" s="115"/>
      <c r="H24" s="89">
        <v>11772370</v>
      </c>
      <c r="I24" s="116"/>
      <c r="J24" s="89">
        <v>24415853</v>
      </c>
    </row>
    <row r="25" spans="1:10" ht="24" customHeight="1">
      <c r="A25" s="88" t="s">
        <v>138</v>
      </c>
      <c r="D25" s="66">
        <v>-6094465</v>
      </c>
      <c r="E25" s="66"/>
      <c r="F25" s="66">
        <v>-5778852</v>
      </c>
      <c r="G25" s="115"/>
      <c r="H25" s="89">
        <v>-1149032</v>
      </c>
      <c r="I25" s="116"/>
      <c r="J25" s="89">
        <v>-1288474</v>
      </c>
    </row>
    <row r="26" spans="1:10" ht="24" customHeight="1">
      <c r="A26" s="88" t="s">
        <v>266</v>
      </c>
      <c r="D26" s="66">
        <v>90680616</v>
      </c>
      <c r="E26" s="66"/>
      <c r="F26" s="66">
        <v>310953117</v>
      </c>
      <c r="G26" s="115"/>
      <c r="H26" s="89">
        <v>90680616</v>
      </c>
      <c r="I26" s="116"/>
      <c r="J26" s="89">
        <v>310953117</v>
      </c>
    </row>
    <row r="27" spans="1:10" ht="24" customHeight="1">
      <c r="A27" s="88" t="s">
        <v>270</v>
      </c>
      <c r="D27" s="66">
        <v>-12429665</v>
      </c>
      <c r="E27" s="66"/>
      <c r="F27" s="66">
        <v>-13310487</v>
      </c>
      <c r="G27" s="115"/>
      <c r="H27" s="89">
        <v>-38628057</v>
      </c>
      <c r="I27" s="116"/>
      <c r="J27" s="89">
        <v>-41270657</v>
      </c>
    </row>
    <row r="28" spans="1:10" ht="24" customHeight="1">
      <c r="A28" s="88" t="s">
        <v>244</v>
      </c>
      <c r="D28" s="98">
        <v>119186940</v>
      </c>
      <c r="E28" s="66"/>
      <c r="F28" s="98">
        <v>165651523</v>
      </c>
      <c r="G28" s="115"/>
      <c r="H28" s="98">
        <v>83885829</v>
      </c>
      <c r="I28" s="116"/>
      <c r="J28" s="98">
        <v>118095787</v>
      </c>
    </row>
    <row r="29" spans="1:10" ht="24" customHeight="1">
      <c r="A29" s="88" t="s">
        <v>128</v>
      </c>
      <c r="D29" s="66"/>
      <c r="E29" s="66"/>
      <c r="F29" s="66"/>
      <c r="G29" s="66"/>
      <c r="H29" s="66"/>
      <c r="I29" s="66"/>
      <c r="J29" s="66"/>
    </row>
    <row r="30" spans="1:10" ht="24" customHeight="1">
      <c r="A30" s="88" t="s">
        <v>42</v>
      </c>
      <c r="D30" s="89">
        <f>SUM(D7:D29)</f>
        <v>5590539899</v>
      </c>
      <c r="E30" s="89"/>
      <c r="F30" s="89">
        <f>SUM(F7:F29)</f>
        <v>3939580886</v>
      </c>
      <c r="G30" s="115"/>
      <c r="H30" s="89">
        <f>SUM(H7:H29)</f>
        <v>3095726466</v>
      </c>
      <c r="I30" s="116"/>
      <c r="J30" s="89">
        <f>SUM(J7:J29)</f>
        <v>2145669845</v>
      </c>
    </row>
    <row r="31" spans="1:10" ht="24" customHeight="1">
      <c r="A31" s="88" t="s">
        <v>43</v>
      </c>
      <c r="D31" s="66"/>
      <c r="E31" s="66"/>
      <c r="F31" s="66"/>
      <c r="G31" s="115"/>
      <c r="H31" s="116"/>
      <c r="I31" s="116"/>
      <c r="J31" s="116"/>
    </row>
    <row r="32" spans="1:10" ht="24" customHeight="1">
      <c r="A32" s="118" t="s">
        <v>129</v>
      </c>
      <c r="D32" s="66">
        <v>1790456322</v>
      </c>
      <c r="E32" s="66"/>
      <c r="F32" s="66">
        <v>-194622053</v>
      </c>
      <c r="G32" s="115"/>
      <c r="H32" s="89">
        <v>1960569081</v>
      </c>
      <c r="I32" s="116"/>
      <c r="J32" s="89">
        <v>-449878407</v>
      </c>
    </row>
    <row r="33" spans="1:10" ht="24" customHeight="1">
      <c r="A33" s="118" t="s">
        <v>44</v>
      </c>
      <c r="D33" s="89">
        <v>2083505109</v>
      </c>
      <c r="E33" s="89"/>
      <c r="F33" s="89">
        <v>649104530</v>
      </c>
      <c r="G33" s="115"/>
      <c r="H33" s="89">
        <v>1838250146</v>
      </c>
      <c r="I33" s="116"/>
      <c r="J33" s="89">
        <v>612559801</v>
      </c>
    </row>
    <row r="34" spans="1:10" ht="24" customHeight="1">
      <c r="A34" s="118" t="s">
        <v>45</v>
      </c>
      <c r="D34" s="66">
        <v>-24436904</v>
      </c>
      <c r="E34" s="66"/>
      <c r="F34" s="66">
        <v>-114637335</v>
      </c>
      <c r="G34" s="115"/>
      <c r="H34" s="89">
        <v>-83665921</v>
      </c>
      <c r="I34" s="116"/>
      <c r="J34" s="89">
        <v>-34398119</v>
      </c>
    </row>
    <row r="35" spans="1:10" ht="24" customHeight="1">
      <c r="A35" s="118" t="s">
        <v>46</v>
      </c>
      <c r="D35" s="66">
        <v>4891508</v>
      </c>
      <c r="E35" s="66"/>
      <c r="F35" s="66">
        <v>-1633067</v>
      </c>
      <c r="G35" s="66"/>
      <c r="H35" s="66">
        <v>609261</v>
      </c>
      <c r="I35" s="89"/>
      <c r="J35" s="66">
        <v>-49281</v>
      </c>
    </row>
    <row r="36" spans="1:10" ht="24" customHeight="1">
      <c r="A36" s="88" t="s">
        <v>47</v>
      </c>
      <c r="D36" s="66"/>
      <c r="E36" s="66"/>
      <c r="F36" s="66"/>
      <c r="G36" s="66"/>
      <c r="H36" s="66"/>
      <c r="I36" s="89"/>
      <c r="J36" s="66"/>
    </row>
    <row r="37" spans="1:10" ht="24" customHeight="1">
      <c r="A37" s="88" t="s">
        <v>130</v>
      </c>
      <c r="D37" s="66">
        <v>-3265608150</v>
      </c>
      <c r="E37" s="66"/>
      <c r="F37" s="66">
        <v>2544965606</v>
      </c>
      <c r="G37" s="66"/>
      <c r="H37" s="66">
        <v>-2143928655</v>
      </c>
      <c r="I37" s="89"/>
      <c r="J37" s="66">
        <v>2848416476</v>
      </c>
    </row>
    <row r="38" spans="1:10" ht="24" customHeight="1">
      <c r="A38" s="118" t="s">
        <v>48</v>
      </c>
      <c r="D38" s="66">
        <v>-2911367</v>
      </c>
      <c r="E38" s="66"/>
      <c r="F38" s="66">
        <v>-51948945</v>
      </c>
      <c r="G38" s="66"/>
      <c r="H38" s="66">
        <v>-295984</v>
      </c>
      <c r="I38" s="89"/>
      <c r="J38" s="66">
        <v>-41861061</v>
      </c>
    </row>
    <row r="39" spans="1:10" ht="24" customHeight="1">
      <c r="A39" s="118" t="s">
        <v>177</v>
      </c>
      <c r="D39" s="98">
        <v>-19850578</v>
      </c>
      <c r="E39" s="89"/>
      <c r="F39" s="98">
        <v>-17232249</v>
      </c>
      <c r="G39" s="89"/>
      <c r="H39" s="98">
        <v>-16838714</v>
      </c>
      <c r="I39" s="89"/>
      <c r="J39" s="98">
        <v>-12917886</v>
      </c>
    </row>
    <row r="40" spans="1:10" ht="24" customHeight="1">
      <c r="A40" s="118" t="s">
        <v>261</v>
      </c>
      <c r="D40" s="89">
        <f>SUM(D29:D39)</f>
        <v>6156585839</v>
      </c>
      <c r="E40" s="89"/>
      <c r="F40" s="89">
        <f>SUM(F29:F39)</f>
        <v>6753577373</v>
      </c>
      <c r="G40" s="89"/>
      <c r="H40" s="89">
        <f>SUM(H29:H39)</f>
        <v>4650425680</v>
      </c>
      <c r="I40" s="89"/>
      <c r="J40" s="89">
        <f>SUM(J29:J39)</f>
        <v>5067541368</v>
      </c>
    </row>
    <row r="41" spans="1:10" ht="24" customHeight="1">
      <c r="A41" s="118" t="s">
        <v>49</v>
      </c>
      <c r="D41" s="98">
        <v>-603668752</v>
      </c>
      <c r="E41" s="89"/>
      <c r="F41" s="98">
        <v>-277086894</v>
      </c>
      <c r="G41" s="89"/>
      <c r="H41" s="98">
        <v>-462581277</v>
      </c>
      <c r="I41" s="89"/>
      <c r="J41" s="98">
        <v>-155580284</v>
      </c>
    </row>
    <row r="42" spans="1:10" ht="24" customHeight="1">
      <c r="A42" s="77" t="s">
        <v>262</v>
      </c>
      <c r="D42" s="98">
        <f>SUM(D40:D41)</f>
        <v>5552917087</v>
      </c>
      <c r="E42" s="89"/>
      <c r="F42" s="98">
        <f>SUM(F40:F41)</f>
        <v>6476490479</v>
      </c>
      <c r="G42" s="89"/>
      <c r="H42" s="98">
        <f>SUM(H40:H41)</f>
        <v>4187844403</v>
      </c>
      <c r="I42" s="89"/>
      <c r="J42" s="98">
        <f>SUM(J40:J41)</f>
        <v>4911961084</v>
      </c>
    </row>
    <row r="43" spans="1:10" ht="24" customHeight="1">
      <c r="A43" s="77"/>
      <c r="D43" s="89"/>
      <c r="E43" s="89"/>
      <c r="F43" s="89"/>
      <c r="G43" s="89"/>
      <c r="H43" s="89"/>
      <c r="I43" s="89"/>
      <c r="J43" s="89"/>
    </row>
    <row r="44" spans="1:10" ht="24" customHeight="1">
      <c r="A44" s="81" t="s">
        <v>10</v>
      </c>
      <c r="D44" s="112"/>
      <c r="E44" s="112"/>
      <c r="F44" s="112"/>
      <c r="G44" s="112"/>
      <c r="H44" s="119"/>
      <c r="I44" s="112"/>
      <c r="J44" s="119"/>
    </row>
    <row r="45" spans="1:10" ht="24" customHeight="1">
      <c r="A45" s="77" t="s">
        <v>0</v>
      </c>
      <c r="B45" s="77"/>
      <c r="C45" s="77"/>
      <c r="D45" s="77"/>
      <c r="E45" s="77"/>
      <c r="F45" s="77"/>
      <c r="G45" s="77"/>
      <c r="H45" s="77"/>
      <c r="I45" s="77"/>
      <c r="J45" s="77"/>
    </row>
    <row r="46" spans="1:10" ht="24" customHeight="1">
      <c r="A46" s="77" t="s">
        <v>147</v>
      </c>
      <c r="B46" s="77"/>
      <c r="C46" s="77"/>
      <c r="D46" s="77"/>
      <c r="E46" s="77"/>
      <c r="F46" s="77"/>
      <c r="G46" s="77"/>
      <c r="H46" s="77"/>
      <c r="I46" s="77"/>
      <c r="J46" s="77"/>
    </row>
    <row r="47" spans="1:10" ht="24" customHeight="1">
      <c r="A47" s="77" t="s">
        <v>214</v>
      </c>
      <c r="B47" s="77"/>
      <c r="C47" s="77"/>
      <c r="D47" s="77"/>
      <c r="E47" s="77"/>
      <c r="F47" s="77"/>
      <c r="G47" s="77"/>
      <c r="H47" s="77"/>
      <c r="I47" s="77"/>
      <c r="J47" s="77"/>
    </row>
    <row r="48" spans="1:10" ht="24" customHeight="1">
      <c r="A48" s="167" t="s">
        <v>1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4" ht="24" customHeight="1">
      <c r="A49" s="113"/>
      <c r="D49" s="82"/>
      <c r="E49" s="82" t="s">
        <v>2</v>
      </c>
      <c r="F49" s="82"/>
      <c r="G49" s="83"/>
      <c r="H49" s="82"/>
      <c r="I49" s="82" t="s">
        <v>3</v>
      </c>
      <c r="J49" s="82"/>
    </row>
    <row r="50" spans="1:14" ht="24" customHeight="1">
      <c r="B50" s="84"/>
      <c r="C50" s="84"/>
      <c r="D50" s="85">
        <v>2020</v>
      </c>
      <c r="E50" s="86"/>
      <c r="F50" s="85">
        <v>2019</v>
      </c>
      <c r="G50" s="86"/>
      <c r="H50" s="85">
        <v>2020</v>
      </c>
      <c r="I50" s="86"/>
      <c r="J50" s="85">
        <v>2019</v>
      </c>
    </row>
    <row r="51" spans="1:14" ht="24" customHeight="1">
      <c r="A51" s="114" t="s">
        <v>50</v>
      </c>
    </row>
    <row r="52" spans="1:14" ht="24" customHeight="1">
      <c r="A52" s="6" t="s">
        <v>203</v>
      </c>
      <c r="D52" s="66">
        <v>0</v>
      </c>
      <c r="E52" s="66"/>
      <c r="F52" s="66">
        <v>0</v>
      </c>
      <c r="G52" s="66"/>
      <c r="H52" s="89">
        <v>0</v>
      </c>
      <c r="I52" s="89"/>
      <c r="J52" s="89">
        <v>-54984642</v>
      </c>
    </row>
    <row r="53" spans="1:14" ht="24" customHeight="1">
      <c r="A53" s="118" t="s">
        <v>238</v>
      </c>
      <c r="D53" s="89">
        <v>0</v>
      </c>
      <c r="E53" s="66"/>
      <c r="F53" s="89">
        <v>0</v>
      </c>
      <c r="G53" s="66"/>
      <c r="H53" s="89">
        <v>226700970</v>
      </c>
      <c r="I53" s="89"/>
      <c r="J53" s="89">
        <f>326616573-J54</f>
        <v>284866690</v>
      </c>
    </row>
    <row r="54" spans="1:14" ht="24" customHeight="1">
      <c r="A54" s="118" t="s">
        <v>239</v>
      </c>
      <c r="D54" s="89">
        <v>57728345</v>
      </c>
      <c r="E54" s="66"/>
      <c r="F54" s="89">
        <v>41749883</v>
      </c>
      <c r="G54" s="66"/>
      <c r="H54" s="89">
        <v>57728345</v>
      </c>
      <c r="I54" s="89"/>
      <c r="J54" s="89">
        <v>41749883</v>
      </c>
    </row>
    <row r="55" spans="1:14" ht="24" customHeight="1">
      <c r="A55" s="118" t="s">
        <v>271</v>
      </c>
      <c r="D55" s="66">
        <v>-127000000</v>
      </c>
      <c r="E55" s="66"/>
      <c r="F55" s="66">
        <v>0</v>
      </c>
      <c r="G55" s="66"/>
      <c r="H55" s="89">
        <v>-142000000</v>
      </c>
      <c r="I55" s="89"/>
      <c r="J55" s="89">
        <v>-13000000</v>
      </c>
    </row>
    <row r="56" spans="1:14" ht="24" customHeight="1">
      <c r="A56" s="118" t="s">
        <v>209</v>
      </c>
      <c r="D56" s="66">
        <v>0</v>
      </c>
      <c r="E56" s="66"/>
      <c r="F56" s="66">
        <v>0</v>
      </c>
      <c r="G56" s="66"/>
      <c r="H56" s="89">
        <v>30002500</v>
      </c>
      <c r="I56" s="89"/>
      <c r="J56" s="89">
        <v>-464515534</v>
      </c>
    </row>
    <row r="57" spans="1:14" ht="24" customHeight="1">
      <c r="A57" s="118" t="s">
        <v>276</v>
      </c>
      <c r="D57" s="89">
        <v>12366714</v>
      </c>
      <c r="E57" s="89"/>
      <c r="F57" s="89">
        <v>13309436</v>
      </c>
      <c r="G57" s="89"/>
      <c r="H57" s="89">
        <v>30844884</v>
      </c>
      <c r="I57" s="89"/>
      <c r="J57" s="89">
        <v>11655908</v>
      </c>
      <c r="K57" s="155"/>
      <c r="L57" s="155"/>
      <c r="M57" s="155"/>
      <c r="N57" s="155"/>
    </row>
    <row r="58" spans="1:14" ht="24" customHeight="1">
      <c r="A58" s="118" t="s">
        <v>234</v>
      </c>
      <c r="D58" s="89">
        <v>-698370819</v>
      </c>
      <c r="E58" s="66"/>
      <c r="F58" s="89">
        <v>-1333693805</v>
      </c>
      <c r="G58" s="66"/>
      <c r="H58" s="89">
        <v>-84036816</v>
      </c>
      <c r="I58" s="89"/>
      <c r="J58" s="89">
        <v>-213353595</v>
      </c>
    </row>
    <row r="59" spans="1:14" ht="24" customHeight="1">
      <c r="A59" s="118" t="s">
        <v>235</v>
      </c>
      <c r="D59" s="89">
        <v>-8731817</v>
      </c>
      <c r="E59" s="66"/>
      <c r="F59" s="89">
        <v>-13274589</v>
      </c>
      <c r="G59" s="66"/>
      <c r="H59" s="89">
        <v>-5684958</v>
      </c>
      <c r="I59" s="89"/>
      <c r="J59" s="89">
        <v>-11342368</v>
      </c>
    </row>
    <row r="60" spans="1:14" ht="24" customHeight="1">
      <c r="A60" s="118" t="s">
        <v>211</v>
      </c>
      <c r="D60" s="89">
        <v>0</v>
      </c>
      <c r="E60" s="66"/>
      <c r="F60" s="89">
        <v>243860</v>
      </c>
      <c r="G60" s="66"/>
      <c r="H60" s="89">
        <v>0</v>
      </c>
      <c r="I60" s="89"/>
      <c r="J60" s="89">
        <v>25888</v>
      </c>
    </row>
    <row r="61" spans="1:14" ht="24" customHeight="1">
      <c r="A61" s="118" t="s">
        <v>213</v>
      </c>
      <c r="D61" s="89">
        <v>23847423</v>
      </c>
      <c r="E61" s="89"/>
      <c r="F61" s="89">
        <v>85469743</v>
      </c>
      <c r="G61" s="89"/>
      <c r="H61" s="89">
        <v>19168581</v>
      </c>
      <c r="I61" s="89"/>
      <c r="J61" s="89">
        <v>21002056</v>
      </c>
    </row>
    <row r="62" spans="1:14" ht="24" customHeight="1">
      <c r="A62" s="77" t="s">
        <v>191</v>
      </c>
      <c r="D62" s="92">
        <f>SUM(D52:D61)</f>
        <v>-740160154</v>
      </c>
      <c r="E62" s="66" t="s">
        <v>51</v>
      </c>
      <c r="F62" s="92">
        <f>SUM(F52:F61)</f>
        <v>-1206195472</v>
      </c>
      <c r="G62" s="66" t="s">
        <v>51</v>
      </c>
      <c r="H62" s="92">
        <f>SUM(H52:H61)</f>
        <v>132723506</v>
      </c>
      <c r="I62" s="89"/>
      <c r="J62" s="92">
        <f>SUM(J52:J61)</f>
        <v>-397895714</v>
      </c>
    </row>
    <row r="63" spans="1:14" ht="24" customHeight="1">
      <c r="A63" s="114" t="s">
        <v>52</v>
      </c>
      <c r="D63" s="154"/>
      <c r="E63" s="154"/>
      <c r="F63" s="154"/>
      <c r="G63" s="154"/>
      <c r="H63" s="154"/>
      <c r="I63" s="104"/>
      <c r="J63" s="154"/>
    </row>
    <row r="64" spans="1:14" ht="24" customHeight="1">
      <c r="A64" s="117" t="s">
        <v>204</v>
      </c>
      <c r="D64" s="66">
        <v>0</v>
      </c>
      <c r="E64" s="66"/>
      <c r="F64" s="66">
        <v>17950848</v>
      </c>
      <c r="G64" s="66"/>
      <c r="H64" s="66">
        <v>0</v>
      </c>
      <c r="I64" s="89"/>
      <c r="J64" s="66">
        <v>0</v>
      </c>
    </row>
    <row r="65" spans="1:10" ht="24" customHeight="1">
      <c r="A65" s="118" t="s">
        <v>265</v>
      </c>
      <c r="D65" s="66">
        <v>-2468038152</v>
      </c>
      <c r="E65" s="66"/>
      <c r="F65" s="66">
        <v>-2901822002</v>
      </c>
      <c r="G65" s="66"/>
      <c r="H65" s="66">
        <v>-2264338793</v>
      </c>
      <c r="I65" s="89"/>
      <c r="J65" s="66">
        <v>-2734070497</v>
      </c>
    </row>
    <row r="66" spans="1:10" ht="24" customHeight="1">
      <c r="A66" s="118" t="s">
        <v>208</v>
      </c>
      <c r="D66" s="66">
        <v>0</v>
      </c>
      <c r="E66" s="66"/>
      <c r="F66" s="66">
        <v>0</v>
      </c>
      <c r="G66" s="66"/>
      <c r="H66" s="66">
        <v>-160000000</v>
      </c>
      <c r="I66" s="89"/>
      <c r="J66" s="66">
        <v>135000000</v>
      </c>
    </row>
    <row r="67" spans="1:10" ht="24" customHeight="1">
      <c r="A67" s="118" t="s">
        <v>255</v>
      </c>
      <c r="D67" s="66">
        <v>-99369212</v>
      </c>
      <c r="E67" s="66"/>
      <c r="F67" s="66">
        <v>-127328</v>
      </c>
      <c r="G67" s="66"/>
      <c r="H67" s="66">
        <v>-26602336</v>
      </c>
      <c r="I67" s="89"/>
      <c r="J67" s="66">
        <v>0</v>
      </c>
    </row>
    <row r="68" spans="1:10" ht="24" customHeight="1">
      <c r="A68" s="118" t="s">
        <v>53</v>
      </c>
      <c r="D68" s="66">
        <v>-38862600</v>
      </c>
      <c r="E68" s="66"/>
      <c r="F68" s="66">
        <v>-129912500</v>
      </c>
      <c r="G68" s="66"/>
      <c r="H68" s="66">
        <v>0</v>
      </c>
      <c r="I68" s="89"/>
      <c r="J68" s="66">
        <v>0</v>
      </c>
    </row>
    <row r="69" spans="1:10" ht="24" customHeight="1">
      <c r="A69" s="118" t="s">
        <v>205</v>
      </c>
      <c r="D69" s="89">
        <v>11128145</v>
      </c>
      <c r="E69" s="89"/>
      <c r="F69" s="89">
        <v>16681505</v>
      </c>
      <c r="G69" s="89"/>
      <c r="H69" s="89">
        <v>11128145</v>
      </c>
      <c r="I69" s="89"/>
      <c r="J69" s="89">
        <v>16681505</v>
      </c>
    </row>
    <row r="70" spans="1:10" ht="24" customHeight="1">
      <c r="A70" s="118" t="s">
        <v>164</v>
      </c>
      <c r="D70" s="89">
        <v>0</v>
      </c>
      <c r="E70" s="89"/>
      <c r="F70" s="89">
        <v>2571000</v>
      </c>
      <c r="G70" s="89"/>
      <c r="H70" s="89">
        <v>0</v>
      </c>
      <c r="I70" s="89"/>
      <c r="J70" s="89">
        <v>2571000</v>
      </c>
    </row>
    <row r="71" spans="1:10" ht="24" customHeight="1">
      <c r="A71" s="118" t="s">
        <v>150</v>
      </c>
      <c r="D71" s="89">
        <v>-2207875621</v>
      </c>
      <c r="E71" s="89"/>
      <c r="F71" s="89">
        <v>-1104422919</v>
      </c>
      <c r="G71" s="89"/>
      <c r="H71" s="89">
        <v>-2207875621</v>
      </c>
      <c r="I71" s="89"/>
      <c r="J71" s="89">
        <v>-1104422919</v>
      </c>
    </row>
    <row r="72" spans="1:10" ht="24" customHeight="1">
      <c r="A72" s="118" t="s">
        <v>152</v>
      </c>
      <c r="D72" s="89">
        <v>-30</v>
      </c>
      <c r="E72" s="89"/>
      <c r="F72" s="89">
        <v>-42</v>
      </c>
      <c r="G72" s="89"/>
      <c r="H72" s="89">
        <v>0</v>
      </c>
      <c r="I72" s="89"/>
      <c r="J72" s="89">
        <v>0</v>
      </c>
    </row>
    <row r="73" spans="1:10" ht="24" customHeight="1">
      <c r="A73" s="118" t="s">
        <v>243</v>
      </c>
      <c r="D73" s="89">
        <v>-107568615</v>
      </c>
      <c r="E73" s="66"/>
      <c r="F73" s="89">
        <v>-167064677</v>
      </c>
      <c r="G73" s="66"/>
      <c r="H73" s="89">
        <v>-81984737</v>
      </c>
      <c r="I73" s="89"/>
      <c r="J73" s="89">
        <v>-122160293</v>
      </c>
    </row>
    <row r="74" spans="1:10" ht="24" customHeight="1">
      <c r="A74" s="77" t="s">
        <v>263</v>
      </c>
      <c r="D74" s="92">
        <f>SUM(D64:D73)</f>
        <v>-4910586085</v>
      </c>
      <c r="E74" s="66"/>
      <c r="F74" s="92">
        <f>SUM(F64:F73)</f>
        <v>-4266146115</v>
      </c>
      <c r="G74" s="66"/>
      <c r="H74" s="92">
        <f>SUM(H65:H73)</f>
        <v>-4729673342</v>
      </c>
      <c r="I74" s="89"/>
      <c r="J74" s="92">
        <f>SUM(J65:J73)</f>
        <v>-3806401204</v>
      </c>
    </row>
    <row r="75" spans="1:10" ht="24" customHeight="1">
      <c r="A75" s="77" t="s">
        <v>131</v>
      </c>
      <c r="D75" s="89"/>
      <c r="E75" s="66"/>
      <c r="F75" s="89"/>
      <c r="G75" s="66"/>
      <c r="H75" s="89"/>
      <c r="I75" s="89"/>
      <c r="J75" s="89"/>
    </row>
    <row r="76" spans="1:10" ht="24" customHeight="1">
      <c r="A76" s="77" t="s">
        <v>132</v>
      </c>
      <c r="D76" s="98">
        <v>-13824826</v>
      </c>
      <c r="E76" s="66"/>
      <c r="F76" s="98">
        <v>-108442503</v>
      </c>
      <c r="G76" s="66"/>
      <c r="H76" s="98">
        <v>0</v>
      </c>
      <c r="I76" s="89"/>
      <c r="J76" s="98">
        <v>0</v>
      </c>
    </row>
    <row r="77" spans="1:10" ht="24" customHeight="1">
      <c r="A77" s="114" t="s">
        <v>264</v>
      </c>
      <c r="D77" s="89">
        <f>SUM(D42,D62,D74,D76)</f>
        <v>-111653978</v>
      </c>
      <c r="E77" s="66"/>
      <c r="F77" s="89">
        <f>SUM(F42,F62,F74,F76)</f>
        <v>895706389</v>
      </c>
      <c r="G77" s="66"/>
      <c r="H77" s="89">
        <f>SUM(H42,H62,H74,H76)</f>
        <v>-409105433</v>
      </c>
      <c r="I77" s="89"/>
      <c r="J77" s="89">
        <f>SUM(J42,J62,J74,J76)</f>
        <v>707664166</v>
      </c>
    </row>
    <row r="78" spans="1:10" ht="24" customHeight="1">
      <c r="A78" s="120" t="s">
        <v>54</v>
      </c>
      <c r="D78" s="98">
        <v>1999417098</v>
      </c>
      <c r="E78" s="66"/>
      <c r="F78" s="98">
        <v>1103710709</v>
      </c>
      <c r="G78" s="66"/>
      <c r="H78" s="98">
        <v>977613102</v>
      </c>
      <c r="I78" s="89"/>
      <c r="J78" s="98">
        <v>269948936</v>
      </c>
    </row>
    <row r="79" spans="1:10" ht="24" customHeight="1" thickBot="1">
      <c r="A79" s="121" t="s">
        <v>55</v>
      </c>
      <c r="D79" s="68">
        <f>SUM(D77:D78)</f>
        <v>1887763120</v>
      </c>
      <c r="E79" s="66"/>
      <c r="F79" s="68">
        <f>SUM(F77:F78)</f>
        <v>1999417098</v>
      </c>
      <c r="G79" s="66"/>
      <c r="H79" s="68">
        <f>SUM(H77:H78)</f>
        <v>568507669</v>
      </c>
      <c r="I79" s="89"/>
      <c r="J79" s="68">
        <f>SUM(J77:J78)</f>
        <v>977613102</v>
      </c>
    </row>
    <row r="80" spans="1:10" ht="24" customHeight="1" thickTop="1">
      <c r="D80" s="66">
        <f>D79-BS!D9</f>
        <v>0</v>
      </c>
      <c r="E80" s="66"/>
      <c r="F80" s="66">
        <f>F79-BS!F9</f>
        <v>0</v>
      </c>
      <c r="G80" s="66"/>
      <c r="H80" s="66">
        <f>H79-BS!H9</f>
        <v>0</v>
      </c>
      <c r="I80" s="89"/>
      <c r="J80" s="66">
        <f>J79-BS!J9</f>
        <v>0</v>
      </c>
    </row>
    <row r="81" spans="1:10" ht="24" customHeight="1">
      <c r="A81" s="77" t="s">
        <v>56</v>
      </c>
      <c r="D81" s="66"/>
      <c r="E81" s="66"/>
      <c r="F81" s="66"/>
      <c r="G81" s="66"/>
      <c r="H81" s="66"/>
      <c r="I81" s="89"/>
      <c r="J81" s="66"/>
    </row>
    <row r="82" spans="1:10" ht="24" customHeight="1">
      <c r="A82" s="77" t="s">
        <v>57</v>
      </c>
      <c r="D82" s="66"/>
      <c r="E82" s="66"/>
      <c r="F82" s="66"/>
      <c r="G82" s="66"/>
      <c r="H82" s="66"/>
      <c r="I82" s="66"/>
      <c r="J82" s="66"/>
    </row>
    <row r="83" spans="1:10" ht="24" customHeight="1">
      <c r="A83" s="99" t="s">
        <v>206</v>
      </c>
      <c r="D83" s="66">
        <v>18451987.40817599</v>
      </c>
      <c r="E83" s="66"/>
      <c r="F83" s="66">
        <v>31014065.957299992</v>
      </c>
      <c r="G83" s="66"/>
      <c r="H83" s="66">
        <v>0</v>
      </c>
      <c r="I83" s="66"/>
      <c r="J83" s="66">
        <v>0</v>
      </c>
    </row>
    <row r="84" spans="1:10" ht="24" customHeight="1">
      <c r="A84" s="139"/>
      <c r="D84" s="66"/>
      <c r="E84" s="66"/>
      <c r="F84" s="66"/>
      <c r="G84" s="66"/>
      <c r="H84" s="66"/>
      <c r="I84" s="66"/>
      <c r="J84" s="66"/>
    </row>
    <row r="85" spans="1:10" ht="24" customHeight="1">
      <c r="A85" s="81" t="s">
        <v>10</v>
      </c>
    </row>
  </sheetData>
  <mergeCells count="2">
    <mergeCell ref="A4:J4"/>
    <mergeCell ref="A48:J48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65" fitToHeight="7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2021-02-10T09:28:03Z</cp:lastPrinted>
  <dcterms:created xsi:type="dcterms:W3CDTF">2010-01-22T05:16:19Z</dcterms:created>
  <dcterms:modified xsi:type="dcterms:W3CDTF">2021-02-12T04:50:07Z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d6f0c2-e8de-4bc6-b8cc-d0ee3d012f64_Enabled">
    <vt:lpwstr>true</vt:lpwstr>
  </property>
  <property fmtid="{D5CDD505-2E9C-101B-9397-08002B2CF9AE}" pid="3" name="MSIP_Label_5ed6f0c2-e8de-4bc6-b8cc-d0ee3d012f64_SetDate">
    <vt:lpwstr>2021-02-12T04:49:01Z</vt:lpwstr>
  </property>
  <property fmtid="{D5CDD505-2E9C-101B-9397-08002B2CF9AE}" pid="4" name="MSIP_Label_5ed6f0c2-e8de-4bc6-b8cc-d0ee3d012f64_Method">
    <vt:lpwstr>Privileged</vt:lpwstr>
  </property>
  <property fmtid="{D5CDD505-2E9C-101B-9397-08002B2CF9AE}" pid="5" name="MSIP_Label_5ed6f0c2-e8de-4bc6-b8cc-d0ee3d012f64_Name">
    <vt:lpwstr>General</vt:lpwstr>
  </property>
  <property fmtid="{D5CDD505-2E9C-101B-9397-08002B2CF9AE}" pid="6" name="MSIP_Label_5ed6f0c2-e8de-4bc6-b8cc-d0ee3d012f64_SiteId">
    <vt:lpwstr>5f7e00b0-3fe0-4d45-bfc7-101fc449da38</vt:lpwstr>
  </property>
  <property fmtid="{D5CDD505-2E9C-101B-9397-08002B2CF9AE}" pid="7" name="MSIP_Label_5ed6f0c2-e8de-4bc6-b8cc-d0ee3d012f64_ActionId">
    <vt:lpwstr>6320f94a-ccb5-44ff-9c67-356b40fa0b8c</vt:lpwstr>
  </property>
  <property fmtid="{D5CDD505-2E9C-101B-9397-08002B2CF9AE}" pid="8" name="MSIP_Label_5ed6f0c2-e8de-4bc6-b8cc-d0ee3d012f64_ContentBits">
    <vt:lpwstr>0</vt:lpwstr>
  </property>
</Properties>
</file>