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8_{BC224956-1469-42C0-A390-637179A0D341}" xr6:coauthVersionLast="45" xr6:coauthVersionMax="45" xr10:uidLastSave="{00000000-0000-0000-0000-000000000000}"/>
  <bookViews>
    <workbookView xWindow="-110" yWindow="-110" windowWidth="19420" windowHeight="10420" tabRatio="839" activeTab="4" xr2:uid="{00000000-000D-0000-FFFF-FFFF00000000}"/>
  </bookViews>
  <sheets>
    <sheet name="SFP" sheetId="1" r:id="rId1"/>
    <sheet name="PL6-7" sheetId="9" r:id="rId2"/>
    <sheet name="CH-Consol FS 8-9" sheetId="5" r:id="rId3"/>
    <sheet name="CH-Separate FS 10-11" sheetId="16" r:id="rId4"/>
    <sheet name="CF 12-13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'CF 12-13'!$B$37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'CF 12-13'!$B$1:$K$78</definedName>
    <definedName name="_xlnm.Print_Area" localSheetId="2">'CH-Consol FS 8-9'!$B$1:$N$51</definedName>
    <definedName name="_xlnm.Print_Area" localSheetId="3">'CH-Separate FS 10-11'!$B$1:$N$52</definedName>
    <definedName name="_xlnm.Print_Area" localSheetId="1">'PL6-7'!$C$1:$L$68</definedName>
    <definedName name="_xlnm.Print_Area" localSheetId="0">SFP!$A$1:$K$84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'CF 12-13'!$A$1:$K$80</definedName>
    <definedName name="Z_A3B3E038_AAE0_4F24_B01A_BCF5B017EAC3_.wvu.PrintArea" localSheetId="2" hidden="1">'CH-Consol FS 8-9'!$A$1:$N$53</definedName>
    <definedName name="Z_A3B3E038_AAE0_4F24_B01A_BCF5B017EAC3_.wvu.PrintArea" localSheetId="3" hidden="1">'CH-Separate FS 10-11'!$A$1:$N$53</definedName>
    <definedName name="Z_A3B3E038_AAE0_4F24_B01A_BCF5B017EAC3_.wvu.PrintArea" localSheetId="1" hidden="1">'PL6-7'!$A$1:$L$67</definedName>
    <definedName name="Z_A3B3E038_AAE0_4F24_B01A_BCF5B017EAC3_.wvu.PrintArea" localSheetId="0" hidden="1">SFP!$A$1:$K$85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5" i="9" l="1"/>
  <c r="H25" i="9"/>
  <c r="L19" i="9"/>
  <c r="J19" i="9"/>
  <c r="F19" i="9"/>
  <c r="H19" i="9"/>
  <c r="G29" i="6" l="1"/>
  <c r="G41" i="6" s="1"/>
  <c r="G43" i="6" s="1"/>
  <c r="I28" i="1" l="1"/>
  <c r="N48" i="16" l="1"/>
  <c r="N48" i="5"/>
  <c r="D22" i="5"/>
  <c r="F36" i="9"/>
  <c r="F43" i="9" l="1"/>
  <c r="F44" i="9" s="1"/>
  <c r="J43" i="9" l="1"/>
  <c r="E28" i="1" l="1"/>
  <c r="I71" i="6" l="1"/>
  <c r="E71" i="6"/>
  <c r="I59" i="6"/>
  <c r="E59" i="6"/>
  <c r="H63" i="9"/>
  <c r="H65" i="9" s="1"/>
  <c r="L63" i="9"/>
  <c r="J36" i="9"/>
  <c r="J44" i="9" s="1"/>
  <c r="L49" i="16" s="1"/>
  <c r="H28" i="9"/>
  <c r="J15" i="9"/>
  <c r="F15" i="9"/>
  <c r="E51" i="1"/>
  <c r="K78" i="6" l="1"/>
  <c r="G78" i="6"/>
  <c r="K67" i="6"/>
  <c r="G67" i="6"/>
  <c r="K69" i="6"/>
  <c r="G69" i="6"/>
  <c r="K70" i="6"/>
  <c r="G70" i="6"/>
  <c r="K64" i="6"/>
  <c r="G64" i="6"/>
  <c r="K63" i="6"/>
  <c r="G63" i="6"/>
  <c r="K62" i="6"/>
  <c r="G62" i="6"/>
  <c r="K58" i="6"/>
  <c r="G58" i="6"/>
  <c r="G57" i="6"/>
  <c r="G56" i="6"/>
  <c r="G53" i="6"/>
  <c r="K42" i="6"/>
  <c r="G42" i="6"/>
  <c r="G71" i="6" l="1"/>
  <c r="N47" i="16"/>
  <c r="L21" i="16"/>
  <c r="J21" i="16"/>
  <c r="J20" i="16"/>
  <c r="K36" i="6" l="1"/>
  <c r="G36" i="6"/>
  <c r="G37" i="6"/>
  <c r="K37" i="6"/>
  <c r="K38" i="6"/>
  <c r="K39" i="6"/>
  <c r="K40" i="6"/>
  <c r="G40" i="6"/>
  <c r="G39" i="6"/>
  <c r="G38" i="6"/>
  <c r="G32" i="6"/>
  <c r="K31" i="6"/>
  <c r="G31" i="6"/>
  <c r="K28" i="6"/>
  <c r="G28" i="6"/>
  <c r="K27" i="6"/>
  <c r="G27" i="6"/>
  <c r="K26" i="6"/>
  <c r="G26" i="6"/>
  <c r="K25" i="6"/>
  <c r="G25" i="6"/>
  <c r="K22" i="6"/>
  <c r="G22" i="6"/>
  <c r="K21" i="6"/>
  <c r="G21" i="6"/>
  <c r="K20" i="6"/>
  <c r="G20" i="6"/>
  <c r="K19" i="6"/>
  <c r="G19" i="6"/>
  <c r="K18" i="6"/>
  <c r="G18" i="6"/>
  <c r="K17" i="6"/>
  <c r="G17" i="6"/>
  <c r="K13" i="6"/>
  <c r="G13" i="6"/>
  <c r="K12" i="6"/>
  <c r="G12" i="6"/>
  <c r="K10" i="6"/>
  <c r="L21" i="5"/>
  <c r="J21" i="5"/>
  <c r="J20" i="5"/>
  <c r="L35" i="9"/>
  <c r="H35" i="9"/>
  <c r="L33" i="9"/>
  <c r="H33" i="9"/>
  <c r="L28" i="9"/>
  <c r="L24" i="9"/>
  <c r="H24" i="9"/>
  <c r="L18" i="9"/>
  <c r="H18" i="9"/>
  <c r="L14" i="9"/>
  <c r="H14" i="9"/>
  <c r="L12" i="9"/>
  <c r="H12" i="9"/>
  <c r="L11" i="9"/>
  <c r="H11" i="9"/>
  <c r="G82" i="1"/>
  <c r="H36" i="9" l="1"/>
  <c r="G59" i="6"/>
  <c r="K29" i="6" l="1"/>
  <c r="K41" i="6" s="1"/>
  <c r="K43" i="6" s="1"/>
  <c r="E59" i="1"/>
  <c r="I59" i="1"/>
  <c r="I51" i="1"/>
  <c r="E16" i="1"/>
  <c r="I16" i="1" l="1"/>
  <c r="E30" i="1" l="1"/>
  <c r="N42" i="16" l="1"/>
  <c r="N37" i="16"/>
  <c r="N42" i="5"/>
  <c r="N36" i="5"/>
  <c r="D44" i="5"/>
  <c r="N37" i="5"/>
  <c r="H49" i="16"/>
  <c r="F49" i="16"/>
  <c r="D49" i="16"/>
  <c r="L44" i="16"/>
  <c r="H44" i="16"/>
  <c r="F44" i="16"/>
  <c r="D44" i="16"/>
  <c r="H49" i="5"/>
  <c r="F49" i="5"/>
  <c r="D49" i="5"/>
  <c r="L44" i="5"/>
  <c r="H44" i="5"/>
  <c r="F44" i="5"/>
  <c r="J43" i="5"/>
  <c r="J44" i="5" s="1"/>
  <c r="N44" i="5" l="1"/>
  <c r="N38" i="5"/>
  <c r="N43" i="5"/>
  <c r="J43" i="16" l="1"/>
  <c r="J22" i="5"/>
  <c r="L49" i="5" l="1"/>
  <c r="J44" i="16"/>
  <c r="N44" i="16" s="1"/>
  <c r="N43" i="16"/>
  <c r="J16" i="16"/>
  <c r="N16" i="16" s="1"/>
  <c r="J16" i="5"/>
  <c r="C49" i="9"/>
  <c r="N16" i="5" l="1"/>
  <c r="J17" i="5"/>
  <c r="J17" i="16"/>
  <c r="J38" i="5"/>
  <c r="L17" i="5"/>
  <c r="H17" i="16" l="1"/>
  <c r="F17" i="16"/>
  <c r="D17" i="16"/>
  <c r="N15" i="16"/>
  <c r="N15" i="5"/>
  <c r="N17" i="5" s="1"/>
  <c r="H17" i="5"/>
  <c r="F17" i="5"/>
  <c r="D17" i="5"/>
  <c r="N17" i="16" l="1"/>
  <c r="K71" i="6" l="1"/>
  <c r="N36" i="16" l="1"/>
  <c r="N21" i="16"/>
  <c r="N20" i="16"/>
  <c r="N11" i="16"/>
  <c r="N21" i="5"/>
  <c r="N20" i="5"/>
  <c r="J49" i="16" l="1"/>
  <c r="N49" i="16" s="1"/>
  <c r="L38" i="16"/>
  <c r="L51" i="16" s="1"/>
  <c r="J38" i="16"/>
  <c r="H38" i="16"/>
  <c r="H51" i="16" s="1"/>
  <c r="F38" i="16"/>
  <c r="F51" i="16" s="1"/>
  <c r="D38" i="16"/>
  <c r="D51" i="16" s="1"/>
  <c r="N38" i="16"/>
  <c r="F38" i="5"/>
  <c r="F51" i="5" s="1"/>
  <c r="D38" i="5"/>
  <c r="D51" i="5" s="1"/>
  <c r="L38" i="5"/>
  <c r="L51" i="5" s="1"/>
  <c r="E82" i="1" s="1"/>
  <c r="H38" i="5"/>
  <c r="H51" i="5" s="1"/>
  <c r="J51" i="16" l="1"/>
  <c r="N51" i="16" l="1"/>
  <c r="I82" i="1"/>
  <c r="D24" i="5"/>
  <c r="F22" i="5"/>
  <c r="F24" i="5" s="1"/>
  <c r="H22" i="5"/>
  <c r="H24" i="5" s="1"/>
  <c r="D22" i="16"/>
  <c r="D24" i="16" s="1"/>
  <c r="F22" i="16"/>
  <c r="F24" i="16" s="1"/>
  <c r="H22" i="16"/>
  <c r="H24" i="16" s="1"/>
  <c r="H52" i="16" l="1"/>
  <c r="I61" i="1"/>
  <c r="I30" i="1"/>
  <c r="I84" i="1" l="1"/>
  <c r="I85" i="1" s="1"/>
  <c r="L22" i="16" l="1"/>
  <c r="L24" i="16" s="1"/>
  <c r="J22" i="16"/>
  <c r="J24" i="16" s="1"/>
  <c r="D52" i="16" l="1"/>
  <c r="F52" i="16"/>
  <c r="N22" i="16"/>
  <c r="N24" i="16" s="1"/>
  <c r="K59" i="6" l="1"/>
  <c r="G51" i="1" l="1"/>
  <c r="G59" i="1"/>
  <c r="G16" i="1"/>
  <c r="G61" i="1" l="1"/>
  <c r="L52" i="16"/>
  <c r="B27" i="16"/>
  <c r="B26" i="16"/>
  <c r="B1" i="16"/>
  <c r="C1" i="9" l="1"/>
  <c r="K59" i="1" l="1"/>
  <c r="K51" i="1"/>
  <c r="K28" i="1"/>
  <c r="G28" i="1"/>
  <c r="L22" i="5"/>
  <c r="N11" i="5"/>
  <c r="J24" i="5"/>
  <c r="L24" i="5" l="1"/>
  <c r="N22" i="5"/>
  <c r="N24" i="5" s="1"/>
  <c r="K61" i="1"/>
  <c r="K73" i="6" l="1"/>
  <c r="B44" i="6"/>
  <c r="B45" i="6"/>
  <c r="L36" i="9"/>
  <c r="L15" i="9"/>
  <c r="H15" i="9"/>
  <c r="G73" i="6" l="1"/>
  <c r="G75" i="6" s="1"/>
  <c r="K75" i="6"/>
  <c r="K82" i="1"/>
  <c r="B63" i="1"/>
  <c r="B32" i="1"/>
  <c r="E61" i="1"/>
  <c r="K16" i="1"/>
  <c r="C104" i="10"/>
  <c r="C53" i="10"/>
  <c r="C81" i="11"/>
  <c r="C80" i="13"/>
  <c r="C55" i="13"/>
  <c r="C1" i="13"/>
  <c r="C56" i="11"/>
  <c r="C1" i="11"/>
  <c r="C1" i="10"/>
  <c r="B1" i="6"/>
  <c r="B26" i="5"/>
  <c r="B1" i="5"/>
  <c r="E84" i="1" l="1"/>
  <c r="E85" i="1" s="1"/>
  <c r="G84" i="1"/>
  <c r="K84" i="1"/>
  <c r="G30" i="1"/>
  <c r="K30" i="1"/>
  <c r="G85" i="1" l="1"/>
  <c r="K85" i="1"/>
  <c r="L65" i="9"/>
  <c r="B27" i="5"/>
  <c r="J52" i="16" l="1"/>
  <c r="N52" i="16"/>
  <c r="H21" i="9" l="1"/>
  <c r="H27" i="9" s="1"/>
  <c r="H29" i="9" s="1"/>
  <c r="H58" i="9" s="1"/>
  <c r="H60" i="9" s="1"/>
  <c r="F21" i="9"/>
  <c r="F27" i="9"/>
  <c r="E10" i="6" s="1"/>
  <c r="E29" i="6" s="1"/>
  <c r="E41" i="6" s="1"/>
  <c r="E43" i="6" s="1"/>
  <c r="E73" i="6" s="1"/>
  <c r="E75" i="6" s="1"/>
  <c r="F29" i="9" l="1"/>
  <c r="F46" i="9" l="1"/>
  <c r="F63" i="9" s="1"/>
  <c r="F65" i="9" s="1"/>
  <c r="J47" i="5"/>
  <c r="F58" i="9"/>
  <c r="F60" i="9" s="1"/>
  <c r="J49" i="5" l="1"/>
  <c r="N47" i="5"/>
  <c r="J51" i="5" l="1"/>
  <c r="N51" i="5" s="1"/>
  <c r="N49" i="5"/>
  <c r="I10" i="6"/>
  <c r="I29" i="6" s="1"/>
  <c r="I41" i="6" s="1"/>
  <c r="I43" i="6" s="1"/>
  <c r="I73" i="6" s="1"/>
  <c r="I75" i="6" s="1"/>
  <c r="J21" i="9"/>
  <c r="J27" i="9"/>
  <c r="J29" i="9"/>
  <c r="J58" i="9" s="1"/>
  <c r="J60" i="9" s="1"/>
  <c r="J46" i="9" l="1"/>
  <c r="J63" i="9" s="1"/>
  <c r="J65" i="9" s="1"/>
  <c r="L21" i="9"/>
  <c r="L27" i="9" s="1"/>
  <c r="L29" i="9" s="1"/>
  <c r="L58" i="9" s="1"/>
  <c r="L60" i="9" s="1"/>
</calcChain>
</file>

<file path=xl/sharedStrings.xml><?xml version="1.0" encoding="utf-8"?>
<sst xmlns="http://schemas.openxmlformats.org/spreadsheetml/2006/main" count="890" uniqueCount="327">
  <si>
    <t>บริษัท เมืองไทย แคปปิตอล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</si>
  <si>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</si>
  <si>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</si>
  <si>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</si>
  <si>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</si>
  <si>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</si>
  <si>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</si>
  <si>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</si>
  <si>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</si>
  <si>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</si>
  <si>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ลูกหนี้เงินให้สินเชื่อที่ถึงกำหนดชำระภายในหนึ่งปี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</si>
  <si>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</si>
  <si>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-</t>
  </si>
  <si>
    <t>ลูกหนี้อื่น - กิจการที่เกี่ยวข้องกัน</t>
  </si>
  <si>
    <t>เงินให้กู้ยืมระยะสั้น</t>
  </si>
  <si>
    <t>เงินให้กู้ยืมระยะสั้น - บุคคลหรือกิจการที่เกี่ยวข้องกัน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</si>
  <si>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</si>
  <si>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</si>
  <si>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</si>
  <si>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</si>
  <si>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ลูกหนี้เงินให้สินเชื่อ</t>
  </si>
  <si>
    <t>ลูกหนี้ตามสัญญาเช่าซื้อ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</si>
  <si>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</si>
  <si>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</si>
  <si>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</si>
  <si>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</si>
  <si>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</si>
  <si>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</si>
  <si>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</si>
  <si>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</si>
  <si>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</si>
  <si>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</si>
  <si>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</si>
  <si>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หนี้สินอนุพันธ์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</si>
  <si>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</si>
  <si>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</si>
  <si>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</si>
  <si>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</si>
  <si>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</si>
  <si>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 xml:space="preserve">   ที่ถึงกำหนดชำระภายในหนึ่งปี)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</si>
  <si>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</si>
  <si>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</si>
  <si>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</si>
  <si>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</si>
  <si>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</si>
  <si>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</si>
  <si>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</si>
  <si>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</si>
  <si>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</si>
  <si>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</si>
  <si>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</si>
  <si>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</si>
  <si>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</si>
  <si>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</si>
  <si>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</si>
  <si>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</si>
  <si>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</si>
  <si>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</si>
  <si>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</si>
  <si>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</si>
  <si>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</si>
  <si>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</si>
  <si>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</si>
  <si>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</si>
  <si>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รายได้ดอกเบี้ยและค่าธรรมเนียมในการให้บริการสินเชื่อ</t>
  </si>
  <si>
    <t xml:space="preserve">   และสัญญาเช่าซื้อ</t>
  </si>
  <si>
    <t>รายได้ค่าธรรมเนียมและบริการ</t>
  </si>
  <si>
    <t>รายได้เงินปันผล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</si>
  <si>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</si>
  <si>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</si>
  <si>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</si>
  <si>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</si>
  <si>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</si>
  <si>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หนี้สูญและหนี้สงสัยจะสูญ</t>
  </si>
  <si>
    <t>รวมค่าใช้จ่าย</t>
  </si>
  <si>
    <t>กำไรจากกิจกรรมดำเนินงาน</t>
  </si>
  <si>
    <t>TAS 1.82.2</t>
  </si>
  <si>
    <t>ต้นทุนทางการเงิน</t>
  </si>
  <si>
    <t>TAS 1.82.2ก</t>
  </si>
  <si>
    <t>TAS 1.85</t>
  </si>
  <si>
    <t>กำไรก่อนภาษีเงินได้</t>
  </si>
  <si>
    <t>TAS 1.82.4, 12.77</t>
  </si>
  <si>
    <t>ภาษีเงินได้</t>
  </si>
  <si>
    <t>TAS 1.81ก.1</t>
  </si>
  <si>
    <t>TAS 1.82ก.1</t>
  </si>
  <si>
    <t>กำไร (ขาดทุน) เบ็ดเสร็จอื่น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</si>
  <si>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</si>
  <si>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</si>
  <si>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</si>
  <si>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ภาษีเงินได้ของรายการที่อาจถูกจัดประเภทใหม่ไว้ใน</t>
  </si>
  <si>
    <t>TAS 1.91.2</t>
  </si>
  <si>
    <t xml:space="preserve">   กำไรหรือขาดทุนในภายหลัง</t>
  </si>
  <si>
    <t>TAS 1.81ก.2</t>
  </si>
  <si>
    <t>กำไร (ขาดทุน) เบ็ดเสร็จอื่นสำหรับงวด - สุทธิจากภาษี</t>
  </si>
  <si>
    <t>TAS 1.81ก.3</t>
  </si>
  <si>
    <t>การแบ่งปันกำไร (ขาดทุน)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</si>
  <si>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</si>
  <si>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</si>
  <si>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</si>
  <si>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</si>
  <si>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</si>
  <si>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TAS 1.81ข.2.2</t>
  </si>
  <si>
    <t>TAS 1.81ข.2.1</t>
  </si>
  <si>
    <t>TAS 33.4</t>
  </si>
  <si>
    <t>กำไรต่อหุ้น</t>
  </si>
  <si>
    <t>องค์ประกอบอื่น
ของส่วนของผู้ถือหุ้น</t>
  </si>
  <si>
    <t>ที่ออกและ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</si>
  <si>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</si>
  <si>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</si>
  <si>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</si>
  <si>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</si>
  <si>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</si>
  <si>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</si>
  <si>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</si>
  <si>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</si>
  <si>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</si>
  <si>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>ยอดคงเหลือ ณ วันที่ 1 มกราคม 2562</t>
  </si>
  <si>
    <t>รายการกับผู้ถือหุ้นที่บันทึกโดยตรงเข้าส่วนของผู้ถือหุ้น</t>
  </si>
  <si>
    <t xml:space="preserve">  การจัดสรรส่วนทุนให้ผู้ถือหุ้น</t>
  </si>
  <si>
    <t xml:space="preserve">      เงินปันผล</t>
  </si>
  <si>
    <t xml:space="preserve">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</si>
  <si>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</si>
  <si>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</si>
  <si>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</si>
  <si>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</si>
  <si>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</si>
  <si>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t>ค่าเสื่อมราคาและค่าตัดจำหน่าย</t>
  </si>
  <si>
    <t>ขาดทุน (กำไร) จากการด้อยค่าทรัพย์สินรอการขาย</t>
  </si>
  <si>
    <t>เงินปันผลรับ</t>
  </si>
  <si>
    <t>รายได้ดอกเบี้ยและค่าธรรมเนียมในการให้บริการสินเชื่อและสัญญาเช่าซื้อ</t>
  </si>
  <si>
    <t>ดอกเบี้ยและค่าธรรมเนียมในการให้บริการสินเชื่อและสัญญาเช่าซื้อรับ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</si>
  <si>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</si>
  <si>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</si>
  <si>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</si>
  <si>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ประมาณการหนี้สินผลประโยชน์พนักงานจ่าย</t>
  </si>
  <si>
    <t>ภาษีเงินได้จ่าย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</si>
  <si>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</si>
  <si>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</si>
  <si>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</si>
  <si>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</si>
  <si>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</si>
  <si>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</si>
  <si>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</si>
  <si>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</si>
  <si>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เงินสดรับจากการจำหน่ายหุ้นกู้</t>
  </si>
  <si>
    <t>เงินสดจ่ายเพื่อไถ่ถอนหุ้นกู้</t>
  </si>
  <si>
    <t>เงินปันผลจ่ายให้ผู้ถือหุ้นของบริษัท</t>
  </si>
  <si>
    <r>
      <t>ดอกเบี้ย</t>
    </r>
    <r>
      <rPr>
        <sz val="15"/>
        <rFont val="Angsana New"/>
        <family val="1"/>
      </rPr>
      <t>จ่าย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</si>
  <si>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</si>
  <si>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</si>
  <si>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</si>
  <si>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</si>
  <si>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</si>
  <si>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</si>
  <si>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</si>
  <si>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</si>
  <si>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</si>
  <si>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</si>
  <si>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</si>
  <si>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</si>
  <si>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</si>
  <si>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</si>
  <si>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</si>
  <si>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</si>
  <si>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</si>
  <si>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</si>
  <si>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</si>
  <si>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</si>
  <si>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</si>
  <si>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</si>
  <si>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</si>
  <si>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</si>
  <si>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</si>
  <si>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กำไร (ขาดทุน) จากกิจกรรมดำเนินงาน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</si>
  <si>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</si>
  <si>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</si>
  <si>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</si>
  <si>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</si>
  <si>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</si>
  <si>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TAS 1.82.1ก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</si>
  <si>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</si>
  <si>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</si>
  <si>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</si>
  <si>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</si>
  <si>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</si>
  <si>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</si>
  <si>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</si>
  <si>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</si>
  <si>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</si>
  <si>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</si>
  <si>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TAS 1.82.3ก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</si>
  <si>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</si>
  <si>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</si>
  <si>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TAS 1.82.3ข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</si>
  <si>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</si>
  <si>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</si>
  <si>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TFRS 7.24ค, TFRS 9.6.6.4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</si>
  <si>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</si>
  <si>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</si>
  <si>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</si>
  <si>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</si>
  <si>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</si>
  <si>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</si>
  <si>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</si>
  <si>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</si>
  <si>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</si>
  <si>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</si>
  <si>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</si>
  <si>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</si>
  <si>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</si>
  <si>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</si>
  <si>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</si>
  <si>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</si>
  <si>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</si>
  <si>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</si>
  <si>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</si>
  <si>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</si>
  <si>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</si>
  <si>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</si>
  <si>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</si>
  <si>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</si>
  <si>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รวมรายการที่อาจถูกจัดประเภทใหม่ไว้ในกำไรหรือขาดทุนในภายหลัง</t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</si>
  <si>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</si>
  <si>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</si>
  <si>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</si>
  <si>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</si>
  <si>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</si>
  <si>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ผลกำไร (ขาดทุน) จากการวัดมูลค่าใหม่ของผลประโยชน์พนักงานที่กำหนดไว้</t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</si>
  <si>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</si>
  <si>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</si>
  <si>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</si>
  <si>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</si>
  <si>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</si>
  <si>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</si>
  <si>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t>รวมรายการที่จะไม่ถูกจัดประเภทใหม่ไว้ในกำไรหรือขาดทุนในภายหลัง</t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</si>
  <si>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</si>
  <si>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</si>
  <si>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</si>
  <si>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</si>
  <si>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</si>
  <si>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</si>
  <si>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</si>
  <si>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</si>
  <si>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</si>
  <si>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</si>
  <si>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</si>
  <si>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</si>
  <si>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</si>
  <si>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</si>
  <si>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</si>
  <si>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</si>
  <si>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</si>
  <si>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</si>
  <si>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</si>
  <si>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</si>
  <si>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</si>
  <si>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</si>
  <si>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</si>
  <si>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</si>
  <si>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</si>
  <si>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</si>
  <si>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</si>
  <si>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</si>
  <si>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</si>
  <si>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</si>
  <si>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</si>
  <si>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</si>
  <si>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</si>
  <si>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</si>
  <si>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</si>
  <si>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</si>
  <si>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</si>
  <si>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</si>
  <si>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</si>
  <si>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</si>
  <si>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</si>
  <si>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</si>
  <si>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</si>
  <si>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</si>
  <si>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</si>
  <si>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</si>
  <si>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</si>
  <si>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เงินสดรับ (จ่าย) จากเงินกู้ยืมระยะสั้นจากสถาบันการเงิน</t>
  </si>
  <si>
    <t>กำไรต่อหุ้นขั้นพื้นฐาน</t>
  </si>
  <si>
    <t>สำรองการป้องกัน</t>
  </si>
  <si>
    <t xml:space="preserve">งบกำไรขาดทุนเบ็ดเสร็จ </t>
  </si>
  <si>
    <t>สำหรับปีสิ้นสุด</t>
  </si>
  <si>
    <t>วันที่ 31 ธันวาคม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</si>
  <si>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</si>
  <si>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</si>
  <si>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 xml:space="preserve">งบแสดงการเปลี่ยนแปลงส่วนของผู้ถือหุ้น </t>
  </si>
  <si>
    <t>สำหรับปีสิ้นสุดวันที่ 31 ธันวาคม 2562</t>
  </si>
  <si>
    <t>ยอดคงเหลือ ณ วันที่ 31 ธันวาคม 2562</t>
  </si>
  <si>
    <t>สำหรับปีสิ้นสุดวันที่ 31 ธันวาคม 2563</t>
  </si>
  <si>
    <t>ยอดคงเหลือ ณ วันที่ 31 ธันวาคม 2563</t>
  </si>
  <si>
    <t xml:space="preserve">งบกระแสเงินสด </t>
  </si>
  <si>
    <t>เงินสดและรายการเทียบเท่าเงินสด ณ 31 ธันวาคม</t>
  </si>
  <si>
    <t>กำไรสำหรับปี</t>
  </si>
  <si>
    <t>กำไร (ขาดทุน) เบ็ดเสร็จรวมสำหรับปี</t>
  </si>
  <si>
    <t>กำไร (ขาดทุน) เบ็ดเสร็จสำหรับปี</t>
  </si>
  <si>
    <t xml:space="preserve">     กำไรสำหรับปี</t>
  </si>
  <si>
    <t xml:space="preserve">     กำไรเบ็ดเสร็จอื่นสำหรับปี</t>
  </si>
  <si>
    <t>รวมกำไร (ขาดทุน) เบ็ดเสร็จสำหรับปี</t>
  </si>
  <si>
    <t>(บาท)</t>
  </si>
  <si>
    <t xml:space="preserve">   (2562 : หนี้สินตามสัญญาเช่าการเงิน</t>
  </si>
  <si>
    <t xml:space="preserve">   (2562 : หนี้สินตามสัญญาเช่าการเงิน)</t>
  </si>
  <si>
    <t>กำไร (ขาดทุน) เบ็ดเสร็จอื่นสำหรับปี - สุทธิจากภาษี</t>
  </si>
  <si>
    <t xml:space="preserve">ยอดคงเหลือ ณ วันที่ 31 ธันวาคม 2562 ตามที่รายงานในปีก่อน </t>
  </si>
  <si>
    <t>เงินสดจ่ายชำระหนี้สินตามสัญญาเช่า</t>
  </si>
  <si>
    <t>หนี้สินตามสัญญาเช่าเพิ่มขึ้น</t>
  </si>
  <si>
    <t>กำไรจากการขายลูกหนี้เงินให้สินเชื่อ</t>
  </si>
  <si>
    <t>กำไรจากอัตราแลกเปลี่ยน</t>
  </si>
  <si>
    <t>กำไรจากการเปลี่ยนแปลงสัญญาเช่า</t>
  </si>
  <si>
    <t>กระแสเงินสดสุทธิใช้ไปในการดำเนินงาน</t>
  </si>
  <si>
    <t xml:space="preserve">กระแสเงินสดสุทธิใช้ไปในกิจกรรมดำเนินงาน </t>
  </si>
  <si>
    <t>เงินสดสุทธิใช้ไปในกิจกรรมลงทุน</t>
  </si>
  <si>
    <t>กระแสเงินสดสุทธิได้มาจากกิจกรรมจัดหาเงิน</t>
  </si>
  <si>
    <t>6, 20</t>
  </si>
  <si>
    <t>กำไรที่ยังไม่เกิดขึ้นจากการปรับมูลค่ายุติธรรมของอนุพันธ์</t>
  </si>
  <si>
    <t>ขาดทุนจากการขายที่ดิน อาคารและอุปกรณ์</t>
  </si>
  <si>
    <t>ผลกำไรจากการป้องกันความเสี่ยงกระแสเงินสด</t>
  </si>
  <si>
    <t>ขาดทุนจากการวัดมูลค่าใหม่ของผลประโยชน์พนักงานที่กำหนดไว้</t>
  </si>
  <si>
    <t>ขาดทุนด้านเครดิตที่คาดว่าจะเกิดขึ้น</t>
  </si>
  <si>
    <t>เงินสดและรายการเทียบเท่าเงินสดเพิ่มขึ้น (ลดลง) สุทธิ</t>
  </si>
  <si>
    <t>ผลกำไรจากการตัดรายการสินทรัพย์ทางการเงินที่วัดมูลค่าด้วย</t>
  </si>
  <si>
    <t>6, 12</t>
  </si>
  <si>
    <t xml:space="preserve">  ราคาทุนตัดจำหน่าย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</si>
</sst>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(* #,##0,_);_(* \(#,##0,\);_(* &quot;-&quot;??_);_(@_)"/>
  </numFmts>
  <fonts count="6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trike/>
      <sz val="14"/>
      <color rgb="FFFF0000"/>
      <name val="Angsana New"/>
      <family val="1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  <font>
      <b/>
      <sz val="12"/>
      <color theme="0"/>
      <name val="Angsana New"/>
      <family val="1"/>
    </font>
    <font>
      <b/>
      <sz val="12"/>
      <color theme="0"/>
      <name val="Times New Roman"/>
      <family val="1"/>
    </font>
    <font>
      <sz val="12"/>
      <color theme="0"/>
      <name val="Angsana New"/>
      <family val="1"/>
    </font>
    <font>
      <i/>
      <sz val="12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5"/>
      <name val="Arial"/>
      <family val="2"/>
    </font>
    <font>
      <sz val="15"/>
      <name val="Times New Roman"/>
      <family val="1"/>
    </font>
    <font>
      <sz val="16"/>
      <color rgb="FF0000FF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63" fillId="0" borderId="0" applyFont="0" applyFill="0" applyBorder="0" applyAlignment="0" applyProtection="0"/>
    <xf numFmtId="0" fontId="63" fillId="0" borderId="0"/>
  </cellStyleXfs>
  <cellXfs count="371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" fontId="4" fillId="0" borderId="0" xfId="0" applyNumberFormat="1" applyFont="1" applyFill="1" applyBorder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3" fillId="2" borderId="0" xfId="0" applyFont="1" applyFill="1" applyAlignment="1"/>
    <xf numFmtId="0" fontId="11" fillId="0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3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37" fontId="3" fillId="0" borderId="0" xfId="0" applyNumberFormat="1" applyFont="1" applyFill="1" applyBorder="1" applyAlignment="1"/>
    <xf numFmtId="3" fontId="3" fillId="0" borderId="0" xfId="0" applyNumberFormat="1" applyFont="1" applyFill="1" applyAlignment="1"/>
    <xf numFmtId="43" fontId="3" fillId="0" borderId="4" xfId="1" applyFont="1" applyFill="1" applyBorder="1" applyAlignment="1"/>
    <xf numFmtId="3" fontId="4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3" fontId="4" fillId="0" borderId="0" xfId="0" applyNumberFormat="1" applyFont="1" applyFill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164" fontId="9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4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22" fillId="0" borderId="0" xfId="0" applyFont="1" applyFill="1" applyAlignment="1"/>
    <xf numFmtId="0" fontId="16" fillId="0" borderId="0" xfId="0" applyFont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37" fontId="0" fillId="0" borderId="0" xfId="0" applyNumberFormat="1" applyFont="1" applyFill="1" applyBorder="1" applyAlignment="1"/>
    <xf numFmtId="0" fontId="0" fillId="0" borderId="1" xfId="0" applyFont="1" applyFill="1" applyBorder="1" applyAlignment="1"/>
    <xf numFmtId="164" fontId="8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0" fontId="4" fillId="0" borderId="0" xfId="0" applyFont="1" applyFill="1" applyAlignment="1">
      <alignment horizontal="right"/>
    </xf>
    <xf numFmtId="0" fontId="3" fillId="3" borderId="0" xfId="0" applyFont="1" applyFill="1" applyAlignment="1"/>
    <xf numFmtId="2" fontId="9" fillId="0" borderId="0" xfId="0" applyNumberFormat="1" applyFont="1" applyFill="1" applyAlignment="1">
      <alignment horizontal="center" wrapText="1"/>
    </xf>
    <xf numFmtId="0" fontId="29" fillId="4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3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3" fontId="4" fillId="0" borderId="3" xfId="0" applyNumberFormat="1" applyFont="1" applyFill="1" applyBorder="1" applyAlignment="1"/>
    <xf numFmtId="0" fontId="23" fillId="0" borderId="0" xfId="0" applyFont="1" applyFill="1" applyAlignment="1">
      <alignment horizontal="center"/>
    </xf>
    <xf numFmtId="0" fontId="34" fillId="4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36" fillId="0" borderId="0" xfId="0" applyFont="1" applyFill="1" applyAlignment="1">
      <alignment horizontal="left"/>
    </xf>
    <xf numFmtId="0" fontId="36" fillId="2" borderId="0" xfId="0" applyFont="1" applyFill="1" applyAlignment="1">
      <alignment horizontal="left"/>
    </xf>
    <xf numFmtId="0" fontId="36" fillId="0" borderId="0" xfId="0" applyFont="1" applyAlignment="1">
      <alignment horizontal="left" vertical="top"/>
    </xf>
    <xf numFmtId="0" fontId="38" fillId="0" borderId="0" xfId="0" applyFont="1" applyFill="1" applyAlignment="1">
      <alignment horizontal="left"/>
    </xf>
    <xf numFmtId="0" fontId="36" fillId="0" borderId="0" xfId="0" applyFont="1" applyFill="1" applyBorder="1" applyAlignment="1">
      <alignment wrapText="1"/>
    </xf>
    <xf numFmtId="0" fontId="40" fillId="0" borderId="0" xfId="0" applyFont="1" applyFill="1" applyAlignment="1">
      <alignment horizontal="left"/>
    </xf>
    <xf numFmtId="0" fontId="40" fillId="0" borderId="0" xfId="0" applyFont="1" applyAlignment="1">
      <alignment horizontal="left" vertical="center" wrapText="1"/>
    </xf>
    <xf numFmtId="0" fontId="40" fillId="0" borderId="0" xfId="0" applyFont="1" applyFill="1" applyAlignment="1">
      <alignment horizontal="left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>
      <alignment horizontal="left" wrapText="1"/>
    </xf>
    <xf numFmtId="43" fontId="3" fillId="0" borderId="0" xfId="1" applyFont="1" applyFill="1" applyBorder="1" applyAlignment="1"/>
    <xf numFmtId="0" fontId="5" fillId="0" borderId="0" xfId="0" quotePrefix="1" applyFont="1" applyFill="1" applyAlignment="1">
      <alignment horizontal="center"/>
    </xf>
    <xf numFmtId="0" fontId="41" fillId="0" borderId="0" xfId="0" applyFont="1" applyFill="1" applyAlignment="1">
      <alignment horizontal="left" wrapText="1"/>
    </xf>
    <xf numFmtId="0" fontId="41" fillId="0" borderId="0" xfId="0" applyFont="1" applyFill="1" applyAlignment="1">
      <alignment horizontal="left"/>
    </xf>
    <xf numFmtId="0" fontId="37" fillId="0" borderId="0" xfId="0" applyFont="1" applyFill="1" applyAlignment="1">
      <alignment horizontal="left" wrapText="1"/>
    </xf>
    <xf numFmtId="0" fontId="36" fillId="0" borderId="0" xfId="0" applyFont="1" applyFill="1" applyAlignment="1">
      <alignment horizontal="left" vertical="top"/>
    </xf>
    <xf numFmtId="0" fontId="0" fillId="5" borderId="0" xfId="0" applyFill="1" applyAlignment="1">
      <alignment horizontal="left"/>
    </xf>
    <xf numFmtId="0" fontId="0" fillId="5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ill="1" applyAlignment="1">
      <alignment wrapText="1"/>
    </xf>
    <xf numFmtId="0" fontId="29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33" fillId="0" borderId="0" xfId="0" applyFont="1" applyFill="1" applyAlignment="1">
      <alignment horizontal="center"/>
    </xf>
    <xf numFmtId="0" fontId="5" fillId="0" borderId="0" xfId="0" applyFont="1" applyFill="1" applyAlignment="1"/>
    <xf numFmtId="0" fontId="15" fillId="0" borderId="0" xfId="0" applyFont="1" applyFill="1" applyAlignment="1">
      <alignment horizontal="left"/>
    </xf>
    <xf numFmtId="0" fontId="3" fillId="0" borderId="7" xfId="0" applyFont="1" applyFill="1" applyBorder="1" applyAlignment="1"/>
    <xf numFmtId="0" fontId="40" fillId="0" borderId="9" xfId="0" applyFont="1" applyBorder="1" applyAlignment="1">
      <alignment horizontal="left" wrapText="1"/>
    </xf>
    <xf numFmtId="0" fontId="3" fillId="0" borderId="10" xfId="0" applyFont="1" applyFill="1" applyBorder="1" applyAlignment="1"/>
    <xf numFmtId="0" fontId="40" fillId="0" borderId="12" xfId="0" applyFont="1" applyBorder="1" applyAlignment="1">
      <alignment horizontal="left" wrapText="1"/>
    </xf>
    <xf numFmtId="0" fontId="3" fillId="0" borderId="15" xfId="0" applyFont="1" applyFill="1" applyBorder="1" applyAlignment="1"/>
    <xf numFmtId="0" fontId="5" fillId="0" borderId="15" xfId="0" applyFont="1" applyFill="1" applyBorder="1" applyAlignment="1">
      <alignment horizontal="center"/>
    </xf>
    <xf numFmtId="3" fontId="4" fillId="0" borderId="15" xfId="0" applyNumberFormat="1" applyFont="1" applyFill="1" applyBorder="1" applyAlignment="1"/>
    <xf numFmtId="0" fontId="4" fillId="0" borderId="15" xfId="0" applyFont="1" applyFill="1" applyBorder="1" applyAlignment="1"/>
    <xf numFmtId="3" fontId="4" fillId="0" borderId="16" xfId="0" applyNumberFormat="1" applyFont="1" applyFill="1" applyBorder="1" applyAlignment="1"/>
    <xf numFmtId="0" fontId="7" fillId="0" borderId="10" xfId="0" applyFont="1" applyFill="1" applyBorder="1" applyAlignment="1"/>
    <xf numFmtId="0" fontId="26" fillId="0" borderId="15" xfId="0" applyFont="1" applyFill="1" applyBorder="1" applyAlignment="1">
      <alignment horizontal="left"/>
    </xf>
    <xf numFmtId="0" fontId="7" fillId="0" borderId="15" xfId="0" applyFont="1" applyFill="1" applyBorder="1" applyAlignment="1"/>
    <xf numFmtId="0" fontId="7" fillId="0" borderId="16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36" fillId="0" borderId="12" xfId="0" applyFont="1" applyFill="1" applyBorder="1" applyAlignment="1">
      <alignment horizontal="left"/>
    </xf>
    <xf numFmtId="0" fontId="36" fillId="0" borderId="14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3" fontId="4" fillId="0" borderId="10" xfId="0" applyNumberFormat="1" applyFont="1" applyFill="1" applyBorder="1" applyAlignment="1"/>
    <xf numFmtId="0" fontId="4" fillId="0" borderId="10" xfId="0" applyFont="1" applyFill="1" applyBorder="1" applyAlignment="1"/>
    <xf numFmtId="3" fontId="4" fillId="0" borderId="11" xfId="0" applyNumberFormat="1" applyFont="1" applyFill="1" applyBorder="1" applyAlignment="1"/>
    <xf numFmtId="3" fontId="4" fillId="0" borderId="13" xfId="0" applyNumberFormat="1" applyFont="1" applyFill="1" applyBorder="1" applyAlignment="1"/>
    <xf numFmtId="0" fontId="0" fillId="0" borderId="0" xfId="0" applyFont="1" applyFill="1" applyBorder="1" applyAlignment="1"/>
    <xf numFmtId="0" fontId="36" fillId="0" borderId="14" xfId="0" applyFont="1" applyFill="1" applyBorder="1" applyAlignment="1">
      <alignment horizontal="left" vertical="top"/>
    </xf>
    <xf numFmtId="0" fontId="39" fillId="0" borderId="15" xfId="0" applyFont="1" applyFill="1" applyBorder="1" applyAlignment="1">
      <alignment wrapText="1"/>
    </xf>
    <xf numFmtId="0" fontId="39" fillId="0" borderId="16" xfId="0" applyFont="1" applyFill="1" applyBorder="1" applyAlignment="1">
      <alignment wrapText="1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28" fillId="0" borderId="10" xfId="0" applyFont="1" applyFill="1" applyBorder="1" applyAlignment="1">
      <alignment horizontal="left"/>
    </xf>
    <xf numFmtId="0" fontId="0" fillId="5" borderId="0" xfId="0" applyFill="1" applyAlignment="1">
      <alignment horizontal="left" wrapText="1"/>
    </xf>
    <xf numFmtId="0" fontId="40" fillId="0" borderId="0" xfId="0" applyFont="1" applyFill="1" applyAlignment="1">
      <alignment horizontal="left" wrapText="1"/>
    </xf>
    <xf numFmtId="0" fontId="28" fillId="0" borderId="1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26" fillId="0" borderId="15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40" fillId="5" borderId="0" xfId="0" applyFont="1" applyFill="1" applyAlignment="1">
      <alignment horizontal="left"/>
    </xf>
    <xf numFmtId="0" fontId="7" fillId="0" borderId="16" xfId="0" applyFont="1" applyFill="1" applyBorder="1" applyAlignment="1">
      <alignment vertical="center"/>
    </xf>
    <xf numFmtId="0" fontId="43" fillId="5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3" fillId="0" borderId="4" xfId="0" applyFont="1" applyFill="1" applyBorder="1" applyAlignment="1">
      <alignment wrapText="1"/>
    </xf>
    <xf numFmtId="49" fontId="9" fillId="0" borderId="0" xfId="1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3" fontId="0" fillId="0" borderId="0" xfId="0" applyNumberFormat="1" applyFont="1" applyFill="1" applyAlignment="1"/>
    <xf numFmtId="43" fontId="0" fillId="0" borderId="0" xfId="1" applyFont="1" applyFill="1" applyBorder="1" applyAlignment="1"/>
    <xf numFmtId="3" fontId="0" fillId="0" borderId="0" xfId="0" applyNumberFormat="1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wrapText="1"/>
    </xf>
    <xf numFmtId="0" fontId="0" fillId="0" borderId="0" xfId="0" applyFont="1" applyAlignment="1">
      <alignment vertical="top" wrapText="1"/>
    </xf>
    <xf numFmtId="43" fontId="0" fillId="0" borderId="4" xfId="1" applyFont="1" applyFill="1" applyBorder="1" applyAlignment="1"/>
    <xf numFmtId="3" fontId="4" fillId="0" borderId="5" xfId="0" applyNumberFormat="1" applyFont="1" applyFill="1" applyBorder="1" applyAlignment="1"/>
    <xf numFmtId="165" fontId="0" fillId="0" borderId="0" xfId="0" applyNumberFormat="1" applyFont="1" applyFill="1" applyAlignment="1"/>
    <xf numFmtId="3" fontId="0" fillId="0" borderId="0" xfId="0" applyNumberFormat="1" applyFont="1" applyFill="1" applyBorder="1" applyAlignment="1"/>
    <xf numFmtId="0" fontId="0" fillId="0" borderId="4" xfId="0" applyFont="1" applyFill="1" applyBorder="1" applyAlignment="1"/>
    <xf numFmtId="37" fontId="0" fillId="0" borderId="4" xfId="0" applyNumberFormat="1" applyFont="1" applyFill="1" applyBorder="1" applyAlignment="1">
      <alignment horizontal="center"/>
    </xf>
    <xf numFmtId="0" fontId="40" fillId="5" borderId="0" xfId="0" applyFont="1" applyFill="1" applyAlignment="1">
      <alignment horizontal="left" vertical="top" wrapText="1"/>
    </xf>
    <xf numFmtId="43" fontId="0" fillId="0" borderId="0" xfId="1" applyFont="1" applyFill="1" applyAlignment="1"/>
    <xf numFmtId="0" fontId="36" fillId="0" borderId="6" xfId="0" applyFont="1" applyFill="1" applyBorder="1" applyAlignment="1">
      <alignment horizontal="left"/>
    </xf>
    <xf numFmtId="0" fontId="26" fillId="0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40" fillId="0" borderId="0" xfId="0" applyFont="1" applyFill="1" applyAlignment="1">
      <alignment horizontal="left" vertical="center" wrapText="1"/>
    </xf>
    <xf numFmtId="0" fontId="41" fillId="0" borderId="12" xfId="0" applyFont="1" applyFill="1" applyBorder="1" applyAlignment="1">
      <alignment horizontal="left" wrapText="1"/>
    </xf>
    <xf numFmtId="0" fontId="41" fillId="0" borderId="14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Alignment="1"/>
    <xf numFmtId="164" fontId="0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9" fillId="0" borderId="4" xfId="0" applyFont="1" applyFill="1" applyBorder="1" applyAlignment="1">
      <alignment horizontal="center" wrapText="1"/>
    </xf>
    <xf numFmtId="164" fontId="8" fillId="0" borderId="0" xfId="1" applyNumberFormat="1" applyFont="1" applyAlignment="1">
      <alignment horizontal="right"/>
    </xf>
    <xf numFmtId="0" fontId="8" fillId="0" borderId="0" xfId="0" applyFont="1"/>
    <xf numFmtId="37" fontId="8" fillId="0" borderId="1" xfId="0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50" fillId="0" borderId="0" xfId="0" applyFont="1" applyFill="1" applyAlignment="1">
      <alignment horizontal="center"/>
    </xf>
    <xf numFmtId="0" fontId="41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3" borderId="0" xfId="0" applyFont="1" applyFill="1"/>
    <xf numFmtId="0" fontId="0" fillId="0" borderId="0" xfId="0" applyAlignment="1">
      <alignment horizontal="left"/>
    </xf>
    <xf numFmtId="0" fontId="41" fillId="0" borderId="0" xfId="0" applyFont="1" applyAlignment="1">
      <alignment horizontal="left"/>
    </xf>
    <xf numFmtId="164" fontId="9" fillId="0" borderId="0" xfId="1" quotePrefix="1" applyNumberFormat="1" applyFont="1" applyFill="1" applyAlignment="1">
      <alignment horizontal="right"/>
    </xf>
    <xf numFmtId="164" fontId="0" fillId="0" borderId="0" xfId="0" applyNumberFormat="1" applyFill="1" applyAlignment="1">
      <alignment horizontal="left"/>
    </xf>
    <xf numFmtId="164" fontId="4" fillId="0" borderId="5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/>
    <xf numFmtId="0" fontId="52" fillId="0" borderId="0" xfId="0" applyFont="1" applyFill="1" applyBorder="1" applyAlignment="1">
      <alignment horizontal="center" vertical="top" wrapText="1"/>
    </xf>
    <xf numFmtId="0" fontId="53" fillId="0" borderId="0" xfId="0" applyFont="1" applyFill="1" applyBorder="1" applyAlignment="1"/>
    <xf numFmtId="37" fontId="51" fillId="0" borderId="0" xfId="0" applyNumberFormat="1" applyFont="1" applyFill="1" applyAlignment="1">
      <alignment horizontal="right"/>
    </xf>
    <xf numFmtId="0" fontId="53" fillId="0" borderId="0" xfId="0" applyFont="1" applyFill="1" applyAlignment="1"/>
    <xf numFmtId="43" fontId="54" fillId="0" borderId="0" xfId="1" applyFont="1" applyFill="1" applyBorder="1" applyAlignment="1">
      <alignment horizontal="center"/>
    </xf>
    <xf numFmtId="43" fontId="54" fillId="0" borderId="0" xfId="1" applyFont="1" applyFill="1" applyBorder="1" applyAlignment="1">
      <alignment horizontal="left"/>
    </xf>
    <xf numFmtId="43" fontId="51" fillId="0" borderId="0" xfId="1" applyFont="1" applyFill="1" applyBorder="1" applyAlignment="1">
      <alignment horizontal="right"/>
    </xf>
    <xf numFmtId="43" fontId="51" fillId="0" borderId="0" xfId="1" applyFont="1" applyFill="1" applyAlignment="1">
      <alignment horizontal="right"/>
    </xf>
    <xf numFmtId="41" fontId="8" fillId="0" borderId="2" xfId="1" quotePrefix="1" applyNumberFormat="1" applyFont="1" applyFill="1" applyBorder="1" applyAlignment="1">
      <alignment readingOrder="2"/>
    </xf>
    <xf numFmtId="43" fontId="52" fillId="0" borderId="0" xfId="1" applyFont="1" applyFill="1" applyBorder="1" applyAlignment="1">
      <alignment horizontal="right" vertical="top" wrapText="1"/>
    </xf>
    <xf numFmtId="43" fontId="53" fillId="0" borderId="0" xfId="1" applyFont="1" applyFill="1" applyBorder="1" applyAlignment="1">
      <alignment horizontal="right"/>
    </xf>
    <xf numFmtId="43" fontId="54" fillId="0" borderId="0" xfId="1" applyFont="1" applyFill="1" applyBorder="1" applyAlignment="1">
      <alignment horizontal="right"/>
    </xf>
    <xf numFmtId="43" fontId="53" fillId="0" borderId="0" xfId="1" applyFont="1" applyFill="1" applyAlignment="1">
      <alignment horizontal="right"/>
    </xf>
    <xf numFmtId="164" fontId="9" fillId="0" borderId="0" xfId="0" applyNumberFormat="1" applyFont="1" applyFill="1" applyAlignment="1"/>
    <xf numFmtId="37" fontId="4" fillId="0" borderId="0" xfId="0" applyNumberFormat="1" applyFont="1" applyFill="1" applyBorder="1" applyAlignment="1"/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/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37" fontId="0" fillId="0" borderId="0" xfId="0" applyNumberFormat="1" applyFont="1" applyFill="1" applyAlignment="1"/>
    <xf numFmtId="164" fontId="0" fillId="0" borderId="0" xfId="1" applyNumberFormat="1" applyFont="1" applyFill="1" applyAlignment="1"/>
    <xf numFmtId="164" fontId="4" fillId="0" borderId="0" xfId="1" applyNumberFormat="1" applyFont="1" applyFill="1" applyAlignment="1"/>
    <xf numFmtId="43" fontId="49" fillId="0" borderId="0" xfId="1" applyFont="1" applyFill="1" applyBorder="1" applyAlignment="1"/>
    <xf numFmtId="43" fontId="49" fillId="0" borderId="0" xfId="1" applyFont="1" applyFill="1" applyAlignment="1"/>
    <xf numFmtId="166" fontId="0" fillId="0" borderId="0" xfId="0" applyNumberFormat="1" applyFont="1" applyFill="1" applyAlignment="1"/>
    <xf numFmtId="0" fontId="15" fillId="0" borderId="0" xfId="0" applyFont="1" applyFill="1" applyAlignment="1"/>
    <xf numFmtId="164" fontId="0" fillId="0" borderId="1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1" xfId="1" applyNumberFormat="1" applyFont="1" applyFill="1" applyBorder="1" applyAlignment="1"/>
    <xf numFmtId="0" fontId="55" fillId="0" borderId="0" xfId="0" applyFont="1" applyFill="1" applyAlignment="1"/>
    <xf numFmtId="0" fontId="56" fillId="0" borderId="0" xfId="0" applyFont="1" applyFill="1" applyAlignment="1">
      <alignment horizontal="left"/>
    </xf>
    <xf numFmtId="0" fontId="57" fillId="0" borderId="0" xfId="0" applyFont="1" applyFill="1" applyAlignment="1">
      <alignment horizontal="center"/>
    </xf>
    <xf numFmtId="0" fontId="55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43" fontId="56" fillId="0" borderId="0" xfId="1" applyFont="1" applyFill="1" applyBorder="1" applyAlignment="1">
      <alignment horizontal="right"/>
    </xf>
    <xf numFmtId="43" fontId="56" fillId="0" borderId="0" xfId="1" applyFont="1" applyFill="1" applyAlignment="1"/>
    <xf numFmtId="43" fontId="56" fillId="0" borderId="0" xfId="1" applyFont="1" applyFill="1" applyBorder="1" applyAlignment="1"/>
    <xf numFmtId="0" fontId="58" fillId="0" borderId="0" xfId="0" applyFont="1" applyFill="1" applyAlignment="1"/>
    <xf numFmtId="164" fontId="55" fillId="0" borderId="0" xfId="0" applyNumberFormat="1" applyFont="1" applyFill="1" applyAlignment="1"/>
    <xf numFmtId="0" fontId="55" fillId="2" borderId="0" xfId="0" applyFont="1" applyFill="1" applyAlignment="1"/>
    <xf numFmtId="164" fontId="0" fillId="0" borderId="0" xfId="0" applyNumberFormat="1" applyFont="1" applyFill="1" applyAlignment="1"/>
    <xf numFmtId="0" fontId="5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 wrapText="1"/>
    </xf>
    <xf numFmtId="37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wrapText="1"/>
    </xf>
    <xf numFmtId="164" fontId="0" fillId="0" borderId="0" xfId="1" quotePrefix="1" applyNumberFormat="1" applyFont="1" applyFill="1" applyAlignment="1">
      <alignment horizontal="right"/>
    </xf>
    <xf numFmtId="0" fontId="5" fillId="0" borderId="0" xfId="0" applyFont="1" applyFill="1" applyAlignment="1">
      <alignment horizontal="left" wrapText="1"/>
    </xf>
    <xf numFmtId="0" fontId="0" fillId="2" borderId="0" xfId="0" applyFont="1" applyFill="1" applyAlignment="1"/>
    <xf numFmtId="164" fontId="55" fillId="0" borderId="0" xfId="1" applyNumberFormat="1" applyFont="1" applyFill="1" applyAlignment="1"/>
    <xf numFmtId="166" fontId="55" fillId="0" borderId="0" xfId="0" applyNumberFormat="1" applyFont="1" applyFill="1" applyAlignment="1"/>
    <xf numFmtId="37" fontId="55" fillId="0" borderId="0" xfId="0" applyNumberFormat="1" applyFont="1" applyFill="1" applyAlignment="1"/>
    <xf numFmtId="166" fontId="0" fillId="0" borderId="0" xfId="1" applyNumberFormat="1" applyFont="1" applyFill="1" applyAlignment="1"/>
    <xf numFmtId="164" fontId="3" fillId="0" borderId="0" xfId="0" applyNumberFormat="1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Alignment="1">
      <alignment wrapText="1"/>
    </xf>
    <xf numFmtId="164" fontId="5" fillId="0" borderId="0" xfId="0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0" fontId="8" fillId="0" borderId="0" xfId="0" applyFont="1" applyFill="1"/>
    <xf numFmtId="39" fontId="4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164" fontId="3" fillId="0" borderId="5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/>
    <xf numFmtId="41" fontId="3" fillId="0" borderId="0" xfId="1" applyNumberFormat="1" applyFont="1" applyAlignment="1">
      <alignment readingOrder="2"/>
    </xf>
    <xf numFmtId="0" fontId="0" fillId="0" borderId="0" xfId="0" applyFont="1" applyFill="1"/>
    <xf numFmtId="39" fontId="0" fillId="0" borderId="0" xfId="0" applyNumberFormat="1" applyFont="1" applyFill="1" applyAlignment="1"/>
    <xf numFmtId="164" fontId="0" fillId="0" borderId="0" xfId="1" applyNumberFormat="1" applyFont="1"/>
    <xf numFmtId="41" fontId="4" fillId="0" borderId="0" xfId="1" applyNumberFormat="1" applyFont="1" applyFill="1" applyBorder="1" applyAlignment="1">
      <alignment readingOrder="2"/>
    </xf>
    <xf numFmtId="41" fontId="4" fillId="0" borderId="0" xfId="1" quotePrefix="1" applyNumberFormat="1" applyFont="1" applyFill="1" applyBorder="1" applyAlignment="1">
      <alignment readingOrder="2"/>
    </xf>
    <xf numFmtId="41" fontId="0" fillId="0" borderId="0" xfId="1" quotePrefix="1" applyNumberFormat="1" applyFont="1" applyAlignment="1">
      <alignment readingOrder="2"/>
    </xf>
    <xf numFmtId="41" fontId="9" fillId="0" borderId="4" xfId="1" quotePrefix="1" applyNumberFormat="1" applyFont="1" applyFill="1" applyBorder="1" applyAlignment="1">
      <alignment readingOrder="2"/>
    </xf>
    <xf numFmtId="41" fontId="9" fillId="0" borderId="0" xfId="1" quotePrefix="1" applyNumberFormat="1" applyFont="1" applyFill="1" applyBorder="1" applyAlignment="1">
      <alignment readingOrder="2"/>
    </xf>
    <xf numFmtId="164" fontId="9" fillId="0" borderId="4" xfId="1" applyNumberFormat="1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8" fillId="0" borderId="4" xfId="1" applyNumberFormat="1" applyFont="1" applyFill="1" applyBorder="1" applyAlignment="1">
      <alignment horizontal="center"/>
    </xf>
    <xf numFmtId="164" fontId="3" fillId="0" borderId="0" xfId="1" applyNumberFormat="1" applyFont="1" applyFill="1"/>
    <xf numFmtId="0" fontId="9" fillId="0" borderId="0" xfId="0" applyFont="1" applyAlignment="1">
      <alignment horizontal="left"/>
    </xf>
    <xf numFmtId="39" fontId="4" fillId="0" borderId="0" xfId="0" applyNumberFormat="1" applyFont="1" applyFill="1" applyBorder="1" applyAlignment="1"/>
    <xf numFmtId="39" fontId="0" fillId="0" borderId="0" xfId="0" applyNumberFormat="1" applyFont="1" applyFill="1" applyBorder="1" applyAlignment="1"/>
    <xf numFmtId="39" fontId="4" fillId="0" borderId="0" xfId="1" applyNumberFormat="1" applyFont="1" applyFill="1" applyBorder="1" applyAlignment="1"/>
    <xf numFmtId="0" fontId="17" fillId="0" borderId="0" xfId="0" applyFont="1" applyAlignment="1">
      <alignment horizontal="left"/>
    </xf>
    <xf numFmtId="41" fontId="8" fillId="0" borderId="4" xfId="1" quotePrefix="1" applyNumberFormat="1" applyFont="1" applyFill="1" applyBorder="1" applyAlignment="1">
      <alignment readingOrder="2"/>
    </xf>
    <xf numFmtId="0" fontId="60" fillId="0" borderId="0" xfId="0" applyFont="1" applyFill="1" applyAlignment="1"/>
    <xf numFmtId="43" fontId="0" fillId="0" borderId="0" xfId="1" applyFont="1" applyFill="1" applyAlignment="1">
      <alignment horizontal="right"/>
    </xf>
    <xf numFmtId="0" fontId="61" fillId="0" borderId="0" xfId="0" applyFont="1" applyFill="1" applyAlignment="1"/>
    <xf numFmtId="0" fontId="62" fillId="0" borderId="0" xfId="0" applyFont="1" applyFill="1" applyAlignment="1"/>
    <xf numFmtId="0" fontId="15" fillId="0" borderId="0" xfId="0" applyFont="1" applyFill="1" applyAlignment="1">
      <alignment horizontal="right"/>
    </xf>
    <xf numFmtId="0" fontId="2" fillId="0" borderId="0" xfId="0" applyFont="1" applyFill="1" applyAlignment="1"/>
    <xf numFmtId="0" fontId="15" fillId="0" borderId="0" xfId="0" applyFont="1" applyFill="1" applyBorder="1" applyAlignment="1">
      <alignment horizontal="right"/>
    </xf>
    <xf numFmtId="0" fontId="15" fillId="0" borderId="0" xfId="0" applyFont="1" applyFill="1" applyBorder="1" applyAlignment="1"/>
    <xf numFmtId="164" fontId="9" fillId="0" borderId="4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43" fontId="49" fillId="0" borderId="0" xfId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40" fillId="0" borderId="0" xfId="0" applyFont="1" applyFill="1" applyAlignment="1">
      <alignment horizontal="left" vertical="top" wrapText="1"/>
    </xf>
    <xf numFmtId="10" fontId="4" fillId="0" borderId="0" xfId="4" applyNumberFormat="1" applyFont="1" applyFill="1" applyBorder="1" applyAlignment="1"/>
    <xf numFmtId="41" fontId="0" fillId="0" borderId="0" xfId="1" quotePrefix="1" applyNumberFormat="1" applyFont="1" applyFill="1" applyAlignment="1">
      <alignment readingOrder="2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4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/>
    <xf numFmtId="39" fontId="4" fillId="0" borderId="1" xfId="0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4" fontId="4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1" fontId="3" fillId="0" borderId="0" xfId="1" applyNumberFormat="1" applyFont="1" applyFill="1" applyAlignment="1">
      <alignment readingOrder="2"/>
    </xf>
    <xf numFmtId="41" fontId="3" fillId="0" borderId="0" xfId="1" quotePrefix="1" applyNumberFormat="1" applyFont="1" applyFill="1" applyAlignment="1">
      <alignment readingOrder="2"/>
    </xf>
    <xf numFmtId="164" fontId="3" fillId="0" borderId="0" xfId="1" quotePrefix="1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1" applyNumberFormat="1" applyFont="1" applyFill="1" applyAlignment="1">
      <alignment vertical="center"/>
    </xf>
    <xf numFmtId="164" fontId="0" fillId="0" borderId="0" xfId="1" applyNumberFormat="1" applyFont="1" applyFill="1"/>
    <xf numFmtId="164" fontId="0" fillId="0" borderId="4" xfId="1" applyNumberFormat="1" applyFont="1" applyFill="1" applyBorder="1" applyAlignment="1">
      <alignment horizontal="right"/>
    </xf>
    <xf numFmtId="164" fontId="0" fillId="0" borderId="4" xfId="1" applyNumberFormat="1" applyFont="1" applyFill="1" applyBorder="1"/>
    <xf numFmtId="41" fontId="3" fillId="0" borderId="4" xfId="1" applyNumberFormat="1" applyFont="1" applyFill="1" applyBorder="1" applyAlignment="1">
      <alignment readingOrder="2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9" fillId="0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ill="1" applyAlignment="1">
      <alignment horizontal="center" wrapText="1"/>
    </xf>
    <xf numFmtId="0" fontId="26" fillId="0" borderId="10" xfId="0" applyFont="1" applyFill="1" applyBorder="1" applyAlignment="1">
      <alignment horizontal="left" vertical="center" wrapText="1" shrinkToFit="1"/>
    </xf>
    <xf numFmtId="0" fontId="26" fillId="0" borderId="11" xfId="0" applyFont="1" applyFill="1" applyBorder="1" applyAlignment="1">
      <alignment horizontal="left" vertical="center" wrapText="1" shrinkToFit="1"/>
    </xf>
    <xf numFmtId="0" fontId="40" fillId="0" borderId="0" xfId="0" applyFont="1" applyFill="1" applyAlignment="1">
      <alignment horizontal="left" vertical="top" wrapText="1"/>
    </xf>
    <xf numFmtId="0" fontId="28" fillId="0" borderId="10" xfId="0" applyFont="1" applyFill="1" applyBorder="1" applyAlignment="1">
      <alignment horizontal="left" wrapText="1"/>
    </xf>
    <xf numFmtId="0" fontId="28" fillId="0" borderId="11" xfId="0" applyFont="1" applyFill="1" applyBorder="1" applyAlignment="1">
      <alignment horizontal="left" wrapText="1"/>
    </xf>
    <xf numFmtId="0" fontId="28" fillId="0" borderId="0" xfId="0" applyFont="1" applyFill="1" applyBorder="1" applyAlignment="1">
      <alignment horizontal="left" wrapText="1"/>
    </xf>
    <xf numFmtId="0" fontId="28" fillId="0" borderId="13" xfId="0" applyFont="1" applyFill="1" applyBorder="1" applyAlignment="1">
      <alignment horizontal="left" wrapText="1"/>
    </xf>
    <xf numFmtId="0" fontId="26" fillId="0" borderId="10" xfId="0" applyFont="1" applyFill="1" applyBorder="1" applyAlignment="1">
      <alignment horizontal="left" wrapText="1" shrinkToFit="1"/>
    </xf>
    <xf numFmtId="0" fontId="26" fillId="0" borderId="11" xfId="0" applyFont="1" applyFill="1" applyBorder="1" applyAlignment="1">
      <alignment horizontal="left" wrapText="1" shrinkToFit="1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Percent" xfId="4" builtinId="5"/>
    <cellStyle name="เครื่องหมายจุลภาค 5" xfId="5" xr:uid="{00000000-0005-0000-0000-000005000000}"/>
    <cellStyle name="ปกติ 4" xfId="6" xr:uid="{00000000-0005-0000-0000-000006000000}"/>
  </cellStyles>
  <dxfs count="0"/>
  <tableStyles count="0" defaultTableStyle="TableStyleMedium9" defaultPivotStyle="PivotStyleLight16"/>
  <colors>
    <mruColors>
      <color rgb="FFFF66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1"/>
  <sheetViews>
    <sheetView view="pageBreakPreview" topLeftCell="B1" zoomScale="80" zoomScaleNormal="70" zoomScaleSheetLayoutView="80" workbookViewId="0">
      <selection activeCell="B9" sqref="B9"/>
    </sheetView>
  </sheetViews>
  <sheetFormatPr defaultColWidth="9.09765625" defaultRowHeight="21.5" x14ac:dyDescent="0.65"/>
  <cols>
    <col min="1" max="1" width="2" style="225" hidden="1" customWidth="1"/>
    <col min="2" max="2" width="52.09765625" style="51" customWidth="1"/>
    <col min="3" max="3" width="9.09765625" style="225"/>
    <col min="4" max="4" width="1.3984375" style="225" customWidth="1"/>
    <col min="5" max="5" width="15.69921875" style="225" customWidth="1"/>
    <col min="6" max="6" width="1.3984375" style="225" customWidth="1"/>
    <col min="7" max="7" width="15.69921875" style="225" customWidth="1"/>
    <col min="8" max="8" width="1.3984375" style="225" customWidth="1"/>
    <col min="9" max="9" width="15.69921875" style="225" customWidth="1"/>
    <col min="10" max="10" width="1.3984375" style="225" customWidth="1"/>
    <col min="11" max="11" width="15.69921875" style="225" customWidth="1"/>
    <col min="12" max="12" width="17.3984375" style="238" bestFit="1" customWidth="1"/>
    <col min="13" max="13" width="11.296875" style="238" bestFit="1" customWidth="1"/>
    <col min="14" max="15" width="17.3984375" style="225" bestFit="1" customWidth="1"/>
    <col min="16" max="16384" width="9.09765625" style="225"/>
  </cols>
  <sheetData>
    <row r="1" spans="2:15" s="234" customFormat="1" ht="23" x14ac:dyDescent="0.7">
      <c r="B1" s="13" t="s">
        <v>0</v>
      </c>
      <c r="L1" s="246"/>
      <c r="M1" s="246"/>
    </row>
    <row r="2" spans="2:15" s="234" customFormat="1" ht="23" x14ac:dyDescent="0.7">
      <c r="B2" s="13" t="s">
        <v>1</v>
      </c>
      <c r="L2" s="246"/>
      <c r="M2" s="246"/>
    </row>
    <row r="3" spans="2:15" ht="22" x14ac:dyDescent="0.7">
      <c r="B3" s="13"/>
    </row>
    <row r="4" spans="2:15" ht="22" x14ac:dyDescent="0.7">
      <c r="C4" s="311"/>
      <c r="D4" s="311"/>
      <c r="E4" s="354" t="s">
        <v>2</v>
      </c>
      <c r="F4" s="354"/>
      <c r="G4" s="354"/>
      <c r="H4" s="310"/>
      <c r="I4" s="354" t="s">
        <v>3</v>
      </c>
      <c r="J4" s="354"/>
      <c r="K4" s="354"/>
    </row>
    <row r="5" spans="2:15" ht="22" x14ac:dyDescent="0.7">
      <c r="C5" s="311"/>
      <c r="D5" s="311"/>
      <c r="E5" s="355" t="s">
        <v>4</v>
      </c>
      <c r="F5" s="355"/>
      <c r="G5" s="355"/>
      <c r="H5" s="310"/>
      <c r="I5" s="355" t="s">
        <v>4</v>
      </c>
      <c r="J5" s="355"/>
      <c r="K5" s="355" t="s">
        <v>4</v>
      </c>
    </row>
    <row r="6" spans="2:15" ht="22" x14ac:dyDescent="0.7">
      <c r="B6" s="13" t="s">
        <v>5</v>
      </c>
      <c r="C6" s="309" t="s">
        <v>6</v>
      </c>
      <c r="D6" s="309"/>
      <c r="E6" s="311">
        <v>2563</v>
      </c>
      <c r="F6" s="311"/>
      <c r="G6" s="311">
        <v>2562</v>
      </c>
      <c r="H6" s="311"/>
      <c r="I6" s="311">
        <v>2563</v>
      </c>
      <c r="J6" s="311"/>
      <c r="K6" s="311">
        <v>2562</v>
      </c>
    </row>
    <row r="7" spans="2:15" x14ac:dyDescent="0.65">
      <c r="B7" s="250"/>
      <c r="C7" s="311"/>
      <c r="D7" s="311"/>
      <c r="E7" s="353" t="s">
        <v>303</v>
      </c>
      <c r="F7" s="353"/>
      <c r="G7" s="353"/>
      <c r="H7" s="353"/>
      <c r="I7" s="353"/>
      <c r="J7" s="353"/>
      <c r="K7" s="353"/>
    </row>
    <row r="8" spans="2:15" ht="22" x14ac:dyDescent="0.7">
      <c r="B8" s="12" t="s">
        <v>8</v>
      </c>
      <c r="C8" s="309"/>
      <c r="D8" s="309"/>
    </row>
    <row r="9" spans="2:15" x14ac:dyDescent="0.65">
      <c r="B9" s="51" t="s">
        <v>9</v>
      </c>
      <c r="C9" s="309">
        <v>7</v>
      </c>
      <c r="D9" s="309"/>
      <c r="E9" s="229">
        <v>1378094187</v>
      </c>
      <c r="F9" s="228"/>
      <c r="G9" s="229">
        <v>783172078</v>
      </c>
      <c r="H9" s="229"/>
      <c r="I9" s="229">
        <v>1083708557</v>
      </c>
      <c r="J9" s="229"/>
      <c r="K9" s="229">
        <v>743186155</v>
      </c>
      <c r="L9" s="257"/>
      <c r="N9" s="229"/>
      <c r="O9" s="229"/>
    </row>
    <row r="10" spans="2:15" x14ac:dyDescent="0.65">
      <c r="B10" s="251" t="s">
        <v>10</v>
      </c>
      <c r="C10" s="334">
        <v>8</v>
      </c>
      <c r="D10" s="309"/>
      <c r="E10" s="229">
        <v>39345736617</v>
      </c>
      <c r="F10" s="228"/>
      <c r="G10" s="229">
        <v>34902345203</v>
      </c>
      <c r="H10" s="229"/>
      <c r="I10" s="229">
        <v>39345736617</v>
      </c>
      <c r="J10" s="229"/>
      <c r="K10" s="229">
        <v>34902345203</v>
      </c>
      <c r="L10" s="257"/>
      <c r="N10" s="229"/>
      <c r="O10" s="229"/>
    </row>
    <row r="11" spans="2:15" x14ac:dyDescent="0.65">
      <c r="B11" s="253" t="s">
        <v>11</v>
      </c>
      <c r="C11" s="334">
        <v>9</v>
      </c>
      <c r="D11" s="309"/>
      <c r="E11" s="229">
        <v>126428691</v>
      </c>
      <c r="F11" s="228"/>
      <c r="G11" s="229">
        <v>26999843</v>
      </c>
      <c r="H11" s="229"/>
      <c r="I11" s="317">
        <v>0</v>
      </c>
      <c r="J11" s="229"/>
      <c r="K11" s="317">
        <v>0</v>
      </c>
      <c r="L11" s="257"/>
      <c r="N11" s="229"/>
      <c r="O11" s="254"/>
    </row>
    <row r="12" spans="2:15" x14ac:dyDescent="0.65">
      <c r="B12" s="253" t="s">
        <v>13</v>
      </c>
      <c r="C12" s="334">
        <v>6</v>
      </c>
      <c r="D12" s="309"/>
      <c r="E12" s="317">
        <v>0</v>
      </c>
      <c r="F12" s="228"/>
      <c r="G12" s="317">
        <v>0</v>
      </c>
      <c r="H12" s="229"/>
      <c r="I12" s="229">
        <v>167497144</v>
      </c>
      <c r="J12" s="229"/>
      <c r="K12" s="229">
        <v>46659330</v>
      </c>
      <c r="L12" s="257"/>
      <c r="N12" s="254"/>
      <c r="O12" s="229"/>
    </row>
    <row r="13" spans="2:15" x14ac:dyDescent="0.65">
      <c r="B13" s="51" t="s">
        <v>14</v>
      </c>
      <c r="C13" s="337"/>
      <c r="D13" s="337"/>
      <c r="E13" s="229">
        <v>84998574</v>
      </c>
      <c r="F13" s="228"/>
      <c r="G13" s="229">
        <v>74547681</v>
      </c>
      <c r="H13" s="229"/>
      <c r="I13" s="229">
        <v>84998574</v>
      </c>
      <c r="J13" s="229"/>
      <c r="K13" s="229">
        <v>74547681</v>
      </c>
      <c r="L13" s="257"/>
      <c r="N13" s="229"/>
      <c r="O13" s="229"/>
    </row>
    <row r="14" spans="2:15" x14ac:dyDescent="0.65">
      <c r="B14" s="51" t="s">
        <v>15</v>
      </c>
      <c r="C14" s="337">
        <v>6</v>
      </c>
      <c r="D14" s="337"/>
      <c r="E14" s="254">
        <v>37500</v>
      </c>
      <c r="F14" s="228"/>
      <c r="G14" s="254">
        <v>18000</v>
      </c>
      <c r="H14" s="229"/>
      <c r="I14" s="229">
        <v>37500</v>
      </c>
      <c r="J14" s="229"/>
      <c r="K14" s="229">
        <v>40018000</v>
      </c>
      <c r="L14" s="257"/>
      <c r="N14" s="254"/>
      <c r="O14" s="229"/>
    </row>
    <row r="15" spans="2:15" x14ac:dyDescent="0.65">
      <c r="B15" s="51" t="s">
        <v>16</v>
      </c>
      <c r="C15" s="309"/>
      <c r="D15" s="309"/>
      <c r="E15" s="229">
        <v>139715825</v>
      </c>
      <c r="F15" s="228"/>
      <c r="G15" s="229">
        <v>135131138</v>
      </c>
      <c r="H15" s="229"/>
      <c r="I15" s="229">
        <v>123176820</v>
      </c>
      <c r="J15" s="229"/>
      <c r="K15" s="229">
        <v>128756672</v>
      </c>
      <c r="L15" s="257"/>
      <c r="N15" s="229"/>
      <c r="O15" s="229"/>
    </row>
    <row r="16" spans="2:15" ht="22" x14ac:dyDescent="0.7">
      <c r="B16" s="13" t="s">
        <v>17</v>
      </c>
      <c r="C16" s="309"/>
      <c r="D16" s="309"/>
      <c r="E16" s="226">
        <f>SUM(E9:E15)</f>
        <v>41075011394</v>
      </c>
      <c r="F16" s="222"/>
      <c r="G16" s="226">
        <f>ROUND(SUM(G8:G15),0)</f>
        <v>35922213943</v>
      </c>
      <c r="H16" s="230"/>
      <c r="I16" s="226">
        <f>SUM(I9:I15)</f>
        <v>40805155212</v>
      </c>
      <c r="J16" s="230"/>
      <c r="K16" s="226">
        <f>SUM(K8:K15)</f>
        <v>35935513041</v>
      </c>
      <c r="M16" s="258"/>
    </row>
    <row r="17" spans="2:15" x14ac:dyDescent="0.65">
      <c r="C17" s="309"/>
      <c r="D17" s="309"/>
      <c r="E17" s="228"/>
      <c r="F17" s="228"/>
      <c r="G17" s="233"/>
      <c r="H17" s="228"/>
      <c r="I17" s="228"/>
      <c r="J17" s="228"/>
      <c r="K17" s="233"/>
    </row>
    <row r="18" spans="2:15" ht="22" x14ac:dyDescent="0.7">
      <c r="B18" s="12" t="s">
        <v>18</v>
      </c>
      <c r="C18" s="252"/>
      <c r="D18" s="309"/>
      <c r="E18" s="228"/>
      <c r="F18" s="228"/>
      <c r="G18" s="233"/>
      <c r="H18" s="228"/>
      <c r="I18" s="228"/>
      <c r="J18" s="228"/>
      <c r="K18" s="233"/>
    </row>
    <row r="19" spans="2:15" x14ac:dyDescent="0.65">
      <c r="B19" s="225" t="s">
        <v>19</v>
      </c>
      <c r="C19" s="252">
        <v>7</v>
      </c>
      <c r="D19" s="309"/>
      <c r="E19" s="229">
        <v>11000000</v>
      </c>
      <c r="F19" s="229"/>
      <c r="G19" s="229">
        <v>10000000</v>
      </c>
      <c r="H19" s="228"/>
      <c r="I19" s="317">
        <v>0</v>
      </c>
      <c r="J19" s="228"/>
      <c r="K19" s="317">
        <v>0</v>
      </c>
      <c r="N19" s="229"/>
      <c r="O19" s="254"/>
    </row>
    <row r="20" spans="2:15" x14ac:dyDescent="0.65">
      <c r="B20" s="158" t="s">
        <v>20</v>
      </c>
      <c r="C20" s="335">
        <v>8</v>
      </c>
      <c r="D20" s="309"/>
      <c r="E20" s="229">
        <v>29935649480</v>
      </c>
      <c r="F20" s="229"/>
      <c r="G20" s="229">
        <v>23636439632</v>
      </c>
      <c r="H20" s="228"/>
      <c r="I20" s="229">
        <v>29935649480</v>
      </c>
      <c r="J20" s="228"/>
      <c r="K20" s="229">
        <v>23636439632</v>
      </c>
      <c r="N20" s="229"/>
      <c r="O20" s="229"/>
    </row>
    <row r="21" spans="2:15" x14ac:dyDescent="0.65">
      <c r="B21" s="225" t="s">
        <v>21</v>
      </c>
      <c r="C21" s="252">
        <v>9</v>
      </c>
      <c r="D21" s="309"/>
      <c r="E21" s="229">
        <v>232410293</v>
      </c>
      <c r="F21" s="229"/>
      <c r="G21" s="229">
        <v>56945741</v>
      </c>
      <c r="H21" s="228"/>
      <c r="I21" s="317">
        <v>0</v>
      </c>
      <c r="J21" s="228"/>
      <c r="K21" s="317">
        <v>0</v>
      </c>
      <c r="N21" s="229"/>
      <c r="O21" s="254"/>
    </row>
    <row r="22" spans="2:15" x14ac:dyDescent="0.65">
      <c r="B22" s="225" t="s">
        <v>22</v>
      </c>
      <c r="C22" s="252">
        <v>10</v>
      </c>
      <c r="D22" s="309"/>
      <c r="E22" s="317">
        <v>0</v>
      </c>
      <c r="F22" s="229"/>
      <c r="G22" s="317">
        <v>0</v>
      </c>
      <c r="H22" s="228"/>
      <c r="I22" s="228">
        <v>502000000</v>
      </c>
      <c r="J22" s="228"/>
      <c r="K22" s="229">
        <v>22000000</v>
      </c>
      <c r="N22" s="254"/>
      <c r="O22" s="229"/>
    </row>
    <row r="23" spans="2:15" x14ac:dyDescent="0.65">
      <c r="B23" s="51" t="s">
        <v>23</v>
      </c>
      <c r="C23" s="252">
        <v>11</v>
      </c>
      <c r="D23" s="309"/>
      <c r="E23" s="229">
        <v>1928494906</v>
      </c>
      <c r="F23" s="229"/>
      <c r="G23" s="229">
        <v>1778311636</v>
      </c>
      <c r="H23" s="228"/>
      <c r="I23" s="228">
        <v>1928477824</v>
      </c>
      <c r="J23" s="228"/>
      <c r="K23" s="229">
        <v>1778289248</v>
      </c>
      <c r="N23" s="229"/>
      <c r="O23" s="229"/>
    </row>
    <row r="24" spans="2:15" x14ac:dyDescent="0.65">
      <c r="B24" s="51" t="s">
        <v>24</v>
      </c>
      <c r="C24" s="252" t="s">
        <v>325</v>
      </c>
      <c r="D24" s="309"/>
      <c r="E24" s="229">
        <v>3564068899</v>
      </c>
      <c r="F24" s="229"/>
      <c r="G24" s="254" t="s">
        <v>12</v>
      </c>
      <c r="H24" s="228"/>
      <c r="I24" s="228">
        <v>3564068899</v>
      </c>
      <c r="J24" s="228"/>
      <c r="K24" s="317">
        <v>0</v>
      </c>
      <c r="N24" s="254"/>
      <c r="O24" s="254"/>
    </row>
    <row r="25" spans="2:15" x14ac:dyDescent="0.65">
      <c r="B25" s="51" t="s">
        <v>25</v>
      </c>
      <c r="C25" s="252"/>
      <c r="D25" s="309"/>
      <c r="E25" s="229">
        <v>24817264</v>
      </c>
      <c r="F25" s="229"/>
      <c r="G25" s="229">
        <v>25822823</v>
      </c>
      <c r="H25" s="228"/>
      <c r="I25" s="228">
        <v>24784992</v>
      </c>
      <c r="J25" s="228"/>
      <c r="K25" s="229">
        <v>25780586</v>
      </c>
      <c r="N25" s="229"/>
      <c r="O25" s="229"/>
    </row>
    <row r="26" spans="2:15" x14ac:dyDescent="0.65">
      <c r="B26" s="51" t="s">
        <v>26</v>
      </c>
      <c r="C26" s="252">
        <v>21</v>
      </c>
      <c r="D26" s="309"/>
      <c r="E26" s="229">
        <v>296736949</v>
      </c>
      <c r="F26" s="229"/>
      <c r="G26" s="229">
        <v>300213267</v>
      </c>
      <c r="H26" s="228"/>
      <c r="I26" s="228">
        <v>296370104</v>
      </c>
      <c r="J26" s="228"/>
      <c r="K26" s="229">
        <v>300043039</v>
      </c>
      <c r="N26" s="229"/>
      <c r="O26" s="229"/>
    </row>
    <row r="27" spans="2:15" x14ac:dyDescent="0.65">
      <c r="B27" s="51" t="s">
        <v>27</v>
      </c>
      <c r="C27" s="252"/>
      <c r="D27" s="309"/>
      <c r="E27" s="229">
        <v>153688688</v>
      </c>
      <c r="F27" s="229"/>
      <c r="G27" s="229">
        <v>141655178</v>
      </c>
      <c r="H27" s="228"/>
      <c r="I27" s="228">
        <v>153688688</v>
      </c>
      <c r="J27" s="228"/>
      <c r="K27" s="229">
        <v>141655178</v>
      </c>
      <c r="L27" s="257"/>
      <c r="M27" s="247"/>
      <c r="N27" s="229"/>
      <c r="O27" s="229"/>
    </row>
    <row r="28" spans="2:15" ht="22" x14ac:dyDescent="0.7">
      <c r="B28" s="13" t="s">
        <v>28</v>
      </c>
      <c r="C28" s="252"/>
      <c r="D28" s="309"/>
      <c r="E28" s="226">
        <f>SUM(E19:F27)</f>
        <v>36146866479</v>
      </c>
      <c r="F28" s="230"/>
      <c r="G28" s="226">
        <f>ROUND(SUM(G19:G27),0)</f>
        <v>25949388277</v>
      </c>
      <c r="H28" s="230"/>
      <c r="I28" s="226">
        <f>SUM(I19:I27)</f>
        <v>36405039987</v>
      </c>
      <c r="J28" s="230"/>
      <c r="K28" s="226">
        <f>ROUND(SUM(K19:K27),0)</f>
        <v>25904207683</v>
      </c>
    </row>
    <row r="29" spans="2:15" ht="22" x14ac:dyDescent="0.7">
      <c r="B29" s="13"/>
      <c r="C29" s="252"/>
      <c r="D29" s="309"/>
      <c r="E29" s="227"/>
      <c r="F29" s="227"/>
      <c r="G29" s="227"/>
      <c r="H29" s="227"/>
      <c r="I29" s="227"/>
      <c r="J29" s="227"/>
      <c r="K29" s="227"/>
    </row>
    <row r="30" spans="2:15" ht="22.5" thickBot="1" x14ac:dyDescent="0.75">
      <c r="B30" s="13" t="s">
        <v>29</v>
      </c>
      <c r="C30" s="252"/>
      <c r="D30" s="309"/>
      <c r="E30" s="237">
        <f>E16+E28</f>
        <v>77221877873</v>
      </c>
      <c r="F30" s="230"/>
      <c r="G30" s="237">
        <f>G16+G28</f>
        <v>61871602220</v>
      </c>
      <c r="H30" s="230"/>
      <c r="I30" s="237">
        <f>I16+I28</f>
        <v>77210195199</v>
      </c>
      <c r="J30" s="230"/>
      <c r="K30" s="237">
        <f>K16+K28</f>
        <v>61839720724</v>
      </c>
    </row>
    <row r="31" spans="2:15" ht="22" thickTop="1" x14ac:dyDescent="0.65"/>
    <row r="32" spans="2:15" s="234" customFormat="1" ht="23" x14ac:dyDescent="0.7">
      <c r="B32" s="13" t="str">
        <f>$B$1</f>
        <v>บริษัท เมืองไทย แคปปิตอล จำกัด (มหาชน) และบริษัทย่อย</v>
      </c>
      <c r="L32" s="246"/>
      <c r="M32" s="246"/>
    </row>
    <row r="33" spans="2:15" s="234" customFormat="1" ht="23" x14ac:dyDescent="0.7">
      <c r="B33" s="13" t="s">
        <v>1</v>
      </c>
      <c r="L33" s="246"/>
      <c r="M33" s="246"/>
    </row>
    <row r="34" spans="2:15" ht="22" x14ac:dyDescent="0.7">
      <c r="B34" s="13"/>
    </row>
    <row r="35" spans="2:15" ht="24" customHeight="1" x14ac:dyDescent="0.7">
      <c r="B35" s="250"/>
      <c r="C35" s="311"/>
      <c r="D35" s="311"/>
      <c r="E35" s="354" t="s">
        <v>2</v>
      </c>
      <c r="F35" s="354"/>
      <c r="G35" s="354"/>
      <c r="H35" s="345"/>
      <c r="I35" s="354" t="s">
        <v>3</v>
      </c>
      <c r="J35" s="354"/>
      <c r="K35" s="354"/>
    </row>
    <row r="36" spans="2:15" ht="24" customHeight="1" x14ac:dyDescent="0.7">
      <c r="C36" s="311"/>
      <c r="D36" s="311"/>
      <c r="E36" s="355" t="s">
        <v>4</v>
      </c>
      <c r="F36" s="355"/>
      <c r="G36" s="355"/>
      <c r="H36" s="345"/>
      <c r="I36" s="355" t="s">
        <v>4</v>
      </c>
      <c r="J36" s="355"/>
      <c r="K36" s="355"/>
    </row>
    <row r="37" spans="2:15" ht="24" customHeight="1" x14ac:dyDescent="0.7">
      <c r="B37" s="13" t="s">
        <v>30</v>
      </c>
      <c r="C37" s="309" t="s">
        <v>6</v>
      </c>
      <c r="D37" s="311"/>
      <c r="E37" s="346">
        <v>2563</v>
      </c>
      <c r="F37" s="346"/>
      <c r="G37" s="346">
        <v>2562</v>
      </c>
      <c r="H37" s="346"/>
      <c r="I37" s="346">
        <v>2563</v>
      </c>
      <c r="J37" s="346"/>
      <c r="K37" s="346">
        <v>2562</v>
      </c>
    </row>
    <row r="38" spans="2:15" ht="24" customHeight="1" x14ac:dyDescent="0.65">
      <c r="C38" s="307"/>
      <c r="D38" s="309"/>
      <c r="E38" s="353" t="s">
        <v>303</v>
      </c>
      <c r="F38" s="353"/>
      <c r="G38" s="353"/>
      <c r="H38" s="353"/>
      <c r="I38" s="353"/>
      <c r="J38" s="353"/>
      <c r="K38" s="353"/>
    </row>
    <row r="39" spans="2:15" ht="24" customHeight="1" x14ac:dyDescent="0.7">
      <c r="B39" s="12" t="s">
        <v>31</v>
      </c>
      <c r="C39" s="308"/>
      <c r="D39" s="311"/>
      <c r="E39" s="228"/>
      <c r="F39" s="228"/>
      <c r="G39" s="228"/>
      <c r="H39" s="228"/>
      <c r="I39" s="228"/>
      <c r="J39" s="228"/>
      <c r="K39" s="228"/>
    </row>
    <row r="40" spans="2:15" ht="24" customHeight="1" x14ac:dyDescent="0.65">
      <c r="B40" s="51" t="s">
        <v>32</v>
      </c>
      <c r="C40" s="306">
        <v>13</v>
      </c>
      <c r="D40" s="309"/>
      <c r="E40" s="228">
        <v>2396526081</v>
      </c>
      <c r="F40" s="228"/>
      <c r="G40" s="229">
        <v>1897232693</v>
      </c>
      <c r="H40" s="228"/>
      <c r="I40" s="228">
        <v>2396526081</v>
      </c>
      <c r="J40" s="228"/>
      <c r="K40" s="229">
        <v>1897232693</v>
      </c>
      <c r="L40" s="257"/>
      <c r="N40" s="229"/>
      <c r="O40" s="229"/>
    </row>
    <row r="41" spans="2:15" ht="24" customHeight="1" x14ac:dyDescent="0.65">
      <c r="B41" s="51" t="s">
        <v>33</v>
      </c>
      <c r="C41" s="306"/>
      <c r="D41" s="309"/>
      <c r="E41" s="228">
        <v>6473534</v>
      </c>
      <c r="F41" s="228"/>
      <c r="G41" s="229">
        <v>14403957</v>
      </c>
      <c r="H41" s="228"/>
      <c r="I41" s="228">
        <v>6473534</v>
      </c>
      <c r="J41" s="228"/>
      <c r="K41" s="229">
        <v>14403957</v>
      </c>
      <c r="M41" s="259"/>
      <c r="N41" s="229"/>
      <c r="O41" s="229"/>
    </row>
    <row r="42" spans="2:15" ht="24" customHeight="1" x14ac:dyDescent="0.65">
      <c r="B42" s="51" t="s">
        <v>34</v>
      </c>
      <c r="C42" s="306">
        <v>14</v>
      </c>
      <c r="D42" s="309"/>
      <c r="E42" s="228">
        <v>1074552902</v>
      </c>
      <c r="F42" s="228"/>
      <c r="G42" s="229">
        <v>890730642</v>
      </c>
      <c r="H42" s="228"/>
      <c r="I42" s="228">
        <v>1051066613</v>
      </c>
      <c r="J42" s="228"/>
      <c r="K42" s="229">
        <v>876724799</v>
      </c>
      <c r="N42" s="229"/>
      <c r="O42" s="229"/>
    </row>
    <row r="43" spans="2:15" ht="24" customHeight="1" x14ac:dyDescent="0.65">
      <c r="B43" s="51" t="s">
        <v>35</v>
      </c>
      <c r="C43" s="307"/>
    </row>
    <row r="44" spans="2:15" ht="24" customHeight="1" x14ac:dyDescent="0.65">
      <c r="B44" s="51" t="s">
        <v>36</v>
      </c>
      <c r="C44" s="306">
        <v>15</v>
      </c>
      <c r="D44" s="309"/>
      <c r="E44" s="228">
        <v>3959328592</v>
      </c>
      <c r="F44" s="228"/>
      <c r="G44" s="229">
        <v>4038162484</v>
      </c>
      <c r="H44" s="228"/>
      <c r="I44" s="228">
        <v>3959328592</v>
      </c>
      <c r="J44" s="228"/>
      <c r="K44" s="229">
        <v>4038162484</v>
      </c>
      <c r="L44" s="257"/>
      <c r="N44" s="229"/>
      <c r="O44" s="229"/>
    </row>
    <row r="45" spans="2:15" ht="24" customHeight="1" x14ac:dyDescent="0.65">
      <c r="B45" s="51" t="s">
        <v>37</v>
      </c>
      <c r="C45" s="306">
        <v>16</v>
      </c>
      <c r="D45" s="309"/>
      <c r="E45" s="228">
        <v>12886771659</v>
      </c>
      <c r="F45" s="228"/>
      <c r="G45" s="229">
        <v>8733878049</v>
      </c>
      <c r="H45" s="228"/>
      <c r="I45" s="228">
        <v>12886771659</v>
      </c>
      <c r="J45" s="228"/>
      <c r="K45" s="229">
        <v>8733878049</v>
      </c>
      <c r="N45" s="229"/>
      <c r="O45" s="229"/>
    </row>
    <row r="46" spans="2:15" ht="24" customHeight="1" x14ac:dyDescent="0.65">
      <c r="B46" s="51" t="s">
        <v>38</v>
      </c>
      <c r="C46" s="306"/>
      <c r="D46" s="309"/>
      <c r="E46" s="228"/>
      <c r="F46" s="228"/>
      <c r="I46" s="135"/>
    </row>
    <row r="47" spans="2:15" ht="24" customHeight="1" x14ac:dyDescent="0.65">
      <c r="B47" s="28" t="s">
        <v>304</v>
      </c>
      <c r="C47" s="306"/>
      <c r="D47" s="309"/>
      <c r="E47" s="228"/>
      <c r="F47" s="228"/>
      <c r="G47" s="169"/>
      <c r="I47" s="136"/>
      <c r="K47" s="169"/>
    </row>
    <row r="48" spans="2:15" ht="24" customHeight="1" x14ac:dyDescent="0.65">
      <c r="B48" s="28" t="s">
        <v>39</v>
      </c>
      <c r="C48" s="306" t="s">
        <v>325</v>
      </c>
      <c r="D48" s="309"/>
      <c r="E48" s="228">
        <v>838091289</v>
      </c>
      <c r="F48" s="228"/>
      <c r="G48" s="229">
        <v>19240871</v>
      </c>
      <c r="H48" s="228"/>
      <c r="I48" s="101">
        <v>838091289</v>
      </c>
      <c r="J48" s="228"/>
      <c r="K48" s="229">
        <v>19240871</v>
      </c>
      <c r="N48" s="229"/>
      <c r="O48" s="229"/>
    </row>
    <row r="49" spans="2:15" ht="24" customHeight="1" x14ac:dyDescent="0.65">
      <c r="B49" s="51" t="s">
        <v>40</v>
      </c>
      <c r="C49" s="306"/>
      <c r="D49" s="309"/>
      <c r="E49" s="228">
        <v>699762410</v>
      </c>
      <c r="F49" s="228"/>
      <c r="G49" s="229">
        <v>607158253</v>
      </c>
      <c r="H49" s="228"/>
      <c r="I49" s="101">
        <v>695868518</v>
      </c>
      <c r="J49" s="228"/>
      <c r="K49" s="229">
        <v>605724763</v>
      </c>
      <c r="N49" s="229"/>
      <c r="O49" s="229"/>
    </row>
    <row r="50" spans="2:15" ht="24" customHeight="1" x14ac:dyDescent="0.65">
      <c r="B50" s="51" t="s">
        <v>41</v>
      </c>
      <c r="C50" s="306">
        <v>6</v>
      </c>
      <c r="D50" s="309"/>
      <c r="E50" s="228">
        <v>88560003</v>
      </c>
      <c r="F50" s="228"/>
      <c r="G50" s="229">
        <v>111120906</v>
      </c>
      <c r="H50" s="228"/>
      <c r="I50" s="101">
        <v>135089360</v>
      </c>
      <c r="J50" s="228"/>
      <c r="K50" s="229">
        <v>135934370</v>
      </c>
      <c r="L50" s="257"/>
      <c r="M50" s="247"/>
      <c r="N50" s="229"/>
      <c r="O50" s="229"/>
    </row>
    <row r="51" spans="2:15" ht="24" customHeight="1" x14ac:dyDescent="0.7">
      <c r="B51" s="13" t="s">
        <v>42</v>
      </c>
      <c r="C51" s="306"/>
      <c r="D51" s="309"/>
      <c r="E51" s="302">
        <f>SUM(E40:E50)</f>
        <v>21950066470</v>
      </c>
      <c r="F51" s="222"/>
      <c r="G51" s="226">
        <f>ROUNDDOWN(SUM(G40:G50),0)</f>
        <v>16311927855</v>
      </c>
      <c r="H51" s="222"/>
      <c r="I51" s="302">
        <f>SUM(I40:I50)</f>
        <v>21969215646</v>
      </c>
      <c r="J51" s="222"/>
      <c r="K51" s="226">
        <f>ROUNDDOWN(SUM(K40:K50),0)</f>
        <v>16321301986</v>
      </c>
    </row>
    <row r="52" spans="2:15" x14ac:dyDescent="0.65">
      <c r="C52" s="306"/>
      <c r="D52" s="309"/>
      <c r="E52" s="228"/>
      <c r="F52" s="228"/>
      <c r="G52" s="233"/>
      <c r="H52" s="228"/>
      <c r="I52" s="101"/>
      <c r="J52" s="228"/>
      <c r="K52" s="233"/>
    </row>
    <row r="53" spans="2:15" ht="24" customHeight="1" x14ac:dyDescent="0.7">
      <c r="B53" s="12" t="s">
        <v>43</v>
      </c>
      <c r="C53" s="306"/>
      <c r="D53" s="309"/>
      <c r="E53" s="228"/>
      <c r="F53" s="228"/>
      <c r="G53" s="233"/>
      <c r="H53" s="228"/>
      <c r="I53" s="101"/>
      <c r="J53" s="228"/>
      <c r="K53" s="233"/>
    </row>
    <row r="54" spans="2:15" ht="24" customHeight="1" x14ac:dyDescent="0.65">
      <c r="B54" s="253" t="s">
        <v>35</v>
      </c>
      <c r="C54" s="306">
        <v>15</v>
      </c>
      <c r="D54" s="309"/>
      <c r="E54" s="228">
        <v>6166052804</v>
      </c>
      <c r="F54" s="228"/>
      <c r="G54" s="229">
        <v>2993495726</v>
      </c>
      <c r="H54" s="229"/>
      <c r="I54" s="229">
        <v>6166052804</v>
      </c>
      <c r="J54" s="229"/>
      <c r="K54" s="229">
        <v>2993495726</v>
      </c>
      <c r="N54" s="260"/>
      <c r="O54" s="260"/>
    </row>
    <row r="55" spans="2:15" ht="24" customHeight="1" x14ac:dyDescent="0.65">
      <c r="B55" s="253" t="s">
        <v>44</v>
      </c>
      <c r="C55" s="306">
        <v>16</v>
      </c>
      <c r="D55" s="309"/>
      <c r="E55" s="228">
        <v>25566069462</v>
      </c>
      <c r="F55" s="228"/>
      <c r="G55" s="229">
        <v>26473470400</v>
      </c>
      <c r="H55" s="229"/>
      <c r="I55" s="229">
        <v>25566069462</v>
      </c>
      <c r="J55" s="229"/>
      <c r="K55" s="229">
        <v>26473470400</v>
      </c>
      <c r="N55" s="260"/>
      <c r="O55" s="260"/>
    </row>
    <row r="56" spans="2:15" ht="24" customHeight="1" x14ac:dyDescent="0.65">
      <c r="B56" s="253" t="s">
        <v>45</v>
      </c>
      <c r="C56" s="306"/>
      <c r="D56" s="309"/>
      <c r="E56" s="228"/>
      <c r="F56" s="228"/>
      <c r="G56" s="229"/>
      <c r="H56" s="229"/>
      <c r="I56" s="229"/>
      <c r="J56" s="229"/>
      <c r="K56" s="229"/>
    </row>
    <row r="57" spans="2:15" ht="24" customHeight="1" x14ac:dyDescent="0.65">
      <c r="B57" s="255" t="s">
        <v>305</v>
      </c>
      <c r="C57" s="306" t="s">
        <v>325</v>
      </c>
      <c r="D57" s="309"/>
      <c r="E57" s="101">
        <v>2724457114</v>
      </c>
      <c r="F57" s="228"/>
      <c r="G57" s="229">
        <v>27100573</v>
      </c>
      <c r="H57" s="229"/>
      <c r="I57" s="229">
        <v>2724457114</v>
      </c>
      <c r="J57" s="229"/>
      <c r="K57" s="229">
        <v>27100573</v>
      </c>
      <c r="N57" s="260"/>
      <c r="O57" s="260"/>
    </row>
    <row r="58" spans="2:15" ht="24" customHeight="1" x14ac:dyDescent="0.65">
      <c r="B58" s="51" t="s">
        <v>46</v>
      </c>
      <c r="C58" s="309">
        <v>17</v>
      </c>
      <c r="D58" s="309"/>
      <c r="E58" s="101">
        <v>133098358</v>
      </c>
      <c r="F58" s="228"/>
      <c r="G58" s="229">
        <v>93893858</v>
      </c>
      <c r="H58" s="229"/>
      <c r="I58" s="229">
        <v>133098358</v>
      </c>
      <c r="J58" s="229"/>
      <c r="K58" s="229">
        <v>93893858</v>
      </c>
      <c r="L58" s="257"/>
      <c r="N58" s="260"/>
      <c r="O58" s="260"/>
    </row>
    <row r="59" spans="2:15" ht="24" customHeight="1" x14ac:dyDescent="0.7">
      <c r="B59" s="13" t="s">
        <v>47</v>
      </c>
      <c r="C59" s="309"/>
      <c r="D59" s="309"/>
      <c r="E59" s="302">
        <f>SUM(E54:E58)</f>
        <v>34589677738</v>
      </c>
      <c r="F59" s="222"/>
      <c r="G59" s="226">
        <f>SUM(G54:G58)</f>
        <v>29587960557</v>
      </c>
      <c r="H59" s="230"/>
      <c r="I59" s="226">
        <f>SUM(I54:I58)</f>
        <v>34589677738</v>
      </c>
      <c r="J59" s="230"/>
      <c r="K59" s="226">
        <f>SUM(K54:K58)</f>
        <v>29587960557</v>
      </c>
    </row>
    <row r="60" spans="2:15" ht="22" x14ac:dyDescent="0.7">
      <c r="B60" s="13"/>
      <c r="C60" s="309"/>
      <c r="D60" s="309"/>
      <c r="E60" s="220"/>
      <c r="F60" s="220"/>
      <c r="G60" s="227"/>
      <c r="H60" s="227"/>
      <c r="I60" s="303"/>
      <c r="J60" s="227"/>
      <c r="K60" s="227"/>
    </row>
    <row r="61" spans="2:15" ht="24" customHeight="1" x14ac:dyDescent="0.7">
      <c r="B61" s="13" t="s">
        <v>48</v>
      </c>
      <c r="C61" s="309"/>
      <c r="D61" s="309"/>
      <c r="E61" s="205">
        <f>E51+E59</f>
        <v>56539744208</v>
      </c>
      <c r="F61" s="222"/>
      <c r="G61" s="205">
        <f>G51+G59</f>
        <v>45899888412</v>
      </c>
      <c r="H61" s="230"/>
      <c r="I61" s="205">
        <f>I51+I59</f>
        <v>56558893384</v>
      </c>
      <c r="J61" s="230"/>
      <c r="K61" s="205">
        <f>K51+K59</f>
        <v>45909262543</v>
      </c>
    </row>
    <row r="62" spans="2:15" ht="22" x14ac:dyDescent="0.7">
      <c r="B62" s="13"/>
      <c r="C62" s="309"/>
      <c r="D62" s="309"/>
      <c r="E62" s="220"/>
      <c r="F62" s="222"/>
      <c r="G62" s="220"/>
      <c r="H62" s="222"/>
      <c r="I62" s="220"/>
      <c r="J62" s="222"/>
      <c r="K62" s="220"/>
    </row>
    <row r="63" spans="2:15" s="234" customFormat="1" ht="23" x14ac:dyDescent="0.7">
      <c r="B63" s="5" t="str">
        <f>$B$1</f>
        <v>บริษัท เมืองไทย แคปปิตอล จำกัด (มหาชน) และบริษัทย่อย</v>
      </c>
      <c r="L63" s="246"/>
      <c r="M63" s="246"/>
    </row>
    <row r="64" spans="2:15" s="234" customFormat="1" ht="23" x14ac:dyDescent="0.7">
      <c r="B64" s="5" t="s">
        <v>1</v>
      </c>
      <c r="L64" s="246"/>
      <c r="M64" s="246"/>
    </row>
    <row r="65" spans="2:12" ht="22" x14ac:dyDescent="0.7">
      <c r="B65" s="13"/>
    </row>
    <row r="66" spans="2:12" ht="24" customHeight="1" x14ac:dyDescent="0.7">
      <c r="B66" s="250"/>
      <c r="C66" s="311"/>
      <c r="D66" s="311"/>
      <c r="E66" s="354" t="s">
        <v>2</v>
      </c>
      <c r="F66" s="354"/>
      <c r="G66" s="354"/>
      <c r="H66" s="345"/>
      <c r="I66" s="354" t="s">
        <v>3</v>
      </c>
      <c r="J66" s="354"/>
      <c r="K66" s="354"/>
    </row>
    <row r="67" spans="2:12" ht="24" customHeight="1" x14ac:dyDescent="0.7">
      <c r="C67" s="311"/>
      <c r="D67" s="311"/>
      <c r="E67" s="355" t="s">
        <v>4</v>
      </c>
      <c r="F67" s="355"/>
      <c r="G67" s="355"/>
      <c r="H67" s="345"/>
      <c r="I67" s="355" t="s">
        <v>4</v>
      </c>
      <c r="J67" s="355"/>
      <c r="K67" s="355"/>
    </row>
    <row r="68" spans="2:12" ht="24" customHeight="1" x14ac:dyDescent="0.7">
      <c r="B68" s="13" t="s">
        <v>30</v>
      </c>
      <c r="C68" s="331" t="s">
        <v>6</v>
      </c>
      <c r="D68" s="309"/>
      <c r="E68" s="346">
        <v>2563</v>
      </c>
      <c r="F68" s="346"/>
      <c r="G68" s="346">
        <v>2562</v>
      </c>
      <c r="H68" s="346"/>
      <c r="I68" s="346">
        <v>2563</v>
      </c>
      <c r="J68" s="346"/>
      <c r="K68" s="346">
        <v>2562</v>
      </c>
    </row>
    <row r="69" spans="2:12" ht="24" customHeight="1" x14ac:dyDescent="0.65">
      <c r="C69" s="309"/>
      <c r="D69" s="309"/>
      <c r="E69" s="353" t="s">
        <v>303</v>
      </c>
      <c r="F69" s="353"/>
      <c r="G69" s="353"/>
      <c r="H69" s="353"/>
      <c r="I69" s="353"/>
      <c r="J69" s="353"/>
      <c r="K69" s="353"/>
    </row>
    <row r="70" spans="2:12" ht="24" customHeight="1" x14ac:dyDescent="0.7">
      <c r="B70" s="12" t="s">
        <v>49</v>
      </c>
      <c r="C70" s="309"/>
      <c r="D70" s="309"/>
      <c r="E70" s="228"/>
      <c r="F70" s="228"/>
      <c r="G70" s="233"/>
      <c r="H70" s="228"/>
      <c r="I70" s="228"/>
      <c r="J70" s="228"/>
      <c r="K70" s="233"/>
    </row>
    <row r="71" spans="2:12" ht="24" customHeight="1" x14ac:dyDescent="0.65">
      <c r="B71" s="51" t="s">
        <v>50</v>
      </c>
      <c r="C71" s="93"/>
      <c r="D71" s="309"/>
      <c r="E71" s="228"/>
      <c r="F71" s="228"/>
      <c r="G71" s="233"/>
      <c r="H71" s="228"/>
      <c r="I71" s="228"/>
      <c r="J71" s="228"/>
      <c r="K71" s="233"/>
    </row>
    <row r="72" spans="2:12" ht="24" customHeight="1" x14ac:dyDescent="0.65">
      <c r="B72" s="51" t="s">
        <v>51</v>
      </c>
      <c r="C72" s="309"/>
      <c r="D72" s="309"/>
      <c r="E72" s="135"/>
      <c r="G72" s="233"/>
      <c r="K72" s="233"/>
    </row>
    <row r="73" spans="2:12" ht="24" customHeight="1" thickBot="1" x14ac:dyDescent="0.7">
      <c r="B73" s="28" t="s">
        <v>52</v>
      </c>
      <c r="C73" s="309"/>
      <c r="D73" s="309"/>
      <c r="E73" s="304">
        <v>2120000000</v>
      </c>
      <c r="F73" s="228"/>
      <c r="G73" s="235">
        <v>2120000000</v>
      </c>
      <c r="H73" s="229"/>
      <c r="I73" s="235">
        <v>2120000000</v>
      </c>
      <c r="J73" s="229"/>
      <c r="K73" s="235">
        <v>2120000000</v>
      </c>
    </row>
    <row r="74" spans="2:12" ht="24" customHeight="1" thickTop="1" x14ac:dyDescent="0.65">
      <c r="B74" s="51" t="s">
        <v>53</v>
      </c>
      <c r="C74" s="309"/>
      <c r="D74" s="309"/>
      <c r="E74" s="101"/>
      <c r="F74" s="228"/>
      <c r="G74" s="229"/>
      <c r="H74" s="229"/>
      <c r="I74" s="229"/>
      <c r="J74" s="229"/>
      <c r="K74" s="229"/>
    </row>
    <row r="75" spans="2:12" ht="24" customHeight="1" x14ac:dyDescent="0.65">
      <c r="B75" s="28" t="s">
        <v>52</v>
      </c>
      <c r="C75" s="309"/>
      <c r="D75" s="309"/>
      <c r="E75" s="134">
        <v>2120000000</v>
      </c>
      <c r="F75" s="228"/>
      <c r="G75" s="229">
        <v>2120000000</v>
      </c>
      <c r="H75" s="229"/>
      <c r="I75" s="181">
        <v>2120000000</v>
      </c>
      <c r="J75" s="229"/>
      <c r="K75" s="229">
        <v>2120000000</v>
      </c>
    </row>
    <row r="76" spans="2:12" ht="24" customHeight="1" x14ac:dyDescent="0.65">
      <c r="B76" s="51" t="s">
        <v>54</v>
      </c>
      <c r="C76" s="309"/>
      <c r="D76" s="309"/>
      <c r="E76" s="229">
        <v>2379843362</v>
      </c>
      <c r="F76" s="229"/>
      <c r="G76" s="229">
        <v>2379843362</v>
      </c>
      <c r="H76" s="229"/>
      <c r="I76" s="229">
        <v>2379843362</v>
      </c>
      <c r="J76" s="229"/>
      <c r="K76" s="229">
        <v>2379843362</v>
      </c>
    </row>
    <row r="77" spans="2:12" ht="24" customHeight="1" x14ac:dyDescent="0.65">
      <c r="B77" s="51" t="s">
        <v>55</v>
      </c>
      <c r="C77" s="309"/>
      <c r="D77" s="309"/>
      <c r="E77" s="101"/>
      <c r="F77" s="228"/>
      <c r="G77" s="229"/>
      <c r="H77" s="229"/>
      <c r="I77" s="229"/>
      <c r="J77" s="229"/>
      <c r="K77" s="229"/>
    </row>
    <row r="78" spans="2:12" ht="24" customHeight="1" x14ac:dyDescent="0.65">
      <c r="B78" s="51" t="s">
        <v>56</v>
      </c>
      <c r="C78" s="309"/>
      <c r="D78" s="309"/>
      <c r="E78" s="101"/>
      <c r="F78" s="228"/>
      <c r="G78" s="229"/>
      <c r="H78" s="229"/>
      <c r="I78" s="229"/>
      <c r="J78" s="229"/>
      <c r="K78" s="229"/>
    </row>
    <row r="79" spans="2:12" ht="24" customHeight="1" x14ac:dyDescent="0.65">
      <c r="B79" s="51" t="s">
        <v>57</v>
      </c>
      <c r="C79" s="309">
        <v>18</v>
      </c>
      <c r="D79" s="309"/>
      <c r="E79" s="228">
        <v>212000000</v>
      </c>
      <c r="F79" s="228"/>
      <c r="G79" s="229">
        <v>212000000</v>
      </c>
      <c r="H79" s="229"/>
      <c r="I79" s="229">
        <v>212000000</v>
      </c>
      <c r="J79" s="229"/>
      <c r="K79" s="229">
        <v>212000000</v>
      </c>
    </row>
    <row r="80" spans="2:12" ht="24" customHeight="1" x14ac:dyDescent="0.65">
      <c r="B80" s="51" t="s">
        <v>58</v>
      </c>
      <c r="C80" s="309"/>
      <c r="D80" s="309"/>
      <c r="E80" s="228">
        <v>15975469131</v>
      </c>
      <c r="F80" s="228"/>
      <c r="G80" s="229">
        <v>11271393612</v>
      </c>
      <c r="H80" s="229"/>
      <c r="I80" s="229">
        <v>15944637281</v>
      </c>
      <c r="J80" s="229"/>
      <c r="K80" s="229">
        <v>11230137985</v>
      </c>
      <c r="L80" s="247"/>
    </row>
    <row r="81" spans="2:20" ht="24" customHeight="1" x14ac:dyDescent="0.65">
      <c r="B81" s="51" t="s">
        <v>59</v>
      </c>
      <c r="C81" s="309"/>
      <c r="D81" s="309"/>
      <c r="E81" s="236">
        <v>-5178828</v>
      </c>
      <c r="F81" s="228"/>
      <c r="G81" s="236">
        <v>-11523166</v>
      </c>
      <c r="H81" s="229"/>
      <c r="I81" s="236">
        <v>-5178828</v>
      </c>
      <c r="J81" s="229"/>
      <c r="K81" s="236">
        <v>-11523166</v>
      </c>
    </row>
    <row r="82" spans="2:20" ht="24" customHeight="1" x14ac:dyDescent="0.7">
      <c r="B82" s="13" t="s">
        <v>60</v>
      </c>
      <c r="C82" s="309"/>
      <c r="D82" s="309"/>
      <c r="E82" s="226">
        <f>SUM(E75:E81)</f>
        <v>20682133665</v>
      </c>
      <c r="F82" s="222"/>
      <c r="G82" s="226">
        <f>SUM(G75:G81)</f>
        <v>15971713808</v>
      </c>
      <c r="H82" s="230"/>
      <c r="I82" s="226">
        <f>SUM(I75:I81)</f>
        <v>20651301815</v>
      </c>
      <c r="J82" s="230"/>
      <c r="K82" s="226">
        <f>SUM(K75:K81)</f>
        <v>15930458181</v>
      </c>
    </row>
    <row r="83" spans="2:20" ht="24" customHeight="1" x14ac:dyDescent="0.7">
      <c r="B83" s="13"/>
      <c r="C83" s="309"/>
      <c r="D83" s="309"/>
      <c r="E83" s="15"/>
      <c r="F83" s="222"/>
      <c r="G83" s="227"/>
      <c r="H83" s="230"/>
      <c r="I83" s="227"/>
      <c r="J83" s="230"/>
      <c r="K83" s="227"/>
    </row>
    <row r="84" spans="2:20" ht="24" customHeight="1" thickBot="1" x14ac:dyDescent="0.75">
      <c r="B84" s="13" t="s">
        <v>61</v>
      </c>
      <c r="C84" s="309"/>
      <c r="D84" s="309"/>
      <c r="E84" s="237">
        <f>E61+E82</f>
        <v>77221877873</v>
      </c>
      <c r="F84" s="222"/>
      <c r="G84" s="237">
        <f>G61+G82</f>
        <v>61871602220</v>
      </c>
      <c r="H84" s="230"/>
      <c r="I84" s="237">
        <f>I61+I82</f>
        <v>77210195199</v>
      </c>
      <c r="J84" s="230"/>
      <c r="K84" s="237">
        <f>K61+K82</f>
        <v>61839720724</v>
      </c>
      <c r="N84" s="169"/>
      <c r="O84" s="169"/>
      <c r="P84" s="169"/>
      <c r="Q84" s="169"/>
      <c r="R84" s="169"/>
      <c r="S84" s="169"/>
      <c r="T84" s="169"/>
    </row>
    <row r="85" spans="2:20" ht="22.5" thickTop="1" x14ac:dyDescent="0.7">
      <c r="B85" s="13"/>
      <c r="C85" s="309"/>
      <c r="D85" s="309"/>
      <c r="E85" s="231">
        <f>+E30-E84</f>
        <v>0</v>
      </c>
      <c r="F85" s="231"/>
      <c r="G85" s="231">
        <f>+G30-G84</f>
        <v>0</v>
      </c>
      <c r="H85" s="231"/>
      <c r="I85" s="231">
        <f>+I30-I84</f>
        <v>0</v>
      </c>
      <c r="J85" s="231"/>
      <c r="K85" s="231">
        <f>+K30-K84</f>
        <v>0</v>
      </c>
    </row>
    <row r="86" spans="2:20" ht="22" x14ac:dyDescent="0.7">
      <c r="B86" s="17"/>
      <c r="C86" s="194"/>
      <c r="D86" s="309"/>
      <c r="E86" s="305"/>
      <c r="F86" s="232"/>
      <c r="G86" s="231"/>
      <c r="H86" s="232"/>
      <c r="I86" s="231"/>
      <c r="K86" s="231"/>
    </row>
    <row r="87" spans="2:20" x14ac:dyDescent="0.65">
      <c r="E87" s="293"/>
      <c r="G87" s="169"/>
      <c r="I87" s="169"/>
      <c r="K87" s="169"/>
    </row>
    <row r="88" spans="2:20" x14ac:dyDescent="0.65">
      <c r="E88" s="135"/>
    </row>
    <row r="161" spans="2:13" s="256" customFormat="1" x14ac:dyDescent="0.65">
      <c r="B161" s="51"/>
      <c r="C161" s="225"/>
      <c r="D161" s="225"/>
      <c r="E161" s="225"/>
      <c r="F161" s="225"/>
      <c r="G161" s="225"/>
      <c r="H161" s="225"/>
      <c r="I161" s="225"/>
      <c r="J161" s="225"/>
      <c r="K161" s="225"/>
      <c r="L161" s="248"/>
      <c r="M161" s="248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E69:K69"/>
    <mergeCell ref="E38:K38"/>
    <mergeCell ref="E66:G66"/>
    <mergeCell ref="E4:G4"/>
    <mergeCell ref="I4:K4"/>
    <mergeCell ref="E7:K7"/>
    <mergeCell ref="E35:G35"/>
    <mergeCell ref="I35:K35"/>
    <mergeCell ref="I66:K66"/>
    <mergeCell ref="E36:G36"/>
    <mergeCell ref="I36:K36"/>
    <mergeCell ref="E67:G67"/>
    <mergeCell ref="I67:K67"/>
    <mergeCell ref="E5:G5"/>
    <mergeCell ref="I5:K5"/>
  </mergeCells>
  <phoneticPr fontId="0" type="noConversion"/>
  <pageMargins left="0.7" right="0.6" top="0.48" bottom="0.4" header="0.5" footer="0.4"/>
  <pageSetup paperSize="9" scale="78" firstPageNumber="7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หมายเหตุประกอบงบการเงินเป็นส่วนหนึ่งของงบการเงินนี้
&amp;C&amp;14&amp;P&amp;R
</oddFooter>
  </headerFooter>
  <rowBreaks count="2" manualBreakCount="2">
    <brk id="31" max="16383" man="1"/>
    <brk id="6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9"/>
  <sheetViews>
    <sheetView view="pageBreakPreview" topLeftCell="C11" zoomScale="70" zoomScaleNormal="100" zoomScaleSheetLayoutView="70" workbookViewId="0">
      <selection activeCell="C20" sqref="C20"/>
    </sheetView>
  </sheetViews>
  <sheetFormatPr defaultColWidth="9.09765625" defaultRowHeight="21.5" x14ac:dyDescent="0.65"/>
  <cols>
    <col min="1" max="1" width="13.09765625" style="89" hidden="1" customWidth="1"/>
    <col min="2" max="2" width="16" style="2" hidden="1" customWidth="1"/>
    <col min="3" max="3" width="64.59765625" style="11" customWidth="1"/>
    <col min="4" max="4" width="9.09765625" style="225"/>
    <col min="5" max="5" width="1.3984375" style="225" customWidth="1"/>
    <col min="6" max="6" width="17.09765625" style="225" customWidth="1"/>
    <col min="7" max="7" width="1.3984375" style="225" customWidth="1"/>
    <col min="8" max="8" width="17.296875" style="225" customWidth="1"/>
    <col min="9" max="9" width="1.3984375" style="225" customWidth="1"/>
    <col min="10" max="10" width="17.09765625" style="225" customWidth="1"/>
    <col min="11" max="11" width="1.3984375" style="225" customWidth="1"/>
    <col min="12" max="12" width="17.69921875" style="225" customWidth="1"/>
    <col min="13" max="13" width="10.09765625" style="2" bestFit="1" customWidth="1"/>
    <col min="14" max="16384" width="9.09765625" style="2"/>
  </cols>
  <sheetData>
    <row r="1" spans="1:13" ht="23" x14ac:dyDescent="0.7">
      <c r="A1" s="141"/>
      <c r="B1" s="221"/>
      <c r="C1" s="5" t="str">
        <f>SFP!$B$1</f>
        <v>บริษัท เมืองไทย แคปปิตอล จำกัด (มหาชน) และบริษัทย่อย</v>
      </c>
      <c r="D1" s="309"/>
      <c r="E1" s="309"/>
      <c r="F1" s="220"/>
      <c r="G1" s="222"/>
      <c r="H1" s="220"/>
      <c r="I1" s="222"/>
      <c r="J1" s="220"/>
      <c r="K1" s="222"/>
      <c r="L1" s="220"/>
      <c r="M1" s="221"/>
    </row>
    <row r="2" spans="1:13" ht="23" x14ac:dyDescent="0.7">
      <c r="A2" s="141"/>
      <c r="B2" s="221"/>
      <c r="C2" s="5" t="s">
        <v>285</v>
      </c>
      <c r="D2" s="311"/>
      <c r="E2" s="311"/>
      <c r="F2" s="310"/>
      <c r="G2" s="310"/>
      <c r="H2" s="310"/>
      <c r="I2" s="310"/>
      <c r="J2" s="310"/>
      <c r="K2" s="310"/>
      <c r="L2" s="66"/>
      <c r="M2" s="221"/>
    </row>
    <row r="3" spans="1:13" ht="20.149999999999999" customHeight="1" x14ac:dyDescent="0.7">
      <c r="A3" s="141"/>
      <c r="B3" s="221"/>
      <c r="C3" s="5"/>
      <c r="D3" s="311"/>
      <c r="E3" s="311"/>
      <c r="F3" s="310"/>
      <c r="G3" s="310"/>
      <c r="H3" s="310"/>
      <c r="I3" s="310"/>
      <c r="J3" s="310"/>
      <c r="K3" s="310"/>
      <c r="L3" s="66"/>
      <c r="M3" s="221"/>
    </row>
    <row r="4" spans="1:13" ht="22" x14ac:dyDescent="0.7">
      <c r="A4" s="141"/>
      <c r="B4" s="221"/>
      <c r="D4" s="311"/>
      <c r="E4" s="311"/>
      <c r="F4" s="354" t="s">
        <v>2</v>
      </c>
      <c r="G4" s="354"/>
      <c r="H4" s="354"/>
      <c r="I4" s="310"/>
      <c r="J4" s="354" t="s">
        <v>3</v>
      </c>
      <c r="K4" s="354"/>
      <c r="L4" s="354"/>
      <c r="M4" s="221"/>
    </row>
    <row r="5" spans="1:13" ht="22" customHeight="1" x14ac:dyDescent="0.7">
      <c r="A5" s="141"/>
      <c r="B5" s="221"/>
      <c r="D5" s="311"/>
      <c r="E5" s="311"/>
      <c r="F5" s="356" t="s">
        <v>286</v>
      </c>
      <c r="G5" s="356"/>
      <c r="H5" s="356"/>
      <c r="I5" s="310"/>
      <c r="J5" s="356" t="s">
        <v>286</v>
      </c>
      <c r="K5" s="356"/>
      <c r="L5" s="356"/>
      <c r="M5" s="221"/>
    </row>
    <row r="6" spans="1:13" ht="21.65" customHeight="1" x14ac:dyDescent="0.7">
      <c r="A6" s="141"/>
      <c r="B6" s="221"/>
      <c r="D6" s="311"/>
      <c r="E6" s="311"/>
      <c r="F6" s="356" t="s">
        <v>287</v>
      </c>
      <c r="G6" s="356"/>
      <c r="H6" s="356"/>
      <c r="I6" s="310"/>
      <c r="J6" s="356" t="s">
        <v>287</v>
      </c>
      <c r="K6" s="356"/>
      <c r="L6" s="356"/>
      <c r="M6" s="221"/>
    </row>
    <row r="7" spans="1:13" ht="21.65" customHeight="1" x14ac:dyDescent="0.65">
      <c r="A7" s="141" t="s">
        <v>62</v>
      </c>
      <c r="B7" s="221"/>
      <c r="D7" s="309" t="s">
        <v>6</v>
      </c>
      <c r="E7" s="309"/>
      <c r="F7" s="311">
        <v>2563</v>
      </c>
      <c r="G7" s="311"/>
      <c r="H7" s="311">
        <v>2562</v>
      </c>
      <c r="I7" s="311"/>
      <c r="J7" s="311">
        <v>2563</v>
      </c>
      <c r="K7" s="311"/>
      <c r="L7" s="311">
        <v>2562</v>
      </c>
      <c r="M7" s="221"/>
    </row>
    <row r="8" spans="1:13" ht="21.65" customHeight="1" x14ac:dyDescent="0.7">
      <c r="A8" s="90"/>
      <c r="B8" s="221"/>
      <c r="C8" s="12"/>
      <c r="D8" s="309"/>
      <c r="E8" s="309"/>
      <c r="F8" s="353" t="s">
        <v>303</v>
      </c>
      <c r="G8" s="353"/>
      <c r="H8" s="353"/>
      <c r="I8" s="353"/>
      <c r="J8" s="353"/>
      <c r="K8" s="353"/>
      <c r="L8" s="353"/>
      <c r="M8" s="221"/>
    </row>
    <row r="9" spans="1:13" ht="21.65" customHeight="1" x14ac:dyDescent="0.7">
      <c r="A9" s="90"/>
      <c r="B9" s="221"/>
      <c r="C9" s="12" t="s">
        <v>63</v>
      </c>
      <c r="D9" s="309"/>
      <c r="E9" s="309"/>
      <c r="F9" s="265"/>
      <c r="G9" s="309"/>
      <c r="H9" s="309"/>
      <c r="I9" s="309"/>
      <c r="J9" s="309"/>
      <c r="K9" s="309"/>
      <c r="L9" s="309"/>
      <c r="M9" s="221"/>
    </row>
    <row r="10" spans="1:13" s="221" customFormat="1" ht="21.65" customHeight="1" x14ac:dyDescent="0.65">
      <c r="A10" s="90"/>
      <c r="C10" s="51" t="s">
        <v>64</v>
      </c>
      <c r="D10" s="309"/>
      <c r="E10" s="309"/>
      <c r="F10" s="265"/>
      <c r="G10" s="309"/>
      <c r="H10" s="309"/>
      <c r="I10" s="309"/>
      <c r="J10" s="309"/>
      <c r="K10" s="309"/>
      <c r="L10" s="309"/>
    </row>
    <row r="11" spans="1:13" x14ac:dyDescent="0.65">
      <c r="A11" s="141"/>
      <c r="B11" s="221"/>
      <c r="C11" s="51" t="s">
        <v>65</v>
      </c>
      <c r="E11" s="309"/>
      <c r="F11" s="229">
        <v>13961509138</v>
      </c>
      <c r="G11" s="229"/>
      <c r="H11" s="276">
        <f>11879693590</f>
        <v>11879693590</v>
      </c>
      <c r="I11" s="229"/>
      <c r="J11" s="229">
        <v>13915500568</v>
      </c>
      <c r="K11" s="229"/>
      <c r="L11" s="276">
        <f>11874460185</f>
        <v>11874460185</v>
      </c>
      <c r="M11" s="242"/>
    </row>
    <row r="12" spans="1:13" ht="21.65" customHeight="1" x14ac:dyDescent="0.65">
      <c r="A12" s="141"/>
      <c r="B12" s="221"/>
      <c r="C12" s="11" t="s">
        <v>66</v>
      </c>
      <c r="D12" s="309">
        <v>6</v>
      </c>
      <c r="E12" s="309"/>
      <c r="F12" s="229">
        <v>726427794</v>
      </c>
      <c r="G12" s="229"/>
      <c r="H12" s="276">
        <f>723213883</f>
        <v>723213883</v>
      </c>
      <c r="I12" s="229"/>
      <c r="J12" s="229">
        <v>677438908</v>
      </c>
      <c r="K12" s="229"/>
      <c r="L12" s="276">
        <f>678880991</f>
        <v>678880991</v>
      </c>
      <c r="M12" s="221"/>
    </row>
    <row r="13" spans="1:13" s="221" customFormat="1" ht="21.65" customHeight="1" x14ac:dyDescent="0.65">
      <c r="A13" s="141"/>
      <c r="C13" s="51" t="s">
        <v>67</v>
      </c>
      <c r="D13" s="328">
        <v>6</v>
      </c>
      <c r="E13" s="328"/>
      <c r="F13" s="317">
        <v>0</v>
      </c>
      <c r="G13" s="229"/>
      <c r="H13" s="279">
        <v>0</v>
      </c>
      <c r="I13" s="229"/>
      <c r="J13" s="229">
        <v>35000000</v>
      </c>
      <c r="K13" s="229"/>
      <c r="L13" s="279">
        <v>0</v>
      </c>
    </row>
    <row r="14" spans="1:13" x14ac:dyDescent="0.65">
      <c r="A14" s="141"/>
      <c r="B14" s="221"/>
      <c r="C14" s="56" t="s">
        <v>68</v>
      </c>
      <c r="D14" s="309">
        <v>6</v>
      </c>
      <c r="E14" s="309"/>
      <c r="F14" s="229">
        <v>44652536</v>
      </c>
      <c r="G14" s="229"/>
      <c r="H14" s="276">
        <f>85022030</f>
        <v>85022030</v>
      </c>
      <c r="I14" s="229"/>
      <c r="J14" s="229">
        <v>105872968</v>
      </c>
      <c r="K14" s="229"/>
      <c r="L14" s="276">
        <f>118140270</f>
        <v>118140270</v>
      </c>
      <c r="M14" s="221"/>
    </row>
    <row r="15" spans="1:13" ht="21.65" customHeight="1" x14ac:dyDescent="0.7">
      <c r="A15" s="91" t="s">
        <v>69</v>
      </c>
      <c r="B15" s="221"/>
      <c r="C15" s="13" t="s">
        <v>70</v>
      </c>
      <c r="D15" s="309">
        <v>19</v>
      </c>
      <c r="E15" s="309"/>
      <c r="F15" s="320">
        <f>SUM(F11:F14)</f>
        <v>14732589468</v>
      </c>
      <c r="G15" s="321"/>
      <c r="H15" s="320">
        <f>SUM(H11:H14)</f>
        <v>12687929503</v>
      </c>
      <c r="I15" s="321"/>
      <c r="J15" s="320">
        <f>SUM(J11:J14)</f>
        <v>14733812444</v>
      </c>
      <c r="K15" s="321"/>
      <c r="L15" s="320">
        <f>SUM(L11:L14)</f>
        <v>12671481446</v>
      </c>
      <c r="M15" s="221"/>
    </row>
    <row r="16" spans="1:13" ht="17.5" customHeight="1" x14ac:dyDescent="0.7">
      <c r="A16" s="141"/>
      <c r="B16" s="221"/>
      <c r="C16" s="13"/>
      <c r="D16" s="309"/>
      <c r="E16" s="309"/>
      <c r="F16" s="230"/>
      <c r="G16" s="227"/>
      <c r="H16" s="230"/>
      <c r="I16" s="227"/>
      <c r="J16" s="230"/>
      <c r="K16" s="227"/>
      <c r="L16" s="230"/>
      <c r="M16" s="221"/>
    </row>
    <row r="17" spans="1:13" ht="21.65" customHeight="1" x14ac:dyDescent="0.7">
      <c r="A17" s="141"/>
      <c r="B17" s="221"/>
      <c r="C17" s="12" t="s">
        <v>71</v>
      </c>
      <c r="D17" s="309"/>
      <c r="E17" s="309"/>
      <c r="F17" s="230"/>
      <c r="G17" s="227"/>
      <c r="H17" s="230"/>
      <c r="I17" s="227"/>
      <c r="J17" s="230"/>
      <c r="K17" s="227"/>
      <c r="L17" s="230"/>
    </row>
    <row r="18" spans="1:13" ht="20.149999999999999" customHeight="1" x14ac:dyDescent="0.65">
      <c r="A18" s="141"/>
      <c r="B18" s="221"/>
      <c r="C18" s="11" t="s">
        <v>72</v>
      </c>
      <c r="D18" s="309" t="s">
        <v>317</v>
      </c>
      <c r="E18" s="309"/>
      <c r="F18" s="317">
        <v>6144148514</v>
      </c>
      <c r="G18" s="229"/>
      <c r="H18" s="347">
        <f>5314188001</f>
        <v>5314188001</v>
      </c>
      <c r="I18" s="229"/>
      <c r="J18" s="279">
        <v>6142666499</v>
      </c>
      <c r="K18" s="229"/>
      <c r="L18" s="348">
        <f>5312395145</f>
        <v>5312395145</v>
      </c>
    </row>
    <row r="19" spans="1:13" s="221" customFormat="1" ht="22" x14ac:dyDescent="0.7">
      <c r="A19" s="141"/>
      <c r="C19" s="13" t="s">
        <v>74</v>
      </c>
      <c r="D19" s="318"/>
      <c r="E19" s="318"/>
      <c r="F19" s="302">
        <f>SUM(F18)</f>
        <v>6144148514</v>
      </c>
      <c r="G19" s="303"/>
      <c r="H19" s="302">
        <f>SUM(H18)</f>
        <v>5314188001</v>
      </c>
      <c r="I19" s="303"/>
      <c r="J19" s="302">
        <f>SUM(J18)</f>
        <v>6142666499</v>
      </c>
      <c r="K19" s="303"/>
      <c r="L19" s="302">
        <f>SUM(L18)</f>
        <v>5312395145</v>
      </c>
    </row>
    <row r="20" spans="1:13" ht="17.149999999999999" customHeight="1" x14ac:dyDescent="0.65">
      <c r="A20" s="141"/>
      <c r="B20" s="221"/>
      <c r="C20" s="203"/>
      <c r="D20" s="309"/>
      <c r="E20" s="309"/>
      <c r="F20" s="229"/>
      <c r="G20" s="229"/>
      <c r="H20" s="229"/>
      <c r="I20" s="229"/>
      <c r="J20" s="229"/>
      <c r="K20" s="229"/>
      <c r="L20" s="229"/>
    </row>
    <row r="21" spans="1:13" ht="20.149999999999999" customHeight="1" x14ac:dyDescent="0.7">
      <c r="A21" s="141"/>
      <c r="B21" s="221"/>
      <c r="C21" s="13" t="s">
        <v>75</v>
      </c>
      <c r="D21" s="309"/>
      <c r="E21" s="309"/>
      <c r="F21" s="230">
        <f>F15-F19</f>
        <v>8588440954</v>
      </c>
      <c r="G21" s="230"/>
      <c r="H21" s="230">
        <f>H15-H19</f>
        <v>7373741502</v>
      </c>
      <c r="I21" s="230"/>
      <c r="J21" s="230">
        <f>J15-J19</f>
        <v>8591145945</v>
      </c>
      <c r="K21" s="230"/>
      <c r="L21" s="230">
        <f>L15-L19</f>
        <v>7359086301</v>
      </c>
    </row>
    <row r="22" spans="1:13" s="221" customFormat="1" ht="22" x14ac:dyDescent="0.7">
      <c r="A22" s="91"/>
      <c r="C22" s="50" t="s">
        <v>324</v>
      </c>
      <c r="D22" s="309"/>
      <c r="E22" s="309"/>
      <c r="F22" s="229"/>
      <c r="G22" s="229"/>
      <c r="H22" s="277"/>
      <c r="I22" s="229"/>
      <c r="J22" s="229"/>
      <c r="K22" s="229"/>
      <c r="L22" s="278"/>
    </row>
    <row r="23" spans="1:13" s="221" customFormat="1" x14ac:dyDescent="0.65">
      <c r="A23" s="91"/>
      <c r="C23" s="50" t="s">
        <v>326</v>
      </c>
      <c r="D23" s="309"/>
      <c r="E23" s="309"/>
      <c r="F23" s="229">
        <v>36140399</v>
      </c>
      <c r="G23" s="229"/>
      <c r="H23" s="317">
        <v>0</v>
      </c>
      <c r="I23" s="229"/>
      <c r="J23" s="229">
        <v>36140399</v>
      </c>
      <c r="K23" s="229"/>
      <c r="L23" s="317">
        <v>0</v>
      </c>
    </row>
    <row r="24" spans="1:13" x14ac:dyDescent="0.65">
      <c r="A24" s="91" t="s">
        <v>76</v>
      </c>
      <c r="B24" s="221"/>
      <c r="C24" s="11" t="s">
        <v>77</v>
      </c>
      <c r="D24" s="309">
        <v>6</v>
      </c>
      <c r="E24" s="309"/>
      <c r="F24" s="179">
        <v>-1816964173</v>
      </c>
      <c r="G24" s="229"/>
      <c r="H24" s="136">
        <f>-1526553219</f>
        <v>-1526553219</v>
      </c>
      <c r="I24" s="229"/>
      <c r="J24" s="179">
        <v>-1816964173</v>
      </c>
      <c r="K24" s="229"/>
      <c r="L24" s="136">
        <f>-1526553219</f>
        <v>-1526553219</v>
      </c>
    </row>
    <row r="25" spans="1:13" x14ac:dyDescent="0.65">
      <c r="A25" s="91"/>
      <c r="B25" s="221"/>
      <c r="C25" s="51" t="s">
        <v>73</v>
      </c>
      <c r="D25" s="309">
        <v>20</v>
      </c>
      <c r="E25" s="309"/>
      <c r="F25" s="317">
        <v>0</v>
      </c>
      <c r="G25" s="229"/>
      <c r="H25" s="347">
        <f>-554212960</f>
        <v>-554212960</v>
      </c>
      <c r="I25" s="229"/>
      <c r="J25" s="279">
        <v>0</v>
      </c>
      <c r="K25" s="229"/>
      <c r="L25" s="348">
        <f>-553361820</f>
        <v>-553361820</v>
      </c>
    </row>
    <row r="26" spans="1:13" x14ac:dyDescent="0.65">
      <c r="A26" s="91" t="s">
        <v>78</v>
      </c>
      <c r="B26" s="221"/>
      <c r="C26" s="51" t="s">
        <v>322</v>
      </c>
      <c r="D26" s="309"/>
      <c r="E26" s="309"/>
      <c r="F26" s="229">
        <v>-291117490</v>
      </c>
      <c r="G26" s="229"/>
      <c r="H26" s="317">
        <v>0</v>
      </c>
      <c r="I26" s="229"/>
      <c r="J26" s="229">
        <v>-290134412</v>
      </c>
      <c r="K26" s="229"/>
      <c r="L26" s="317">
        <v>0</v>
      </c>
    </row>
    <row r="27" spans="1:13" ht="20.149999999999999" customHeight="1" x14ac:dyDescent="0.7">
      <c r="A27" s="141" t="s">
        <v>79</v>
      </c>
      <c r="B27" s="221"/>
      <c r="C27" s="13" t="s">
        <v>80</v>
      </c>
      <c r="D27" s="309"/>
      <c r="E27" s="309"/>
      <c r="F27" s="204">
        <f>SUM(F21:F26)</f>
        <v>6516499690</v>
      </c>
      <c r="G27" s="227"/>
      <c r="H27" s="204">
        <f>SUM(H21:H26)</f>
        <v>5292975323</v>
      </c>
      <c r="I27" s="227"/>
      <c r="J27" s="204">
        <f>SUM(J21:J26)</f>
        <v>6520187759</v>
      </c>
      <c r="K27" s="227"/>
      <c r="L27" s="204">
        <f>SUM(L21:L26)</f>
        <v>5279171262</v>
      </c>
    </row>
    <row r="28" spans="1:13" x14ac:dyDescent="0.65">
      <c r="A28" s="174" t="s">
        <v>81</v>
      </c>
      <c r="B28" s="221"/>
      <c r="C28" s="50" t="s">
        <v>82</v>
      </c>
      <c r="D28" s="309">
        <v>21</v>
      </c>
      <c r="E28" s="309"/>
      <c r="F28" s="349">
        <v>1302575881</v>
      </c>
      <c r="G28" s="181"/>
      <c r="H28" s="349">
        <f>1055506690</f>
        <v>1055506690</v>
      </c>
      <c r="I28" s="181"/>
      <c r="J28" s="229">
        <v>1295840173</v>
      </c>
      <c r="K28" s="181"/>
      <c r="L28" s="349">
        <f>1052745878</f>
        <v>1052745878</v>
      </c>
    </row>
    <row r="29" spans="1:13" ht="20.149999999999999" customHeight="1" x14ac:dyDescent="0.7">
      <c r="A29" s="87" t="s">
        <v>83</v>
      </c>
      <c r="B29" s="221"/>
      <c r="C29" s="13" t="s">
        <v>297</v>
      </c>
      <c r="D29" s="309"/>
      <c r="E29" s="309"/>
      <c r="F29" s="320">
        <f>SUM(F27-F28)</f>
        <v>5213923809</v>
      </c>
      <c r="G29" s="321"/>
      <c r="H29" s="320">
        <f>SUM(H27-H28)</f>
        <v>4237468633</v>
      </c>
      <c r="I29" s="321"/>
      <c r="J29" s="320">
        <f>SUM(J27-J28)</f>
        <v>5224347586</v>
      </c>
      <c r="K29" s="321"/>
      <c r="L29" s="320">
        <f>SUM(L27-L28)</f>
        <v>4226425384</v>
      </c>
    </row>
    <row r="30" spans="1:13" ht="8.5" customHeight="1" x14ac:dyDescent="0.65">
      <c r="A30" s="141"/>
      <c r="B30" s="221"/>
      <c r="C30" s="261"/>
    </row>
    <row r="31" spans="1:13" ht="22" x14ac:dyDescent="0.7">
      <c r="A31" s="87" t="s">
        <v>84</v>
      </c>
      <c r="B31" s="221"/>
      <c r="C31" s="13" t="s">
        <v>85</v>
      </c>
      <c r="D31" s="309"/>
      <c r="E31" s="309"/>
      <c r="F31" s="3"/>
      <c r="G31" s="4"/>
      <c r="H31" s="316"/>
      <c r="I31" s="4"/>
      <c r="J31" s="3"/>
      <c r="K31" s="4"/>
      <c r="L31" s="3"/>
    </row>
    <row r="32" spans="1:13" ht="22" x14ac:dyDescent="0.7">
      <c r="A32" s="87" t="s">
        <v>86</v>
      </c>
      <c r="B32" s="221"/>
      <c r="C32" s="12" t="s">
        <v>87</v>
      </c>
      <c r="D32" s="309"/>
      <c r="E32" s="309"/>
      <c r="F32" s="155"/>
      <c r="H32" s="155"/>
      <c r="J32" s="155"/>
      <c r="L32" s="155"/>
      <c r="M32" s="221"/>
    </row>
    <row r="33" spans="1:13" x14ac:dyDescent="0.65">
      <c r="A33" s="315" t="s">
        <v>88</v>
      </c>
      <c r="B33" s="221"/>
      <c r="C33" s="51" t="s">
        <v>320</v>
      </c>
      <c r="D33" s="309"/>
      <c r="E33" s="309"/>
      <c r="F33" s="229">
        <v>7930423</v>
      </c>
      <c r="G33" s="229"/>
      <c r="H33" s="348">
        <f>3442475</f>
        <v>3442475</v>
      </c>
      <c r="I33" s="229"/>
      <c r="J33" s="229">
        <v>7930423</v>
      </c>
      <c r="K33" s="229"/>
      <c r="L33" s="348">
        <f>3442475</f>
        <v>3442475</v>
      </c>
      <c r="M33" s="221"/>
    </row>
    <row r="34" spans="1:13" s="221" customFormat="1" x14ac:dyDescent="0.65">
      <c r="A34" s="315"/>
      <c r="C34" s="51" t="s">
        <v>89</v>
      </c>
      <c r="D34" s="309"/>
      <c r="E34" s="309"/>
      <c r="F34" s="229"/>
      <c r="G34" s="229"/>
      <c r="H34" s="348"/>
      <c r="I34" s="229"/>
      <c r="J34" s="229"/>
      <c r="K34" s="229"/>
      <c r="L34" s="348"/>
    </row>
    <row r="35" spans="1:13" ht="20.149999999999999" customHeight="1" x14ac:dyDescent="0.65">
      <c r="A35" s="91" t="s">
        <v>90</v>
      </c>
      <c r="B35" s="221"/>
      <c r="C35" s="50" t="s">
        <v>91</v>
      </c>
      <c r="D35" s="309">
        <v>21</v>
      </c>
      <c r="E35" s="309"/>
      <c r="F35" s="236">
        <v>-1586085</v>
      </c>
      <c r="G35" s="229"/>
      <c r="H35" s="350">
        <f>-688495</f>
        <v>-688495</v>
      </c>
      <c r="I35" s="229"/>
      <c r="J35" s="236">
        <v>-1586085</v>
      </c>
      <c r="K35" s="229"/>
      <c r="L35" s="350">
        <f>-688495</f>
        <v>-688495</v>
      </c>
      <c r="M35" s="221"/>
    </row>
    <row r="36" spans="1:13" ht="22" x14ac:dyDescent="0.7">
      <c r="A36" s="91"/>
      <c r="B36" s="221"/>
      <c r="C36" s="13" t="s">
        <v>221</v>
      </c>
      <c r="D36" s="309"/>
      <c r="E36" s="309"/>
      <c r="F36" s="205">
        <f>SUM(F33:F35)</f>
        <v>6344338</v>
      </c>
      <c r="G36" s="230"/>
      <c r="H36" s="205">
        <f>SUM(H33:H35)</f>
        <v>2753980</v>
      </c>
      <c r="I36" s="230"/>
      <c r="J36" s="205">
        <f>SUM(J33:J35)</f>
        <v>6344338</v>
      </c>
      <c r="K36" s="230"/>
      <c r="L36" s="205">
        <f>SUM(L33:L35)</f>
        <v>2753980</v>
      </c>
      <c r="M36" s="221"/>
    </row>
    <row r="37" spans="1:13" s="221" customFormat="1" ht="22" x14ac:dyDescent="0.7">
      <c r="A37" s="91"/>
      <c r="C37" s="13"/>
      <c r="D37" s="352"/>
      <c r="E37" s="352"/>
      <c r="F37" s="227"/>
      <c r="G37" s="230"/>
      <c r="H37" s="227"/>
      <c r="I37" s="230"/>
      <c r="J37" s="227"/>
      <c r="K37" s="230"/>
      <c r="L37" s="227"/>
    </row>
    <row r="38" spans="1:13" s="221" customFormat="1" ht="21.65" customHeight="1" x14ac:dyDescent="0.7">
      <c r="A38" s="90"/>
      <c r="C38" s="12" t="s">
        <v>223</v>
      </c>
      <c r="D38" s="330"/>
      <c r="E38" s="330"/>
      <c r="F38" s="229"/>
      <c r="G38" s="229"/>
      <c r="H38" s="348"/>
      <c r="I38" s="229"/>
      <c r="J38" s="229"/>
      <c r="K38" s="229"/>
      <c r="L38" s="348"/>
    </row>
    <row r="39" spans="1:13" s="221" customFormat="1" ht="21.65" customHeight="1" x14ac:dyDescent="0.65">
      <c r="A39" s="90"/>
      <c r="C39" s="51" t="s">
        <v>321</v>
      </c>
      <c r="D39" s="330">
        <v>17</v>
      </c>
      <c r="E39" s="330"/>
      <c r="F39" s="229">
        <v>-4734702</v>
      </c>
      <c r="G39" s="229"/>
      <c r="H39" s="348">
        <v>-20471278</v>
      </c>
      <c r="I39" s="229"/>
      <c r="J39" s="229">
        <v>-4734702</v>
      </c>
      <c r="K39" s="229"/>
      <c r="L39" s="348">
        <v>-20580288</v>
      </c>
    </row>
    <row r="40" spans="1:13" s="221" customFormat="1" ht="21.65" customHeight="1" x14ac:dyDescent="0.65">
      <c r="A40" s="90"/>
      <c r="C40" s="51" t="s">
        <v>288</v>
      </c>
      <c r="D40" s="330"/>
      <c r="E40" s="330"/>
      <c r="F40" s="229"/>
      <c r="G40" s="229"/>
      <c r="H40" s="348"/>
      <c r="I40" s="229"/>
      <c r="J40" s="229"/>
      <c r="K40" s="229"/>
      <c r="L40" s="348"/>
    </row>
    <row r="41" spans="1:13" s="221" customFormat="1" ht="21.65" customHeight="1" x14ac:dyDescent="0.65">
      <c r="A41" s="90"/>
      <c r="C41" s="50" t="s">
        <v>91</v>
      </c>
      <c r="D41" s="330">
        <v>21</v>
      </c>
      <c r="E41" s="330"/>
      <c r="F41" s="236">
        <v>946941</v>
      </c>
      <c r="G41" s="229"/>
      <c r="H41" s="350">
        <v>4094256</v>
      </c>
      <c r="I41" s="229"/>
      <c r="J41" s="236">
        <v>946941</v>
      </c>
      <c r="K41" s="229"/>
      <c r="L41" s="350">
        <v>4116058</v>
      </c>
    </row>
    <row r="42" spans="1:13" s="221" customFormat="1" ht="21.65" customHeight="1" x14ac:dyDescent="0.65">
      <c r="A42" s="90"/>
      <c r="C42" s="177" t="s">
        <v>289</v>
      </c>
      <c r="D42" s="330"/>
      <c r="E42" s="330"/>
      <c r="F42" s="229"/>
      <c r="G42" s="229"/>
      <c r="H42" s="348"/>
      <c r="I42" s="229"/>
      <c r="J42" s="229"/>
      <c r="K42" s="229"/>
      <c r="L42" s="348"/>
    </row>
    <row r="43" spans="1:13" s="221" customFormat="1" ht="21.65" customHeight="1" x14ac:dyDescent="0.7">
      <c r="A43" s="90"/>
      <c r="C43" s="13" t="s">
        <v>91</v>
      </c>
      <c r="D43" s="330"/>
      <c r="E43" s="330"/>
      <c r="F43" s="205">
        <f>SUM(F39:F41)</f>
        <v>-3787761</v>
      </c>
      <c r="G43" s="230"/>
      <c r="H43" s="205">
        <v>-16377022</v>
      </c>
      <c r="I43" s="230"/>
      <c r="J43" s="205">
        <f>SUM(J39:J41)</f>
        <v>-3787761</v>
      </c>
      <c r="K43" s="230"/>
      <c r="L43" s="205">
        <v>-16464230</v>
      </c>
    </row>
    <row r="44" spans="1:13" s="221" customFormat="1" ht="21.65" customHeight="1" x14ac:dyDescent="0.7">
      <c r="A44" s="90"/>
      <c r="C44" s="13" t="s">
        <v>306</v>
      </c>
      <c r="D44" s="330"/>
      <c r="E44" s="330"/>
      <c r="F44" s="205">
        <f>+F36+F43</f>
        <v>2556577</v>
      </c>
      <c r="G44" s="230"/>
      <c r="H44" s="205">
        <v>-13623042</v>
      </c>
      <c r="I44" s="230"/>
      <c r="J44" s="205">
        <f>+J36+J43</f>
        <v>2556577</v>
      </c>
      <c r="K44" s="230"/>
      <c r="L44" s="205">
        <v>-13710250</v>
      </c>
    </row>
    <row r="45" spans="1:13" s="221" customFormat="1" ht="21.65" customHeight="1" x14ac:dyDescent="0.7">
      <c r="A45" s="90"/>
      <c r="C45" s="13"/>
      <c r="D45" s="334"/>
      <c r="E45" s="334"/>
      <c r="F45" s="227"/>
      <c r="G45" s="227"/>
      <c r="H45" s="227"/>
      <c r="I45" s="227"/>
      <c r="J45" s="227"/>
      <c r="K45" s="227"/>
      <c r="L45" s="227"/>
    </row>
    <row r="46" spans="1:13" s="221" customFormat="1" ht="21.65" customHeight="1" thickBot="1" x14ac:dyDescent="0.75">
      <c r="A46" s="90"/>
      <c r="C46" s="13" t="s">
        <v>298</v>
      </c>
      <c r="D46" s="330"/>
      <c r="E46" s="330"/>
      <c r="F46" s="336">
        <f>+F29+F44</f>
        <v>5216480386</v>
      </c>
      <c r="G46" s="322"/>
      <c r="H46" s="336">
        <v>4223845591</v>
      </c>
      <c r="I46" s="322"/>
      <c r="J46" s="336">
        <f>+J29+J44</f>
        <v>5226904163</v>
      </c>
      <c r="K46" s="322"/>
      <c r="L46" s="336">
        <v>4212715134</v>
      </c>
    </row>
    <row r="47" spans="1:13" s="221" customFormat="1" ht="22" thickTop="1" x14ac:dyDescent="0.65">
      <c r="A47" s="91"/>
      <c r="C47" s="51"/>
      <c r="D47" s="328"/>
      <c r="E47" s="328"/>
      <c r="F47" s="229"/>
      <c r="G47" s="229"/>
      <c r="H47" s="348"/>
      <c r="I47" s="229"/>
      <c r="J47" s="229"/>
      <c r="K47" s="229"/>
      <c r="L47" s="348"/>
    </row>
    <row r="48" spans="1:13" ht="19" customHeight="1" x14ac:dyDescent="0.65">
      <c r="A48" s="141"/>
      <c r="B48" s="221"/>
      <c r="M48" s="221"/>
    </row>
    <row r="49" spans="1:21" s="221" customFormat="1" ht="23" x14ac:dyDescent="0.7">
      <c r="A49" s="141"/>
      <c r="C49" s="5" t="str">
        <f>SFP!$B$1</f>
        <v>บริษัท เมืองไทย แคปปิตอล จำกัด (มหาชน) และบริษัทย่อย</v>
      </c>
      <c r="D49" s="309"/>
      <c r="E49" s="309"/>
      <c r="F49" s="220"/>
      <c r="G49" s="222"/>
      <c r="H49" s="220"/>
      <c r="I49" s="222"/>
      <c r="J49" s="220"/>
      <c r="K49" s="222"/>
      <c r="L49" s="220"/>
    </row>
    <row r="50" spans="1:21" s="221" customFormat="1" ht="23" x14ac:dyDescent="0.7">
      <c r="A50" s="141"/>
      <c r="C50" s="5" t="s">
        <v>285</v>
      </c>
      <c r="D50" s="311"/>
      <c r="E50" s="311"/>
      <c r="F50" s="345"/>
      <c r="G50" s="345"/>
      <c r="H50" s="345"/>
      <c r="I50" s="345"/>
      <c r="J50" s="345"/>
      <c r="K50" s="345"/>
      <c r="L50" s="66"/>
    </row>
    <row r="51" spans="1:21" s="221" customFormat="1" ht="19.5" customHeight="1" x14ac:dyDescent="0.7">
      <c r="A51" s="141"/>
      <c r="C51" s="5"/>
      <c r="D51" s="311"/>
      <c r="E51" s="311"/>
      <c r="F51" s="345"/>
      <c r="G51" s="345"/>
      <c r="H51" s="345"/>
      <c r="I51" s="345"/>
      <c r="J51" s="345"/>
      <c r="K51" s="345"/>
      <c r="L51" s="66"/>
    </row>
    <row r="52" spans="1:21" s="221" customFormat="1" ht="22" x14ac:dyDescent="0.7">
      <c r="A52" s="141"/>
      <c r="C52" s="11"/>
      <c r="D52" s="311"/>
      <c r="E52" s="311"/>
      <c r="F52" s="354" t="s">
        <v>2</v>
      </c>
      <c r="G52" s="354"/>
      <c r="H52" s="354"/>
      <c r="I52" s="345"/>
      <c r="J52" s="354" t="s">
        <v>3</v>
      </c>
      <c r="K52" s="354"/>
      <c r="L52" s="354"/>
    </row>
    <row r="53" spans="1:21" s="221" customFormat="1" ht="22" customHeight="1" x14ac:dyDescent="0.7">
      <c r="A53" s="141"/>
      <c r="C53" s="11"/>
      <c r="D53" s="311"/>
      <c r="E53" s="311"/>
      <c r="F53" s="356" t="s">
        <v>286</v>
      </c>
      <c r="G53" s="356"/>
      <c r="H53" s="356"/>
      <c r="I53" s="345"/>
      <c r="J53" s="356" t="s">
        <v>286</v>
      </c>
      <c r="K53" s="356"/>
      <c r="L53" s="356"/>
    </row>
    <row r="54" spans="1:21" s="221" customFormat="1" ht="21.65" customHeight="1" x14ac:dyDescent="0.7">
      <c r="A54" s="141"/>
      <c r="C54" s="11"/>
      <c r="D54" s="311"/>
      <c r="E54" s="311"/>
      <c r="F54" s="356" t="s">
        <v>287</v>
      </c>
      <c r="G54" s="356"/>
      <c r="H54" s="356"/>
      <c r="I54" s="345"/>
      <c r="J54" s="356" t="s">
        <v>287</v>
      </c>
      <c r="K54" s="356"/>
      <c r="L54" s="356"/>
    </row>
    <row r="55" spans="1:21" s="221" customFormat="1" ht="21.65" customHeight="1" x14ac:dyDescent="0.65">
      <c r="A55" s="141" t="s">
        <v>62</v>
      </c>
      <c r="C55" s="11"/>
      <c r="D55" s="309" t="s">
        <v>6</v>
      </c>
      <c r="E55" s="309"/>
      <c r="F55" s="346">
        <v>2563</v>
      </c>
      <c r="G55" s="346"/>
      <c r="H55" s="346">
        <v>2562</v>
      </c>
      <c r="I55" s="346"/>
      <c r="J55" s="346">
        <v>2563</v>
      </c>
      <c r="K55" s="346"/>
      <c r="L55" s="346">
        <v>2562</v>
      </c>
    </row>
    <row r="56" spans="1:21" s="221" customFormat="1" ht="21.65" customHeight="1" x14ac:dyDescent="0.7">
      <c r="A56" s="90"/>
      <c r="C56" s="12"/>
      <c r="D56" s="330"/>
      <c r="E56" s="330"/>
      <c r="F56" s="353" t="s">
        <v>303</v>
      </c>
      <c r="G56" s="353"/>
      <c r="H56" s="353"/>
      <c r="I56" s="353"/>
      <c r="J56" s="353"/>
      <c r="K56" s="353"/>
      <c r="L56" s="353"/>
    </row>
    <row r="57" spans="1:21" s="199" customFormat="1" ht="20.149999999999999" customHeight="1" x14ac:dyDescent="0.7">
      <c r="A57" s="195" t="s">
        <v>83</v>
      </c>
      <c r="B57" s="196"/>
      <c r="C57" s="197" t="s">
        <v>95</v>
      </c>
      <c r="D57" s="198"/>
      <c r="E57" s="198"/>
      <c r="F57" s="274"/>
      <c r="G57" s="225"/>
      <c r="H57" s="274"/>
      <c r="I57" s="225"/>
      <c r="J57" s="274"/>
      <c r="K57" s="225"/>
      <c r="L57" s="274"/>
      <c r="M57" s="221"/>
      <c r="N57" s="221"/>
      <c r="O57" s="221"/>
      <c r="P57" s="221"/>
      <c r="Q57" s="221"/>
      <c r="R57" s="221"/>
      <c r="S57" s="221"/>
      <c r="T57" s="221"/>
      <c r="U57" s="221"/>
    </row>
    <row r="58" spans="1:21" s="199" customFormat="1" ht="21.65" customHeight="1" x14ac:dyDescent="0.65">
      <c r="A58" s="195" t="s">
        <v>96</v>
      </c>
      <c r="B58" s="196"/>
      <c r="C58" s="200" t="s">
        <v>97</v>
      </c>
      <c r="D58" s="198"/>
      <c r="E58" s="198"/>
      <c r="F58" s="228">
        <f>F29</f>
        <v>5213923809</v>
      </c>
      <c r="G58" s="228"/>
      <c r="H58" s="228">
        <f>H29</f>
        <v>4237468633</v>
      </c>
      <c r="I58" s="228"/>
      <c r="J58" s="228">
        <f>J29</f>
        <v>5224347586</v>
      </c>
      <c r="K58" s="228"/>
      <c r="L58" s="228">
        <f>L29</f>
        <v>4226425384</v>
      </c>
      <c r="M58" s="221"/>
      <c r="N58" s="221"/>
      <c r="O58" s="221"/>
      <c r="P58" s="221"/>
      <c r="Q58" s="221"/>
      <c r="R58" s="221"/>
      <c r="S58" s="221"/>
      <c r="T58" s="221"/>
      <c r="U58" s="221"/>
    </row>
    <row r="59" spans="1:21" s="199" customFormat="1" x14ac:dyDescent="0.65">
      <c r="A59" s="195" t="s">
        <v>98</v>
      </c>
      <c r="B59" s="196"/>
      <c r="C59" s="200" t="s">
        <v>99</v>
      </c>
      <c r="D59" s="198"/>
      <c r="E59" s="198"/>
      <c r="F59" s="351">
        <v>0</v>
      </c>
      <c r="G59" s="225"/>
      <c r="H59" s="351">
        <v>0</v>
      </c>
      <c r="I59" s="225"/>
      <c r="J59" s="351">
        <v>0</v>
      </c>
      <c r="K59" s="225"/>
      <c r="L59" s="351">
        <v>0</v>
      </c>
      <c r="M59" s="221"/>
      <c r="N59" s="221"/>
      <c r="O59" s="221"/>
      <c r="P59" s="221"/>
      <c r="Q59" s="221"/>
      <c r="R59" s="221"/>
      <c r="S59" s="221"/>
      <c r="T59" s="221"/>
      <c r="U59" s="221"/>
    </row>
    <row r="60" spans="1:21" s="199" customFormat="1" ht="20.149999999999999" customHeight="1" thickBot="1" x14ac:dyDescent="0.75">
      <c r="A60" s="195"/>
      <c r="B60" s="196"/>
      <c r="C60" s="197"/>
      <c r="D60" s="198"/>
      <c r="E60" s="198"/>
      <c r="F60" s="323">
        <f>F58</f>
        <v>5213923809</v>
      </c>
      <c r="G60" s="324"/>
      <c r="H60" s="323">
        <f>H58</f>
        <v>4237468633</v>
      </c>
      <c r="I60" s="324"/>
      <c r="J60" s="323">
        <f>J58</f>
        <v>5224347586</v>
      </c>
      <c r="K60" s="324"/>
      <c r="L60" s="323">
        <f>L58</f>
        <v>4226425384</v>
      </c>
      <c r="M60" s="221"/>
      <c r="N60" s="221"/>
      <c r="O60" s="221"/>
      <c r="P60" s="221"/>
      <c r="Q60" s="221"/>
      <c r="R60" s="221"/>
      <c r="S60" s="221"/>
      <c r="T60" s="221"/>
      <c r="U60" s="221"/>
    </row>
    <row r="61" spans="1:21" s="196" customFormat="1" ht="8.5" customHeight="1" thickTop="1" x14ac:dyDescent="0.7">
      <c r="A61" s="91"/>
      <c r="C61" s="197"/>
      <c r="D61" s="198"/>
      <c r="E61" s="198"/>
      <c r="F61" s="264"/>
      <c r="G61" s="225"/>
      <c r="H61" s="264"/>
      <c r="I61" s="225"/>
      <c r="J61" s="72"/>
      <c r="K61" s="225"/>
      <c r="L61" s="72"/>
      <c r="M61" s="221"/>
      <c r="N61" s="221"/>
      <c r="O61" s="221"/>
      <c r="P61" s="221"/>
      <c r="Q61" s="221"/>
      <c r="R61" s="221"/>
      <c r="S61" s="221"/>
      <c r="T61" s="221"/>
      <c r="U61" s="221"/>
    </row>
    <row r="62" spans="1:21" s="196" customFormat="1" ht="21.65" customHeight="1" x14ac:dyDescent="0.7">
      <c r="A62" s="201" t="s">
        <v>94</v>
      </c>
      <c r="C62" s="197" t="s">
        <v>100</v>
      </c>
      <c r="D62" s="198"/>
      <c r="E62" s="198"/>
      <c r="F62" s="264"/>
      <c r="G62" s="225"/>
      <c r="H62" s="264"/>
      <c r="I62" s="225"/>
      <c r="J62" s="72"/>
      <c r="K62" s="225"/>
      <c r="L62" s="72"/>
      <c r="M62" s="221"/>
      <c r="N62" s="221"/>
      <c r="O62" s="221"/>
      <c r="P62" s="221"/>
      <c r="Q62" s="221"/>
      <c r="R62" s="221"/>
      <c r="S62" s="221"/>
      <c r="T62" s="221"/>
      <c r="U62" s="221"/>
    </row>
    <row r="63" spans="1:21" s="196" customFormat="1" x14ac:dyDescent="0.65">
      <c r="A63" s="195" t="s">
        <v>101</v>
      </c>
      <c r="C63" s="200" t="s">
        <v>97</v>
      </c>
      <c r="D63" s="198"/>
      <c r="E63" s="198"/>
      <c r="F63" s="228">
        <f>F46</f>
        <v>5216480386</v>
      </c>
      <c r="G63" s="228"/>
      <c r="H63" s="228">
        <f>H46</f>
        <v>4223845591</v>
      </c>
      <c r="I63" s="228"/>
      <c r="J63" s="228">
        <f>J46</f>
        <v>5226904163</v>
      </c>
      <c r="K63" s="228"/>
      <c r="L63" s="228">
        <f>L46</f>
        <v>4212715134</v>
      </c>
      <c r="M63" s="221"/>
      <c r="N63" s="221"/>
      <c r="O63" s="221"/>
      <c r="P63" s="221"/>
      <c r="Q63" s="221"/>
      <c r="R63" s="221"/>
      <c r="S63" s="221"/>
      <c r="T63" s="221"/>
      <c r="U63" s="221"/>
    </row>
    <row r="64" spans="1:21" s="196" customFormat="1" x14ac:dyDescent="0.65">
      <c r="A64" s="195" t="s">
        <v>102</v>
      </c>
      <c r="C64" s="200" t="s">
        <v>99</v>
      </c>
      <c r="D64" s="198"/>
      <c r="E64" s="198"/>
      <c r="F64" s="351">
        <v>0</v>
      </c>
      <c r="G64" s="225"/>
      <c r="H64" s="351">
        <v>0</v>
      </c>
      <c r="I64" s="225"/>
      <c r="J64" s="351">
        <v>0</v>
      </c>
      <c r="K64" s="225"/>
      <c r="L64" s="351">
        <v>0</v>
      </c>
      <c r="M64" s="221"/>
      <c r="N64" s="221"/>
      <c r="O64" s="221"/>
      <c r="P64" s="221"/>
      <c r="Q64" s="221"/>
      <c r="R64" s="221"/>
      <c r="S64" s="221"/>
      <c r="T64" s="221"/>
      <c r="U64" s="221"/>
    </row>
    <row r="65" spans="1:21" s="196" customFormat="1" ht="20.149999999999999" customHeight="1" thickBot="1" x14ac:dyDescent="0.75">
      <c r="A65" s="195"/>
      <c r="C65" s="197"/>
      <c r="D65" s="198"/>
      <c r="E65" s="198"/>
      <c r="F65" s="323">
        <f>F63</f>
        <v>5216480386</v>
      </c>
      <c r="G65" s="324"/>
      <c r="H65" s="323">
        <f>H63</f>
        <v>4223845591</v>
      </c>
      <c r="I65" s="324"/>
      <c r="J65" s="323">
        <f>J63</f>
        <v>5226904163</v>
      </c>
      <c r="K65" s="324"/>
      <c r="L65" s="323">
        <f>L63</f>
        <v>4212715134</v>
      </c>
      <c r="M65" s="221"/>
      <c r="N65" s="221"/>
      <c r="O65" s="221"/>
      <c r="P65" s="221"/>
      <c r="Q65" s="221"/>
      <c r="R65" s="221"/>
      <c r="S65" s="221"/>
      <c r="T65" s="221"/>
      <c r="U65" s="221"/>
    </row>
    <row r="66" spans="1:21" s="67" customFormat="1" ht="21.65" customHeight="1" thickTop="1" x14ac:dyDescent="0.7">
      <c r="A66" s="141" t="s">
        <v>103</v>
      </c>
      <c r="B66" s="221"/>
      <c r="C66" s="13" t="s">
        <v>104</v>
      </c>
      <c r="D66" s="309"/>
      <c r="E66" s="309"/>
      <c r="F66" s="220"/>
      <c r="G66" s="288"/>
      <c r="H66" s="287"/>
      <c r="I66" s="289"/>
      <c r="J66" s="287"/>
      <c r="K66" s="289"/>
      <c r="L66" s="287"/>
      <c r="M66" s="221"/>
      <c r="N66" s="221"/>
      <c r="O66" s="221"/>
      <c r="P66" s="221"/>
      <c r="Q66" s="221"/>
      <c r="R66" s="221"/>
      <c r="S66" s="221"/>
      <c r="T66" s="221"/>
      <c r="U66" s="221"/>
    </row>
    <row r="67" spans="1:21" s="67" customFormat="1" ht="21.65" customHeight="1" thickBot="1" x14ac:dyDescent="0.75">
      <c r="A67" s="141" t="s">
        <v>103</v>
      </c>
      <c r="B67" s="221"/>
      <c r="C67" s="327" t="s">
        <v>283</v>
      </c>
      <c r="D67" s="319">
        <v>22</v>
      </c>
      <c r="E67" s="319"/>
      <c r="F67" s="326">
        <v>2.46</v>
      </c>
      <c r="G67" s="325"/>
      <c r="H67" s="326">
        <v>2</v>
      </c>
      <c r="I67" s="325"/>
      <c r="J67" s="326">
        <v>2.46</v>
      </c>
      <c r="K67" s="325"/>
      <c r="L67" s="326">
        <v>1.99</v>
      </c>
      <c r="M67" s="221"/>
      <c r="N67" s="221"/>
      <c r="O67" s="221"/>
      <c r="P67" s="221"/>
      <c r="Q67" s="221"/>
      <c r="R67" s="221"/>
      <c r="S67" s="221"/>
      <c r="T67" s="221"/>
      <c r="U67" s="221"/>
    </row>
    <row r="68" spans="1:21" s="67" customFormat="1" ht="25" customHeight="1" thickTop="1" x14ac:dyDescent="0.7">
      <c r="A68" s="141"/>
      <c r="B68" s="221"/>
      <c r="C68" s="51"/>
      <c r="D68" s="309"/>
      <c r="E68" s="309"/>
      <c r="F68" s="287"/>
      <c r="G68" s="275"/>
      <c r="H68" s="287"/>
      <c r="I68" s="268"/>
      <c r="J68" s="287"/>
      <c r="K68" s="268"/>
      <c r="L68" s="287"/>
      <c r="M68" s="221"/>
      <c r="N68" s="221"/>
      <c r="O68" s="221"/>
      <c r="P68" s="221"/>
      <c r="Q68" s="221"/>
      <c r="R68" s="221"/>
      <c r="S68" s="221"/>
      <c r="T68" s="221"/>
      <c r="U68" s="221"/>
    </row>
    <row r="69" spans="1:21" x14ac:dyDescent="0.65">
      <c r="M69" s="221"/>
      <c r="N69" s="221"/>
      <c r="O69" s="221"/>
      <c r="P69" s="221"/>
      <c r="Q69" s="221"/>
      <c r="R69" s="221"/>
      <c r="S69" s="221"/>
      <c r="T69" s="221"/>
      <c r="U69" s="221"/>
    </row>
  </sheetData>
  <mergeCells count="14">
    <mergeCell ref="F56:L56"/>
    <mergeCell ref="F52:H52"/>
    <mergeCell ref="J52:L52"/>
    <mergeCell ref="F53:H53"/>
    <mergeCell ref="J53:L53"/>
    <mergeCell ref="F54:H54"/>
    <mergeCell ref="J54:L54"/>
    <mergeCell ref="F4:H4"/>
    <mergeCell ref="J4:L4"/>
    <mergeCell ref="F8:L8"/>
    <mergeCell ref="F5:H5"/>
    <mergeCell ref="J5:L5"/>
    <mergeCell ref="F6:H6"/>
    <mergeCell ref="J6:L6"/>
  </mergeCells>
  <phoneticPr fontId="23" type="noConversion"/>
  <pageMargins left="0.7" right="0.6" top="0.48" bottom="0.5" header="0.5" footer="0.5"/>
  <pageSetup paperSize="9" scale="67" firstPageNumber="10" fitToHeight="4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48" min="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64"/>
  <sheetViews>
    <sheetView view="pageBreakPreview" topLeftCell="B31" zoomScale="55" zoomScaleNormal="100" zoomScaleSheetLayoutView="55" workbookViewId="0">
      <selection activeCell="B35" sqref="B35"/>
    </sheetView>
  </sheetViews>
  <sheetFormatPr defaultColWidth="9.09765625" defaultRowHeight="20" x14ac:dyDescent="0.6"/>
  <cols>
    <col min="1" max="1" width="1.296875" style="59" hidden="1" customWidth="1"/>
    <col min="2" max="2" width="61" style="6" customWidth="1"/>
    <col min="3" max="3" width="12.3984375" style="7" customWidth="1"/>
    <col min="4" max="4" width="14.296875" style="8" customWidth="1"/>
    <col min="5" max="5" width="2.69921875" style="35" customWidth="1"/>
    <col min="6" max="6" width="16" style="8" customWidth="1"/>
    <col min="7" max="7" width="0.8984375" style="35" customWidth="1"/>
    <col min="8" max="8" width="15.8984375" style="8" customWidth="1"/>
    <col min="9" max="9" width="0.8984375" style="35" customWidth="1"/>
    <col min="10" max="10" width="17" style="8" customWidth="1"/>
    <col min="11" max="11" width="0.8984375" style="35" customWidth="1"/>
    <col min="12" max="12" width="17.69921875" style="8" customWidth="1"/>
    <col min="13" max="13" width="0.8984375" style="8" customWidth="1"/>
    <col min="14" max="14" width="15.69921875" style="8" customWidth="1"/>
    <col min="15" max="15" width="1.3984375" style="8" customWidth="1"/>
    <col min="16" max="16384" width="9.09765625" style="8"/>
  </cols>
  <sheetData>
    <row r="1" spans="1:16" ht="20.5" x14ac:dyDescent="0.65">
      <c r="A1" s="57"/>
      <c r="B1" s="314" t="str">
        <f>SFP!B1</f>
        <v>บริษัท เมืองไทย แคปปิตอล จำกัด (มหาชน) และบริษัทย่อย</v>
      </c>
    </row>
    <row r="2" spans="1:16" ht="20.5" x14ac:dyDescent="0.65">
      <c r="A2" s="58"/>
      <c r="B2" s="314" t="s">
        <v>290</v>
      </c>
    </row>
    <row r="3" spans="1:16" ht="20.5" x14ac:dyDescent="0.65">
      <c r="A3" s="58"/>
      <c r="B3" s="360"/>
      <c r="C3" s="360"/>
      <c r="D3" s="360"/>
      <c r="E3" s="360"/>
      <c r="F3" s="360"/>
    </row>
    <row r="4" spans="1:16" ht="20.5" x14ac:dyDescent="0.65">
      <c r="D4" s="359" t="s">
        <v>2</v>
      </c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4"/>
    </row>
    <row r="5" spans="1:16" ht="40.5" x14ac:dyDescent="0.65">
      <c r="A5" s="32"/>
      <c r="C5" s="6"/>
      <c r="E5" s="313"/>
      <c r="F5" s="36"/>
      <c r="G5" s="36"/>
      <c r="H5" s="357" t="s">
        <v>55</v>
      </c>
      <c r="I5" s="357"/>
      <c r="J5" s="357"/>
      <c r="L5" s="185" t="s">
        <v>105</v>
      </c>
      <c r="M5" s="36"/>
      <c r="N5" s="9"/>
      <c r="O5" s="9"/>
      <c r="P5" s="9"/>
    </row>
    <row r="6" spans="1:16" x14ac:dyDescent="0.6">
      <c r="C6" s="224"/>
      <c r="D6" s="224" t="s">
        <v>50</v>
      </c>
      <c r="G6" s="36"/>
      <c r="K6" s="36"/>
      <c r="L6" s="36"/>
      <c r="M6" s="100"/>
      <c r="O6" s="224"/>
      <c r="P6" s="224"/>
    </row>
    <row r="7" spans="1:16" x14ac:dyDescent="0.6">
      <c r="C7" s="224"/>
      <c r="D7" s="224" t="s">
        <v>106</v>
      </c>
      <c r="F7" s="224" t="s">
        <v>107</v>
      </c>
      <c r="G7" s="36"/>
      <c r="H7" s="224" t="s">
        <v>108</v>
      </c>
      <c r="I7" s="36"/>
      <c r="J7" s="224" t="s">
        <v>109</v>
      </c>
      <c r="K7" s="36"/>
      <c r="L7" s="36" t="s">
        <v>284</v>
      </c>
      <c r="M7" s="224"/>
      <c r="N7" s="224" t="s">
        <v>111</v>
      </c>
      <c r="O7" s="224"/>
      <c r="P7" s="224"/>
    </row>
    <row r="8" spans="1:16" x14ac:dyDescent="0.6">
      <c r="C8" s="183" t="s">
        <v>6</v>
      </c>
      <c r="D8" s="224" t="s">
        <v>112</v>
      </c>
      <c r="F8" s="68" t="s">
        <v>113</v>
      </c>
      <c r="G8" s="36"/>
      <c r="H8" s="224" t="s">
        <v>114</v>
      </c>
      <c r="I8" s="36"/>
      <c r="J8" s="224" t="s">
        <v>115</v>
      </c>
      <c r="K8" s="36"/>
      <c r="L8" s="224" t="s">
        <v>110</v>
      </c>
      <c r="M8" s="224"/>
      <c r="N8" s="224" t="s">
        <v>49</v>
      </c>
      <c r="O8" s="224"/>
      <c r="P8" s="224"/>
    </row>
    <row r="9" spans="1:16" x14ac:dyDescent="0.6">
      <c r="A9" s="61"/>
      <c r="B9" s="8"/>
      <c r="C9" s="312"/>
      <c r="D9" s="358" t="s">
        <v>303</v>
      </c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7"/>
      <c r="P9" s="224"/>
    </row>
    <row r="10" spans="1:16" ht="20.5" x14ac:dyDescent="0.65">
      <c r="A10" s="61"/>
      <c r="B10" s="314" t="s">
        <v>291</v>
      </c>
      <c r="C10" s="312"/>
      <c r="E10" s="8"/>
      <c r="G10" s="8"/>
      <c r="I10" s="8"/>
      <c r="K10" s="8"/>
      <c r="M10" s="180"/>
      <c r="N10" s="180"/>
      <c r="O10" s="7"/>
      <c r="P10" s="224"/>
    </row>
    <row r="11" spans="1:16" ht="20.5" x14ac:dyDescent="0.65">
      <c r="A11" s="61"/>
      <c r="B11" s="182" t="s">
        <v>116</v>
      </c>
      <c r="C11" s="312"/>
      <c r="D11" s="283">
        <v>2120000000</v>
      </c>
      <c r="E11" s="283"/>
      <c r="F11" s="283">
        <v>2379843362</v>
      </c>
      <c r="G11" s="283"/>
      <c r="H11" s="283">
        <v>212000000</v>
      </c>
      <c r="I11" s="283"/>
      <c r="J11" s="283">
        <v>7601502001</v>
      </c>
      <c r="K11" s="283"/>
      <c r="L11" s="283">
        <v>-14277146</v>
      </c>
      <c r="M11" s="283"/>
      <c r="N11" s="283">
        <f>SUM(D11:L11)</f>
        <v>12299068217</v>
      </c>
      <c r="O11" s="7"/>
      <c r="P11" s="224"/>
    </row>
    <row r="12" spans="1:16" ht="16.5" customHeight="1" x14ac:dyDescent="0.65">
      <c r="A12" s="61"/>
      <c r="B12" s="182"/>
      <c r="C12" s="312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7"/>
      <c r="P12" s="224"/>
    </row>
    <row r="13" spans="1:16" ht="20.5" x14ac:dyDescent="0.65">
      <c r="A13" s="61"/>
      <c r="B13" s="182" t="s">
        <v>117</v>
      </c>
      <c r="C13" s="312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7"/>
      <c r="P13" s="224"/>
    </row>
    <row r="14" spans="1:16" ht="20.5" x14ac:dyDescent="0.65">
      <c r="A14" s="61"/>
      <c r="B14" s="290" t="s">
        <v>118</v>
      </c>
      <c r="C14" s="312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7"/>
      <c r="P14" s="224"/>
    </row>
    <row r="15" spans="1:16" x14ac:dyDescent="0.6">
      <c r="A15" s="61"/>
      <c r="B15" s="286" t="s">
        <v>119</v>
      </c>
      <c r="C15" s="312">
        <v>23</v>
      </c>
      <c r="D15" s="280">
        <v>0</v>
      </c>
      <c r="E15" s="48"/>
      <c r="F15" s="280">
        <v>0</v>
      </c>
      <c r="G15" s="48"/>
      <c r="H15" s="280">
        <v>0</v>
      </c>
      <c r="I15" s="180"/>
      <c r="J15" s="282">
        <v>-551200000</v>
      </c>
      <c r="K15" s="180"/>
      <c r="L15" s="280">
        <v>0</v>
      </c>
      <c r="M15" s="180"/>
      <c r="N15" s="282">
        <f>SUM(J15)</f>
        <v>-551200000</v>
      </c>
      <c r="O15" s="7"/>
      <c r="P15" s="224"/>
    </row>
    <row r="16" spans="1:16" ht="20.5" x14ac:dyDescent="0.65">
      <c r="A16" s="61"/>
      <c r="B16" s="290" t="s">
        <v>120</v>
      </c>
      <c r="C16" s="312"/>
      <c r="D16" s="291">
        <v>0</v>
      </c>
      <c r="E16" s="137"/>
      <c r="F16" s="291">
        <v>0</v>
      </c>
      <c r="G16" s="137"/>
      <c r="H16" s="291">
        <v>0</v>
      </c>
      <c r="I16" s="180"/>
      <c r="J16" s="284">
        <f>SUM(J15)</f>
        <v>-551200000</v>
      </c>
      <c r="K16" s="180"/>
      <c r="L16" s="291">
        <v>0</v>
      </c>
      <c r="M16" s="283"/>
      <c r="N16" s="284">
        <f>SUM(D16:L16)</f>
        <v>-551200000</v>
      </c>
      <c r="O16" s="7"/>
      <c r="P16" s="224"/>
    </row>
    <row r="17" spans="1:16" ht="20.5" x14ac:dyDescent="0.65">
      <c r="A17" s="61"/>
      <c r="B17" s="182" t="s">
        <v>121</v>
      </c>
      <c r="C17" s="312"/>
      <c r="D17" s="214">
        <f>SUM(D13:D15)</f>
        <v>0</v>
      </c>
      <c r="E17" s="137"/>
      <c r="F17" s="214">
        <f>SUM(F13:F15)</f>
        <v>0</v>
      </c>
      <c r="G17" s="137"/>
      <c r="H17" s="214">
        <f>SUM(H13:H15)</f>
        <v>0</v>
      </c>
      <c r="I17" s="283"/>
      <c r="J17" s="284">
        <f>SUM(J16)</f>
        <v>-551200000</v>
      </c>
      <c r="K17" s="283"/>
      <c r="L17" s="214">
        <f>SUM(L13:L15)</f>
        <v>0</v>
      </c>
      <c r="M17" s="283"/>
      <c r="N17" s="284">
        <f>SUM(N15)</f>
        <v>-551200000</v>
      </c>
      <c r="O17" s="7"/>
      <c r="P17" s="224"/>
    </row>
    <row r="18" spans="1:16" ht="16.5" customHeight="1" x14ac:dyDescent="0.65">
      <c r="A18" s="61"/>
      <c r="B18" s="182"/>
      <c r="C18" s="312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7"/>
      <c r="P18" s="224"/>
    </row>
    <row r="19" spans="1:16" s="41" customFormat="1" ht="20.5" x14ac:dyDescent="0.65">
      <c r="A19" s="61"/>
      <c r="B19" s="314" t="s">
        <v>299</v>
      </c>
      <c r="C19" s="312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37"/>
    </row>
    <row r="20" spans="1:16" s="41" customFormat="1" ht="20.5" x14ac:dyDescent="0.65">
      <c r="A20" s="61"/>
      <c r="B20" s="6" t="s">
        <v>300</v>
      </c>
      <c r="C20" s="312"/>
      <c r="D20" s="281">
        <v>0</v>
      </c>
      <c r="E20" s="48"/>
      <c r="F20" s="281">
        <v>0</v>
      </c>
      <c r="G20" s="48"/>
      <c r="H20" s="281">
        <v>0</v>
      </c>
      <c r="I20" s="180"/>
      <c r="J20" s="45">
        <f>4237468633</f>
        <v>4237468633</v>
      </c>
      <c r="K20" s="180"/>
      <c r="L20" s="281">
        <v>0</v>
      </c>
      <c r="M20" s="180"/>
      <c r="N20" s="180">
        <f>SUM(D20:M20)</f>
        <v>4237468633</v>
      </c>
      <c r="O20" s="37"/>
    </row>
    <row r="21" spans="1:16" s="41" customFormat="1" ht="20.5" x14ac:dyDescent="0.65">
      <c r="A21" s="61"/>
      <c r="B21" s="6" t="s">
        <v>301</v>
      </c>
      <c r="C21" s="312"/>
      <c r="D21" s="280">
        <v>0</v>
      </c>
      <c r="E21" s="48"/>
      <c r="F21" s="280">
        <v>0</v>
      </c>
      <c r="G21" s="48"/>
      <c r="H21" s="280">
        <v>0</v>
      </c>
      <c r="I21" s="180"/>
      <c r="J21" s="280">
        <f>-16377022</f>
        <v>-16377022</v>
      </c>
      <c r="K21" s="180"/>
      <c r="L21" s="180">
        <f>2753980</f>
        <v>2753980</v>
      </c>
      <c r="M21" s="180"/>
      <c r="N21" s="180">
        <f>SUM(D21:M21)</f>
        <v>-13623042</v>
      </c>
      <c r="O21" s="37"/>
    </row>
    <row r="22" spans="1:16" s="41" customFormat="1" ht="20.5" x14ac:dyDescent="0.65">
      <c r="A22" s="61"/>
      <c r="B22" s="314" t="s">
        <v>302</v>
      </c>
      <c r="C22" s="44"/>
      <c r="D22" s="214">
        <f>SUM(D20:D21)</f>
        <v>0</v>
      </c>
      <c r="E22" s="137"/>
      <c r="F22" s="214">
        <f>SUM(F20:F21)</f>
        <v>0</v>
      </c>
      <c r="G22" s="137"/>
      <c r="H22" s="214">
        <f>SUM(H20:H21)</f>
        <v>0</v>
      </c>
      <c r="I22" s="137"/>
      <c r="J22" s="64">
        <f>SUM(J20:J21)</f>
        <v>4221091611</v>
      </c>
      <c r="K22" s="137"/>
      <c r="L22" s="64">
        <f>SUM(L20:L21)</f>
        <v>2753980</v>
      </c>
      <c r="M22" s="137"/>
      <c r="N22" s="64">
        <f>+J22+L22</f>
        <v>4223845591</v>
      </c>
      <c r="O22" s="37"/>
    </row>
    <row r="23" spans="1:16" ht="16.5" customHeight="1" x14ac:dyDescent="0.65">
      <c r="B23" s="65"/>
      <c r="C23" s="312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37"/>
    </row>
    <row r="24" spans="1:16" ht="21" thickBot="1" x14ac:dyDescent="0.7">
      <c r="B24" s="314" t="s">
        <v>292</v>
      </c>
      <c r="C24" s="312"/>
      <c r="D24" s="189">
        <f>D11+D22+D17</f>
        <v>2120000000</v>
      </c>
      <c r="E24" s="137"/>
      <c r="F24" s="189">
        <f>F11+F22+F17</f>
        <v>2379843362</v>
      </c>
      <c r="G24" s="137"/>
      <c r="H24" s="189">
        <f>H11+H22+H17</f>
        <v>212000000</v>
      </c>
      <c r="I24" s="137"/>
      <c r="J24" s="189">
        <f>J11+J22+J17</f>
        <v>11271393612</v>
      </c>
      <c r="K24" s="137"/>
      <c r="L24" s="189">
        <f>L11+L22+L17</f>
        <v>-11523166</v>
      </c>
      <c r="M24" s="137"/>
      <c r="N24" s="189">
        <f>+N11+N17+N22</f>
        <v>15971713808</v>
      </c>
      <c r="O24" s="39"/>
    </row>
    <row r="25" spans="1:16" ht="22.5" thickTop="1" x14ac:dyDescent="0.7">
      <c r="B25" s="314"/>
      <c r="C25" s="312"/>
      <c r="D25" s="15"/>
      <c r="E25" s="134"/>
      <c r="F25" s="15"/>
      <c r="G25" s="134"/>
      <c r="H25" s="15"/>
      <c r="I25" s="134"/>
      <c r="J25" s="15"/>
      <c r="K25" s="134"/>
      <c r="L25" s="15"/>
      <c r="M25" s="15"/>
      <c r="N25" s="15"/>
      <c r="O25" s="39"/>
    </row>
    <row r="26" spans="1:16" ht="20.5" x14ac:dyDescent="0.65">
      <c r="B26" s="314" t="str">
        <f>SFP!B1</f>
        <v>บริษัท เมืองไทย แคปปิตอล จำกัด (มหาชน) และบริษัทย่อย</v>
      </c>
      <c r="D26" s="43"/>
      <c r="E26" s="40"/>
      <c r="F26" s="43"/>
      <c r="O26" s="39"/>
    </row>
    <row r="27" spans="1:16" ht="20.5" x14ac:dyDescent="0.65">
      <c r="B27" s="314" t="str">
        <f>B2</f>
        <v xml:space="preserve">งบแสดงการเปลี่ยนแปลงส่วนของผู้ถือหุ้น </v>
      </c>
      <c r="O27" s="39"/>
    </row>
    <row r="28" spans="1:16" ht="20.5" x14ac:dyDescent="0.65">
      <c r="B28" s="314"/>
      <c r="O28" s="39"/>
    </row>
    <row r="29" spans="1:16" ht="20.5" x14ac:dyDescent="0.65">
      <c r="B29" s="47"/>
      <c r="D29" s="359" t="s">
        <v>2</v>
      </c>
      <c r="E29" s="359"/>
      <c r="F29" s="359"/>
      <c r="G29" s="359"/>
      <c r="H29" s="359"/>
      <c r="I29" s="359"/>
      <c r="J29" s="359"/>
      <c r="K29" s="359"/>
      <c r="L29" s="359"/>
      <c r="M29" s="359"/>
      <c r="N29" s="359"/>
      <c r="O29" s="34"/>
    </row>
    <row r="30" spans="1:16" ht="40.5" x14ac:dyDescent="0.65">
      <c r="A30" s="32"/>
      <c r="C30" s="6"/>
      <c r="E30" s="313"/>
      <c r="F30" s="36"/>
      <c r="G30" s="36"/>
      <c r="H30" s="357" t="s">
        <v>55</v>
      </c>
      <c r="I30" s="357"/>
      <c r="J30" s="357"/>
      <c r="L30" s="185" t="s">
        <v>105</v>
      </c>
      <c r="M30" s="36"/>
      <c r="N30" s="9"/>
      <c r="O30" s="9"/>
      <c r="P30" s="9"/>
    </row>
    <row r="31" spans="1:16" ht="20.5" x14ac:dyDescent="0.65">
      <c r="A31" s="33"/>
      <c r="C31" s="224"/>
      <c r="D31" s="224" t="s">
        <v>50</v>
      </c>
      <c r="G31" s="36"/>
      <c r="K31" s="36"/>
      <c r="L31" s="36"/>
      <c r="M31" s="100"/>
      <c r="O31" s="9"/>
      <c r="P31" s="9"/>
    </row>
    <row r="32" spans="1:16" x14ac:dyDescent="0.6">
      <c r="C32" s="224"/>
      <c r="D32" s="224" t="s">
        <v>106</v>
      </c>
      <c r="F32" s="224" t="s">
        <v>107</v>
      </c>
      <c r="G32" s="36"/>
      <c r="H32" s="224" t="s">
        <v>108</v>
      </c>
      <c r="I32" s="36"/>
      <c r="J32" s="224" t="s">
        <v>109</v>
      </c>
      <c r="K32" s="36"/>
      <c r="L32" s="36" t="s">
        <v>284</v>
      </c>
      <c r="M32" s="224"/>
      <c r="N32" s="224" t="s">
        <v>111</v>
      </c>
      <c r="O32" s="224"/>
      <c r="P32" s="224"/>
    </row>
    <row r="33" spans="1:43" x14ac:dyDescent="0.6">
      <c r="C33" s="183" t="s">
        <v>6</v>
      </c>
      <c r="D33" s="224" t="s">
        <v>112</v>
      </c>
      <c r="F33" s="68" t="s">
        <v>113</v>
      </c>
      <c r="G33" s="36"/>
      <c r="H33" s="224" t="s">
        <v>114</v>
      </c>
      <c r="I33" s="36"/>
      <c r="J33" s="224" t="s">
        <v>115</v>
      </c>
      <c r="K33" s="36"/>
      <c r="L33" s="224" t="s">
        <v>110</v>
      </c>
      <c r="M33" s="224"/>
      <c r="N33" s="224" t="s">
        <v>49</v>
      </c>
      <c r="O33" s="224"/>
      <c r="P33" s="224"/>
    </row>
    <row r="34" spans="1:43" x14ac:dyDescent="0.6">
      <c r="A34" s="61"/>
      <c r="B34" s="8"/>
      <c r="C34" s="312"/>
      <c r="D34" s="358" t="s">
        <v>303</v>
      </c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7"/>
      <c r="P34" s="224"/>
    </row>
    <row r="35" spans="1:43" ht="20.5" x14ac:dyDescent="0.65">
      <c r="A35" s="61"/>
      <c r="B35" s="329" t="s">
        <v>293</v>
      </c>
      <c r="C35" s="312"/>
      <c r="D35" s="262"/>
      <c r="E35" s="262"/>
      <c r="F35" s="262"/>
      <c r="G35" s="262"/>
      <c r="H35" s="262"/>
      <c r="I35" s="262"/>
      <c r="J35" s="263"/>
      <c r="K35" s="262"/>
      <c r="L35" s="262"/>
      <c r="M35" s="262"/>
      <c r="N35" s="262"/>
      <c r="O35" s="7"/>
      <c r="P35" s="224"/>
    </row>
    <row r="36" spans="1:43" ht="20.5" x14ac:dyDescent="0.65">
      <c r="A36" s="61"/>
      <c r="B36" s="314" t="s">
        <v>307</v>
      </c>
      <c r="C36" s="312"/>
      <c r="D36" s="283">
        <v>2120000000</v>
      </c>
      <c r="E36" s="283"/>
      <c r="F36" s="283">
        <v>2379843362</v>
      </c>
      <c r="G36" s="283"/>
      <c r="H36" s="283">
        <v>212000000</v>
      </c>
      <c r="I36" s="283"/>
      <c r="J36" s="283">
        <v>11271393612</v>
      </c>
      <c r="K36" s="283"/>
      <c r="L36" s="283">
        <v>-11523166</v>
      </c>
      <c r="M36" s="283"/>
      <c r="N36" s="266">
        <f>SUM(D36:M36)</f>
        <v>15971713808</v>
      </c>
      <c r="O36" s="7"/>
      <c r="P36" s="224"/>
    </row>
    <row r="37" spans="1:43" x14ac:dyDescent="0.6">
      <c r="A37" s="61"/>
      <c r="B37" s="6" t="s">
        <v>122</v>
      </c>
      <c r="C37" s="339">
        <v>3</v>
      </c>
      <c r="D37" s="280">
        <v>0</v>
      </c>
      <c r="E37" s="45"/>
      <c r="F37" s="280">
        <v>0</v>
      </c>
      <c r="G37" s="45"/>
      <c r="H37" s="280">
        <v>0</v>
      </c>
      <c r="I37" s="45"/>
      <c r="J37" s="45">
        <v>129939471</v>
      </c>
      <c r="K37" s="45"/>
      <c r="L37" s="280">
        <v>0</v>
      </c>
      <c r="M37" s="45"/>
      <c r="N37" s="45">
        <f>SUM(D37:M37)</f>
        <v>129939471</v>
      </c>
      <c r="O37" s="7"/>
      <c r="P37" s="224"/>
    </row>
    <row r="38" spans="1:43" ht="20.5" x14ac:dyDescent="0.65">
      <c r="A38" s="61"/>
      <c r="B38" s="314" t="s">
        <v>123</v>
      </c>
      <c r="C38" s="312"/>
      <c r="D38" s="64">
        <f>SUM(D36:D37)</f>
        <v>2120000000</v>
      </c>
      <c r="E38" s="262"/>
      <c r="F38" s="64">
        <f>SUM(F36:F37)</f>
        <v>2379843362</v>
      </c>
      <c r="G38" s="262"/>
      <c r="H38" s="64">
        <f>SUM(H36:H37)</f>
        <v>212000000</v>
      </c>
      <c r="I38" s="262"/>
      <c r="J38" s="64">
        <f>SUM(J36:J37)</f>
        <v>11401333083</v>
      </c>
      <c r="K38" s="262"/>
      <c r="L38" s="64">
        <f>SUM(L36:L37)</f>
        <v>-11523166</v>
      </c>
      <c r="M38" s="262"/>
      <c r="N38" s="64">
        <f>SUM(N36:N37)</f>
        <v>16101653279</v>
      </c>
      <c r="O38" s="7"/>
      <c r="P38" s="224"/>
    </row>
    <row r="39" spans="1:43" ht="8.5" customHeight="1" x14ac:dyDescent="0.65">
      <c r="A39" s="61"/>
      <c r="B39" s="314"/>
      <c r="C39" s="312"/>
      <c r="D39" s="137"/>
      <c r="E39" s="262"/>
      <c r="F39" s="137"/>
      <c r="G39" s="262"/>
      <c r="H39" s="137"/>
      <c r="I39" s="262"/>
      <c r="J39" s="137"/>
      <c r="K39" s="262"/>
      <c r="L39" s="137"/>
      <c r="M39" s="262"/>
      <c r="N39" s="137"/>
      <c r="O39" s="7"/>
      <c r="P39" s="224"/>
    </row>
    <row r="40" spans="1:43" ht="20.5" x14ac:dyDescent="0.65">
      <c r="A40" s="61"/>
      <c r="B40" s="182" t="s">
        <v>117</v>
      </c>
      <c r="C40" s="312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7"/>
      <c r="P40" s="224"/>
    </row>
    <row r="41" spans="1:43" ht="20.5" x14ac:dyDescent="0.65">
      <c r="A41" s="61"/>
      <c r="B41" s="290" t="s">
        <v>118</v>
      </c>
      <c r="C41" s="312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7"/>
      <c r="P41" s="224"/>
    </row>
    <row r="42" spans="1:43" x14ac:dyDescent="0.6">
      <c r="A42" s="61"/>
      <c r="B42" s="286" t="s">
        <v>119</v>
      </c>
      <c r="C42" s="312">
        <v>23</v>
      </c>
      <c r="D42" s="280">
        <v>0</v>
      </c>
      <c r="E42" s="48"/>
      <c r="F42" s="280">
        <v>0</v>
      </c>
      <c r="G42" s="48"/>
      <c r="H42" s="280">
        <v>0</v>
      </c>
      <c r="I42" s="180"/>
      <c r="J42" s="280">
        <v>-636000000</v>
      </c>
      <c r="K42" s="180"/>
      <c r="L42" s="280">
        <v>0</v>
      </c>
      <c r="M42" s="180"/>
      <c r="N42" s="300">
        <f>SUM(D42:M42)</f>
        <v>-636000000</v>
      </c>
      <c r="O42" s="7"/>
      <c r="P42" s="224"/>
    </row>
    <row r="43" spans="1:43" ht="20.5" x14ac:dyDescent="0.65">
      <c r="A43" s="61"/>
      <c r="B43" s="290" t="s">
        <v>120</v>
      </c>
      <c r="C43" s="312"/>
      <c r="D43" s="291">
        <v>0</v>
      </c>
      <c r="E43" s="137"/>
      <c r="F43" s="291">
        <v>0</v>
      </c>
      <c r="G43" s="137"/>
      <c r="H43" s="291">
        <v>0</v>
      </c>
      <c r="I43" s="180"/>
      <c r="J43" s="291">
        <f>SUM(J42)</f>
        <v>-636000000</v>
      </c>
      <c r="K43" s="180"/>
      <c r="L43" s="291">
        <v>0</v>
      </c>
      <c r="M43" s="283"/>
      <c r="N43" s="284">
        <f>SUM(D43:M43)</f>
        <v>-636000000</v>
      </c>
      <c r="O43" s="7"/>
      <c r="P43" s="224"/>
    </row>
    <row r="44" spans="1:43" ht="20.5" x14ac:dyDescent="0.65">
      <c r="A44" s="61"/>
      <c r="B44" s="182" t="s">
        <v>121</v>
      </c>
      <c r="C44" s="312"/>
      <c r="D44" s="214">
        <f>SUM(D43)</f>
        <v>0</v>
      </c>
      <c r="E44" s="137"/>
      <c r="F44" s="214">
        <f>SUM(F43)</f>
        <v>0</v>
      </c>
      <c r="G44" s="137"/>
      <c r="H44" s="214">
        <f>SUM(H43)</f>
        <v>0</v>
      </c>
      <c r="I44" s="283"/>
      <c r="J44" s="214">
        <f>SUM(J43)</f>
        <v>-636000000</v>
      </c>
      <c r="K44" s="283"/>
      <c r="L44" s="214">
        <f>SUM(L43)</f>
        <v>0</v>
      </c>
      <c r="M44" s="283"/>
      <c r="N44" s="284">
        <f>SUM(D44:M44)</f>
        <v>-636000000</v>
      </c>
      <c r="O44" s="7"/>
      <c r="P44" s="224"/>
      <c r="S44" s="35"/>
    </row>
    <row r="45" spans="1:43" s="187" customFormat="1" ht="8.5" customHeight="1" x14ac:dyDescent="0.65">
      <c r="A45" s="60"/>
      <c r="B45" s="182"/>
      <c r="C45" s="183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186"/>
      <c r="AG45" s="186"/>
      <c r="AH45" s="186"/>
      <c r="AI45" s="186"/>
      <c r="AJ45" s="186"/>
      <c r="AK45" s="186"/>
      <c r="AL45" s="186"/>
      <c r="AM45" s="186"/>
      <c r="AN45" s="186"/>
      <c r="AO45" s="186"/>
      <c r="AP45" s="186"/>
      <c r="AQ45" s="184"/>
    </row>
    <row r="46" spans="1:43" s="41" customFormat="1" ht="20.5" x14ac:dyDescent="0.65">
      <c r="A46" s="61"/>
      <c r="B46" s="314" t="s">
        <v>299</v>
      </c>
      <c r="C46" s="312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37"/>
    </row>
    <row r="47" spans="1:43" s="41" customFormat="1" ht="20.5" x14ac:dyDescent="0.65">
      <c r="A47" s="61"/>
      <c r="B47" s="6" t="s">
        <v>300</v>
      </c>
      <c r="C47" s="312"/>
      <c r="D47" s="281">
        <v>0</v>
      </c>
      <c r="E47" s="48"/>
      <c r="F47" s="281">
        <v>0</v>
      </c>
      <c r="G47" s="48"/>
      <c r="H47" s="281">
        <v>0</v>
      </c>
      <c r="I47" s="137"/>
      <c r="J47" s="202">
        <f>+'PL6-7'!F29</f>
        <v>5213923809</v>
      </c>
      <c r="K47" s="137"/>
      <c r="L47" s="281">
        <v>0</v>
      </c>
      <c r="M47" s="137"/>
      <c r="N47" s="45">
        <f>SUM(D47:M47)</f>
        <v>5213923809</v>
      </c>
      <c r="O47" s="37"/>
    </row>
    <row r="48" spans="1:43" s="41" customFormat="1" ht="20.5" x14ac:dyDescent="0.65">
      <c r="A48" s="61"/>
      <c r="B48" s="6" t="s">
        <v>301</v>
      </c>
      <c r="C48" s="312"/>
      <c r="D48" s="280">
        <v>0</v>
      </c>
      <c r="E48" s="48"/>
      <c r="F48" s="280">
        <v>0</v>
      </c>
      <c r="G48" s="48"/>
      <c r="H48" s="280">
        <v>0</v>
      </c>
      <c r="I48" s="137"/>
      <c r="J48" s="280">
        <v>-3787761</v>
      </c>
      <c r="K48" s="137"/>
      <c r="L48" s="280">
        <v>6344338</v>
      </c>
      <c r="M48" s="137"/>
      <c r="N48" s="300">
        <f>SUM(D48:M48)</f>
        <v>2556577</v>
      </c>
      <c r="O48" s="37"/>
    </row>
    <row r="49" spans="1:15" s="41" customFormat="1" ht="20.5" x14ac:dyDescent="0.65">
      <c r="A49" s="61"/>
      <c r="B49" s="314" t="s">
        <v>302</v>
      </c>
      <c r="C49" s="44"/>
      <c r="D49" s="214">
        <f>SUM(D47:D48)</f>
        <v>0</v>
      </c>
      <c r="E49" s="137"/>
      <c r="F49" s="214">
        <f>SUM(F47:F48)</f>
        <v>0</v>
      </c>
      <c r="G49" s="137"/>
      <c r="H49" s="214">
        <f>SUM(H47:H48)</f>
        <v>0</v>
      </c>
      <c r="I49" s="137"/>
      <c r="J49" s="214">
        <f>SUM(J47:J48)</f>
        <v>5210136048</v>
      </c>
      <c r="K49" s="137"/>
      <c r="L49" s="214">
        <f>SUM(L47:L48)</f>
        <v>6344338</v>
      </c>
      <c r="M49" s="137"/>
      <c r="N49" s="284">
        <f>SUM(D49:M49)</f>
        <v>5216480386</v>
      </c>
      <c r="O49" s="37"/>
    </row>
    <row r="50" spans="1:15" ht="8.5" customHeight="1" x14ac:dyDescent="0.65">
      <c r="B50" s="65"/>
      <c r="C50" s="312"/>
      <c r="D50" s="38"/>
      <c r="E50" s="154"/>
      <c r="F50" s="38"/>
      <c r="G50" s="154"/>
      <c r="H50" s="38"/>
      <c r="I50" s="154"/>
      <c r="J50" s="38"/>
      <c r="K50" s="154"/>
      <c r="L50" s="38"/>
      <c r="M50" s="153"/>
      <c r="N50" s="38"/>
      <c r="O50" s="37"/>
    </row>
    <row r="51" spans="1:15" ht="21" thickBot="1" x14ac:dyDescent="0.7">
      <c r="B51" s="314" t="s">
        <v>294</v>
      </c>
      <c r="C51" s="312"/>
      <c r="D51" s="188">
        <f>D38+D44+D49</f>
        <v>2120000000</v>
      </c>
      <c r="E51" s="42"/>
      <c r="F51" s="188">
        <f>F38+F44+F49</f>
        <v>2379843362</v>
      </c>
      <c r="G51" s="42"/>
      <c r="H51" s="188">
        <f>H38+H44+H49</f>
        <v>212000000</v>
      </c>
      <c r="I51" s="42"/>
      <c r="J51" s="188">
        <f>J38+J44+J49</f>
        <v>15975469131</v>
      </c>
      <c r="K51" s="42"/>
      <c r="L51" s="189">
        <f>L38+L44+L49</f>
        <v>-5178828</v>
      </c>
      <c r="M51" s="42"/>
      <c r="N51" s="301">
        <f>SUM(D51:M51)</f>
        <v>20682133665</v>
      </c>
      <c r="O51" s="39"/>
    </row>
    <row r="52" spans="1:15" s="218" customFormat="1" ht="18" thickTop="1" x14ac:dyDescent="0.55000000000000004">
      <c r="A52" s="215"/>
      <c r="B52" s="216"/>
      <c r="C52" s="217"/>
      <c r="D52" s="217"/>
      <c r="E52" s="212"/>
      <c r="F52" s="212"/>
      <c r="G52" s="212"/>
      <c r="H52" s="212"/>
      <c r="I52" s="212"/>
      <c r="J52" s="212"/>
      <c r="K52" s="212"/>
      <c r="L52" s="213"/>
      <c r="M52" s="213"/>
      <c r="N52" s="213"/>
      <c r="O52" s="213"/>
    </row>
    <row r="53" spans="1:15" ht="20.5" x14ac:dyDescent="0.65">
      <c r="A53" s="60"/>
      <c r="B53" s="47"/>
      <c r="C53" s="312"/>
      <c r="D53" s="46"/>
      <c r="E53" s="49"/>
      <c r="F53" s="10"/>
      <c r="K53" s="49"/>
      <c r="O53" s="39"/>
    </row>
    <row r="54" spans="1:15" x14ac:dyDescent="0.6">
      <c r="A54" s="61"/>
      <c r="J54" s="219"/>
    </row>
    <row r="55" spans="1:15" x14ac:dyDescent="0.6">
      <c r="A55" s="61"/>
    </row>
    <row r="57" spans="1:15" x14ac:dyDescent="0.6">
      <c r="A57" s="60"/>
    </row>
    <row r="58" spans="1:15" x14ac:dyDescent="0.6">
      <c r="A58" s="61"/>
    </row>
    <row r="59" spans="1:15" x14ac:dyDescent="0.6">
      <c r="A59" s="60"/>
    </row>
    <row r="60" spans="1:15" x14ac:dyDescent="0.6">
      <c r="A60" s="60"/>
    </row>
    <row r="61" spans="1:15" x14ac:dyDescent="0.6">
      <c r="A61" s="60"/>
    </row>
    <row r="62" spans="1:15" x14ac:dyDescent="0.6">
      <c r="A62" s="60"/>
    </row>
    <row r="63" spans="1:15" x14ac:dyDescent="0.6">
      <c r="A63" s="61"/>
    </row>
    <row r="64" spans="1:15" x14ac:dyDescent="0.6">
      <c r="A64" s="60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H30:J30"/>
    <mergeCell ref="D34:N34"/>
    <mergeCell ref="D29:N29"/>
    <mergeCell ref="B3:F3"/>
    <mergeCell ref="D9:N9"/>
    <mergeCell ref="H5:J5"/>
    <mergeCell ref="D4:N4"/>
  </mergeCells>
  <phoneticPr fontId="0" type="noConversion"/>
  <pageMargins left="0.8" right="0.7" top="0.48" bottom="0.5" header="0.5" footer="0.5"/>
  <pageSetup paperSize="9" scale="80" firstPageNumber="12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หมายเหตุประกอบงบการเงินเป็นส่วนหนึ่งของงบการเงินนี้
&amp;C&amp;14&amp;P&amp;R
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64"/>
  <sheetViews>
    <sheetView view="pageBreakPreview" topLeftCell="B34" zoomScale="55" zoomScaleNormal="100" zoomScaleSheetLayoutView="55" workbookViewId="0">
      <selection activeCell="E86" sqref="E86"/>
    </sheetView>
  </sheetViews>
  <sheetFormatPr defaultColWidth="9.09765625" defaultRowHeight="23.25" customHeight="1" x14ac:dyDescent="0.6"/>
  <cols>
    <col min="1" max="1" width="1.296875" style="59" hidden="1" customWidth="1"/>
    <col min="2" max="2" width="63.09765625" style="6" customWidth="1"/>
    <col min="3" max="3" width="9.09765625" style="7" bestFit="1" customWidth="1"/>
    <col min="4" max="4" width="14.8984375" style="8" customWidth="1"/>
    <col min="5" max="5" width="0.8984375" style="35" customWidth="1"/>
    <col min="6" max="6" width="15.69921875" style="8" customWidth="1"/>
    <col min="7" max="7" width="0.8984375" style="35" customWidth="1"/>
    <col min="8" max="8" width="14.8984375" style="8" customWidth="1"/>
    <col min="9" max="9" width="0.8984375" style="35" customWidth="1"/>
    <col min="10" max="10" width="19" style="8" customWidth="1"/>
    <col min="11" max="11" width="0.8984375" style="35" customWidth="1"/>
    <col min="12" max="12" width="17.69921875" style="8" customWidth="1"/>
    <col min="13" max="13" width="0.8984375" style="8" customWidth="1"/>
    <col min="14" max="14" width="16" style="8" customWidth="1"/>
    <col min="15" max="15" width="1.3984375" style="8" customWidth="1"/>
    <col min="16" max="16384" width="9.09765625" style="8"/>
  </cols>
  <sheetData>
    <row r="1" spans="1:16" s="225" customFormat="1" ht="22" x14ac:dyDescent="0.7">
      <c r="A1" s="292"/>
      <c r="B1" s="13" t="str">
        <f>SFP!B1</f>
        <v>บริษัท เมืองไทย แคปปิตอล จำกัด (มหาชน) และบริษัทย่อย</v>
      </c>
      <c r="C1" s="107"/>
      <c r="E1" s="130"/>
      <c r="G1" s="130"/>
      <c r="I1" s="130"/>
      <c r="K1" s="130"/>
    </row>
    <row r="2" spans="1:16" s="225" customFormat="1" ht="22" x14ac:dyDescent="0.7">
      <c r="A2" s="292"/>
      <c r="B2" s="13" t="s">
        <v>290</v>
      </c>
      <c r="C2" s="107"/>
      <c r="E2" s="130"/>
      <c r="G2" s="130"/>
      <c r="I2" s="130"/>
      <c r="K2" s="130"/>
    </row>
    <row r="3" spans="1:16" ht="20.5" x14ac:dyDescent="0.65">
      <c r="A3" s="58"/>
      <c r="B3" s="360"/>
      <c r="C3" s="360"/>
      <c r="D3" s="360"/>
      <c r="E3" s="360"/>
      <c r="F3" s="360"/>
    </row>
    <row r="4" spans="1:16" ht="20.5" x14ac:dyDescent="0.65">
      <c r="D4" s="359" t="s">
        <v>3</v>
      </c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4"/>
    </row>
    <row r="5" spans="1:16" ht="40.5" x14ac:dyDescent="0.65">
      <c r="A5" s="32"/>
      <c r="C5" s="6"/>
      <c r="E5" s="313"/>
      <c r="F5" s="36"/>
      <c r="G5" s="36"/>
      <c r="H5" s="357" t="s">
        <v>55</v>
      </c>
      <c r="I5" s="357"/>
      <c r="J5" s="357"/>
      <c r="L5" s="185" t="s">
        <v>105</v>
      </c>
      <c r="M5" s="36"/>
      <c r="N5" s="9"/>
      <c r="O5" s="9"/>
      <c r="P5" s="9"/>
    </row>
    <row r="6" spans="1:16" ht="20" x14ac:dyDescent="0.6">
      <c r="C6" s="224"/>
      <c r="D6" s="224" t="s">
        <v>50</v>
      </c>
      <c r="G6" s="36"/>
      <c r="K6" s="36"/>
      <c r="L6" s="36"/>
      <c r="M6" s="100"/>
      <c r="O6" s="224"/>
      <c r="P6" s="224"/>
    </row>
    <row r="7" spans="1:16" ht="20" x14ac:dyDescent="0.6">
      <c r="C7" s="224"/>
      <c r="D7" s="224" t="s">
        <v>106</v>
      </c>
      <c r="F7" s="224" t="s">
        <v>107</v>
      </c>
      <c r="G7" s="36"/>
      <c r="H7" s="224" t="s">
        <v>108</v>
      </c>
      <c r="I7" s="36"/>
      <c r="J7" s="224" t="s">
        <v>109</v>
      </c>
      <c r="K7" s="36"/>
      <c r="L7" s="36" t="s">
        <v>284</v>
      </c>
      <c r="M7" s="224"/>
      <c r="N7" s="224" t="s">
        <v>111</v>
      </c>
      <c r="O7" s="224"/>
      <c r="P7" s="224"/>
    </row>
    <row r="8" spans="1:16" ht="20" x14ac:dyDescent="0.6">
      <c r="C8" s="183" t="s">
        <v>6</v>
      </c>
      <c r="D8" s="224" t="s">
        <v>112</v>
      </c>
      <c r="F8" s="68" t="s">
        <v>113</v>
      </c>
      <c r="G8" s="36"/>
      <c r="H8" s="224" t="s">
        <v>114</v>
      </c>
      <c r="I8" s="36"/>
      <c r="J8" s="224" t="s">
        <v>115</v>
      </c>
      <c r="K8" s="36"/>
      <c r="L8" s="224" t="s">
        <v>110</v>
      </c>
      <c r="M8" s="224"/>
      <c r="N8" s="224" t="s">
        <v>49</v>
      </c>
      <c r="O8" s="224"/>
      <c r="P8" s="224"/>
    </row>
    <row r="9" spans="1:16" ht="20" x14ac:dyDescent="0.6">
      <c r="A9" s="61"/>
      <c r="B9" s="8"/>
      <c r="C9" s="312"/>
      <c r="D9" s="358" t="s">
        <v>303</v>
      </c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7"/>
      <c r="P9" s="224"/>
    </row>
    <row r="10" spans="1:16" ht="20.5" x14ac:dyDescent="0.65">
      <c r="A10" s="61"/>
      <c r="B10" s="329" t="s">
        <v>291</v>
      </c>
      <c r="C10" s="312"/>
      <c r="E10" s="8"/>
      <c r="G10" s="8"/>
      <c r="I10" s="8"/>
      <c r="K10" s="8"/>
      <c r="M10" s="180"/>
      <c r="N10" s="180"/>
      <c r="O10" s="7"/>
      <c r="P10" s="224"/>
    </row>
    <row r="11" spans="1:16" ht="20.5" x14ac:dyDescent="0.65">
      <c r="A11" s="61"/>
      <c r="B11" s="182" t="s">
        <v>116</v>
      </c>
      <c r="C11" s="312"/>
      <c r="D11" s="137">
        <v>2120000000</v>
      </c>
      <c r="E11" s="137"/>
      <c r="F11" s="137">
        <v>2379843362</v>
      </c>
      <c r="G11" s="137"/>
      <c r="H11" s="137">
        <v>212000000</v>
      </c>
      <c r="I11" s="137"/>
      <c r="J11" s="137">
        <v>7571376831</v>
      </c>
      <c r="K11" s="137"/>
      <c r="L11" s="137">
        <v>-14277146</v>
      </c>
      <c r="M11" s="137"/>
      <c r="N11" s="137">
        <f>SUM(D11:L11)</f>
        <v>12268943047</v>
      </c>
      <c r="O11" s="7"/>
      <c r="P11" s="224"/>
    </row>
    <row r="12" spans="1:16" ht="20.5" x14ac:dyDescent="0.65">
      <c r="A12" s="61"/>
      <c r="B12" s="182"/>
      <c r="C12" s="312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7"/>
      <c r="P12" s="224"/>
    </row>
    <row r="13" spans="1:16" ht="20.5" x14ac:dyDescent="0.65">
      <c r="A13" s="61"/>
      <c r="B13" s="182" t="s">
        <v>117</v>
      </c>
      <c r="C13" s="312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7"/>
      <c r="P13" s="224"/>
    </row>
    <row r="14" spans="1:16" ht="20.5" x14ac:dyDescent="0.65">
      <c r="A14" s="61"/>
      <c r="B14" s="290" t="s">
        <v>118</v>
      </c>
      <c r="C14" s="312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7"/>
      <c r="P14" s="224"/>
    </row>
    <row r="15" spans="1:16" ht="20" x14ac:dyDescent="0.6">
      <c r="A15" s="61"/>
      <c r="B15" s="286" t="s">
        <v>119</v>
      </c>
      <c r="C15" s="312">
        <v>23</v>
      </c>
      <c r="D15" s="280">
        <v>0</v>
      </c>
      <c r="E15" s="48"/>
      <c r="F15" s="280">
        <v>0</v>
      </c>
      <c r="G15" s="48"/>
      <c r="H15" s="280">
        <v>0</v>
      </c>
      <c r="I15" s="180"/>
      <c r="J15" s="282">
        <v>-551200000</v>
      </c>
      <c r="K15" s="180"/>
      <c r="L15" s="280">
        <v>0</v>
      </c>
      <c r="M15" s="180"/>
      <c r="N15" s="282">
        <f>SUM(J15)</f>
        <v>-551200000</v>
      </c>
      <c r="O15" s="7"/>
      <c r="P15" s="224"/>
    </row>
    <row r="16" spans="1:16" ht="20.5" x14ac:dyDescent="0.65">
      <c r="A16" s="61"/>
      <c r="B16" s="290" t="s">
        <v>120</v>
      </c>
      <c r="C16" s="312"/>
      <c r="D16" s="291">
        <v>0</v>
      </c>
      <c r="E16" s="137"/>
      <c r="F16" s="291">
        <v>0</v>
      </c>
      <c r="G16" s="137"/>
      <c r="H16" s="291">
        <v>0</v>
      </c>
      <c r="I16" s="283"/>
      <c r="J16" s="284">
        <f>SUM(J15)</f>
        <v>-551200000</v>
      </c>
      <c r="K16" s="283"/>
      <c r="L16" s="291">
        <v>0</v>
      </c>
      <c r="M16" s="283"/>
      <c r="N16" s="284">
        <f>SUM(J16)</f>
        <v>-551200000</v>
      </c>
      <c r="O16" s="7"/>
      <c r="P16" s="224"/>
    </row>
    <row r="17" spans="1:16" ht="20.5" x14ac:dyDescent="0.65">
      <c r="A17" s="61"/>
      <c r="B17" s="182" t="s">
        <v>121</v>
      </c>
      <c r="C17" s="312"/>
      <c r="D17" s="214">
        <f>SUM(D13:D15)</f>
        <v>0</v>
      </c>
      <c r="E17" s="137"/>
      <c r="F17" s="214">
        <f>SUM(F13:F15)</f>
        <v>0</v>
      </c>
      <c r="G17" s="137"/>
      <c r="H17" s="214">
        <f>SUM(H13:H15)</f>
        <v>0</v>
      </c>
      <c r="I17" s="283"/>
      <c r="J17" s="284">
        <f>SUM(J16)</f>
        <v>-551200000</v>
      </c>
      <c r="K17" s="283"/>
      <c r="L17" s="214">
        <v>0</v>
      </c>
      <c r="M17" s="283"/>
      <c r="N17" s="284">
        <f>SUM(D17:L17)</f>
        <v>-551200000</v>
      </c>
      <c r="O17" s="7"/>
      <c r="P17" s="224"/>
    </row>
    <row r="18" spans="1:16" ht="20.5" x14ac:dyDescent="0.65">
      <c r="A18" s="61"/>
      <c r="B18" s="182"/>
      <c r="C18" s="312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7"/>
      <c r="P18" s="224"/>
    </row>
    <row r="19" spans="1:16" s="41" customFormat="1" ht="20.5" x14ac:dyDescent="0.65">
      <c r="A19" s="61"/>
      <c r="B19" s="314" t="s">
        <v>299</v>
      </c>
      <c r="C19" s="312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37"/>
    </row>
    <row r="20" spans="1:16" s="41" customFormat="1" ht="20.5" x14ac:dyDescent="0.65">
      <c r="A20" s="61"/>
      <c r="B20" s="6" t="s">
        <v>300</v>
      </c>
      <c r="C20" s="312"/>
      <c r="D20" s="281">
        <v>0</v>
      </c>
      <c r="E20" s="48"/>
      <c r="F20" s="281">
        <v>0</v>
      </c>
      <c r="G20" s="48"/>
      <c r="H20" s="281">
        <v>0</v>
      </c>
      <c r="I20" s="48"/>
      <c r="J20" s="48">
        <f>4226425384</f>
        <v>4226425384</v>
      </c>
      <c r="K20" s="48"/>
      <c r="L20" s="281">
        <v>0</v>
      </c>
      <c r="M20" s="48"/>
      <c r="N20" s="48">
        <f>SUM(D20:M20)</f>
        <v>4226425384</v>
      </c>
      <c r="O20" s="37"/>
    </row>
    <row r="21" spans="1:16" s="41" customFormat="1" ht="20.5" x14ac:dyDescent="0.65">
      <c r="A21" s="61"/>
      <c r="B21" s="6" t="s">
        <v>301</v>
      </c>
      <c r="C21" s="312"/>
      <c r="D21" s="280">
        <v>0</v>
      </c>
      <c r="E21" s="48"/>
      <c r="F21" s="280">
        <v>0</v>
      </c>
      <c r="G21" s="48"/>
      <c r="H21" s="280">
        <v>0</v>
      </c>
      <c r="I21" s="48"/>
      <c r="J21" s="280">
        <f>-16464230</f>
        <v>-16464230</v>
      </c>
      <c r="K21" s="48"/>
      <c r="L21" s="48">
        <f>2753980</f>
        <v>2753980</v>
      </c>
      <c r="M21" s="48"/>
      <c r="N21" s="48">
        <f>SUM(D21:M21)</f>
        <v>-13710250</v>
      </c>
      <c r="O21" s="37"/>
    </row>
    <row r="22" spans="1:16" s="41" customFormat="1" ht="20.5" x14ac:dyDescent="0.65">
      <c r="A22" s="61"/>
      <c r="B22" s="314" t="s">
        <v>302</v>
      </c>
      <c r="C22" s="44"/>
      <c r="D22" s="214">
        <f>SUM(D20:D21)</f>
        <v>0</v>
      </c>
      <c r="E22" s="137"/>
      <c r="F22" s="214">
        <f>SUM(F20:F21)</f>
        <v>0</v>
      </c>
      <c r="G22" s="137"/>
      <c r="H22" s="214">
        <f>SUM(H20:H21)</f>
        <v>0</v>
      </c>
      <c r="I22" s="137"/>
      <c r="J22" s="64">
        <f>SUM(J20:J21)</f>
        <v>4209961154</v>
      </c>
      <c r="K22" s="137"/>
      <c r="L22" s="64">
        <f>SUM(L20:L21)</f>
        <v>2753980</v>
      </c>
      <c r="M22" s="137"/>
      <c r="N22" s="64">
        <f>SUM(D22:M22)</f>
        <v>4212715134</v>
      </c>
      <c r="O22" s="37"/>
    </row>
    <row r="23" spans="1:16" ht="20.5" x14ac:dyDescent="0.65">
      <c r="B23" s="65"/>
      <c r="C23" s="312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37"/>
    </row>
    <row r="24" spans="1:16" ht="21" thickBot="1" x14ac:dyDescent="0.7">
      <c r="B24" s="314" t="s">
        <v>292</v>
      </c>
      <c r="C24" s="312"/>
      <c r="D24" s="189">
        <f>D17+D22+D11</f>
        <v>2120000000</v>
      </c>
      <c r="E24" s="137"/>
      <c r="F24" s="189">
        <f>F17+F22+F11</f>
        <v>2379843362</v>
      </c>
      <c r="G24" s="137"/>
      <c r="H24" s="189">
        <f>H17+H22+H11</f>
        <v>212000000</v>
      </c>
      <c r="I24" s="137"/>
      <c r="J24" s="189">
        <f>J17+J22+J11</f>
        <v>11230137985</v>
      </c>
      <c r="K24" s="137"/>
      <c r="L24" s="189">
        <f>L17+L22+L11</f>
        <v>-11523166</v>
      </c>
      <c r="M24" s="137"/>
      <c r="N24" s="189">
        <f>N17+N22+N11</f>
        <v>15930458181</v>
      </c>
      <c r="O24" s="39"/>
    </row>
    <row r="25" spans="1:16" ht="22.5" thickTop="1" x14ac:dyDescent="0.7">
      <c r="B25" s="314"/>
      <c r="C25" s="312"/>
      <c r="D25" s="15"/>
      <c r="E25" s="134"/>
      <c r="F25" s="15"/>
      <c r="G25" s="134"/>
      <c r="H25" s="15"/>
      <c r="I25" s="134"/>
      <c r="J25" s="15"/>
      <c r="K25" s="134"/>
      <c r="L25" s="15"/>
      <c r="M25" s="15"/>
      <c r="N25" s="15"/>
      <c r="O25" s="39"/>
    </row>
    <row r="26" spans="1:16" s="225" customFormat="1" ht="22" x14ac:dyDescent="0.7">
      <c r="A26" s="292"/>
      <c r="B26" s="13" t="str">
        <f>SFP!B1</f>
        <v>บริษัท เมืองไทย แคปปิตอล จำกัด (มหาชน) และบริษัทย่อย</v>
      </c>
      <c r="C26" s="107"/>
      <c r="D26" s="293"/>
      <c r="E26" s="134"/>
      <c r="F26" s="293"/>
      <c r="G26" s="130"/>
      <c r="I26" s="130"/>
      <c r="K26" s="130"/>
      <c r="O26" s="101"/>
    </row>
    <row r="27" spans="1:16" s="225" customFormat="1" ht="22" x14ac:dyDescent="0.7">
      <c r="A27" s="292"/>
      <c r="B27" s="13" t="str">
        <f>B2</f>
        <v xml:space="preserve">งบแสดงการเปลี่ยนแปลงส่วนของผู้ถือหุ้น </v>
      </c>
      <c r="C27" s="107"/>
      <c r="E27" s="130"/>
      <c r="G27" s="130"/>
      <c r="I27" s="130"/>
      <c r="K27" s="130"/>
      <c r="O27" s="101"/>
    </row>
    <row r="28" spans="1:16" ht="11.15" customHeight="1" x14ac:dyDescent="0.65">
      <c r="B28" s="314"/>
      <c r="O28" s="39"/>
    </row>
    <row r="29" spans="1:16" ht="20.5" x14ac:dyDescent="0.65">
      <c r="B29" s="47"/>
      <c r="D29" s="359" t="s">
        <v>3</v>
      </c>
      <c r="E29" s="359"/>
      <c r="F29" s="359"/>
      <c r="G29" s="359"/>
      <c r="H29" s="359"/>
      <c r="I29" s="359"/>
      <c r="J29" s="359"/>
      <c r="K29" s="359"/>
      <c r="L29" s="359"/>
      <c r="M29" s="359"/>
      <c r="N29" s="359"/>
      <c r="O29" s="34"/>
    </row>
    <row r="30" spans="1:16" ht="40.5" x14ac:dyDescent="0.65">
      <c r="A30" s="32"/>
      <c r="C30" s="6"/>
      <c r="E30" s="313"/>
      <c r="F30" s="36"/>
      <c r="G30" s="36"/>
      <c r="H30" s="357" t="s">
        <v>55</v>
      </c>
      <c r="I30" s="357"/>
      <c r="J30" s="357"/>
      <c r="L30" s="185" t="s">
        <v>105</v>
      </c>
      <c r="M30" s="36"/>
      <c r="N30" s="9"/>
      <c r="O30" s="9"/>
      <c r="P30" s="9"/>
    </row>
    <row r="31" spans="1:16" ht="20.5" x14ac:dyDescent="0.65">
      <c r="A31" s="33"/>
      <c r="C31" s="224"/>
      <c r="D31" s="224" t="s">
        <v>50</v>
      </c>
      <c r="G31" s="36"/>
      <c r="K31" s="36"/>
      <c r="L31" s="36"/>
      <c r="M31" s="100"/>
      <c r="O31" s="9"/>
      <c r="P31" s="9"/>
    </row>
    <row r="32" spans="1:16" ht="20" x14ac:dyDescent="0.6">
      <c r="C32" s="224"/>
      <c r="D32" s="224" t="s">
        <v>106</v>
      </c>
      <c r="F32" s="224" t="s">
        <v>107</v>
      </c>
      <c r="G32" s="36"/>
      <c r="H32" s="224" t="s">
        <v>108</v>
      </c>
      <c r="I32" s="36"/>
      <c r="J32" s="224" t="s">
        <v>109</v>
      </c>
      <c r="K32" s="36"/>
      <c r="L32" s="36" t="s">
        <v>284</v>
      </c>
      <c r="M32" s="224"/>
      <c r="N32" s="224" t="s">
        <v>111</v>
      </c>
      <c r="O32" s="224"/>
      <c r="P32" s="224"/>
    </row>
    <row r="33" spans="1:43" ht="20" x14ac:dyDescent="0.6">
      <c r="C33" s="183" t="s">
        <v>6</v>
      </c>
      <c r="D33" s="224" t="s">
        <v>112</v>
      </c>
      <c r="F33" s="68" t="s">
        <v>113</v>
      </c>
      <c r="G33" s="36"/>
      <c r="H33" s="224" t="s">
        <v>114</v>
      </c>
      <c r="I33" s="36"/>
      <c r="J33" s="224" t="s">
        <v>115</v>
      </c>
      <c r="K33" s="36"/>
      <c r="L33" s="224" t="s">
        <v>110</v>
      </c>
      <c r="M33" s="224"/>
      <c r="N33" s="224" t="s">
        <v>49</v>
      </c>
      <c r="O33" s="224"/>
      <c r="P33" s="224"/>
    </row>
    <row r="34" spans="1:43" ht="20" x14ac:dyDescent="0.6">
      <c r="A34" s="61"/>
      <c r="B34" s="8"/>
      <c r="C34" s="312"/>
      <c r="D34" s="358" t="s">
        <v>303</v>
      </c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7"/>
      <c r="P34" s="224"/>
    </row>
    <row r="35" spans="1:43" ht="20.5" x14ac:dyDescent="0.65">
      <c r="A35" s="61"/>
      <c r="B35" s="329" t="s">
        <v>293</v>
      </c>
      <c r="C35" s="312"/>
      <c r="D35" s="312"/>
      <c r="E35" s="312"/>
      <c r="F35" s="312"/>
      <c r="G35" s="312"/>
      <c r="H35" s="312"/>
      <c r="I35" s="312"/>
      <c r="J35" s="312"/>
      <c r="K35" s="312"/>
      <c r="L35" s="312"/>
      <c r="M35" s="312"/>
      <c r="N35" s="312"/>
      <c r="O35" s="7"/>
      <c r="P35" s="224"/>
    </row>
    <row r="36" spans="1:43" ht="20.5" x14ac:dyDescent="0.65">
      <c r="A36" s="61"/>
      <c r="B36" s="314" t="s">
        <v>307</v>
      </c>
      <c r="C36" s="312"/>
      <c r="D36" s="137">
        <v>2120000000</v>
      </c>
      <c r="E36" s="137"/>
      <c r="F36" s="137">
        <v>2379843362</v>
      </c>
      <c r="G36" s="137"/>
      <c r="H36" s="137">
        <v>212000000</v>
      </c>
      <c r="I36" s="137"/>
      <c r="J36" s="137">
        <v>11230137985</v>
      </c>
      <c r="K36" s="137"/>
      <c r="L36" s="137">
        <v>-11523166</v>
      </c>
      <c r="M36" s="137"/>
      <c r="N36" s="137">
        <f>SUM(D36:M36)</f>
        <v>15930458181</v>
      </c>
      <c r="O36" s="7"/>
      <c r="P36" s="224"/>
    </row>
    <row r="37" spans="1:43" ht="20" x14ac:dyDescent="0.6">
      <c r="A37" s="61"/>
      <c r="B37" s="6" t="s">
        <v>122</v>
      </c>
      <c r="C37" s="339">
        <v>3</v>
      </c>
      <c r="D37" s="280">
        <v>0</v>
      </c>
      <c r="E37" s="48"/>
      <c r="F37" s="280">
        <v>0</v>
      </c>
      <c r="G37" s="48"/>
      <c r="H37" s="280">
        <v>0</v>
      </c>
      <c r="I37" s="48"/>
      <c r="J37" s="48">
        <v>129939471</v>
      </c>
      <c r="K37" s="48"/>
      <c r="L37" s="48" t="s">
        <v>12</v>
      </c>
      <c r="M37" s="48"/>
      <c r="N37" s="48">
        <f>SUM(D37:M37)</f>
        <v>129939471</v>
      </c>
      <c r="O37" s="7"/>
      <c r="P37" s="224"/>
    </row>
    <row r="38" spans="1:43" ht="20.5" x14ac:dyDescent="0.65">
      <c r="A38" s="61"/>
      <c r="B38" s="314" t="s">
        <v>123</v>
      </c>
      <c r="C38" s="312"/>
      <c r="D38" s="64">
        <f>SUM(D36:D37)</f>
        <v>2120000000</v>
      </c>
      <c r="E38" s="262"/>
      <c r="F38" s="64">
        <f>SUM(F36:F37)</f>
        <v>2379843362</v>
      </c>
      <c r="G38" s="262"/>
      <c r="H38" s="64">
        <f>SUM(H36:H37)</f>
        <v>212000000</v>
      </c>
      <c r="I38" s="262"/>
      <c r="J38" s="64">
        <f>SUM(J36:J37)</f>
        <v>11360077456</v>
      </c>
      <c r="K38" s="262"/>
      <c r="L38" s="64">
        <f>SUM(L36:L37)</f>
        <v>-11523166</v>
      </c>
      <c r="M38" s="262"/>
      <c r="N38" s="64">
        <f>SUM(N36:N37)</f>
        <v>16060397652</v>
      </c>
      <c r="O38" s="7"/>
      <c r="P38" s="224"/>
    </row>
    <row r="39" spans="1:43" ht="8.15" customHeight="1" x14ac:dyDescent="0.65">
      <c r="A39" s="61"/>
      <c r="B39" s="314"/>
      <c r="C39" s="312"/>
      <c r="D39" s="137"/>
      <c r="E39" s="262"/>
      <c r="F39" s="137"/>
      <c r="G39" s="262"/>
      <c r="H39" s="137"/>
      <c r="I39" s="262"/>
      <c r="J39" s="137"/>
      <c r="K39" s="262"/>
      <c r="L39" s="137"/>
      <c r="M39" s="262"/>
      <c r="N39" s="137"/>
      <c r="O39" s="7"/>
      <c r="P39" s="224"/>
    </row>
    <row r="40" spans="1:43" ht="20.5" x14ac:dyDescent="0.65">
      <c r="A40" s="61"/>
      <c r="B40" s="182" t="s">
        <v>117</v>
      </c>
      <c r="C40" s="312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7"/>
      <c r="P40" s="224"/>
    </row>
    <row r="41" spans="1:43" ht="20.5" x14ac:dyDescent="0.65">
      <c r="A41" s="61"/>
      <c r="B41" s="290" t="s">
        <v>118</v>
      </c>
      <c r="C41" s="312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7"/>
      <c r="P41" s="224"/>
    </row>
    <row r="42" spans="1:43" ht="20" x14ac:dyDescent="0.6">
      <c r="A42" s="61"/>
      <c r="B42" s="286" t="s">
        <v>119</v>
      </c>
      <c r="C42" s="312">
        <v>23</v>
      </c>
      <c r="D42" s="280">
        <v>0</v>
      </c>
      <c r="E42" s="48"/>
      <c r="F42" s="280">
        <v>0</v>
      </c>
      <c r="G42" s="48"/>
      <c r="H42" s="280">
        <v>0</v>
      </c>
      <c r="I42" s="180"/>
      <c r="J42" s="282">
        <v>-636000000</v>
      </c>
      <c r="K42" s="180"/>
      <c r="L42" s="280">
        <v>0</v>
      </c>
      <c r="M42" s="180"/>
      <c r="N42" s="280">
        <f>SUM(D42:M42)</f>
        <v>-636000000</v>
      </c>
      <c r="O42" s="7"/>
      <c r="P42" s="224"/>
    </row>
    <row r="43" spans="1:43" ht="20.5" x14ac:dyDescent="0.65">
      <c r="A43" s="61"/>
      <c r="B43" s="290" t="s">
        <v>120</v>
      </c>
      <c r="C43" s="312"/>
      <c r="D43" s="291">
        <v>0</v>
      </c>
      <c r="E43" s="137"/>
      <c r="F43" s="291">
        <v>0</v>
      </c>
      <c r="G43" s="137"/>
      <c r="H43" s="291">
        <v>0</v>
      </c>
      <c r="I43" s="283"/>
      <c r="J43" s="284">
        <f>SUM(J42)</f>
        <v>-636000000</v>
      </c>
      <c r="K43" s="283"/>
      <c r="L43" s="291">
        <v>0</v>
      </c>
      <c r="M43" s="283"/>
      <c r="N43" s="291">
        <f>SUM(D43:M43)</f>
        <v>-636000000</v>
      </c>
      <c r="O43" s="7"/>
      <c r="P43" s="224"/>
    </row>
    <row r="44" spans="1:43" ht="20.5" x14ac:dyDescent="0.65">
      <c r="A44" s="61"/>
      <c r="B44" s="182" t="s">
        <v>121</v>
      </c>
      <c r="C44" s="312"/>
      <c r="D44" s="214">
        <f>SUM(D43)</f>
        <v>0</v>
      </c>
      <c r="E44" s="137"/>
      <c r="F44" s="214">
        <f>SUM(F43)</f>
        <v>0</v>
      </c>
      <c r="G44" s="137"/>
      <c r="H44" s="214">
        <f>SUM(H43)</f>
        <v>0</v>
      </c>
      <c r="I44" s="283"/>
      <c r="J44" s="214">
        <f>SUM(J43)</f>
        <v>-636000000</v>
      </c>
      <c r="K44" s="283"/>
      <c r="L44" s="214">
        <f>SUM(L43)</f>
        <v>0</v>
      </c>
      <c r="M44" s="283"/>
      <c r="N44" s="291">
        <f>SUM(D44:M44)</f>
        <v>-636000000</v>
      </c>
      <c r="O44" s="7"/>
      <c r="P44" s="224"/>
    </row>
    <row r="45" spans="1:43" s="267" customFormat="1" ht="8.15" customHeight="1" x14ac:dyDescent="0.65">
      <c r="A45" s="61"/>
      <c r="B45" s="314"/>
      <c r="C45" s="312"/>
      <c r="D45" s="266"/>
      <c r="E45" s="266"/>
      <c r="F45" s="266"/>
      <c r="G45" s="266"/>
      <c r="H45" s="266"/>
      <c r="I45" s="266"/>
      <c r="J45" s="266"/>
      <c r="K45" s="266"/>
      <c r="L45" s="266"/>
      <c r="M45" s="266"/>
      <c r="N45" s="266"/>
      <c r="O45" s="266"/>
      <c r="P45" s="266"/>
      <c r="Q45" s="266"/>
      <c r="R45" s="266"/>
      <c r="S45" s="266"/>
      <c r="T45" s="266"/>
      <c r="U45" s="266"/>
      <c r="V45" s="266"/>
      <c r="W45" s="266"/>
      <c r="X45" s="266"/>
      <c r="Y45" s="266"/>
      <c r="Z45" s="266"/>
      <c r="AA45" s="266"/>
      <c r="AB45" s="266"/>
      <c r="AC45" s="266"/>
      <c r="AD45" s="266"/>
      <c r="AE45" s="266"/>
      <c r="AF45" s="266"/>
      <c r="AG45" s="266"/>
      <c r="AH45" s="266"/>
      <c r="AI45" s="266"/>
      <c r="AJ45" s="266"/>
      <c r="AK45" s="266"/>
      <c r="AL45" s="266"/>
      <c r="AM45" s="266"/>
      <c r="AN45" s="266"/>
      <c r="AO45" s="266"/>
      <c r="AP45" s="266"/>
      <c r="AQ45" s="37"/>
    </row>
    <row r="46" spans="1:43" s="41" customFormat="1" ht="20.5" x14ac:dyDescent="0.65">
      <c r="A46" s="61"/>
      <c r="B46" s="314" t="s">
        <v>299</v>
      </c>
      <c r="C46" s="312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37"/>
    </row>
    <row r="47" spans="1:43" s="41" customFormat="1" ht="20.5" x14ac:dyDescent="0.65">
      <c r="A47" s="61"/>
      <c r="B47" s="6" t="s">
        <v>300</v>
      </c>
      <c r="C47" s="312"/>
      <c r="D47" s="281">
        <v>0</v>
      </c>
      <c r="E47" s="48"/>
      <c r="F47" s="281">
        <v>0</v>
      </c>
      <c r="G47" s="48"/>
      <c r="H47" s="281">
        <v>0</v>
      </c>
      <c r="I47" s="137"/>
      <c r="J47" s="281">
        <v>5224347586</v>
      </c>
      <c r="K47" s="137"/>
      <c r="L47" s="281">
        <v>0</v>
      </c>
      <c r="M47" s="137"/>
      <c r="N47" s="281">
        <f>SUM(D47:M47)</f>
        <v>5224347586</v>
      </c>
      <c r="O47" s="37"/>
    </row>
    <row r="48" spans="1:43" s="41" customFormat="1" ht="20.5" x14ac:dyDescent="0.65">
      <c r="A48" s="61"/>
      <c r="B48" s="6" t="s">
        <v>301</v>
      </c>
      <c r="C48" s="312"/>
      <c r="D48" s="280">
        <v>0</v>
      </c>
      <c r="E48" s="48"/>
      <c r="F48" s="280">
        <v>0</v>
      </c>
      <c r="G48" s="48"/>
      <c r="H48" s="280">
        <v>0</v>
      </c>
      <c r="I48" s="137"/>
      <c r="J48" s="280">
        <v>-3787761</v>
      </c>
      <c r="K48" s="137"/>
      <c r="L48" s="280">
        <v>6344338</v>
      </c>
      <c r="M48" s="137"/>
      <c r="N48" s="281">
        <f>SUM(D48:M48)</f>
        <v>2556577</v>
      </c>
      <c r="O48" s="37"/>
    </row>
    <row r="49" spans="1:15" s="41" customFormat="1" ht="20.5" x14ac:dyDescent="0.65">
      <c r="A49" s="61"/>
      <c r="B49" s="314" t="s">
        <v>302</v>
      </c>
      <c r="C49" s="44"/>
      <c r="D49" s="214">
        <f>SUM(D47:D48)</f>
        <v>0</v>
      </c>
      <c r="E49" s="137"/>
      <c r="F49" s="214">
        <f>SUM(F47:F48)</f>
        <v>0</v>
      </c>
      <c r="G49" s="137"/>
      <c r="H49" s="214">
        <f>SUM(H47:H48)</f>
        <v>0</v>
      </c>
      <c r="I49" s="137"/>
      <c r="J49" s="214">
        <f>SUM(J47:J48)</f>
        <v>5220559825</v>
      </c>
      <c r="K49" s="137"/>
      <c r="L49" s="214">
        <f>SUM(L47:L48)</f>
        <v>6344338</v>
      </c>
      <c r="M49" s="137"/>
      <c r="N49" s="214">
        <f>SUM(D49:M49)</f>
        <v>5226904163</v>
      </c>
      <c r="O49" s="37"/>
    </row>
    <row r="50" spans="1:15" ht="8.15" customHeight="1" x14ac:dyDescent="0.65">
      <c r="B50" s="65"/>
      <c r="C50" s="312"/>
      <c r="D50" s="38"/>
      <c r="E50" s="154"/>
      <c r="F50" s="38"/>
      <c r="G50" s="154"/>
      <c r="H50" s="38"/>
      <c r="I50" s="154"/>
      <c r="J50" s="38"/>
      <c r="K50" s="154"/>
      <c r="L50" s="38"/>
      <c r="M50" s="153"/>
      <c r="N50" s="38"/>
      <c r="O50" s="37"/>
    </row>
    <row r="51" spans="1:15" ht="21" thickBot="1" x14ac:dyDescent="0.7">
      <c r="B51" s="314" t="s">
        <v>294</v>
      </c>
      <c r="C51" s="312"/>
      <c r="D51" s="188">
        <f>D38+D44+D49</f>
        <v>2120000000</v>
      </c>
      <c r="E51" s="42"/>
      <c r="F51" s="188">
        <f>F38+F44+F49</f>
        <v>2379843362</v>
      </c>
      <c r="G51" s="42"/>
      <c r="H51" s="188">
        <f>H38+H44+H49</f>
        <v>212000000</v>
      </c>
      <c r="I51" s="42"/>
      <c r="J51" s="188">
        <f>J38+J44+J49</f>
        <v>15944637281</v>
      </c>
      <c r="K51" s="42"/>
      <c r="L51" s="189">
        <f>L38+L44+L49</f>
        <v>-5178828</v>
      </c>
      <c r="M51" s="42"/>
      <c r="N51" s="188">
        <f>SUM(D51:M51)</f>
        <v>20651301815</v>
      </c>
      <c r="O51" s="39"/>
    </row>
    <row r="52" spans="1:15" s="209" customFormat="1" ht="16.5" customHeight="1" thickTop="1" x14ac:dyDescent="0.55000000000000004">
      <c r="A52" s="206"/>
      <c r="B52" s="207"/>
      <c r="C52" s="210"/>
      <c r="D52" s="211">
        <f>SFP!I75-'CH-Separate FS 10-11'!D51</f>
        <v>0</v>
      </c>
      <c r="E52" s="212"/>
      <c r="F52" s="212">
        <f>SFP!I76-'CH-Separate FS 10-11'!F51</f>
        <v>0</v>
      </c>
      <c r="G52" s="212"/>
      <c r="H52" s="212">
        <f>SFP!I79-'CH-Separate FS 10-11'!H51</f>
        <v>0</v>
      </c>
      <c r="I52" s="212"/>
      <c r="J52" s="212">
        <f>SFP!I80-'CH-Separate FS 10-11'!J51</f>
        <v>0</v>
      </c>
      <c r="K52" s="212"/>
      <c r="L52" s="213">
        <f>SFP!I81-'CH-Separate FS 10-11'!L51</f>
        <v>0</v>
      </c>
      <c r="M52" s="213"/>
      <c r="N52" s="213">
        <f>SFP!I82-'CH-Separate FS 10-11'!N51</f>
        <v>0</v>
      </c>
      <c r="O52" s="208"/>
    </row>
    <row r="53" spans="1:15" ht="19" customHeight="1" x14ac:dyDescent="0.65">
      <c r="A53" s="60"/>
      <c r="B53" s="47"/>
      <c r="C53" s="312"/>
      <c r="D53" s="46"/>
      <c r="E53" s="49"/>
      <c r="F53" s="10"/>
      <c r="K53" s="49"/>
      <c r="O53" s="39"/>
    </row>
    <row r="54" spans="1:15" ht="23.25" customHeight="1" x14ac:dyDescent="0.6">
      <c r="A54" s="61"/>
    </row>
    <row r="55" spans="1:15" ht="23.25" customHeight="1" x14ac:dyDescent="0.6">
      <c r="A55" s="61"/>
    </row>
    <row r="57" spans="1:15" ht="23.25" customHeight="1" x14ac:dyDescent="0.6">
      <c r="A57" s="60"/>
    </row>
    <row r="58" spans="1:15" ht="23.25" customHeight="1" x14ac:dyDescent="0.6">
      <c r="A58" s="61"/>
    </row>
    <row r="59" spans="1:15" ht="23.25" customHeight="1" x14ac:dyDescent="0.6">
      <c r="A59" s="60"/>
    </row>
    <row r="60" spans="1:15" ht="23.25" customHeight="1" x14ac:dyDescent="0.6">
      <c r="A60" s="60"/>
    </row>
    <row r="61" spans="1:15" ht="23.25" customHeight="1" x14ac:dyDescent="0.6">
      <c r="A61" s="60"/>
    </row>
    <row r="62" spans="1:15" ht="23.25" customHeight="1" x14ac:dyDescent="0.6">
      <c r="A62" s="60"/>
    </row>
    <row r="63" spans="1:15" ht="23.25" customHeight="1" x14ac:dyDescent="0.6">
      <c r="A63" s="61"/>
    </row>
    <row r="64" spans="1:15" ht="23.25" customHeight="1" x14ac:dyDescent="0.6">
      <c r="A64" s="60"/>
    </row>
  </sheetData>
  <mergeCells count="7">
    <mergeCell ref="D34:N34"/>
    <mergeCell ref="B3:F3"/>
    <mergeCell ref="D4:N4"/>
    <mergeCell ref="H5:J5"/>
    <mergeCell ref="D9:N9"/>
    <mergeCell ref="D29:N29"/>
    <mergeCell ref="H30:J30"/>
  </mergeCells>
  <pageMargins left="0.8" right="0.7" top="0.48" bottom="0.5" header="0.5" footer="0.5"/>
  <pageSetup paperSize="9" scale="83" firstPageNumber="14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&amp;C&amp;14&amp;P&amp;R
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0"/>
  <sheetViews>
    <sheetView tabSelected="1" view="pageBreakPreview" topLeftCell="B1" zoomScale="70" zoomScaleNormal="100" zoomScaleSheetLayoutView="70" workbookViewId="0">
      <selection activeCell="B5" sqref="B5"/>
    </sheetView>
  </sheetViews>
  <sheetFormatPr defaultColWidth="35" defaultRowHeight="23.25" customHeight="1" x14ac:dyDescent="0.65"/>
  <cols>
    <col min="1" max="1" width="2.59765625" style="190" hidden="1" customWidth="1"/>
    <col min="2" max="2" width="57.8984375" style="53" customWidth="1"/>
    <col min="3" max="3" width="10.3984375" style="107" customWidth="1"/>
    <col min="4" max="4" width="1.3984375" style="53" customWidth="1"/>
    <col min="5" max="5" width="17.09765625" style="135" customWidth="1"/>
    <col min="6" max="6" width="1.3984375" style="225" customWidth="1"/>
    <col min="7" max="7" width="16.3984375" style="225" customWidth="1"/>
    <col min="8" max="8" width="1.3984375" style="225" customWidth="1"/>
    <col min="9" max="9" width="16.3984375" style="225" customWidth="1"/>
    <col min="10" max="10" width="1.3984375" style="53" customWidth="1"/>
    <col min="11" max="11" width="17.09765625" style="53" customWidth="1"/>
    <col min="12" max="12" width="7.09765625" style="53" customWidth="1"/>
    <col min="13" max="13" width="35" style="53"/>
    <col min="14" max="14" width="8.8984375" style="53" customWidth="1"/>
    <col min="15" max="15" width="20.3984375" style="53" customWidth="1"/>
    <col min="16" max="16" width="18.296875" style="53" customWidth="1"/>
    <col min="17" max="16384" width="35" style="53"/>
  </cols>
  <sheetData>
    <row r="1" spans="1:16" s="234" customFormat="1" ht="22" customHeight="1" x14ac:dyDescent="0.7">
      <c r="A1" s="294"/>
      <c r="B1" s="5" t="str">
        <f>SFP!$B$1</f>
        <v>บริษัท เมืองไทย แคปปิตอล จำกัด (มหาชน) และบริษัทย่อย</v>
      </c>
      <c r="C1" s="295"/>
      <c r="E1" s="296"/>
      <c r="K1" s="296"/>
    </row>
    <row r="2" spans="1:16" s="234" customFormat="1" ht="22" customHeight="1" x14ac:dyDescent="0.7">
      <c r="A2" s="294"/>
      <c r="B2" s="297" t="s">
        <v>295</v>
      </c>
      <c r="C2" s="295"/>
      <c r="E2" s="296"/>
      <c r="K2" s="296"/>
    </row>
    <row r="3" spans="1:16" ht="14.15" customHeight="1" x14ac:dyDescent="0.7">
      <c r="B3" s="4"/>
      <c r="D3" s="225"/>
      <c r="J3" s="225"/>
      <c r="K3" s="135"/>
      <c r="L3" s="225"/>
      <c r="M3" s="225"/>
      <c r="N3" s="225"/>
      <c r="O3" s="225"/>
      <c r="P3" s="225"/>
    </row>
    <row r="4" spans="1:16" ht="22" customHeight="1" x14ac:dyDescent="0.7">
      <c r="B4" s="225"/>
      <c r="C4" s="309"/>
      <c r="D4" s="311"/>
      <c r="E4" s="354" t="s">
        <v>2</v>
      </c>
      <c r="F4" s="354"/>
      <c r="G4" s="354"/>
      <c r="H4" s="310"/>
      <c r="I4" s="354" t="s">
        <v>3</v>
      </c>
      <c r="J4" s="354"/>
      <c r="K4" s="354"/>
      <c r="L4" s="225"/>
      <c r="M4" s="225"/>
      <c r="N4" s="225"/>
      <c r="O4" s="225"/>
      <c r="P4" s="225"/>
    </row>
    <row r="5" spans="1:16" ht="21.75" customHeight="1" x14ac:dyDescent="0.7">
      <c r="B5" s="225"/>
      <c r="C5" s="309"/>
      <c r="D5" s="311"/>
      <c r="E5" s="356" t="s">
        <v>286</v>
      </c>
      <c r="F5" s="356"/>
      <c r="G5" s="356"/>
      <c r="H5" s="310"/>
      <c r="I5" s="356" t="s">
        <v>286</v>
      </c>
      <c r="J5" s="356"/>
      <c r="K5" s="356"/>
      <c r="L5" s="225"/>
      <c r="M5" s="225"/>
      <c r="N5" s="225"/>
      <c r="O5" s="225"/>
      <c r="P5" s="225"/>
    </row>
    <row r="6" spans="1:16" ht="22" x14ac:dyDescent="0.7">
      <c r="B6" s="225"/>
      <c r="C6" s="309"/>
      <c r="D6" s="311"/>
      <c r="E6" s="356" t="s">
        <v>287</v>
      </c>
      <c r="F6" s="356"/>
      <c r="G6" s="356"/>
      <c r="H6" s="310"/>
      <c r="I6" s="356" t="s">
        <v>287</v>
      </c>
      <c r="J6" s="356"/>
      <c r="K6" s="356"/>
      <c r="L6" s="225"/>
      <c r="M6" s="225"/>
      <c r="N6" s="225"/>
      <c r="O6" s="225"/>
      <c r="P6" s="225"/>
    </row>
    <row r="7" spans="1:16" ht="18.649999999999999" customHeight="1" x14ac:dyDescent="0.65">
      <c r="A7" s="191"/>
      <c r="B7" s="225"/>
      <c r="C7" s="309"/>
      <c r="D7" s="309"/>
      <c r="E7" s="311">
        <v>2563</v>
      </c>
      <c r="F7" s="311"/>
      <c r="G7" s="311">
        <v>2562</v>
      </c>
      <c r="H7" s="311"/>
      <c r="I7" s="311">
        <v>2563</v>
      </c>
      <c r="J7" s="311"/>
      <c r="K7" s="311">
        <v>2562</v>
      </c>
      <c r="L7" s="225"/>
      <c r="M7" s="225"/>
      <c r="N7" s="225"/>
      <c r="O7" s="225"/>
      <c r="P7" s="225"/>
    </row>
    <row r="8" spans="1:16" ht="18.649999999999999" customHeight="1" x14ac:dyDescent="0.65">
      <c r="B8" s="225"/>
      <c r="C8" s="309"/>
      <c r="D8" s="311"/>
      <c r="E8" s="353" t="s">
        <v>303</v>
      </c>
      <c r="F8" s="353"/>
      <c r="G8" s="353"/>
      <c r="H8" s="353"/>
      <c r="I8" s="353"/>
      <c r="J8" s="353"/>
      <c r="K8" s="353"/>
      <c r="L8" s="225"/>
      <c r="M8" s="225"/>
      <c r="N8" s="225"/>
      <c r="O8" s="225"/>
      <c r="P8" s="225"/>
    </row>
    <row r="9" spans="1:16" ht="21" customHeight="1" x14ac:dyDescent="0.7">
      <c r="B9" s="14" t="s">
        <v>124</v>
      </c>
      <c r="C9" s="309"/>
      <c r="D9" s="311"/>
      <c r="E9" s="269"/>
      <c r="F9" s="178"/>
      <c r="G9" s="178"/>
      <c r="H9" s="178"/>
      <c r="I9" s="178"/>
      <c r="J9" s="178"/>
      <c r="K9" s="178"/>
      <c r="L9" s="225"/>
      <c r="M9" s="225"/>
      <c r="N9" s="225"/>
      <c r="O9" s="225"/>
      <c r="P9" s="225"/>
    </row>
    <row r="10" spans="1:16" ht="21" customHeight="1" x14ac:dyDescent="0.65">
      <c r="B10" s="225" t="s">
        <v>80</v>
      </c>
      <c r="C10" s="309"/>
      <c r="D10" s="311"/>
      <c r="E10" s="269">
        <f>'PL6-7'!F27</f>
        <v>6516499690</v>
      </c>
      <c r="F10" s="178"/>
      <c r="G10" s="272">
        <v>5292975323</v>
      </c>
      <c r="H10" s="178"/>
      <c r="I10" s="178">
        <f>+'PL6-7'!J27</f>
        <v>6520187759</v>
      </c>
      <c r="J10" s="178"/>
      <c r="K10" s="272">
        <f>5279171262</f>
        <v>5279171262</v>
      </c>
      <c r="L10" s="225"/>
      <c r="M10" s="225"/>
      <c r="N10" s="225"/>
      <c r="O10" s="225"/>
      <c r="P10" s="225"/>
    </row>
    <row r="11" spans="1:16" ht="22" customHeight="1" x14ac:dyDescent="0.65">
      <c r="B11" s="107" t="s">
        <v>125</v>
      </c>
      <c r="C11" s="309"/>
      <c r="D11" s="311"/>
      <c r="E11" s="269"/>
      <c r="F11" s="178"/>
      <c r="G11" s="272"/>
      <c r="H11" s="178"/>
      <c r="I11" s="178"/>
      <c r="J11" s="178"/>
      <c r="K11" s="272"/>
      <c r="L11" s="225"/>
      <c r="M11" s="225"/>
      <c r="N11" s="225"/>
      <c r="O11" s="225"/>
      <c r="P11" s="225"/>
    </row>
    <row r="12" spans="1:16" ht="21" customHeight="1" x14ac:dyDescent="0.65">
      <c r="B12" s="225" t="s">
        <v>126</v>
      </c>
      <c r="C12" s="309"/>
      <c r="D12" s="311"/>
      <c r="E12" s="178">
        <v>1169326364</v>
      </c>
      <c r="F12" s="178"/>
      <c r="G12" s="272">
        <f>275738096</f>
        <v>275738096</v>
      </c>
      <c r="H12" s="178"/>
      <c r="I12" s="178">
        <v>1169311093</v>
      </c>
      <c r="J12" s="178"/>
      <c r="K12" s="272">
        <f>275719372</f>
        <v>275719372</v>
      </c>
      <c r="L12" s="225"/>
      <c r="M12" s="225"/>
      <c r="N12" s="225"/>
      <c r="O12" s="225"/>
      <c r="P12" s="225"/>
    </row>
    <row r="13" spans="1:16" ht="22" customHeight="1" x14ac:dyDescent="0.65">
      <c r="B13" s="51" t="s">
        <v>73</v>
      </c>
      <c r="C13" s="309"/>
      <c r="D13" s="311"/>
      <c r="E13" s="273">
        <v>0</v>
      </c>
      <c r="F13" s="178"/>
      <c r="G13" s="272">
        <f>554212960</f>
        <v>554212960</v>
      </c>
      <c r="H13" s="178"/>
      <c r="I13" s="273">
        <v>0</v>
      </c>
      <c r="J13" s="178"/>
      <c r="K13" s="272">
        <f>553361820</f>
        <v>553361820</v>
      </c>
      <c r="L13" s="225"/>
      <c r="M13" s="225"/>
      <c r="N13" s="225"/>
      <c r="O13" s="225"/>
      <c r="P13" s="225"/>
    </row>
    <row r="14" spans="1:16" s="225" customFormat="1" ht="21" customHeight="1" x14ac:dyDescent="0.65">
      <c r="A14" s="190"/>
      <c r="B14" s="51" t="s">
        <v>324</v>
      </c>
      <c r="C14" s="309"/>
      <c r="D14" s="311"/>
      <c r="E14" s="221"/>
      <c r="F14" s="178"/>
      <c r="G14" s="272"/>
      <c r="H14" s="178"/>
      <c r="I14" s="221"/>
      <c r="J14" s="178"/>
      <c r="K14" s="272"/>
      <c r="L14" s="249"/>
    </row>
    <row r="15" spans="1:16" s="225" customFormat="1" ht="22" customHeight="1" x14ac:dyDescent="0.65">
      <c r="A15" s="190"/>
      <c r="B15" s="51" t="s">
        <v>181</v>
      </c>
      <c r="C15" s="309"/>
      <c r="D15" s="311"/>
      <c r="E15" s="178">
        <v>-36140399</v>
      </c>
      <c r="F15" s="178"/>
      <c r="G15" s="342">
        <v>0</v>
      </c>
      <c r="H15" s="178"/>
      <c r="I15" s="178">
        <v>-36140399</v>
      </c>
      <c r="J15" s="178"/>
      <c r="K15" s="342">
        <v>0</v>
      </c>
      <c r="P15"/>
    </row>
    <row r="16" spans="1:16" ht="21.5" x14ac:dyDescent="0.65">
      <c r="B16" s="51" t="s">
        <v>322</v>
      </c>
      <c r="C16" s="309"/>
      <c r="D16" s="311"/>
      <c r="E16" s="269">
        <v>291117490</v>
      </c>
      <c r="F16" s="178"/>
      <c r="G16" s="343">
        <v>0</v>
      </c>
      <c r="H16" s="178"/>
      <c r="I16" s="178">
        <v>290134412</v>
      </c>
      <c r="J16" s="178"/>
      <c r="K16" s="343">
        <v>0</v>
      </c>
      <c r="L16" s="249"/>
      <c r="M16" s="225"/>
      <c r="N16" s="225"/>
      <c r="O16" s="225"/>
      <c r="P16" s="225"/>
    </row>
    <row r="17" spans="1:16" ht="22" customHeight="1" x14ac:dyDescent="0.65">
      <c r="B17" s="51" t="s">
        <v>127</v>
      </c>
      <c r="C17" s="309"/>
      <c r="D17" s="311"/>
      <c r="E17" s="269">
        <v>300000</v>
      </c>
      <c r="F17" s="178"/>
      <c r="G17" s="344">
        <f>-4000000</f>
        <v>-4000000</v>
      </c>
      <c r="H17" s="178"/>
      <c r="I17" s="178">
        <v>300000</v>
      </c>
      <c r="J17" s="178"/>
      <c r="K17" s="344">
        <f>-4000000</f>
        <v>-4000000</v>
      </c>
      <c r="L17" s="225"/>
      <c r="M17" s="225"/>
      <c r="N17" s="225"/>
      <c r="O17" s="225"/>
      <c r="P17"/>
    </row>
    <row r="18" spans="1:16" ht="22" customHeight="1" x14ac:dyDescent="0.65">
      <c r="B18" s="51" t="s">
        <v>310</v>
      </c>
      <c r="C18" s="309"/>
      <c r="D18" s="311"/>
      <c r="E18" s="273">
        <v>0</v>
      </c>
      <c r="F18" s="178"/>
      <c r="G18" s="285">
        <f>-33781199</f>
        <v>-33781199</v>
      </c>
      <c r="H18" s="178"/>
      <c r="I18" s="273">
        <v>0</v>
      </c>
      <c r="J18" s="178"/>
      <c r="K18" s="285">
        <f>-33781199</f>
        <v>-33781199</v>
      </c>
      <c r="L18" s="225"/>
      <c r="M18" s="225"/>
      <c r="N18" s="225"/>
      <c r="O18" s="225"/>
      <c r="P18"/>
    </row>
    <row r="19" spans="1:16" ht="20.149999999999999" customHeight="1" x14ac:dyDescent="0.65">
      <c r="B19" s="51" t="s">
        <v>319</v>
      </c>
      <c r="C19" s="309"/>
      <c r="D19" s="311"/>
      <c r="E19" s="269">
        <v>4319583</v>
      </c>
      <c r="F19" s="178"/>
      <c r="G19" s="285">
        <f>5601521</f>
        <v>5601521</v>
      </c>
      <c r="H19" s="178"/>
      <c r="I19" s="178">
        <v>4319583</v>
      </c>
      <c r="J19" s="178"/>
      <c r="K19" s="285">
        <f>5601521</f>
        <v>5601521</v>
      </c>
      <c r="L19" s="225"/>
      <c r="M19" s="225"/>
      <c r="N19" s="225"/>
      <c r="O19" s="225"/>
      <c r="P19" s="225"/>
    </row>
    <row r="20" spans="1:16" ht="22" customHeight="1" x14ac:dyDescent="0.65">
      <c r="B20" s="51" t="s">
        <v>46</v>
      </c>
      <c r="C20" s="309"/>
      <c r="D20" s="311"/>
      <c r="E20" s="269">
        <v>34721138</v>
      </c>
      <c r="F20" s="178"/>
      <c r="G20" s="285">
        <f>34652693</f>
        <v>34652693</v>
      </c>
      <c r="H20" s="178"/>
      <c r="I20" s="178">
        <v>34721138</v>
      </c>
      <c r="J20" s="178"/>
      <c r="K20" s="285">
        <f>34652693</f>
        <v>34652693</v>
      </c>
      <c r="L20" s="225"/>
      <c r="M20" s="225"/>
      <c r="N20" s="225"/>
      <c r="O20" s="225"/>
      <c r="P20" s="225"/>
    </row>
    <row r="21" spans="1:16" ht="22" customHeight="1" x14ac:dyDescent="0.65">
      <c r="B21" s="51" t="s">
        <v>318</v>
      </c>
      <c r="C21" s="309"/>
      <c r="D21" s="311"/>
      <c r="E21" s="342">
        <v>0</v>
      </c>
      <c r="F21" s="178"/>
      <c r="G21" s="285">
        <f>-5030501</f>
        <v>-5030501</v>
      </c>
      <c r="H21" s="178"/>
      <c r="I21" s="342">
        <v>0</v>
      </c>
      <c r="J21" s="178"/>
      <c r="K21" s="285">
        <f>-5030501</f>
        <v>-5030501</v>
      </c>
      <c r="L21" s="225"/>
      <c r="M21" s="225"/>
      <c r="N21" s="225"/>
      <c r="O21" s="225"/>
      <c r="P21" s="225"/>
    </row>
    <row r="22" spans="1:16" s="225" customFormat="1" ht="22" customHeight="1" x14ac:dyDescent="0.65">
      <c r="A22" s="190"/>
      <c r="B22" s="51" t="s">
        <v>311</v>
      </c>
      <c r="C22" s="309"/>
      <c r="D22" s="311"/>
      <c r="E22" s="269">
        <v>-82527</v>
      </c>
      <c r="F22" s="178"/>
      <c r="G22" s="343">
        <f>-21968</f>
        <v>-21968</v>
      </c>
      <c r="H22" s="178"/>
      <c r="I22" s="178">
        <v>-82527</v>
      </c>
      <c r="J22" s="178"/>
      <c r="K22" s="343">
        <f>-21968</f>
        <v>-21968</v>
      </c>
    </row>
    <row r="23" spans="1:16" s="225" customFormat="1" ht="22" customHeight="1" x14ac:dyDescent="0.65">
      <c r="A23" s="190"/>
      <c r="B23" s="51" t="s">
        <v>312</v>
      </c>
      <c r="C23" s="309"/>
      <c r="D23" s="311"/>
      <c r="E23" s="269">
        <v>-2737425</v>
      </c>
      <c r="F23" s="178"/>
      <c r="G23" s="343">
        <v>0</v>
      </c>
      <c r="H23" s="178"/>
      <c r="I23" s="178">
        <v>-2737425</v>
      </c>
      <c r="J23" s="178"/>
      <c r="K23" s="343">
        <v>0</v>
      </c>
    </row>
    <row r="24" spans="1:16" s="225" customFormat="1" ht="19" customHeight="1" x14ac:dyDescent="0.65">
      <c r="A24" s="190"/>
      <c r="B24" s="51" t="s">
        <v>128</v>
      </c>
      <c r="C24" s="309"/>
      <c r="D24" s="311"/>
      <c r="E24" s="342">
        <v>0</v>
      </c>
      <c r="F24" s="178"/>
      <c r="G24" s="343">
        <v>0</v>
      </c>
      <c r="H24" s="178"/>
      <c r="I24" s="178">
        <v>-35000000</v>
      </c>
      <c r="J24" s="178"/>
      <c r="K24" s="343">
        <v>0</v>
      </c>
    </row>
    <row r="25" spans="1:16" ht="22" customHeight="1" x14ac:dyDescent="0.65">
      <c r="B25" s="51" t="s">
        <v>129</v>
      </c>
      <c r="C25" s="309"/>
      <c r="D25" s="311"/>
      <c r="E25" s="269">
        <v>-13961509138</v>
      </c>
      <c r="F25" s="178"/>
      <c r="G25" s="285">
        <f>-11879693590</f>
        <v>-11879693590</v>
      </c>
      <c r="H25" s="178"/>
      <c r="I25" s="178">
        <v>-13915500568</v>
      </c>
      <c r="J25" s="178"/>
      <c r="K25" s="285">
        <f>-11874460185</f>
        <v>-11874460185</v>
      </c>
      <c r="L25" s="225"/>
      <c r="M25" s="225"/>
      <c r="N25" s="225"/>
      <c r="O25" s="225"/>
      <c r="P25" s="225"/>
    </row>
    <row r="26" spans="1:16" ht="22" customHeight="1" x14ac:dyDescent="0.65">
      <c r="B26" s="225" t="s">
        <v>130</v>
      </c>
      <c r="C26" s="309"/>
      <c r="D26" s="311"/>
      <c r="E26" s="269">
        <v>13912786444</v>
      </c>
      <c r="F26" s="178"/>
      <c r="G26" s="285">
        <f>11785295840</f>
        <v>11785295840</v>
      </c>
      <c r="H26" s="178"/>
      <c r="I26" s="178">
        <v>13871133821</v>
      </c>
      <c r="J26" s="178"/>
      <c r="K26" s="285">
        <f>11781048872</f>
        <v>11781048872</v>
      </c>
      <c r="L26" s="225"/>
      <c r="M26" s="225"/>
      <c r="N26" s="225"/>
      <c r="O26" s="225"/>
      <c r="P26" s="225"/>
    </row>
    <row r="27" spans="1:16" ht="22" customHeight="1" x14ac:dyDescent="0.65">
      <c r="B27" s="51" t="s">
        <v>131</v>
      </c>
      <c r="C27" s="309"/>
      <c r="D27" s="311"/>
      <c r="E27" s="269">
        <v>-7136024</v>
      </c>
      <c r="F27" s="178"/>
      <c r="G27" s="285">
        <f>-8063806</f>
        <v>-8063806</v>
      </c>
      <c r="H27" s="178"/>
      <c r="I27" s="178">
        <v>-7039267</v>
      </c>
      <c r="J27" s="178"/>
      <c r="K27" s="285">
        <f>-7824894</f>
        <v>-7824894</v>
      </c>
      <c r="L27" s="225"/>
      <c r="M27" s="225"/>
      <c r="N27" s="225"/>
      <c r="O27" s="225"/>
      <c r="P27" s="225"/>
    </row>
    <row r="28" spans="1:16" ht="19" customHeight="1" x14ac:dyDescent="0.65">
      <c r="B28" s="51" t="s">
        <v>77</v>
      </c>
      <c r="C28" s="309"/>
      <c r="D28" s="311"/>
      <c r="E28" s="269">
        <v>1816964173</v>
      </c>
      <c r="F28" s="178"/>
      <c r="G28" s="285">
        <f>1526553219</f>
        <v>1526553219</v>
      </c>
      <c r="H28" s="178"/>
      <c r="I28" s="178">
        <v>1816964173</v>
      </c>
      <c r="J28" s="178"/>
      <c r="K28" s="285">
        <f>1526553219</f>
        <v>1526553219</v>
      </c>
      <c r="L28" s="225"/>
      <c r="M28" s="225"/>
      <c r="N28" s="225"/>
      <c r="O28" s="225"/>
      <c r="P28" s="225"/>
    </row>
    <row r="29" spans="1:16" ht="20.5" customHeight="1" x14ac:dyDescent="0.7">
      <c r="B29" s="72"/>
      <c r="C29" s="309"/>
      <c r="D29" s="311"/>
      <c r="E29" s="270">
        <f>SUM(E10:E28)</f>
        <v>9738429369</v>
      </c>
      <c r="F29" s="178"/>
      <c r="G29" s="270">
        <f>SUM(G10:G28)</f>
        <v>7544438588</v>
      </c>
      <c r="H29" s="178"/>
      <c r="I29" s="270">
        <f>SUM(I10:I28)</f>
        <v>9710571793</v>
      </c>
      <c r="J29" s="178"/>
      <c r="K29" s="270">
        <f>SUM(K10:K28)</f>
        <v>7530990012</v>
      </c>
      <c r="L29" s="225"/>
      <c r="M29" s="225"/>
      <c r="N29" s="225"/>
      <c r="O29" s="225"/>
      <c r="P29" s="225"/>
    </row>
    <row r="30" spans="1:16" ht="22" customHeight="1" x14ac:dyDescent="0.65">
      <c r="B30" s="28" t="s">
        <v>132</v>
      </c>
      <c r="C30" s="309"/>
      <c r="D30" s="311"/>
      <c r="E30" s="269"/>
      <c r="F30" s="178"/>
      <c r="G30" s="178"/>
      <c r="H30" s="178"/>
      <c r="I30" s="178"/>
      <c r="J30" s="178"/>
      <c r="K30" s="178"/>
      <c r="L30" s="225"/>
      <c r="M30" s="225"/>
      <c r="N30" s="225"/>
      <c r="O30" s="225"/>
      <c r="P30" s="225"/>
    </row>
    <row r="31" spans="1:16" ht="22" customHeight="1" x14ac:dyDescent="0.65">
      <c r="B31" s="225" t="s">
        <v>20</v>
      </c>
      <c r="C31" s="309"/>
      <c r="D31" s="311"/>
      <c r="E31" s="269">
        <v>-10815249789</v>
      </c>
      <c r="F31" s="178"/>
      <c r="G31" s="285">
        <f>-12408812468</f>
        <v>-12408812468</v>
      </c>
      <c r="H31" s="178"/>
      <c r="I31" s="178">
        <v>-10815249789</v>
      </c>
      <c r="J31" s="178"/>
      <c r="K31" s="285">
        <f>-12408812468</f>
        <v>-12408812468</v>
      </c>
      <c r="L31" s="225"/>
      <c r="M31" s="225"/>
      <c r="N31" s="225"/>
      <c r="O31" s="225"/>
      <c r="P31" s="225"/>
    </row>
    <row r="32" spans="1:16" ht="22" customHeight="1" x14ac:dyDescent="0.65">
      <c r="B32" s="225" t="s">
        <v>21</v>
      </c>
      <c r="C32" s="309"/>
      <c r="D32" s="311"/>
      <c r="E32" s="269">
        <v>-271395205</v>
      </c>
      <c r="F32" s="178"/>
      <c r="G32" s="343">
        <f>-83574972</f>
        <v>-83574972</v>
      </c>
      <c r="H32" s="178"/>
      <c r="I32" s="342">
        <v>0</v>
      </c>
      <c r="J32" s="178"/>
      <c r="K32" s="343">
        <v>0</v>
      </c>
      <c r="L32" s="225"/>
      <c r="M32" s="225"/>
      <c r="N32" s="225"/>
      <c r="O32" s="225"/>
      <c r="P32" s="225"/>
    </row>
    <row r="33" spans="1:11" s="225" customFormat="1" ht="22" customHeight="1" x14ac:dyDescent="0.65">
      <c r="A33" s="190"/>
      <c r="B33" s="225" t="s">
        <v>13</v>
      </c>
      <c r="C33" s="340"/>
      <c r="D33" s="341"/>
      <c r="E33" s="342">
        <v>0</v>
      </c>
      <c r="F33" s="178"/>
      <c r="G33" s="343">
        <v>0</v>
      </c>
      <c r="H33" s="178"/>
      <c r="I33" s="178">
        <v>-120837814</v>
      </c>
      <c r="J33" s="178"/>
      <c r="K33" s="285">
        <v>-43830830</v>
      </c>
    </row>
    <row r="34" spans="1:11" s="225" customFormat="1" ht="22" customHeight="1" x14ac:dyDescent="0.65">
      <c r="A34" s="190"/>
      <c r="B34" s="225" t="s">
        <v>14</v>
      </c>
      <c r="C34" s="340"/>
      <c r="D34" s="341"/>
      <c r="E34" s="269">
        <v>-10450893</v>
      </c>
      <c r="F34" s="178"/>
      <c r="G34" s="285">
        <v>-17297799</v>
      </c>
      <c r="H34" s="178"/>
      <c r="I34" s="269">
        <v>-10450893</v>
      </c>
      <c r="J34" s="178"/>
      <c r="K34" s="285">
        <v>-17297799</v>
      </c>
    </row>
    <row r="35" spans="1:11" s="225" customFormat="1" ht="22" customHeight="1" x14ac:dyDescent="0.65">
      <c r="A35" s="190"/>
      <c r="B35" s="51" t="s">
        <v>15</v>
      </c>
      <c r="C35" s="340"/>
      <c r="D35" s="341"/>
      <c r="E35" s="269">
        <v>-19500</v>
      </c>
      <c r="F35" s="178"/>
      <c r="G35" s="343">
        <v>32000</v>
      </c>
      <c r="H35" s="178"/>
      <c r="I35" s="269">
        <v>39980500</v>
      </c>
      <c r="J35" s="178"/>
      <c r="K35" s="343">
        <v>-39968000</v>
      </c>
    </row>
    <row r="36" spans="1:11" s="225" customFormat="1" ht="22" customHeight="1" x14ac:dyDescent="0.65">
      <c r="A36" s="190"/>
      <c r="B36" s="225" t="s">
        <v>16</v>
      </c>
      <c r="C36" s="337"/>
      <c r="D36" s="338"/>
      <c r="E36" s="269">
        <v>-13565300</v>
      </c>
      <c r="F36" s="178"/>
      <c r="G36" s="285">
        <f>2968406</f>
        <v>2968406</v>
      </c>
      <c r="H36" s="178"/>
      <c r="I36" s="178">
        <v>-3372191</v>
      </c>
      <c r="J36" s="178"/>
      <c r="K36" s="285">
        <f>8853654</f>
        <v>8853654</v>
      </c>
    </row>
    <row r="37" spans="1:11" ht="22" customHeight="1" x14ac:dyDescent="0.65">
      <c r="B37" s="225" t="s">
        <v>27</v>
      </c>
      <c r="C37" s="309"/>
      <c r="D37" s="311"/>
      <c r="E37" s="269">
        <v>-12033510</v>
      </c>
      <c r="F37" s="178"/>
      <c r="G37" s="285">
        <f>-16490442</f>
        <v>-16490442</v>
      </c>
      <c r="H37" s="178"/>
      <c r="I37" s="178">
        <v>-12033510</v>
      </c>
      <c r="J37" s="178"/>
      <c r="K37" s="285">
        <f>-16490442</f>
        <v>-16490442</v>
      </c>
    </row>
    <row r="38" spans="1:11" ht="22" customHeight="1" x14ac:dyDescent="0.65">
      <c r="B38" s="225" t="s">
        <v>34</v>
      </c>
      <c r="C38" s="309"/>
      <c r="D38" s="311"/>
      <c r="E38" s="269">
        <v>226586587</v>
      </c>
      <c r="F38" s="178"/>
      <c r="G38" s="285">
        <f>144556635</f>
        <v>144556635</v>
      </c>
      <c r="H38" s="178"/>
      <c r="I38" s="178">
        <v>215561758</v>
      </c>
      <c r="J38" s="178"/>
      <c r="K38" s="285">
        <f>138796480</f>
        <v>138796480</v>
      </c>
    </row>
    <row r="39" spans="1:11" ht="22" customHeight="1" x14ac:dyDescent="0.65">
      <c r="B39" s="225" t="s">
        <v>133</v>
      </c>
      <c r="C39" s="309"/>
      <c r="D39" s="311"/>
      <c r="E39" s="269">
        <v>-22560903</v>
      </c>
      <c r="F39" s="178"/>
      <c r="G39" s="285">
        <f>68090904</f>
        <v>68090904</v>
      </c>
      <c r="H39" s="178"/>
      <c r="I39" s="178">
        <v>-845010</v>
      </c>
      <c r="J39" s="178"/>
      <c r="K39" s="285">
        <f>81913812</f>
        <v>81913812</v>
      </c>
    </row>
    <row r="40" spans="1:11" ht="22" customHeight="1" x14ac:dyDescent="0.65">
      <c r="B40" s="51" t="s">
        <v>134</v>
      </c>
      <c r="C40" s="309"/>
      <c r="D40" s="311"/>
      <c r="E40" s="271">
        <v>-251340</v>
      </c>
      <c r="F40" s="178"/>
      <c r="G40" s="343">
        <f>-55800</f>
        <v>-55800</v>
      </c>
      <c r="H40" s="178"/>
      <c r="I40" s="178">
        <v>-251340</v>
      </c>
      <c r="J40" s="178"/>
      <c r="K40" s="343">
        <f>-55800</f>
        <v>-55800</v>
      </c>
    </row>
    <row r="41" spans="1:11" ht="20.5" customHeight="1" x14ac:dyDescent="0.65">
      <c r="B41" s="225" t="s">
        <v>313</v>
      </c>
      <c r="C41" s="309"/>
      <c r="D41" s="311"/>
      <c r="E41" s="270">
        <f>SUM(E29:E40)</f>
        <v>-1180510484</v>
      </c>
      <c r="F41" s="178"/>
      <c r="G41" s="270">
        <f>SUM(G29:G40)</f>
        <v>-4766144948</v>
      </c>
      <c r="H41" s="178"/>
      <c r="I41" s="270">
        <f>SUM(I29:I40)</f>
        <v>-996926496</v>
      </c>
      <c r="J41" s="178"/>
      <c r="K41" s="270">
        <f>SUM(K29:K40)</f>
        <v>-4765901381</v>
      </c>
    </row>
    <row r="42" spans="1:11" ht="22" customHeight="1" x14ac:dyDescent="0.65">
      <c r="B42" s="225" t="s">
        <v>135</v>
      </c>
      <c r="C42" s="309"/>
      <c r="D42" s="311"/>
      <c r="E42" s="269">
        <v>-1207074550</v>
      </c>
      <c r="F42" s="178"/>
      <c r="G42" s="285">
        <f>-1225630524</f>
        <v>-1225630524</v>
      </c>
      <c r="H42" s="178"/>
      <c r="I42" s="178">
        <v>-1202662629</v>
      </c>
      <c r="J42" s="178"/>
      <c r="K42" s="285">
        <f>-1223752080</f>
        <v>-1223752080</v>
      </c>
    </row>
    <row r="43" spans="1:11" ht="22" customHeight="1" x14ac:dyDescent="0.7">
      <c r="B43" s="13" t="s">
        <v>314</v>
      </c>
      <c r="C43" s="309"/>
      <c r="D43" s="311"/>
      <c r="E43" s="226">
        <f>SUM(E41:E42)</f>
        <v>-2387585034</v>
      </c>
      <c r="F43" s="230"/>
      <c r="G43" s="226">
        <f>SUM(G41:G42)</f>
        <v>-5991775472</v>
      </c>
      <c r="H43" s="230"/>
      <c r="I43" s="226">
        <f>SUM(I41:I42)</f>
        <v>-2199589125</v>
      </c>
      <c r="J43" s="230"/>
      <c r="K43" s="226">
        <f>SUM(K41:K42)</f>
        <v>-5989653461</v>
      </c>
    </row>
    <row r="44" spans="1:11" s="234" customFormat="1" ht="22" customHeight="1" x14ac:dyDescent="0.7">
      <c r="A44" s="294"/>
      <c r="B44" s="5" t="str">
        <f>SFP!$B$1</f>
        <v>บริษัท เมืองไทย แคปปิตอล จำกัด (มหาชน) และบริษัทย่อย</v>
      </c>
      <c r="C44" s="295"/>
      <c r="E44" s="298"/>
      <c r="F44" s="299"/>
      <c r="G44" s="299"/>
      <c r="H44" s="299"/>
      <c r="I44" s="299"/>
      <c r="J44" s="299"/>
      <c r="K44" s="298"/>
    </row>
    <row r="45" spans="1:11" s="234" customFormat="1" ht="22" customHeight="1" x14ac:dyDescent="0.7">
      <c r="A45" s="294"/>
      <c r="B45" s="297" t="str">
        <f>B2</f>
        <v xml:space="preserve">งบกระแสเงินสด </v>
      </c>
      <c r="C45" s="295"/>
      <c r="E45" s="296"/>
      <c r="K45" s="296"/>
    </row>
    <row r="46" spans="1:11" s="234" customFormat="1" ht="22" customHeight="1" x14ac:dyDescent="0.7">
      <c r="A46" s="294"/>
      <c r="B46" s="297"/>
      <c r="C46" s="295"/>
      <c r="E46" s="296"/>
      <c r="K46" s="296"/>
    </row>
    <row r="47" spans="1:11" ht="22" customHeight="1" x14ac:dyDescent="0.7">
      <c r="B47" s="225"/>
      <c r="C47" s="309"/>
      <c r="D47" s="311"/>
      <c r="E47" s="354" t="s">
        <v>2</v>
      </c>
      <c r="F47" s="354"/>
      <c r="G47" s="354"/>
      <c r="H47" s="345"/>
      <c r="I47" s="354" t="s">
        <v>3</v>
      </c>
      <c r="J47" s="354"/>
      <c r="K47" s="354"/>
    </row>
    <row r="48" spans="1:11" ht="21.75" customHeight="1" x14ac:dyDescent="0.7">
      <c r="B48" s="225"/>
      <c r="C48" s="309"/>
      <c r="D48" s="311"/>
      <c r="E48" s="356" t="s">
        <v>286</v>
      </c>
      <c r="F48" s="356"/>
      <c r="G48" s="356"/>
      <c r="H48" s="345"/>
      <c r="I48" s="356" t="s">
        <v>286</v>
      </c>
      <c r="J48" s="356"/>
      <c r="K48" s="356"/>
    </row>
    <row r="49" spans="1:11" ht="22" customHeight="1" x14ac:dyDescent="0.7">
      <c r="B49" s="225"/>
      <c r="C49" s="309"/>
      <c r="D49" s="311"/>
      <c r="E49" s="356" t="s">
        <v>287</v>
      </c>
      <c r="F49" s="356"/>
      <c r="G49" s="356"/>
      <c r="H49" s="345"/>
      <c r="I49" s="356" t="s">
        <v>287</v>
      </c>
      <c r="J49" s="356"/>
      <c r="K49" s="356"/>
    </row>
    <row r="50" spans="1:11" ht="22" customHeight="1" x14ac:dyDescent="0.65">
      <c r="A50" s="191"/>
      <c r="B50" s="225"/>
      <c r="C50" s="183" t="s">
        <v>6</v>
      </c>
      <c r="D50" s="309"/>
      <c r="E50" s="346">
        <v>2563</v>
      </c>
      <c r="F50" s="346"/>
      <c r="G50" s="346">
        <v>2562</v>
      </c>
      <c r="H50" s="346"/>
      <c r="I50" s="346">
        <v>2563</v>
      </c>
      <c r="J50" s="346"/>
      <c r="K50" s="346">
        <v>2562</v>
      </c>
    </row>
    <row r="51" spans="1:11" ht="22" customHeight="1" x14ac:dyDescent="0.65">
      <c r="B51" s="225"/>
      <c r="D51" s="311"/>
      <c r="E51" s="353" t="s">
        <v>303</v>
      </c>
      <c r="F51" s="353"/>
      <c r="G51" s="353"/>
      <c r="H51" s="353"/>
      <c r="I51" s="353"/>
      <c r="J51" s="353"/>
      <c r="K51" s="353"/>
    </row>
    <row r="52" spans="1:11" ht="22" customHeight="1" x14ac:dyDescent="0.7">
      <c r="B52" s="14" t="s">
        <v>136</v>
      </c>
      <c r="C52" s="309"/>
      <c r="D52" s="311"/>
      <c r="E52" s="101"/>
      <c r="F52" s="228"/>
      <c r="G52" s="228"/>
      <c r="H52" s="228"/>
      <c r="I52" s="228"/>
      <c r="J52" s="228"/>
      <c r="K52" s="228"/>
    </row>
    <row r="53" spans="1:11" s="225" customFormat="1" ht="21.5" x14ac:dyDescent="0.65">
      <c r="A53" s="190"/>
      <c r="B53" s="225" t="s">
        <v>137</v>
      </c>
      <c r="C53" s="309"/>
      <c r="D53" s="311"/>
      <c r="E53" s="281">
        <v>-1000000</v>
      </c>
      <c r="F53" s="229"/>
      <c r="G53" s="285">
        <f>-1000000</f>
        <v>-1000000</v>
      </c>
      <c r="H53" s="228"/>
      <c r="I53" s="281">
        <v>0</v>
      </c>
      <c r="J53" s="228"/>
      <c r="K53" s="281">
        <v>0</v>
      </c>
    </row>
    <row r="54" spans="1:11" ht="21.5" x14ac:dyDescent="0.65">
      <c r="B54" s="225" t="s">
        <v>22</v>
      </c>
      <c r="C54" s="309"/>
      <c r="D54" s="311"/>
      <c r="E54" s="281">
        <v>0</v>
      </c>
      <c r="F54" s="229"/>
      <c r="G54" s="281">
        <v>0</v>
      </c>
      <c r="H54" s="228"/>
      <c r="I54" s="229">
        <v>-480000000</v>
      </c>
      <c r="J54" s="228"/>
      <c r="K54" s="344">
        <v>-20000000</v>
      </c>
    </row>
    <row r="55" spans="1:11" s="225" customFormat="1" ht="21.5" x14ac:dyDescent="0.65">
      <c r="A55" s="190"/>
      <c r="B55" s="225" t="s">
        <v>128</v>
      </c>
      <c r="C55" s="309"/>
      <c r="D55" s="311"/>
      <c r="E55" s="281">
        <v>0</v>
      </c>
      <c r="F55" s="229"/>
      <c r="G55" s="281">
        <v>0</v>
      </c>
      <c r="H55" s="228"/>
      <c r="I55" s="229">
        <v>35000000</v>
      </c>
      <c r="J55" s="228"/>
      <c r="K55" s="281">
        <v>0</v>
      </c>
    </row>
    <row r="56" spans="1:11" ht="22" customHeight="1" x14ac:dyDescent="0.65">
      <c r="B56" s="225" t="s">
        <v>138</v>
      </c>
      <c r="C56" s="309"/>
      <c r="D56" s="311"/>
      <c r="E56" s="136">
        <v>-633243481</v>
      </c>
      <c r="F56" s="229"/>
      <c r="G56" s="285">
        <f>-786817702</f>
        <v>-786817702</v>
      </c>
      <c r="H56" s="285"/>
      <c r="I56" s="285">
        <v>-633243481</v>
      </c>
      <c r="J56" s="285"/>
      <c r="K56" s="285">
        <v>-786791244</v>
      </c>
    </row>
    <row r="57" spans="1:11" ht="22" customHeight="1" x14ac:dyDescent="0.65">
      <c r="B57" s="225" t="s">
        <v>139</v>
      </c>
      <c r="C57" s="309"/>
      <c r="D57" s="311"/>
      <c r="E57" s="136">
        <v>-5727710</v>
      </c>
      <c r="F57" s="229"/>
      <c r="G57" s="285">
        <f>-6219122</f>
        <v>-6219122</v>
      </c>
      <c r="H57" s="285"/>
      <c r="I57" s="285">
        <v>-5727710</v>
      </c>
      <c r="J57" s="285"/>
      <c r="K57" s="285">
        <v>-6169431</v>
      </c>
    </row>
    <row r="58" spans="1:11" ht="21.5" x14ac:dyDescent="0.65">
      <c r="B58" s="225" t="s">
        <v>140</v>
      </c>
      <c r="C58" s="309"/>
      <c r="D58" s="311"/>
      <c r="E58" s="136">
        <v>6088064.9299999997</v>
      </c>
      <c r="F58" s="229"/>
      <c r="G58" s="285">
        <f>3399157</f>
        <v>3399157</v>
      </c>
      <c r="H58" s="285"/>
      <c r="I58" s="285">
        <v>6088065</v>
      </c>
      <c r="J58" s="285"/>
      <c r="K58" s="285">
        <f>3399157</f>
        <v>3399157</v>
      </c>
    </row>
    <row r="59" spans="1:11" ht="22" x14ac:dyDescent="0.7">
      <c r="B59" s="13" t="s">
        <v>315</v>
      </c>
      <c r="C59" s="309"/>
      <c r="D59" s="311"/>
      <c r="E59" s="226">
        <f>SUM(E53:E58)</f>
        <v>-633883126.07000005</v>
      </c>
      <c r="F59" s="230"/>
      <c r="G59" s="226">
        <f>SUM(G53:G58)</f>
        <v>-790637667</v>
      </c>
      <c r="H59" s="230"/>
      <c r="I59" s="226">
        <f>SUM(I53:I58)</f>
        <v>-1077883126</v>
      </c>
      <c r="J59" s="230"/>
      <c r="K59" s="226">
        <f>SUM(K54:K58)</f>
        <v>-809561518</v>
      </c>
    </row>
    <row r="60" spans="1:11" ht="21.5" x14ac:dyDescent="0.65">
      <c r="B60" s="225"/>
      <c r="C60" s="309"/>
      <c r="D60" s="311"/>
      <c r="E60" s="101"/>
      <c r="F60" s="228"/>
      <c r="G60" s="228"/>
      <c r="H60" s="228"/>
      <c r="I60" s="228"/>
      <c r="J60" s="228"/>
      <c r="K60" s="228"/>
    </row>
    <row r="61" spans="1:11" ht="22" x14ac:dyDescent="0.7">
      <c r="B61" s="14" t="s">
        <v>141</v>
      </c>
      <c r="C61" s="309"/>
      <c r="D61" s="311"/>
      <c r="E61" s="101"/>
      <c r="F61" s="228"/>
      <c r="H61" s="228"/>
      <c r="I61" s="228"/>
      <c r="J61" s="228"/>
      <c r="K61" s="228"/>
    </row>
    <row r="62" spans="1:11" ht="21.5" x14ac:dyDescent="0.65">
      <c r="B62" s="225" t="s">
        <v>282</v>
      </c>
      <c r="C62" s="309"/>
      <c r="D62" s="311"/>
      <c r="E62" s="136">
        <v>483219326</v>
      </c>
      <c r="F62" s="229"/>
      <c r="G62" s="285">
        <f>-2920229020</f>
        <v>-2920229020</v>
      </c>
      <c r="H62" s="285"/>
      <c r="I62" s="285">
        <v>483219326</v>
      </c>
      <c r="J62" s="285"/>
      <c r="K62" s="285">
        <f>-2920229020</f>
        <v>-2920229020</v>
      </c>
    </row>
    <row r="63" spans="1:11" ht="21.5" x14ac:dyDescent="0.65">
      <c r="B63" s="225" t="s">
        <v>142</v>
      </c>
      <c r="C63" s="309"/>
      <c r="D63" s="311"/>
      <c r="E63" s="136">
        <v>7258000000</v>
      </c>
      <c r="F63" s="229"/>
      <c r="G63" s="285">
        <f>2250000000</f>
        <v>2250000000</v>
      </c>
      <c r="H63" s="285"/>
      <c r="I63" s="285">
        <v>7258000000</v>
      </c>
      <c r="J63" s="285"/>
      <c r="K63" s="285">
        <f>2250000000</f>
        <v>2250000000</v>
      </c>
    </row>
    <row r="64" spans="1:11" ht="21.5" x14ac:dyDescent="0.65">
      <c r="B64" s="225" t="s">
        <v>143</v>
      </c>
      <c r="C64" s="309"/>
      <c r="D64" s="311"/>
      <c r="E64" s="136">
        <v>-4166666667</v>
      </c>
      <c r="F64" s="229"/>
      <c r="G64" s="285">
        <f>-2916666667</f>
        <v>-2916666667</v>
      </c>
      <c r="H64" s="285"/>
      <c r="I64" s="285">
        <v>-4166666667</v>
      </c>
      <c r="J64" s="285"/>
      <c r="K64" s="285">
        <f>-2916666667</f>
        <v>-2916666667</v>
      </c>
    </row>
    <row r="65" spans="1:11" ht="21.5" x14ac:dyDescent="0.65">
      <c r="B65" s="225" t="s">
        <v>144</v>
      </c>
      <c r="C65" s="309"/>
      <c r="D65" s="311"/>
      <c r="E65" s="136">
        <v>12000000000</v>
      </c>
      <c r="F65" s="229"/>
      <c r="G65" s="285">
        <v>15670000000</v>
      </c>
      <c r="H65" s="285"/>
      <c r="I65" s="285">
        <v>12000000000</v>
      </c>
      <c r="J65" s="285"/>
      <c r="K65" s="285">
        <v>15670000000</v>
      </c>
    </row>
    <row r="66" spans="1:11" s="225" customFormat="1" ht="21.5" x14ac:dyDescent="0.65">
      <c r="A66" s="190"/>
      <c r="B66" s="225" t="s">
        <v>145</v>
      </c>
      <c r="C66" s="309"/>
      <c r="D66" s="311"/>
      <c r="E66" s="136">
        <v>-8737200000</v>
      </c>
      <c r="F66" s="229"/>
      <c r="G66" s="285">
        <v>-3399000000</v>
      </c>
      <c r="H66" s="285"/>
      <c r="I66" s="285">
        <v>-8737200000</v>
      </c>
      <c r="J66" s="285"/>
      <c r="K66" s="285">
        <v>-3399000000</v>
      </c>
    </row>
    <row r="67" spans="1:11" s="225" customFormat="1" ht="21" customHeight="1" x14ac:dyDescent="0.65">
      <c r="A67" s="190"/>
      <c r="B67" s="225" t="s">
        <v>146</v>
      </c>
      <c r="C67" s="309">
        <v>23</v>
      </c>
      <c r="D67" s="311"/>
      <c r="E67" s="136">
        <v>-636000000</v>
      </c>
      <c r="F67" s="229"/>
      <c r="G67" s="285">
        <f>-551200000</f>
        <v>-551200000</v>
      </c>
      <c r="H67" s="285"/>
      <c r="I67" s="285">
        <v>-636000000</v>
      </c>
      <c r="J67" s="285"/>
      <c r="K67" s="285">
        <f>-551200000</f>
        <v>-551200000</v>
      </c>
    </row>
    <row r="68" spans="1:11" ht="21.5" x14ac:dyDescent="0.65">
      <c r="B68" s="225" t="s">
        <v>308</v>
      </c>
      <c r="C68" s="309"/>
      <c r="D68" s="311"/>
      <c r="E68" s="136">
        <v>-838249082</v>
      </c>
      <c r="F68" s="229"/>
      <c r="G68" s="281">
        <v>0</v>
      </c>
      <c r="I68" s="178">
        <v>-838249082</v>
      </c>
      <c r="J68" s="225"/>
      <c r="K68" s="281">
        <v>0</v>
      </c>
    </row>
    <row r="69" spans="1:11" s="225" customFormat="1" ht="21.5" x14ac:dyDescent="0.65">
      <c r="A69" s="190"/>
      <c r="B69" s="225" t="s">
        <v>309</v>
      </c>
      <c r="C69" s="332"/>
      <c r="D69" s="333"/>
      <c r="E69" s="281">
        <v>0</v>
      </c>
      <c r="F69" s="229"/>
      <c r="G69" s="285">
        <f>1191722</f>
        <v>1191722</v>
      </c>
      <c r="H69" s="285"/>
      <c r="I69" s="281">
        <v>0</v>
      </c>
      <c r="J69" s="285"/>
      <c r="K69" s="285">
        <f>1191722</f>
        <v>1191722</v>
      </c>
    </row>
    <row r="70" spans="1:11" ht="21.5" x14ac:dyDescent="0.65">
      <c r="B70" s="225" t="s">
        <v>147</v>
      </c>
      <c r="C70" s="309"/>
      <c r="D70" s="311"/>
      <c r="E70" s="136">
        <v>-1746713308</v>
      </c>
      <c r="F70" s="229"/>
      <c r="G70" s="285">
        <f>-1448675004</f>
        <v>-1448675004</v>
      </c>
      <c r="H70" s="285"/>
      <c r="I70" s="285">
        <v>-1745108924</v>
      </c>
      <c r="J70" s="285"/>
      <c r="K70" s="285">
        <f>-1448675004</f>
        <v>-1448675004</v>
      </c>
    </row>
    <row r="71" spans="1:11" ht="22" x14ac:dyDescent="0.7">
      <c r="B71" s="13" t="s">
        <v>316</v>
      </c>
      <c r="C71" s="309"/>
      <c r="D71" s="311"/>
      <c r="E71" s="226">
        <f>SUM(E62:E70)</f>
        <v>3616390269</v>
      </c>
      <c r="F71" s="230"/>
      <c r="G71" s="226">
        <f>SUM(G62:G70)</f>
        <v>6685421031</v>
      </c>
      <c r="H71" s="230"/>
      <c r="I71" s="226">
        <f>SUM(I62:I70)</f>
        <v>3617994653</v>
      </c>
      <c r="J71" s="230"/>
      <c r="K71" s="226">
        <f>SUM(K62:K70)</f>
        <v>6685421031</v>
      </c>
    </row>
    <row r="72" spans="1:11" s="225" customFormat="1" ht="22" x14ac:dyDescent="0.7">
      <c r="A72" s="190"/>
      <c r="B72" s="13"/>
      <c r="C72" s="309"/>
      <c r="D72" s="311"/>
      <c r="E72" s="227"/>
      <c r="F72" s="230"/>
      <c r="G72" s="227"/>
      <c r="H72" s="230"/>
      <c r="I72" s="227"/>
      <c r="J72" s="230"/>
      <c r="K72" s="227"/>
    </row>
    <row r="73" spans="1:11" ht="22" x14ac:dyDescent="0.7">
      <c r="B73" s="13" t="s">
        <v>323</v>
      </c>
      <c r="C73" s="309"/>
      <c r="D73" s="311"/>
      <c r="E73" s="192">
        <f>SUM(E43,E59,E71)</f>
        <v>594922108.92999983</v>
      </c>
      <c r="F73" s="230"/>
      <c r="G73" s="192">
        <f>SUM(G43,G59,G71)</f>
        <v>-96992108</v>
      </c>
      <c r="H73" s="230"/>
      <c r="I73" s="192">
        <f>SUM(I43,I59,I71)</f>
        <v>340522402</v>
      </c>
      <c r="J73" s="230"/>
      <c r="K73" s="192">
        <f>SUM(K43,K59,K71)</f>
        <v>-113793948</v>
      </c>
    </row>
    <row r="74" spans="1:11" ht="21.5" x14ac:dyDescent="0.65">
      <c r="B74" s="51" t="s">
        <v>148</v>
      </c>
      <c r="C74" s="309"/>
      <c r="D74" s="311"/>
      <c r="E74" s="136">
        <v>783172078</v>
      </c>
      <c r="F74" s="229"/>
      <c r="G74" s="285">
        <v>880164186</v>
      </c>
      <c r="H74" s="285"/>
      <c r="I74" s="285">
        <v>743186155</v>
      </c>
      <c r="J74" s="285"/>
      <c r="K74" s="285">
        <v>856980103</v>
      </c>
    </row>
    <row r="75" spans="1:11" ht="22.5" thickBot="1" x14ac:dyDescent="0.75">
      <c r="B75" s="13" t="s">
        <v>296</v>
      </c>
      <c r="C75" s="334">
        <v>7</v>
      </c>
      <c r="D75" s="311"/>
      <c r="E75" s="193">
        <f>SUM(E73:E74)</f>
        <v>1378094186.9299998</v>
      </c>
      <c r="F75" s="230"/>
      <c r="G75" s="193">
        <f>SUM(G73:G74)</f>
        <v>783172078</v>
      </c>
      <c r="H75" s="230"/>
      <c r="I75" s="193">
        <f>SUM(I73:I74)</f>
        <v>1083708557</v>
      </c>
      <c r="J75" s="230"/>
      <c r="K75" s="193">
        <f>SUM(K73:K74)</f>
        <v>743186155</v>
      </c>
    </row>
    <row r="76" spans="1:11" s="238" customFormat="1" ht="22.5" thickTop="1" x14ac:dyDescent="0.7">
      <c r="B76" s="239"/>
      <c r="C76" s="240"/>
      <c r="D76" s="241"/>
    </row>
    <row r="77" spans="1:11" ht="22" x14ac:dyDescent="0.7">
      <c r="B77" s="12" t="s">
        <v>149</v>
      </c>
      <c r="D77" s="225"/>
      <c r="J77" s="225"/>
      <c r="K77" s="225"/>
    </row>
    <row r="78" spans="1:11" ht="21.5" x14ac:dyDescent="0.65">
      <c r="B78" s="225" t="s">
        <v>150</v>
      </c>
      <c r="D78" s="225"/>
      <c r="E78" s="136">
        <v>6743445</v>
      </c>
      <c r="G78" s="285">
        <f>7127568</f>
        <v>7127568</v>
      </c>
      <c r="H78" s="285"/>
      <c r="I78" s="285">
        <v>6743445</v>
      </c>
      <c r="J78" s="225"/>
      <c r="K78" s="285">
        <f>7127568</f>
        <v>7127568</v>
      </c>
    </row>
    <row r="79" spans="1:11" ht="22" customHeight="1" x14ac:dyDescent="0.7">
      <c r="B79" s="225"/>
      <c r="D79" s="225"/>
      <c r="E79" s="243"/>
      <c r="F79" s="244"/>
      <c r="G79" s="245"/>
      <c r="H79" s="244"/>
      <c r="I79" s="245"/>
      <c r="J79" s="244"/>
      <c r="K79" s="245"/>
    </row>
    <row r="80" spans="1:11" ht="22" customHeight="1" x14ac:dyDescent="0.65">
      <c r="B80" s="225"/>
      <c r="D80" s="225"/>
      <c r="E80" s="101"/>
      <c r="I80" s="101"/>
      <c r="J80" s="225"/>
      <c r="K80" s="225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E4:G4"/>
    <mergeCell ref="I4:K4"/>
    <mergeCell ref="E8:K8"/>
    <mergeCell ref="E47:G47"/>
    <mergeCell ref="I47:K47"/>
    <mergeCell ref="E51:K51"/>
    <mergeCell ref="E5:G5"/>
    <mergeCell ref="I5:K5"/>
    <mergeCell ref="E48:G48"/>
    <mergeCell ref="I48:K48"/>
    <mergeCell ref="E6:G6"/>
    <mergeCell ref="I6:K6"/>
    <mergeCell ref="E49:G49"/>
    <mergeCell ref="I49:K49"/>
  </mergeCells>
  <phoneticPr fontId="0" type="noConversion"/>
  <pageMargins left="0.7" right="0.7" top="0.48" bottom="0.5" header="0.5" footer="0.5"/>
  <pageSetup paperSize="9" scale="70" firstPageNumber="16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4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 x14ac:dyDescent="0.65"/>
  <cols>
    <col min="1" max="1" width="14.8984375" style="82" customWidth="1"/>
    <col min="2" max="2" width="1.8984375" style="2" customWidth="1"/>
    <col min="3" max="3" width="70" style="51" customWidth="1"/>
    <col min="4" max="4" width="9.09765625" style="2"/>
    <col min="5" max="5" width="1.3984375" style="2" customWidth="1"/>
    <col min="6" max="6" width="13" style="2" customWidth="1"/>
    <col min="7" max="7" width="1.3984375" style="2" customWidth="1"/>
    <col min="8" max="8" width="12.296875" style="2" customWidth="1"/>
    <col min="9" max="9" width="1.3984375" style="2" customWidth="1"/>
    <col min="10" max="10" width="13.296875" style="2" customWidth="1"/>
    <col min="11" max="11" width="1.3984375" style="2" customWidth="1"/>
    <col min="12" max="12" width="12.69921875" style="2" customWidth="1"/>
    <col min="13" max="16384" width="9.09765625" style="2"/>
  </cols>
  <sheetData>
    <row r="1" spans="1:12" ht="23.25" customHeight="1" x14ac:dyDescent="0.7">
      <c r="B1" s="221"/>
      <c r="C1" s="13" t="str">
        <f>SFP!$B$1</f>
        <v>บริษัท เมืองไทย แคปปิตอล จำกัด (มหาชน) และบริษัทย่อย</v>
      </c>
      <c r="D1" s="309"/>
      <c r="E1" s="309"/>
      <c r="F1" s="220"/>
      <c r="G1" s="222"/>
      <c r="H1" s="220"/>
      <c r="I1" s="222"/>
      <c r="J1" s="220"/>
      <c r="K1" s="222"/>
      <c r="L1" s="15" t="s">
        <v>151</v>
      </c>
    </row>
    <row r="2" spans="1:12" ht="23.25" customHeight="1" x14ac:dyDescent="0.7">
      <c r="B2" s="221"/>
      <c r="C2" s="13" t="s">
        <v>152</v>
      </c>
      <c r="D2" s="1"/>
      <c r="E2" s="1"/>
      <c r="F2" s="310"/>
      <c r="G2" s="310"/>
      <c r="H2" s="310"/>
      <c r="I2" s="310"/>
      <c r="J2" s="310"/>
      <c r="K2" s="310"/>
      <c r="L2" s="66" t="s">
        <v>153</v>
      </c>
    </row>
    <row r="3" spans="1:12" ht="23" x14ac:dyDescent="0.7">
      <c r="B3" s="221"/>
      <c r="C3" s="103" t="s">
        <v>154</v>
      </c>
      <c r="D3" s="108"/>
      <c r="E3" s="108"/>
      <c r="F3" s="108"/>
      <c r="G3" s="5"/>
      <c r="H3" s="5"/>
      <c r="I3" s="310"/>
      <c r="J3" s="310"/>
      <c r="K3" s="310"/>
      <c r="L3" s="310"/>
    </row>
    <row r="4" spans="1:12" ht="23.25" customHeight="1" x14ac:dyDescent="0.7">
      <c r="B4" s="221"/>
      <c r="D4" s="1"/>
      <c r="E4" s="1"/>
      <c r="F4" s="354" t="s">
        <v>155</v>
      </c>
      <c r="G4" s="354"/>
      <c r="H4" s="354"/>
      <c r="I4" s="310"/>
      <c r="J4" s="354" t="s">
        <v>156</v>
      </c>
      <c r="K4" s="354"/>
      <c r="L4" s="354"/>
    </row>
    <row r="5" spans="1:12" ht="21.75" customHeight="1" x14ac:dyDescent="0.7">
      <c r="B5" s="221"/>
      <c r="D5" s="1"/>
      <c r="E5" s="1"/>
      <c r="F5" s="361" t="s">
        <v>157</v>
      </c>
      <c r="G5" s="355"/>
      <c r="H5" s="355"/>
      <c r="I5" s="310"/>
      <c r="J5" s="361" t="s">
        <v>157</v>
      </c>
      <c r="K5" s="355"/>
      <c r="L5" s="355"/>
    </row>
    <row r="6" spans="1:12" ht="22" x14ac:dyDescent="0.7">
      <c r="B6" s="221"/>
      <c r="D6" s="1"/>
      <c r="E6" s="1"/>
      <c r="F6" s="361" t="s">
        <v>158</v>
      </c>
      <c r="G6" s="361"/>
      <c r="H6" s="361"/>
      <c r="I6" s="310"/>
      <c r="J6" s="361" t="s">
        <v>158</v>
      </c>
      <c r="K6" s="361"/>
      <c r="L6" s="361"/>
    </row>
    <row r="7" spans="1:12" ht="23.25" customHeight="1" x14ac:dyDescent="0.65">
      <c r="A7" s="82" t="s">
        <v>62</v>
      </c>
      <c r="B7" s="221"/>
      <c r="D7" s="309" t="s">
        <v>6</v>
      </c>
      <c r="E7" s="309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23.25" customHeight="1" x14ac:dyDescent="0.65">
      <c r="B8" s="221"/>
      <c r="D8" s="221"/>
      <c r="E8" s="309"/>
      <c r="F8" s="1"/>
      <c r="G8" s="1"/>
      <c r="H8" s="223" t="s">
        <v>159</v>
      </c>
      <c r="I8" s="1"/>
      <c r="J8" s="1"/>
      <c r="K8" s="1"/>
      <c r="L8" s="223" t="s">
        <v>159</v>
      </c>
    </row>
    <row r="9" spans="1:12" ht="23.25" customHeight="1" x14ac:dyDescent="0.65">
      <c r="A9" s="97"/>
      <c r="B9" s="221"/>
      <c r="C9" s="221"/>
      <c r="D9" s="309"/>
      <c r="E9" s="309"/>
      <c r="F9" s="353" t="s">
        <v>7</v>
      </c>
      <c r="G9" s="353"/>
      <c r="H9" s="353"/>
      <c r="I9" s="353"/>
      <c r="J9" s="353"/>
      <c r="K9" s="353"/>
      <c r="L9" s="353"/>
    </row>
    <row r="10" spans="1:12" ht="23.25" customHeight="1" x14ac:dyDescent="0.7">
      <c r="A10" s="97"/>
      <c r="B10" s="221"/>
      <c r="C10" s="12" t="s">
        <v>63</v>
      </c>
      <c r="D10" s="309"/>
      <c r="E10" s="309"/>
      <c r="F10" s="309"/>
      <c r="G10" s="309"/>
      <c r="H10" s="309"/>
      <c r="I10" s="309"/>
      <c r="J10" s="309"/>
      <c r="K10" s="309"/>
      <c r="L10" s="309"/>
    </row>
    <row r="11" spans="1:12" ht="21.75" customHeight="1" x14ac:dyDescent="0.65">
      <c r="B11" s="221"/>
      <c r="C11" s="51" t="s">
        <v>160</v>
      </c>
      <c r="D11" s="309">
        <v>11</v>
      </c>
      <c r="E11" s="309"/>
      <c r="F11" s="155">
        <v>22222</v>
      </c>
      <c r="G11" s="225"/>
      <c r="H11" s="155">
        <v>22222</v>
      </c>
      <c r="I11" s="225"/>
      <c r="J11" s="155">
        <v>22222</v>
      </c>
      <c r="K11" s="225"/>
      <c r="L11" s="155">
        <v>22222</v>
      </c>
    </row>
    <row r="12" spans="1:12" ht="21.75" customHeight="1" x14ac:dyDescent="0.65">
      <c r="B12" s="221"/>
      <c r="C12" s="51" t="s">
        <v>161</v>
      </c>
      <c r="D12" s="309">
        <v>11</v>
      </c>
      <c r="E12" s="309"/>
      <c r="F12" s="225">
        <v>123</v>
      </c>
      <c r="G12" s="225"/>
      <c r="H12" s="225">
        <v>123</v>
      </c>
      <c r="I12" s="225"/>
      <c r="J12" s="225">
        <v>123</v>
      </c>
      <c r="K12" s="225"/>
      <c r="L12" s="225">
        <v>123</v>
      </c>
    </row>
    <row r="13" spans="1:12" ht="21.75" customHeight="1" x14ac:dyDescent="0.65">
      <c r="A13" s="141"/>
      <c r="B13" s="221"/>
      <c r="C13" s="99" t="s">
        <v>162</v>
      </c>
      <c r="D13" s="309"/>
      <c r="E13" s="309"/>
      <c r="F13" s="155">
        <v>123</v>
      </c>
      <c r="G13" s="225"/>
      <c r="H13" s="155">
        <v>123</v>
      </c>
      <c r="I13" s="225"/>
      <c r="J13" s="155">
        <v>123</v>
      </c>
      <c r="K13" s="225"/>
      <c r="L13" s="155">
        <v>123</v>
      </c>
    </row>
    <row r="14" spans="1:12" ht="21.75" customHeight="1" x14ac:dyDescent="0.7">
      <c r="A14" s="91" t="s">
        <v>69</v>
      </c>
      <c r="B14" s="221"/>
      <c r="C14" s="13" t="s">
        <v>163</v>
      </c>
      <c r="D14" s="309"/>
      <c r="E14" s="309"/>
      <c r="F14" s="163">
        <v>22222</v>
      </c>
      <c r="G14" s="4"/>
      <c r="H14" s="163">
        <v>22222</v>
      </c>
      <c r="I14" s="4"/>
      <c r="J14" s="163">
        <v>22222</v>
      </c>
      <c r="K14" s="4"/>
      <c r="L14" s="163">
        <v>22222</v>
      </c>
    </row>
    <row r="15" spans="1:12" ht="21.75" customHeight="1" x14ac:dyDescent="0.65">
      <c r="B15" s="221"/>
      <c r="C15" s="51" t="s">
        <v>164</v>
      </c>
      <c r="D15" s="309"/>
      <c r="E15" s="309"/>
      <c r="F15" s="164">
        <v>-123</v>
      </c>
      <c r="G15" s="225"/>
      <c r="H15" s="164">
        <v>-123</v>
      </c>
      <c r="I15" s="225"/>
      <c r="J15" s="164">
        <v>-123</v>
      </c>
      <c r="K15" s="225"/>
      <c r="L15" s="164">
        <v>-123</v>
      </c>
    </row>
    <row r="16" spans="1:12" ht="21.75" customHeight="1" x14ac:dyDescent="0.65">
      <c r="B16" s="221"/>
      <c r="C16" s="51" t="s">
        <v>165</v>
      </c>
      <c r="D16" s="309"/>
      <c r="E16" s="309"/>
      <c r="F16" s="229">
        <v>-22222</v>
      </c>
      <c r="G16" s="229"/>
      <c r="H16" s="229">
        <v>-22222</v>
      </c>
      <c r="I16" s="229"/>
      <c r="J16" s="229">
        <v>-22222</v>
      </c>
      <c r="K16" s="229"/>
      <c r="L16" s="229">
        <v>-22222</v>
      </c>
    </row>
    <row r="17" spans="1:12" ht="21.75" customHeight="1" x14ac:dyDescent="0.7">
      <c r="B17" s="221"/>
      <c r="C17" s="13" t="s">
        <v>166</v>
      </c>
      <c r="D17" s="309"/>
      <c r="E17" s="309"/>
      <c r="F17" s="163">
        <v>22222</v>
      </c>
      <c r="G17" s="4"/>
      <c r="H17" s="163">
        <v>22222</v>
      </c>
      <c r="I17" s="4"/>
      <c r="J17" s="163">
        <v>22222</v>
      </c>
      <c r="K17" s="4"/>
      <c r="L17" s="163">
        <v>22222</v>
      </c>
    </row>
    <row r="18" spans="1:12" ht="15" customHeight="1" x14ac:dyDescent="0.65">
      <c r="B18" s="221"/>
      <c r="D18" s="309"/>
      <c r="E18" s="309"/>
      <c r="F18" s="155"/>
      <c r="G18" s="225"/>
      <c r="H18" s="155"/>
      <c r="I18" s="225"/>
      <c r="J18" s="155"/>
      <c r="K18" s="225"/>
      <c r="L18" s="155"/>
    </row>
    <row r="19" spans="1:12" ht="21.75" customHeight="1" x14ac:dyDescent="0.65">
      <c r="B19" s="221"/>
      <c r="C19" s="69" t="s">
        <v>167</v>
      </c>
      <c r="D19" s="309"/>
      <c r="E19" s="309"/>
      <c r="F19" s="225">
        <v>123</v>
      </c>
      <c r="G19" s="225"/>
      <c r="H19" s="225">
        <v>123</v>
      </c>
      <c r="I19" s="225"/>
      <c r="J19" s="225">
        <v>123</v>
      </c>
      <c r="K19" s="225"/>
      <c r="L19" s="225">
        <v>123</v>
      </c>
    </row>
    <row r="20" spans="1:12" ht="21.75" customHeight="1" x14ac:dyDescent="0.65">
      <c r="B20" s="221"/>
      <c r="C20" s="51" t="s">
        <v>168</v>
      </c>
      <c r="D20" s="309"/>
      <c r="E20" s="309"/>
      <c r="F20" s="155">
        <v>22222</v>
      </c>
      <c r="G20" s="225"/>
      <c r="H20" s="155">
        <v>22222</v>
      </c>
      <c r="I20" s="225"/>
      <c r="J20" s="155">
        <v>22222</v>
      </c>
      <c r="K20" s="225"/>
      <c r="L20" s="155">
        <v>22222</v>
      </c>
    </row>
    <row r="21" spans="1:12" ht="23.25" customHeight="1" x14ac:dyDescent="0.65">
      <c r="A21" s="97"/>
      <c r="B21" s="221"/>
      <c r="C21" s="51" t="s">
        <v>169</v>
      </c>
      <c r="D21" s="309"/>
      <c r="E21" s="309"/>
      <c r="F21" s="164">
        <v>-123</v>
      </c>
      <c r="G21" s="225"/>
      <c r="H21" s="164">
        <v>-123</v>
      </c>
      <c r="I21" s="225"/>
      <c r="J21" s="164">
        <v>-123</v>
      </c>
      <c r="K21" s="225"/>
      <c r="L21" s="164">
        <v>-123</v>
      </c>
    </row>
    <row r="22" spans="1:12" ht="21.75" customHeight="1" x14ac:dyDescent="0.65">
      <c r="A22" s="97"/>
      <c r="B22" s="221"/>
      <c r="C22" s="51" t="s">
        <v>170</v>
      </c>
      <c r="D22" s="309"/>
      <c r="E22" s="309"/>
      <c r="F22" s="228">
        <v>-22222</v>
      </c>
      <c r="G22" s="225"/>
      <c r="H22" s="228">
        <v>-22222</v>
      </c>
      <c r="I22" s="225"/>
      <c r="J22" s="228">
        <v>-22222</v>
      </c>
      <c r="K22" s="225"/>
      <c r="L22" s="228">
        <v>-22222</v>
      </c>
    </row>
    <row r="23" spans="1:12" ht="22" customHeight="1" x14ac:dyDescent="0.65">
      <c r="A23" s="97"/>
      <c r="B23" s="221"/>
      <c r="C23" s="51" t="s">
        <v>171</v>
      </c>
      <c r="D23" s="309"/>
      <c r="E23" s="309"/>
      <c r="F23" s="164">
        <v>-123</v>
      </c>
      <c r="G23" s="225"/>
      <c r="H23" s="164">
        <v>-123</v>
      </c>
      <c r="I23" s="225"/>
      <c r="J23" s="164">
        <v>-123</v>
      </c>
      <c r="K23" s="225"/>
      <c r="L23" s="164">
        <v>-123</v>
      </c>
    </row>
    <row r="24" spans="1:12" ht="21.75" customHeight="1" x14ac:dyDescent="0.65">
      <c r="A24" s="91"/>
      <c r="B24" s="221"/>
      <c r="C24" s="98" t="s">
        <v>172</v>
      </c>
      <c r="D24" s="309"/>
      <c r="E24" s="309"/>
      <c r="F24" s="166">
        <v>123</v>
      </c>
      <c r="G24" s="225"/>
      <c r="H24" s="166">
        <v>123</v>
      </c>
      <c r="I24" s="225"/>
      <c r="J24" s="166">
        <v>123</v>
      </c>
      <c r="K24" s="225"/>
      <c r="L24" s="166">
        <v>123</v>
      </c>
    </row>
    <row r="25" spans="1:12" ht="21.75" customHeight="1" x14ac:dyDescent="0.7">
      <c r="A25" s="91"/>
      <c r="B25" s="221"/>
      <c r="C25" s="151" t="s">
        <v>173</v>
      </c>
      <c r="D25" s="309"/>
      <c r="E25" s="309"/>
      <c r="F25" s="163">
        <v>22222</v>
      </c>
      <c r="G25" s="4"/>
      <c r="H25" s="163">
        <v>22222</v>
      </c>
      <c r="I25" s="4"/>
      <c r="J25" s="163">
        <v>22222</v>
      </c>
      <c r="K25" s="4"/>
      <c r="L25" s="163">
        <v>22222</v>
      </c>
    </row>
    <row r="26" spans="1:12" ht="15" customHeight="1" x14ac:dyDescent="0.65">
      <c r="A26" s="91"/>
      <c r="B26" s="221"/>
      <c r="C26" s="50"/>
      <c r="D26" s="309"/>
      <c r="E26" s="309"/>
      <c r="F26" s="155"/>
      <c r="G26" s="225"/>
      <c r="H26" s="155"/>
      <c r="I26" s="225"/>
      <c r="J26" s="155"/>
      <c r="K26" s="225"/>
      <c r="L26" s="155"/>
    </row>
    <row r="27" spans="1:12" ht="21.75" customHeight="1" x14ac:dyDescent="0.65">
      <c r="A27" s="91" t="s">
        <v>174</v>
      </c>
      <c r="B27" s="221"/>
      <c r="C27" s="99" t="s">
        <v>175</v>
      </c>
      <c r="D27" s="309"/>
      <c r="E27" s="309"/>
      <c r="F27" s="62"/>
      <c r="G27" s="130"/>
      <c r="H27" s="62"/>
      <c r="I27" s="130"/>
      <c r="J27" s="62"/>
      <c r="K27" s="130"/>
      <c r="L27" s="62"/>
    </row>
    <row r="28" spans="1:12" ht="21.75" customHeight="1" x14ac:dyDescent="0.65">
      <c r="A28" s="91"/>
      <c r="B28" s="221"/>
      <c r="C28" s="99" t="s">
        <v>176</v>
      </c>
      <c r="D28" s="309"/>
      <c r="E28" s="309"/>
      <c r="F28" s="225">
        <v>123</v>
      </c>
      <c r="G28" s="225"/>
      <c r="H28" s="225">
        <v>123</v>
      </c>
      <c r="I28" s="225"/>
      <c r="J28" s="225">
        <v>123</v>
      </c>
      <c r="K28" s="225"/>
      <c r="L28" s="225">
        <v>123</v>
      </c>
    </row>
    <row r="29" spans="1:12" ht="21.75" customHeight="1" x14ac:dyDescent="0.65">
      <c r="A29" s="91" t="s">
        <v>177</v>
      </c>
      <c r="B29" s="221"/>
      <c r="C29" s="99" t="s">
        <v>178</v>
      </c>
      <c r="D29" s="309"/>
      <c r="E29" s="309"/>
      <c r="F29" s="155">
        <v>22222</v>
      </c>
      <c r="G29" s="225"/>
      <c r="H29" s="155">
        <v>22222</v>
      </c>
      <c r="I29" s="225"/>
      <c r="J29" s="155">
        <v>22222</v>
      </c>
      <c r="K29" s="225"/>
      <c r="L29" s="155">
        <v>22222</v>
      </c>
    </row>
    <row r="30" spans="1:12" ht="21.75" customHeight="1" x14ac:dyDescent="0.65">
      <c r="A30" s="91" t="s">
        <v>179</v>
      </c>
      <c r="B30" s="221"/>
      <c r="C30" s="99" t="s">
        <v>180</v>
      </c>
      <c r="D30" s="309"/>
      <c r="E30" s="309"/>
      <c r="F30" s="228"/>
      <c r="G30" s="225"/>
      <c r="H30" s="228"/>
      <c r="I30" s="225"/>
      <c r="J30" s="228"/>
      <c r="K30" s="225"/>
      <c r="L30" s="228"/>
    </row>
    <row r="31" spans="1:12" ht="21.75" customHeight="1" x14ac:dyDescent="0.65">
      <c r="A31" s="91"/>
      <c r="B31" s="221"/>
      <c r="C31" s="99" t="s">
        <v>181</v>
      </c>
      <c r="D31" s="309"/>
      <c r="E31" s="309"/>
      <c r="F31" s="225">
        <v>123</v>
      </c>
      <c r="G31" s="225"/>
      <c r="H31" s="225">
        <v>123</v>
      </c>
      <c r="I31" s="225"/>
      <c r="J31" s="225">
        <v>123</v>
      </c>
      <c r="K31" s="225"/>
      <c r="L31" s="225">
        <v>123</v>
      </c>
    </row>
    <row r="32" spans="1:12" ht="21.75" customHeight="1" x14ac:dyDescent="0.7">
      <c r="A32" s="91"/>
      <c r="B32" s="221"/>
      <c r="C32" s="98" t="s">
        <v>182</v>
      </c>
      <c r="D32" s="309"/>
      <c r="E32" s="309"/>
      <c r="F32" s="155">
        <v>22222</v>
      </c>
      <c r="G32" s="225"/>
      <c r="H32" s="155">
        <v>22222</v>
      </c>
      <c r="I32" s="225"/>
      <c r="J32" s="155">
        <v>22222</v>
      </c>
      <c r="K32" s="225"/>
      <c r="L32" s="155">
        <v>22222</v>
      </c>
    </row>
    <row r="33" spans="1:12" ht="22" customHeight="1" x14ac:dyDescent="0.65">
      <c r="A33" s="91" t="s">
        <v>76</v>
      </c>
      <c r="B33" s="221"/>
      <c r="C33" s="51" t="s">
        <v>77</v>
      </c>
      <c r="D33" s="309"/>
      <c r="E33" s="309"/>
      <c r="F33" s="164">
        <v>-123</v>
      </c>
      <c r="G33" s="225"/>
      <c r="H33" s="164">
        <v>-123</v>
      </c>
      <c r="I33" s="225"/>
      <c r="J33" s="164">
        <v>-123</v>
      </c>
      <c r="K33" s="225"/>
      <c r="L33" s="164">
        <v>-123</v>
      </c>
    </row>
    <row r="34" spans="1:12" ht="22" customHeight="1" x14ac:dyDescent="0.65">
      <c r="A34" s="91" t="s">
        <v>78</v>
      </c>
      <c r="B34" s="221"/>
      <c r="C34" s="98" t="s">
        <v>183</v>
      </c>
      <c r="D34" s="309"/>
      <c r="E34" s="309"/>
      <c r="F34" s="228"/>
      <c r="G34" s="225"/>
      <c r="H34" s="228"/>
      <c r="I34" s="225"/>
      <c r="J34" s="228"/>
      <c r="K34" s="225"/>
      <c r="L34" s="228"/>
    </row>
    <row r="35" spans="1:12" ht="22" customHeight="1" x14ac:dyDescent="0.65">
      <c r="A35" s="141"/>
      <c r="B35" s="221"/>
      <c r="C35" s="98" t="s">
        <v>184</v>
      </c>
      <c r="D35" s="309"/>
      <c r="E35" s="309"/>
      <c r="F35" s="155">
        <v>22222</v>
      </c>
      <c r="G35" s="225"/>
      <c r="H35" s="155">
        <v>22222</v>
      </c>
      <c r="I35" s="225"/>
      <c r="J35" s="155">
        <v>22222</v>
      </c>
      <c r="K35" s="225"/>
      <c r="L35" s="155">
        <v>22222</v>
      </c>
    </row>
    <row r="36" spans="1:12" ht="22" customHeight="1" x14ac:dyDescent="0.65">
      <c r="A36" s="141" t="s">
        <v>185</v>
      </c>
      <c r="B36" s="221"/>
      <c r="C36" s="99" t="s">
        <v>186</v>
      </c>
      <c r="D36" s="221"/>
      <c r="E36" s="309"/>
      <c r="F36" s="165"/>
      <c r="G36" s="130"/>
      <c r="H36" s="165"/>
      <c r="I36" s="225"/>
      <c r="J36" s="156"/>
      <c r="K36" s="225"/>
      <c r="L36" s="156"/>
    </row>
    <row r="37" spans="1:12" ht="22" customHeight="1" x14ac:dyDescent="0.65">
      <c r="A37" s="141"/>
      <c r="B37" s="221"/>
      <c r="C37" s="150" t="s">
        <v>187</v>
      </c>
      <c r="D37" s="309" t="s">
        <v>188</v>
      </c>
      <c r="E37" s="309"/>
      <c r="F37" s="165">
        <v>123</v>
      </c>
      <c r="G37" s="130"/>
      <c r="H37" s="165">
        <v>123</v>
      </c>
      <c r="I37" s="225"/>
      <c r="J37" s="165">
        <v>123</v>
      </c>
      <c r="K37" s="225"/>
      <c r="L37" s="165">
        <v>123</v>
      </c>
    </row>
    <row r="38" spans="1:12" ht="22" customHeight="1" x14ac:dyDescent="0.65">
      <c r="B38" s="221"/>
      <c r="C38" s="99" t="s">
        <v>189</v>
      </c>
      <c r="D38" s="309"/>
      <c r="E38" s="309"/>
      <c r="F38" s="155">
        <v>22222</v>
      </c>
      <c r="G38" s="225"/>
      <c r="H38" s="155">
        <v>22222</v>
      </c>
      <c r="I38" s="225"/>
      <c r="J38" s="155">
        <v>22222</v>
      </c>
      <c r="K38" s="225"/>
      <c r="L38" s="155">
        <v>22222</v>
      </c>
    </row>
    <row r="39" spans="1:12" ht="22" customHeight="1" x14ac:dyDescent="0.65">
      <c r="A39" s="91" t="s">
        <v>190</v>
      </c>
      <c r="B39" s="221"/>
      <c r="C39" s="98" t="s">
        <v>191</v>
      </c>
      <c r="D39" s="309"/>
      <c r="E39" s="309"/>
      <c r="F39" s="225"/>
      <c r="G39" s="225"/>
      <c r="H39" s="225"/>
      <c r="I39" s="225"/>
      <c r="J39" s="225"/>
      <c r="K39" s="225"/>
      <c r="L39" s="225"/>
    </row>
    <row r="40" spans="1:12" ht="22" customHeight="1" x14ac:dyDescent="0.65">
      <c r="A40" s="141"/>
      <c r="B40" s="221"/>
      <c r="C40" s="98" t="s">
        <v>192</v>
      </c>
      <c r="D40" s="309"/>
      <c r="E40" s="309"/>
      <c r="F40" s="165">
        <v>123</v>
      </c>
      <c r="G40" s="130"/>
      <c r="H40" s="165">
        <v>123</v>
      </c>
      <c r="I40" s="225"/>
      <c r="J40" s="165">
        <v>123</v>
      </c>
      <c r="K40" s="225"/>
      <c r="L40" s="165">
        <v>123</v>
      </c>
    </row>
    <row r="41" spans="1:12" ht="22" customHeight="1" x14ac:dyDescent="0.65">
      <c r="A41" s="91" t="s">
        <v>193</v>
      </c>
      <c r="B41" s="221"/>
      <c r="C41" s="99" t="s">
        <v>194</v>
      </c>
      <c r="D41" s="309"/>
      <c r="E41" s="309"/>
      <c r="F41" s="228"/>
      <c r="G41" s="225"/>
      <c r="H41" s="228"/>
      <c r="I41" s="225"/>
      <c r="J41" s="228"/>
      <c r="K41" s="225"/>
      <c r="L41" s="228"/>
    </row>
    <row r="42" spans="1:12" ht="22" customHeight="1" x14ac:dyDescent="0.65">
      <c r="A42" s="141"/>
      <c r="B42" s="221"/>
      <c r="C42" s="99" t="s">
        <v>195</v>
      </c>
      <c r="D42" s="309"/>
      <c r="E42" s="309"/>
      <c r="F42" s="155">
        <v>22222</v>
      </c>
      <c r="G42" s="225"/>
      <c r="H42" s="155">
        <v>22222</v>
      </c>
      <c r="I42" s="225"/>
      <c r="J42" s="155">
        <v>22222</v>
      </c>
      <c r="K42" s="225"/>
      <c r="L42" s="155">
        <v>22222</v>
      </c>
    </row>
    <row r="43" spans="1:12" ht="22" customHeight="1" x14ac:dyDescent="0.65">
      <c r="A43" s="88" t="s">
        <v>196</v>
      </c>
      <c r="B43" s="221"/>
      <c r="C43" s="99" t="s">
        <v>197</v>
      </c>
      <c r="D43" s="309"/>
      <c r="E43" s="309"/>
      <c r="F43" s="54">
        <v>123</v>
      </c>
      <c r="G43" s="225"/>
      <c r="H43" s="54">
        <v>123</v>
      </c>
      <c r="I43" s="225"/>
      <c r="J43" s="54">
        <v>123</v>
      </c>
      <c r="K43" s="225"/>
      <c r="L43" s="54">
        <v>123</v>
      </c>
    </row>
    <row r="44" spans="1:12" ht="22" customHeight="1" x14ac:dyDescent="0.7">
      <c r="A44" s="87" t="s">
        <v>79</v>
      </c>
      <c r="B44" s="221"/>
      <c r="C44" s="13" t="s">
        <v>198</v>
      </c>
      <c r="D44" s="309"/>
      <c r="E44" s="309"/>
      <c r="F44" s="220">
        <v>22222</v>
      </c>
      <c r="G44" s="4"/>
      <c r="H44" s="15">
        <v>22222</v>
      </c>
      <c r="I44" s="4"/>
      <c r="J44" s="220">
        <v>22222</v>
      </c>
      <c r="K44" s="4"/>
      <c r="L44" s="220">
        <v>22222</v>
      </c>
    </row>
    <row r="45" spans="1:12" ht="22" customHeight="1" x14ac:dyDescent="0.65">
      <c r="A45" s="87" t="s">
        <v>81</v>
      </c>
      <c r="B45" s="221"/>
      <c r="C45" s="51" t="s">
        <v>199</v>
      </c>
      <c r="D45" s="309">
        <v>14</v>
      </c>
      <c r="E45" s="309"/>
      <c r="F45" s="52">
        <v>123</v>
      </c>
      <c r="G45" s="130"/>
      <c r="H45" s="52">
        <v>123</v>
      </c>
      <c r="I45" s="130"/>
      <c r="J45" s="52">
        <v>123</v>
      </c>
      <c r="K45" s="130"/>
      <c r="L45" s="52">
        <v>123</v>
      </c>
    </row>
    <row r="46" spans="1:12" ht="21.75" customHeight="1" x14ac:dyDescent="0.7">
      <c r="A46" s="87" t="s">
        <v>79</v>
      </c>
      <c r="B46" s="221"/>
      <c r="C46" s="13" t="s">
        <v>200</v>
      </c>
      <c r="D46" s="309"/>
      <c r="E46" s="309"/>
      <c r="F46" s="163">
        <v>22222</v>
      </c>
      <c r="G46" s="31"/>
      <c r="H46" s="163">
        <v>22222</v>
      </c>
      <c r="I46" s="31"/>
      <c r="J46" s="163">
        <v>22222</v>
      </c>
      <c r="K46" s="31"/>
      <c r="L46" s="163">
        <v>22222</v>
      </c>
    </row>
    <row r="47" spans="1:12" ht="21.75" customHeight="1" x14ac:dyDescent="0.65">
      <c r="A47" s="174" t="s">
        <v>201</v>
      </c>
      <c r="B47" s="221"/>
      <c r="C47" s="51" t="s">
        <v>202</v>
      </c>
      <c r="D47" s="309">
        <v>12</v>
      </c>
      <c r="E47" s="309"/>
      <c r="F47" s="167" t="s">
        <v>12</v>
      </c>
      <c r="G47" s="225"/>
      <c r="H47" s="52">
        <v>-123</v>
      </c>
      <c r="I47" s="225"/>
      <c r="J47" s="167" t="s">
        <v>12</v>
      </c>
      <c r="K47" s="225"/>
      <c r="L47" s="54">
        <v>-123</v>
      </c>
    </row>
    <row r="48" spans="1:12" ht="21.75" customHeight="1" x14ac:dyDescent="0.7">
      <c r="A48" s="87" t="s">
        <v>83</v>
      </c>
      <c r="B48" s="221"/>
      <c r="C48" s="13" t="s">
        <v>203</v>
      </c>
      <c r="D48" s="309"/>
      <c r="E48" s="309"/>
      <c r="F48" s="27">
        <v>22222</v>
      </c>
      <c r="G48" s="31"/>
      <c r="H48" s="27">
        <v>22222</v>
      </c>
      <c r="I48" s="31"/>
      <c r="J48" s="27">
        <v>22222</v>
      </c>
      <c r="K48" s="31"/>
      <c r="L48" s="27">
        <v>22222</v>
      </c>
    </row>
    <row r="49" spans="1:23" ht="15" customHeight="1" thickBot="1" x14ac:dyDescent="0.75">
      <c r="B49" s="221"/>
      <c r="C49" s="13"/>
      <c r="D49" s="309"/>
      <c r="E49" s="309"/>
      <c r="F49" s="3"/>
      <c r="G49" s="31"/>
      <c r="H49" s="3"/>
      <c r="I49" s="31"/>
      <c r="J49" s="3"/>
      <c r="K49" s="31"/>
      <c r="L49" s="3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</row>
    <row r="50" spans="1:23" ht="19.5" customHeight="1" x14ac:dyDescent="0.7">
      <c r="A50" s="110"/>
      <c r="B50" s="139" t="s">
        <v>204</v>
      </c>
      <c r="C50" s="118"/>
      <c r="D50" s="125"/>
      <c r="E50" s="125"/>
      <c r="F50" s="126"/>
      <c r="G50" s="127"/>
      <c r="H50" s="126"/>
      <c r="I50" s="127"/>
      <c r="J50" s="126"/>
      <c r="K50" s="127"/>
      <c r="L50" s="128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</row>
    <row r="51" spans="1:23" ht="19.5" customHeight="1" x14ac:dyDescent="0.7">
      <c r="A51" s="123"/>
      <c r="B51" s="144" t="s">
        <v>205</v>
      </c>
      <c r="C51" s="138"/>
      <c r="D51" s="122"/>
      <c r="E51" s="122"/>
      <c r="F51" s="3"/>
      <c r="G51" s="31"/>
      <c r="H51" s="3"/>
      <c r="I51" s="31"/>
      <c r="J51" s="3"/>
      <c r="K51" s="31"/>
      <c r="L51" s="129"/>
      <c r="M51" s="221"/>
      <c r="N51" s="221"/>
      <c r="O51" s="221"/>
      <c r="P51" s="17"/>
      <c r="Q51" s="17"/>
      <c r="R51" s="17"/>
      <c r="S51" s="17"/>
      <c r="T51" s="17"/>
      <c r="U51" s="17"/>
      <c r="V51" s="17"/>
      <c r="W51" s="17"/>
    </row>
    <row r="52" spans="1:23" ht="19.5" customHeight="1" thickBot="1" x14ac:dyDescent="0.75">
      <c r="A52" s="124"/>
      <c r="B52" s="145" t="s">
        <v>206</v>
      </c>
      <c r="C52" s="120"/>
      <c r="D52" s="114"/>
      <c r="E52" s="114"/>
      <c r="F52" s="115"/>
      <c r="G52" s="116"/>
      <c r="H52" s="115"/>
      <c r="I52" s="116"/>
      <c r="J52" s="115"/>
      <c r="K52" s="116"/>
      <c r="L52" s="117"/>
      <c r="M52" s="221"/>
      <c r="N52" s="221"/>
      <c r="O52" s="102"/>
      <c r="P52" s="102"/>
      <c r="Q52" s="102"/>
      <c r="R52" s="102"/>
      <c r="S52" s="102"/>
      <c r="T52" s="102"/>
      <c r="U52" s="102"/>
      <c r="V52" s="102"/>
      <c r="W52" s="102"/>
    </row>
    <row r="53" spans="1:23" ht="23.25" customHeight="1" x14ac:dyDescent="0.7">
      <c r="B53" s="221"/>
      <c r="C53" s="13" t="str">
        <f>SFP!$B$1</f>
        <v>บริษัท เมืองไทย แคปปิตอล จำกัด (มหาชน) และบริษัทย่อย</v>
      </c>
      <c r="D53" s="309"/>
      <c r="E53" s="309"/>
      <c r="F53" s="220"/>
      <c r="G53" s="222"/>
      <c r="H53" s="220"/>
      <c r="I53" s="222"/>
      <c r="J53" s="220"/>
      <c r="K53" s="222"/>
      <c r="L53" s="220"/>
      <c r="M53" s="221"/>
      <c r="N53" s="221"/>
      <c r="O53" s="221"/>
      <c r="P53" s="309"/>
      <c r="Q53" s="309"/>
      <c r="R53" s="3"/>
      <c r="S53" s="31"/>
      <c r="T53" s="3"/>
      <c r="U53" s="31"/>
      <c r="V53" s="3"/>
      <c r="W53" s="31"/>
    </row>
    <row r="54" spans="1:23" ht="23.25" customHeight="1" x14ac:dyDescent="0.7">
      <c r="B54" s="221"/>
      <c r="C54" s="13" t="s">
        <v>207</v>
      </c>
      <c r="D54" s="1"/>
      <c r="E54" s="1"/>
      <c r="F54" s="310"/>
      <c r="G54" s="310"/>
      <c r="H54" s="310"/>
      <c r="I54" s="310"/>
      <c r="J54" s="310"/>
      <c r="K54" s="310"/>
      <c r="L54" s="310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</row>
    <row r="55" spans="1:23" ht="22.5" customHeight="1" x14ac:dyDescent="0.7">
      <c r="B55" s="221"/>
      <c r="C55" s="103" t="s">
        <v>154</v>
      </c>
      <c r="D55" s="108"/>
      <c r="E55" s="108"/>
      <c r="F55" s="108"/>
      <c r="G55" s="5"/>
      <c r="H55" s="5"/>
      <c r="I55" s="310"/>
      <c r="J55" s="310"/>
      <c r="K55" s="310"/>
      <c r="L55" s="310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</row>
    <row r="56" spans="1:23" ht="18.75" customHeight="1" x14ac:dyDescent="0.7">
      <c r="B56" s="221"/>
      <c r="D56" s="1"/>
      <c r="E56" s="1"/>
      <c r="F56" s="354" t="s">
        <v>155</v>
      </c>
      <c r="G56" s="354"/>
      <c r="H56" s="354"/>
      <c r="I56" s="310"/>
      <c r="J56" s="354" t="s">
        <v>156</v>
      </c>
      <c r="K56" s="354"/>
      <c r="L56" s="354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</row>
    <row r="57" spans="1:23" ht="21.75" customHeight="1" x14ac:dyDescent="0.7">
      <c r="B57" s="221"/>
      <c r="D57" s="1"/>
      <c r="E57" s="1"/>
      <c r="F57" s="361" t="s">
        <v>157</v>
      </c>
      <c r="G57" s="355"/>
      <c r="H57" s="355"/>
      <c r="I57" s="310"/>
      <c r="J57" s="361" t="s">
        <v>157</v>
      </c>
      <c r="K57" s="355"/>
      <c r="L57" s="355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</row>
    <row r="58" spans="1:23" ht="22" x14ac:dyDescent="0.7">
      <c r="B58" s="221"/>
      <c r="D58" s="1"/>
      <c r="E58" s="1"/>
      <c r="F58" s="361" t="s">
        <v>158</v>
      </c>
      <c r="G58" s="361"/>
      <c r="H58" s="361"/>
      <c r="I58" s="310"/>
      <c r="J58" s="361" t="s">
        <v>158</v>
      </c>
      <c r="K58" s="361"/>
      <c r="L58" s="36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</row>
    <row r="59" spans="1:23" ht="23.25" customHeight="1" x14ac:dyDescent="0.65">
      <c r="A59" s="82" t="s">
        <v>62</v>
      </c>
      <c r="B59" s="221"/>
      <c r="D59" s="309" t="s">
        <v>6</v>
      </c>
      <c r="E59" s="309"/>
      <c r="F59" s="1">
        <v>2563</v>
      </c>
      <c r="G59" s="1"/>
      <c r="H59" s="1">
        <v>2562</v>
      </c>
      <c r="I59" s="1"/>
      <c r="J59" s="1">
        <v>2563</v>
      </c>
      <c r="K59" s="1"/>
      <c r="L59" s="1">
        <v>2562</v>
      </c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</row>
    <row r="60" spans="1:23" ht="16.5" customHeight="1" x14ac:dyDescent="0.65">
      <c r="B60" s="221"/>
      <c r="D60" s="221"/>
      <c r="E60" s="309"/>
      <c r="F60" s="1"/>
      <c r="G60" s="1"/>
      <c r="H60" s="223" t="s">
        <v>159</v>
      </c>
      <c r="I60" s="1"/>
      <c r="J60" s="1"/>
      <c r="K60" s="1"/>
      <c r="L60" s="223" t="s">
        <v>159</v>
      </c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</row>
    <row r="61" spans="1:23" ht="23.25" customHeight="1" x14ac:dyDescent="0.65">
      <c r="B61" s="221"/>
      <c r="D61" s="309"/>
      <c r="E61" s="309"/>
      <c r="F61" s="353" t="s">
        <v>7</v>
      </c>
      <c r="G61" s="353"/>
      <c r="H61" s="353"/>
      <c r="I61" s="353"/>
      <c r="J61" s="353"/>
      <c r="K61" s="353"/>
      <c r="L61" s="353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</row>
    <row r="62" spans="1:23" ht="18.75" customHeight="1" x14ac:dyDescent="0.7">
      <c r="A62" s="87" t="s">
        <v>84</v>
      </c>
      <c r="B62" s="221"/>
      <c r="C62" s="177" t="s">
        <v>208</v>
      </c>
      <c r="D62" s="309"/>
      <c r="E62" s="309"/>
      <c r="F62" s="3"/>
      <c r="G62" s="4"/>
      <c r="H62" s="3"/>
      <c r="I62" s="4"/>
      <c r="J62" s="3"/>
      <c r="K62" s="4"/>
      <c r="L62" s="3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</row>
    <row r="63" spans="1:23" ht="21" customHeight="1" x14ac:dyDescent="0.7">
      <c r="A63" s="87" t="s">
        <v>86</v>
      </c>
      <c r="B63" s="221"/>
      <c r="C63" s="12" t="s">
        <v>87</v>
      </c>
      <c r="D63" s="309"/>
      <c r="E63" s="309"/>
      <c r="F63" s="25"/>
      <c r="G63" s="221"/>
      <c r="H63" s="25"/>
      <c r="I63" s="221"/>
      <c r="J63" s="25"/>
      <c r="K63" s="221"/>
      <c r="L63" s="25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</row>
    <row r="64" spans="1:23" ht="21" customHeight="1" x14ac:dyDescent="0.65">
      <c r="A64" s="87" t="s">
        <v>209</v>
      </c>
      <c r="B64" s="221"/>
      <c r="C64" s="50" t="s">
        <v>210</v>
      </c>
      <c r="D64" s="309"/>
      <c r="E64" s="309"/>
      <c r="F64" s="221">
        <v>123</v>
      </c>
      <c r="G64" s="221"/>
      <c r="H64" s="221">
        <v>123</v>
      </c>
      <c r="I64" s="221"/>
      <c r="J64" s="221">
        <v>123</v>
      </c>
      <c r="K64" s="221"/>
      <c r="L64" s="221">
        <v>123</v>
      </c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</row>
    <row r="65" spans="1:12" ht="21.65" customHeight="1" x14ac:dyDescent="0.65">
      <c r="A65" s="87" t="s">
        <v>88</v>
      </c>
      <c r="B65" s="221"/>
      <c r="C65" s="99" t="s">
        <v>211</v>
      </c>
      <c r="D65" s="309"/>
      <c r="E65" s="309"/>
      <c r="F65" s="25">
        <v>22222</v>
      </c>
      <c r="G65" s="221"/>
      <c r="H65" s="25">
        <v>22222</v>
      </c>
      <c r="I65" s="221"/>
      <c r="J65" s="25">
        <v>22222</v>
      </c>
      <c r="K65" s="221"/>
      <c r="L65" s="25">
        <v>22222</v>
      </c>
    </row>
    <row r="66" spans="1:12" ht="21" customHeight="1" x14ac:dyDescent="0.65">
      <c r="A66" s="364" t="s">
        <v>212</v>
      </c>
      <c r="B66" s="221"/>
      <c r="C66" s="99" t="s">
        <v>213</v>
      </c>
      <c r="D66" s="309"/>
      <c r="E66" s="309"/>
      <c r="F66" s="134"/>
      <c r="G66" s="221"/>
      <c r="H66" s="134"/>
      <c r="I66" s="221"/>
      <c r="J66" s="134"/>
      <c r="K66" s="221"/>
      <c r="L66" s="134"/>
    </row>
    <row r="67" spans="1:12" ht="21" customHeight="1" x14ac:dyDescent="0.65">
      <c r="A67" s="364"/>
      <c r="B67" s="221"/>
      <c r="C67" s="99" t="s">
        <v>214</v>
      </c>
      <c r="D67" s="309"/>
      <c r="E67" s="309"/>
      <c r="F67" s="221">
        <v>123</v>
      </c>
      <c r="G67" s="221"/>
      <c r="H67" s="221">
        <v>123</v>
      </c>
      <c r="I67" s="221"/>
      <c r="J67" s="221">
        <v>123</v>
      </c>
      <c r="K67" s="221"/>
      <c r="L67" s="221">
        <v>123</v>
      </c>
    </row>
    <row r="68" spans="1:12" ht="21.65" customHeight="1" x14ac:dyDescent="0.65">
      <c r="A68" s="168" t="s">
        <v>215</v>
      </c>
      <c r="B68" s="221"/>
      <c r="C68" s="99" t="s">
        <v>216</v>
      </c>
      <c r="D68" s="309"/>
      <c r="E68" s="309"/>
      <c r="F68" s="25">
        <v>22222</v>
      </c>
      <c r="G68" s="221"/>
      <c r="H68" s="25">
        <v>22222</v>
      </c>
      <c r="I68" s="221"/>
      <c r="J68" s="25">
        <v>22222</v>
      </c>
      <c r="K68" s="221"/>
      <c r="L68" s="25">
        <v>22222</v>
      </c>
    </row>
    <row r="69" spans="1:12" ht="21.65" customHeight="1" x14ac:dyDescent="0.65">
      <c r="A69" s="87" t="s">
        <v>185</v>
      </c>
      <c r="B69" s="221"/>
      <c r="C69" s="99" t="s">
        <v>217</v>
      </c>
      <c r="D69" s="221"/>
      <c r="E69" s="309"/>
      <c r="F69" s="25"/>
      <c r="G69" s="221"/>
      <c r="H69" s="25"/>
      <c r="I69" s="221"/>
      <c r="J69" s="92"/>
      <c r="K69" s="30"/>
      <c r="L69" s="92"/>
    </row>
    <row r="70" spans="1:12" ht="21.65" customHeight="1" x14ac:dyDescent="0.65">
      <c r="A70" s="87"/>
      <c r="B70" s="221"/>
      <c r="C70" s="150" t="s">
        <v>218</v>
      </c>
      <c r="D70" s="309" t="s">
        <v>188</v>
      </c>
      <c r="E70" s="309"/>
      <c r="F70" s="221">
        <v>123</v>
      </c>
      <c r="G70" s="221"/>
      <c r="H70" s="221">
        <v>123</v>
      </c>
      <c r="I70" s="221"/>
      <c r="J70" s="221">
        <v>123</v>
      </c>
      <c r="K70" s="221"/>
      <c r="L70" s="221">
        <v>123</v>
      </c>
    </row>
    <row r="71" spans="1:12" ht="21.65" customHeight="1" x14ac:dyDescent="0.65">
      <c r="A71" s="87"/>
      <c r="B71" s="221"/>
      <c r="C71" s="140" t="s">
        <v>219</v>
      </c>
      <c r="D71" s="309"/>
      <c r="E71" s="309"/>
      <c r="F71" s="25">
        <v>22222</v>
      </c>
      <c r="G71" s="221"/>
      <c r="H71" s="25">
        <v>22222</v>
      </c>
      <c r="I71" s="221"/>
      <c r="J71" s="25">
        <v>22222</v>
      </c>
      <c r="K71" s="221"/>
      <c r="L71" s="25">
        <v>22222</v>
      </c>
    </row>
    <row r="72" spans="1:12" ht="21" customHeight="1" x14ac:dyDescent="0.7">
      <c r="A72" s="87" t="s">
        <v>90</v>
      </c>
      <c r="B72" s="221"/>
      <c r="C72" s="50" t="s">
        <v>220</v>
      </c>
      <c r="D72" s="309"/>
      <c r="E72" s="309"/>
      <c r="F72" s="221">
        <v>123</v>
      </c>
      <c r="G72" s="221"/>
      <c r="H72" s="221">
        <v>123</v>
      </c>
      <c r="I72" s="221"/>
      <c r="J72" s="221">
        <v>123</v>
      </c>
      <c r="K72" s="221"/>
      <c r="L72" s="221">
        <v>123</v>
      </c>
    </row>
    <row r="73" spans="1:12" ht="21" customHeight="1" x14ac:dyDescent="0.7">
      <c r="A73" s="141"/>
      <c r="B73" s="221"/>
      <c r="C73" s="13" t="s">
        <v>221</v>
      </c>
      <c r="D73" s="309"/>
      <c r="E73" s="309"/>
      <c r="F73" s="27">
        <v>22222</v>
      </c>
      <c r="G73" s="4"/>
      <c r="H73" s="27">
        <v>22222</v>
      </c>
      <c r="I73" s="4"/>
      <c r="J73" s="27">
        <v>22222</v>
      </c>
      <c r="K73" s="4"/>
      <c r="L73" s="27">
        <v>22222</v>
      </c>
    </row>
    <row r="74" spans="1:12" ht="3" customHeight="1" x14ac:dyDescent="0.7">
      <c r="A74" s="141"/>
      <c r="B74" s="221"/>
      <c r="C74" s="13"/>
      <c r="D74" s="309"/>
      <c r="E74" s="309"/>
      <c r="F74" s="3"/>
      <c r="G74" s="4"/>
      <c r="H74" s="3"/>
      <c r="I74" s="4"/>
      <c r="J74" s="3"/>
      <c r="K74" s="4"/>
      <c r="L74" s="3"/>
    </row>
    <row r="75" spans="1:12" ht="22" x14ac:dyDescent="0.7">
      <c r="A75" s="87" t="s">
        <v>222</v>
      </c>
      <c r="B75" s="221"/>
      <c r="C75" s="12" t="s">
        <v>223</v>
      </c>
      <c r="D75" s="309"/>
      <c r="E75" s="309"/>
      <c r="F75" s="3"/>
      <c r="G75" s="4"/>
      <c r="H75" s="3"/>
      <c r="I75" s="4"/>
      <c r="J75" s="3"/>
      <c r="K75" s="4"/>
      <c r="L75" s="3"/>
    </row>
    <row r="76" spans="1:12" ht="22" x14ac:dyDescent="0.7">
      <c r="A76" s="87"/>
      <c r="B76" s="221"/>
      <c r="C76" s="140" t="s">
        <v>224</v>
      </c>
      <c r="D76" s="309"/>
      <c r="E76" s="309"/>
      <c r="F76" s="3"/>
      <c r="G76" s="4"/>
      <c r="H76" s="3"/>
      <c r="I76" s="4"/>
      <c r="J76" s="3"/>
      <c r="K76" s="4"/>
      <c r="L76" s="3"/>
    </row>
    <row r="77" spans="1:12" ht="21.5" x14ac:dyDescent="0.65">
      <c r="A77" s="87"/>
      <c r="B77" s="221"/>
      <c r="C77" s="140" t="s">
        <v>225</v>
      </c>
      <c r="D77" s="309"/>
      <c r="E77" s="309"/>
      <c r="F77" s="221">
        <v>123</v>
      </c>
      <c r="G77" s="221"/>
      <c r="H77" s="221">
        <v>123</v>
      </c>
      <c r="I77" s="221"/>
      <c r="J77" s="221">
        <v>123</v>
      </c>
      <c r="K77" s="221"/>
      <c r="L77" s="221">
        <v>123</v>
      </c>
    </row>
    <row r="78" spans="1:12" ht="21" customHeight="1" x14ac:dyDescent="0.65">
      <c r="A78" s="141" t="s">
        <v>79</v>
      </c>
      <c r="B78" s="221"/>
      <c r="C78" s="98" t="s">
        <v>226</v>
      </c>
      <c r="D78" s="309">
        <v>10</v>
      </c>
      <c r="E78" s="309"/>
      <c r="F78" s="25">
        <v>22222</v>
      </c>
      <c r="G78" s="221"/>
      <c r="H78" s="25">
        <v>22222</v>
      </c>
      <c r="I78" s="221"/>
      <c r="J78" s="25">
        <v>22222</v>
      </c>
      <c r="K78" s="221"/>
      <c r="L78" s="25">
        <v>22222</v>
      </c>
    </row>
    <row r="79" spans="1:12" ht="21" customHeight="1" x14ac:dyDescent="0.65">
      <c r="A79" s="141" t="s">
        <v>79</v>
      </c>
      <c r="B79" s="221"/>
      <c r="C79" s="51" t="s">
        <v>227</v>
      </c>
      <c r="D79" s="309"/>
      <c r="E79" s="309"/>
      <c r="F79" s="221">
        <v>123</v>
      </c>
      <c r="G79" s="221"/>
      <c r="H79" s="221">
        <v>123</v>
      </c>
      <c r="I79" s="221"/>
      <c r="J79" s="221">
        <v>123</v>
      </c>
      <c r="K79" s="221"/>
      <c r="L79" s="221">
        <v>123</v>
      </c>
    </row>
    <row r="80" spans="1:12" ht="21" customHeight="1" x14ac:dyDescent="0.65">
      <c r="A80" s="141" t="s">
        <v>228</v>
      </c>
      <c r="B80" s="221"/>
      <c r="C80" s="140" t="s">
        <v>229</v>
      </c>
      <c r="D80" s="309"/>
      <c r="E80" s="309"/>
      <c r="F80" s="221"/>
      <c r="G80" s="221"/>
      <c r="H80" s="221"/>
      <c r="I80" s="221"/>
      <c r="J80" s="221"/>
      <c r="K80" s="221"/>
      <c r="L80" s="221"/>
    </row>
    <row r="81" spans="1:12" ht="21" customHeight="1" x14ac:dyDescent="0.65">
      <c r="A81" s="141"/>
      <c r="B81" s="221"/>
      <c r="C81" s="140" t="s">
        <v>230</v>
      </c>
      <c r="D81" s="309"/>
      <c r="E81" s="309"/>
      <c r="F81" s="25">
        <v>22222</v>
      </c>
      <c r="G81" s="221"/>
      <c r="H81" s="25">
        <v>22222</v>
      </c>
      <c r="I81" s="221"/>
      <c r="J81" s="25">
        <v>22222</v>
      </c>
      <c r="K81" s="221"/>
      <c r="L81" s="25">
        <v>22222</v>
      </c>
    </row>
    <row r="82" spans="1:12" ht="21" customHeight="1" x14ac:dyDescent="0.65">
      <c r="A82" s="141" t="s">
        <v>228</v>
      </c>
      <c r="B82" s="221"/>
      <c r="C82" s="140" t="s">
        <v>231</v>
      </c>
      <c r="D82" s="309"/>
      <c r="E82" s="309"/>
      <c r="F82" s="25"/>
      <c r="G82" s="221"/>
      <c r="H82" s="25"/>
      <c r="I82" s="221"/>
      <c r="J82" s="25"/>
      <c r="K82" s="221"/>
      <c r="L82" s="25"/>
    </row>
    <row r="83" spans="1:12" ht="21" customHeight="1" x14ac:dyDescent="0.65">
      <c r="A83" s="141"/>
      <c r="B83" s="221"/>
      <c r="C83" s="140" t="s">
        <v>232</v>
      </c>
      <c r="D83" s="309"/>
      <c r="E83" s="309"/>
      <c r="F83" s="221">
        <v>123</v>
      </c>
      <c r="G83" s="221"/>
      <c r="H83" s="221">
        <v>123</v>
      </c>
      <c r="I83" s="221"/>
      <c r="J83" s="221">
        <v>123</v>
      </c>
      <c r="K83" s="221"/>
      <c r="L83" s="221">
        <v>123</v>
      </c>
    </row>
    <row r="84" spans="1:12" ht="21" customHeight="1" x14ac:dyDescent="0.65">
      <c r="A84" s="141" t="s">
        <v>185</v>
      </c>
      <c r="B84" s="221"/>
      <c r="C84" s="99" t="s">
        <v>217</v>
      </c>
      <c r="D84" s="309"/>
      <c r="E84" s="309"/>
      <c r="F84" s="25"/>
      <c r="G84" s="221"/>
      <c r="H84" s="25"/>
      <c r="I84" s="221"/>
      <c r="J84" s="92"/>
      <c r="K84" s="30"/>
      <c r="L84" s="92"/>
    </row>
    <row r="85" spans="1:12" ht="21" customHeight="1" x14ac:dyDescent="0.65">
      <c r="A85" s="141"/>
      <c r="B85" s="221"/>
      <c r="C85" s="150" t="s">
        <v>218</v>
      </c>
      <c r="D85" s="309" t="s">
        <v>188</v>
      </c>
      <c r="E85" s="309"/>
      <c r="F85" s="25">
        <v>22222</v>
      </c>
      <c r="G85" s="221"/>
      <c r="H85" s="25">
        <v>22222</v>
      </c>
      <c r="I85" s="221"/>
      <c r="J85" s="25">
        <v>22222</v>
      </c>
      <c r="K85" s="221"/>
      <c r="L85" s="25">
        <v>22222</v>
      </c>
    </row>
    <row r="86" spans="1:12" ht="21" customHeight="1" x14ac:dyDescent="0.65">
      <c r="A86" s="141"/>
      <c r="B86" s="221"/>
      <c r="C86" s="140" t="s">
        <v>219</v>
      </c>
      <c r="D86" s="309"/>
      <c r="E86" s="309"/>
      <c r="F86" s="221">
        <v>123</v>
      </c>
      <c r="G86" s="221"/>
      <c r="H86" s="221">
        <v>123</v>
      </c>
      <c r="I86" s="221"/>
      <c r="J86" s="221">
        <v>123</v>
      </c>
      <c r="K86" s="221"/>
      <c r="L86" s="221">
        <v>123</v>
      </c>
    </row>
    <row r="87" spans="1:12" ht="21" customHeight="1" x14ac:dyDescent="0.7">
      <c r="A87" s="141" t="s">
        <v>90</v>
      </c>
      <c r="B87" s="221"/>
      <c r="C87" s="51" t="s">
        <v>233</v>
      </c>
      <c r="D87" s="309"/>
      <c r="E87" s="309"/>
      <c r="F87" s="221">
        <v>123</v>
      </c>
      <c r="G87" s="221"/>
      <c r="H87" s="221">
        <v>123</v>
      </c>
      <c r="I87" s="221"/>
      <c r="J87" s="221">
        <v>123</v>
      </c>
      <c r="K87" s="221"/>
      <c r="L87" s="221">
        <v>123</v>
      </c>
    </row>
    <row r="88" spans="1:12" ht="21" customHeight="1" x14ac:dyDescent="0.7">
      <c r="A88" s="141"/>
      <c r="B88" s="221"/>
      <c r="C88" s="13" t="s">
        <v>234</v>
      </c>
      <c r="D88" s="309"/>
      <c r="E88" s="309"/>
      <c r="F88" s="27">
        <v>22222</v>
      </c>
      <c r="G88" s="4"/>
      <c r="H88" s="27">
        <v>22222</v>
      </c>
      <c r="I88" s="4"/>
      <c r="J88" s="27">
        <v>22222</v>
      </c>
      <c r="K88" s="4"/>
      <c r="L88" s="27">
        <v>22222</v>
      </c>
    </row>
    <row r="89" spans="1:12" s="4" customFormat="1" ht="21" customHeight="1" x14ac:dyDescent="0.7">
      <c r="A89" s="94" t="s">
        <v>92</v>
      </c>
      <c r="C89" s="13" t="s">
        <v>93</v>
      </c>
      <c r="D89" s="55"/>
      <c r="E89" s="55"/>
      <c r="F89" s="27">
        <v>22222</v>
      </c>
      <c r="H89" s="27">
        <v>22222</v>
      </c>
      <c r="J89" s="27">
        <v>22222</v>
      </c>
      <c r="L89" s="27">
        <v>22222</v>
      </c>
    </row>
    <row r="90" spans="1:12" ht="21" customHeight="1" thickBot="1" x14ac:dyDescent="0.75">
      <c r="A90" s="95" t="s">
        <v>94</v>
      </c>
      <c r="B90" s="221"/>
      <c r="C90" s="13" t="s">
        <v>235</v>
      </c>
      <c r="D90" s="309"/>
      <c r="E90" s="309"/>
      <c r="F90" s="78">
        <v>22222</v>
      </c>
      <c r="G90" s="4"/>
      <c r="H90" s="78">
        <v>22222</v>
      </c>
      <c r="I90" s="4"/>
      <c r="J90" s="78">
        <v>22222</v>
      </c>
      <c r="K90" s="4"/>
      <c r="L90" s="78">
        <v>22222</v>
      </c>
    </row>
    <row r="91" spans="1:12" ht="9" customHeight="1" thickTop="1" x14ac:dyDescent="0.7">
      <c r="B91" s="221"/>
      <c r="C91" s="13"/>
      <c r="D91" s="309"/>
      <c r="E91" s="309"/>
      <c r="F91" s="70"/>
      <c r="G91" s="71"/>
      <c r="H91" s="70"/>
      <c r="I91" s="71"/>
      <c r="J91" s="71"/>
      <c r="K91" s="71"/>
      <c r="L91" s="71"/>
    </row>
    <row r="92" spans="1:12" ht="21.65" customHeight="1" x14ac:dyDescent="0.7">
      <c r="A92" s="94" t="s">
        <v>83</v>
      </c>
      <c r="B92" s="221"/>
      <c r="C92" s="13" t="s">
        <v>95</v>
      </c>
      <c r="D92" s="309"/>
      <c r="E92" s="309"/>
      <c r="F92" s="30"/>
      <c r="G92" s="221"/>
      <c r="H92" s="30"/>
      <c r="I92" s="221"/>
      <c r="J92" s="30"/>
      <c r="K92" s="221"/>
      <c r="L92" s="30"/>
    </row>
    <row r="93" spans="1:12" ht="21.65" customHeight="1" x14ac:dyDescent="0.65">
      <c r="A93" s="94" t="s">
        <v>96</v>
      </c>
      <c r="B93" s="221"/>
      <c r="C93" s="51" t="s">
        <v>97</v>
      </c>
      <c r="D93" s="309"/>
      <c r="E93" s="309"/>
      <c r="F93" s="73">
        <v>22222</v>
      </c>
      <c r="G93" s="74"/>
      <c r="H93" s="73">
        <v>22222</v>
      </c>
      <c r="I93" s="74"/>
      <c r="J93" s="74">
        <v>123</v>
      </c>
      <c r="K93" s="74"/>
      <c r="L93" s="74">
        <v>123</v>
      </c>
    </row>
    <row r="94" spans="1:12" ht="21.65" customHeight="1" x14ac:dyDescent="0.65">
      <c r="A94" s="94" t="s">
        <v>98</v>
      </c>
      <c r="B94" s="221"/>
      <c r="C94" s="51" t="s">
        <v>99</v>
      </c>
      <c r="D94" s="309"/>
      <c r="E94" s="309"/>
      <c r="F94" s="152">
        <v>123</v>
      </c>
      <c r="G94" s="74"/>
      <c r="H94" s="152">
        <v>123</v>
      </c>
      <c r="I94" s="75"/>
      <c r="J94" s="26">
        <v>0</v>
      </c>
      <c r="K94" s="221"/>
      <c r="L94" s="26">
        <v>0</v>
      </c>
    </row>
    <row r="95" spans="1:12" ht="21.65" customHeight="1" thickBot="1" x14ac:dyDescent="0.75">
      <c r="A95" s="94"/>
      <c r="B95" s="221"/>
      <c r="C95" s="13"/>
      <c r="D95" s="309"/>
      <c r="E95" s="309"/>
      <c r="F95" s="76">
        <v>22222</v>
      </c>
      <c r="G95" s="72"/>
      <c r="H95" s="76">
        <v>22222</v>
      </c>
      <c r="I95" s="72"/>
      <c r="J95" s="77">
        <v>123</v>
      </c>
      <c r="K95" s="72"/>
      <c r="L95" s="77">
        <v>123</v>
      </c>
    </row>
    <row r="96" spans="1:12" ht="7.5" customHeight="1" thickTop="1" x14ac:dyDescent="0.7">
      <c r="A96" s="141"/>
      <c r="B96" s="221"/>
      <c r="C96" s="13"/>
      <c r="D96" s="309"/>
      <c r="E96" s="309"/>
      <c r="F96" s="70"/>
      <c r="G96" s="71"/>
      <c r="H96" s="70"/>
      <c r="I96" s="71"/>
      <c r="J96" s="71"/>
      <c r="K96" s="71"/>
      <c r="L96" s="71"/>
    </row>
    <row r="97" spans="1:23" ht="21.65" customHeight="1" x14ac:dyDescent="0.7">
      <c r="A97" s="95" t="s">
        <v>94</v>
      </c>
      <c r="B97" s="221"/>
      <c r="C97" s="13" t="s">
        <v>236</v>
      </c>
      <c r="D97" s="309"/>
      <c r="E97" s="309"/>
      <c r="F97" s="70"/>
      <c r="G97" s="71"/>
      <c r="H97" s="70"/>
      <c r="I97" s="23"/>
      <c r="J97" s="23"/>
      <c r="K97" s="23"/>
      <c r="L97" s="23"/>
      <c r="M97" s="221"/>
      <c r="N97" s="221"/>
      <c r="O97" s="221"/>
      <c r="P97" s="221"/>
      <c r="Q97" s="221"/>
      <c r="R97" s="221"/>
      <c r="S97" s="221"/>
      <c r="T97" s="221"/>
      <c r="U97" s="221"/>
      <c r="V97" s="221"/>
      <c r="W97" s="221"/>
    </row>
    <row r="98" spans="1:23" ht="21.65" customHeight="1" x14ac:dyDescent="0.65">
      <c r="A98" s="94" t="s">
        <v>101</v>
      </c>
      <c r="B98" s="221"/>
      <c r="C98" s="51" t="s">
        <v>97</v>
      </c>
      <c r="D98" s="309"/>
      <c r="E98" s="309"/>
      <c r="F98" s="73">
        <v>22222</v>
      </c>
      <c r="G98" s="74"/>
      <c r="H98" s="73">
        <v>22222</v>
      </c>
      <c r="I98" s="18"/>
      <c r="J98" s="18">
        <v>123</v>
      </c>
      <c r="K98" s="18"/>
      <c r="L98" s="18">
        <v>123</v>
      </c>
      <c r="M98" s="221"/>
      <c r="N98" s="221"/>
      <c r="O98" s="221"/>
      <c r="P98" s="221"/>
      <c r="Q98" s="221"/>
      <c r="R98" s="221"/>
      <c r="S98" s="221"/>
      <c r="T98" s="221"/>
      <c r="U98" s="221"/>
      <c r="V98" s="221"/>
      <c r="W98" s="221"/>
    </row>
    <row r="99" spans="1:23" ht="21.65" customHeight="1" x14ac:dyDescent="0.65">
      <c r="A99" s="94" t="s">
        <v>102</v>
      </c>
      <c r="B99" s="221"/>
      <c r="C99" s="51" t="s">
        <v>99</v>
      </c>
      <c r="D99" s="309"/>
      <c r="E99" s="309"/>
      <c r="F99" s="152">
        <v>123</v>
      </c>
      <c r="G99" s="74"/>
      <c r="H99" s="152">
        <v>123</v>
      </c>
      <c r="I99" s="19"/>
      <c r="J99" s="26">
        <v>0</v>
      </c>
      <c r="K99" s="221"/>
      <c r="L99" s="26">
        <v>0</v>
      </c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</row>
    <row r="100" spans="1:23" ht="21.65" customHeight="1" thickBot="1" x14ac:dyDescent="0.75">
      <c r="A100" s="96"/>
      <c r="B100" s="221"/>
      <c r="C100" s="13"/>
      <c r="D100" s="309"/>
      <c r="E100" s="309"/>
      <c r="F100" s="20">
        <v>22222</v>
      </c>
      <c r="G100" s="21"/>
      <c r="H100" s="20">
        <v>22222</v>
      </c>
      <c r="I100" s="21"/>
      <c r="J100" s="22">
        <v>123</v>
      </c>
      <c r="K100" s="21"/>
      <c r="L100" s="22">
        <v>123</v>
      </c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</row>
    <row r="101" spans="1:23" ht="9.75" customHeight="1" thickTop="1" thickBot="1" x14ac:dyDescent="0.75">
      <c r="B101" s="221"/>
      <c r="D101" s="309"/>
      <c r="E101" s="309"/>
      <c r="F101" s="70"/>
      <c r="G101" s="71"/>
      <c r="H101" s="70"/>
      <c r="I101" s="71"/>
      <c r="J101" s="71"/>
      <c r="K101" s="71"/>
      <c r="L101" s="7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</row>
    <row r="102" spans="1:23" ht="21.75" customHeight="1" x14ac:dyDescent="0.65">
      <c r="A102" s="110"/>
      <c r="B102" s="111"/>
      <c r="C102" s="362" t="s">
        <v>237</v>
      </c>
      <c r="D102" s="362"/>
      <c r="E102" s="362"/>
      <c r="F102" s="362"/>
      <c r="G102" s="362"/>
      <c r="H102" s="362"/>
      <c r="I102" s="362"/>
      <c r="J102" s="362"/>
      <c r="K102" s="362"/>
      <c r="L102" s="363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</row>
    <row r="103" spans="1:23" ht="18" customHeight="1" thickBot="1" x14ac:dyDescent="0.7">
      <c r="A103" s="124"/>
      <c r="B103" s="113"/>
      <c r="C103" s="145" t="s">
        <v>238</v>
      </c>
      <c r="D103" s="146"/>
      <c r="E103" s="146"/>
      <c r="F103" s="146"/>
      <c r="G103" s="146"/>
      <c r="H103" s="146"/>
      <c r="I103" s="146"/>
      <c r="J103" s="146"/>
      <c r="K103" s="146"/>
      <c r="L103" s="149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</row>
    <row r="104" spans="1:23" ht="23.25" customHeight="1" x14ac:dyDescent="0.7">
      <c r="B104" s="221"/>
      <c r="C104" s="13" t="str">
        <f>SFP!$B$1</f>
        <v>บริษัท เมืองไทย แคปปิตอล จำกัด (มหาชน) และบริษัทย่อย</v>
      </c>
      <c r="D104" s="309"/>
      <c r="E104" s="309"/>
      <c r="F104" s="220"/>
      <c r="G104" s="222"/>
      <c r="H104" s="220"/>
      <c r="I104" s="222"/>
      <c r="J104" s="220"/>
      <c r="K104" s="222"/>
      <c r="L104" s="220"/>
      <c r="M104" s="221"/>
      <c r="N104" s="221"/>
      <c r="O104" s="221"/>
      <c r="P104" s="309"/>
      <c r="Q104" s="309"/>
      <c r="R104" s="3"/>
      <c r="S104" s="31"/>
      <c r="T104" s="3"/>
      <c r="U104" s="31"/>
      <c r="V104" s="3"/>
      <c r="W104" s="31"/>
    </row>
    <row r="105" spans="1:23" ht="23.25" customHeight="1" x14ac:dyDescent="0.7">
      <c r="B105" s="221"/>
      <c r="C105" s="13" t="s">
        <v>207</v>
      </c>
      <c r="D105" s="1"/>
      <c r="E105" s="1"/>
      <c r="F105" s="310"/>
      <c r="G105" s="310"/>
      <c r="H105" s="310"/>
      <c r="I105" s="310"/>
      <c r="J105" s="310"/>
      <c r="K105" s="310"/>
      <c r="L105" s="310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</row>
    <row r="106" spans="1:23" ht="22.5" customHeight="1" x14ac:dyDescent="0.7">
      <c r="B106" s="221"/>
      <c r="C106" s="103" t="s">
        <v>154</v>
      </c>
      <c r="D106" s="108"/>
      <c r="E106" s="108"/>
      <c r="F106" s="108"/>
      <c r="G106" s="5"/>
      <c r="H106" s="5"/>
      <c r="I106" s="310"/>
      <c r="J106" s="310"/>
      <c r="K106" s="310"/>
      <c r="L106" s="310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</row>
    <row r="107" spans="1:23" ht="18.75" customHeight="1" x14ac:dyDescent="0.7">
      <c r="B107" s="221"/>
      <c r="D107" s="1"/>
      <c r="E107" s="1"/>
      <c r="F107" s="354" t="s">
        <v>155</v>
      </c>
      <c r="G107" s="354"/>
      <c r="H107" s="354"/>
      <c r="I107" s="310"/>
      <c r="J107" s="354" t="s">
        <v>156</v>
      </c>
      <c r="K107" s="354"/>
      <c r="L107" s="354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</row>
    <row r="108" spans="1:23" ht="21.75" customHeight="1" x14ac:dyDescent="0.7">
      <c r="B108" s="221"/>
      <c r="D108" s="1"/>
      <c r="E108" s="1"/>
      <c r="F108" s="361" t="s">
        <v>157</v>
      </c>
      <c r="G108" s="355"/>
      <c r="H108" s="355"/>
      <c r="I108" s="310"/>
      <c r="J108" s="361" t="s">
        <v>157</v>
      </c>
      <c r="K108" s="355"/>
      <c r="L108" s="355"/>
      <c r="M108" s="221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</row>
    <row r="109" spans="1:23" ht="22" x14ac:dyDescent="0.7">
      <c r="B109" s="221"/>
      <c r="D109" s="1"/>
      <c r="E109" s="1"/>
      <c r="F109" s="361" t="s">
        <v>158</v>
      </c>
      <c r="G109" s="361"/>
      <c r="H109" s="361"/>
      <c r="I109" s="310"/>
      <c r="J109" s="361" t="s">
        <v>158</v>
      </c>
      <c r="K109" s="361"/>
      <c r="L109" s="36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</row>
    <row r="110" spans="1:23" ht="23.25" customHeight="1" x14ac:dyDescent="0.65">
      <c r="A110" s="82" t="s">
        <v>62</v>
      </c>
      <c r="B110" s="221"/>
      <c r="D110" s="309" t="s">
        <v>6</v>
      </c>
      <c r="E110" s="309"/>
      <c r="F110" s="1">
        <v>2563</v>
      </c>
      <c r="G110" s="1"/>
      <c r="H110" s="1">
        <v>2562</v>
      </c>
      <c r="I110" s="1"/>
      <c r="J110" s="1">
        <v>2563</v>
      </c>
      <c r="K110" s="1"/>
      <c r="L110" s="1">
        <v>2562</v>
      </c>
      <c r="M110" s="221"/>
      <c r="N110" s="221"/>
      <c r="O110" s="221"/>
      <c r="P110" s="221"/>
      <c r="Q110" s="221"/>
      <c r="R110" s="221"/>
      <c r="S110" s="221"/>
      <c r="T110" s="221"/>
      <c r="U110" s="221"/>
      <c r="V110" s="221"/>
      <c r="W110" s="221"/>
    </row>
    <row r="111" spans="1:23" ht="16.5" customHeight="1" x14ac:dyDescent="0.65">
      <c r="B111" s="221"/>
      <c r="D111" s="221"/>
      <c r="E111" s="309"/>
      <c r="F111" s="1"/>
      <c r="G111" s="1"/>
      <c r="H111" s="223" t="s">
        <v>159</v>
      </c>
      <c r="I111" s="1"/>
      <c r="J111" s="1"/>
      <c r="K111" s="1"/>
      <c r="L111" s="223" t="s">
        <v>159</v>
      </c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</row>
    <row r="112" spans="1:23" ht="23.25" customHeight="1" x14ac:dyDescent="0.65">
      <c r="B112" s="221"/>
      <c r="D112" s="309"/>
      <c r="E112" s="309"/>
      <c r="F112" s="353" t="s">
        <v>7</v>
      </c>
      <c r="G112" s="353"/>
      <c r="H112" s="353"/>
      <c r="I112" s="353"/>
      <c r="J112" s="353"/>
      <c r="K112" s="353"/>
      <c r="L112" s="353"/>
      <c r="M112" s="221"/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</row>
    <row r="113" spans="1:12" ht="21.65" customHeight="1" x14ac:dyDescent="0.7">
      <c r="A113" s="141" t="s">
        <v>103</v>
      </c>
      <c r="B113" s="221"/>
      <c r="C113" s="13" t="s">
        <v>239</v>
      </c>
      <c r="D113" s="309"/>
      <c r="E113" s="309"/>
      <c r="F113" s="70"/>
      <c r="G113" s="72"/>
      <c r="H113" s="70"/>
      <c r="I113" s="72"/>
      <c r="J113" s="71"/>
      <c r="K113" s="72"/>
      <c r="L113" s="71"/>
    </row>
    <row r="114" spans="1:12" ht="21.65" customHeight="1" thickBot="1" x14ac:dyDescent="0.7">
      <c r="A114" s="141" t="s">
        <v>240</v>
      </c>
      <c r="B114" s="221"/>
      <c r="C114" s="51" t="s">
        <v>241</v>
      </c>
      <c r="D114" s="221"/>
      <c r="E114" s="309"/>
      <c r="F114" s="63">
        <v>4.4400000000000004</v>
      </c>
      <c r="G114" s="225"/>
      <c r="H114" s="63">
        <v>4.4400000000000004</v>
      </c>
      <c r="I114" s="225"/>
      <c r="J114" s="63">
        <v>4.4400000000000004</v>
      </c>
      <c r="K114" s="225"/>
      <c r="L114" s="63">
        <v>4.4400000000000004</v>
      </c>
    </row>
    <row r="115" spans="1:12" ht="21.65" customHeight="1" thickTop="1" thickBot="1" x14ac:dyDescent="0.7">
      <c r="A115" s="141" t="s">
        <v>242</v>
      </c>
      <c r="B115" s="221"/>
      <c r="C115" s="51" t="s">
        <v>243</v>
      </c>
      <c r="D115" s="309"/>
      <c r="E115" s="309"/>
      <c r="F115" s="63">
        <v>2.2200000000000002</v>
      </c>
      <c r="G115" s="225"/>
      <c r="H115" s="63">
        <v>2.2200000000000002</v>
      </c>
      <c r="I115" s="225"/>
      <c r="J115" s="63">
        <v>2.2200000000000002</v>
      </c>
      <c r="K115" s="225"/>
      <c r="L115" s="63">
        <v>2.2200000000000002</v>
      </c>
    </row>
    <row r="116" spans="1:12" ht="12.75" customHeight="1" thickTop="1" x14ac:dyDescent="0.65">
      <c r="A116" s="141"/>
      <c r="B116" s="221"/>
      <c r="C116" s="17"/>
      <c r="D116" s="309"/>
      <c r="E116" s="309"/>
      <c r="F116" s="30"/>
      <c r="G116" s="221"/>
      <c r="H116" s="30"/>
      <c r="I116" s="221"/>
      <c r="J116" s="30"/>
      <c r="K116" s="221"/>
      <c r="L116" s="30"/>
    </row>
    <row r="117" spans="1:12" ht="21.65" customHeight="1" x14ac:dyDescent="0.7">
      <c r="A117" s="141" t="s">
        <v>103</v>
      </c>
      <c r="B117" s="221"/>
      <c r="C117" s="13" t="s">
        <v>244</v>
      </c>
      <c r="D117" s="309"/>
      <c r="E117" s="309"/>
      <c r="F117" s="3"/>
      <c r="G117" s="4"/>
      <c r="H117" s="3"/>
      <c r="I117" s="4"/>
      <c r="J117" s="3"/>
      <c r="K117" s="4"/>
      <c r="L117" s="3"/>
    </row>
    <row r="118" spans="1:12" ht="21.65" customHeight="1" thickBot="1" x14ac:dyDescent="0.7">
      <c r="A118" s="141" t="s">
        <v>240</v>
      </c>
      <c r="B118" s="221"/>
      <c r="C118" s="51" t="s">
        <v>241</v>
      </c>
      <c r="D118" s="221"/>
      <c r="E118" s="309"/>
      <c r="F118" s="63">
        <v>4.4400000000000004</v>
      </c>
      <c r="G118" s="225"/>
      <c r="H118" s="63">
        <v>4.4400000000000004</v>
      </c>
      <c r="I118" s="225"/>
      <c r="J118" s="63">
        <v>4.4400000000000004</v>
      </c>
      <c r="K118" s="225"/>
      <c r="L118" s="63">
        <v>4.4400000000000004</v>
      </c>
    </row>
    <row r="119" spans="1:12" ht="21.65" customHeight="1" thickTop="1" thickBot="1" x14ac:dyDescent="0.7">
      <c r="A119" s="141" t="s">
        <v>242</v>
      </c>
      <c r="B119" s="221"/>
      <c r="C119" s="51" t="s">
        <v>243</v>
      </c>
      <c r="D119" s="309"/>
      <c r="E119" s="309"/>
      <c r="F119" s="63">
        <v>2.2200000000000002</v>
      </c>
      <c r="G119" s="225"/>
      <c r="H119" s="63">
        <v>2.2200000000000002</v>
      </c>
      <c r="I119" s="225"/>
      <c r="J119" s="63">
        <v>2.2200000000000002</v>
      </c>
      <c r="K119" s="225"/>
      <c r="L119" s="63">
        <v>2.2200000000000002</v>
      </c>
    </row>
    <row r="120" spans="1:12" ht="22" customHeight="1" thickTop="1" thickBot="1" x14ac:dyDescent="0.7">
      <c r="B120" s="221"/>
      <c r="D120" s="221"/>
      <c r="E120" s="221"/>
      <c r="F120" s="221"/>
      <c r="G120" s="221"/>
      <c r="H120" s="221"/>
      <c r="I120" s="221"/>
      <c r="J120" s="221"/>
      <c r="K120" s="221"/>
      <c r="L120" s="221"/>
    </row>
    <row r="121" spans="1:12" ht="27.65" customHeight="1" thickBot="1" x14ac:dyDescent="0.7">
      <c r="A121" s="170"/>
      <c r="B121" s="109"/>
      <c r="C121" s="171" t="s">
        <v>245</v>
      </c>
      <c r="D121" s="172"/>
      <c r="E121" s="172"/>
      <c r="F121" s="172"/>
      <c r="G121" s="172"/>
      <c r="H121" s="172"/>
      <c r="I121" s="172"/>
      <c r="J121" s="172"/>
      <c r="K121" s="172"/>
      <c r="L121" s="173"/>
    </row>
    <row r="122" spans="1:12" ht="22" customHeight="1" x14ac:dyDescent="0.65">
      <c r="B122" s="221"/>
      <c r="D122" s="221"/>
      <c r="E122" s="221"/>
      <c r="F122" s="221"/>
      <c r="G122" s="221"/>
      <c r="H122" s="221"/>
      <c r="I122" s="221"/>
      <c r="J122" s="221"/>
      <c r="K122" s="221"/>
      <c r="L122" s="221"/>
    </row>
    <row r="123" spans="1:12" ht="22" customHeight="1" x14ac:dyDescent="0.65">
      <c r="B123" s="221"/>
      <c r="D123" s="221"/>
      <c r="E123" s="221"/>
      <c r="F123" s="221"/>
      <c r="G123" s="221"/>
      <c r="H123" s="221"/>
      <c r="I123" s="221"/>
      <c r="J123" s="221"/>
      <c r="K123" s="221"/>
      <c r="L123" s="221"/>
    </row>
    <row r="124" spans="1:12" ht="22" customHeight="1" x14ac:dyDescent="0.65">
      <c r="B124" s="221"/>
      <c r="D124" s="221"/>
      <c r="E124" s="221"/>
      <c r="F124" s="221"/>
      <c r="G124" s="221"/>
      <c r="H124" s="221"/>
      <c r="I124" s="221"/>
      <c r="J124" s="221"/>
      <c r="K124" s="221"/>
      <c r="L124" s="221"/>
    </row>
    <row r="125" spans="1:12" ht="22" customHeight="1" x14ac:dyDescent="0.65">
      <c r="B125" s="221"/>
      <c r="D125" s="221"/>
      <c r="E125" s="221"/>
      <c r="F125" s="221"/>
      <c r="G125" s="221"/>
      <c r="H125" s="221"/>
      <c r="I125" s="221"/>
      <c r="J125" s="221"/>
      <c r="K125" s="221"/>
      <c r="L125" s="221"/>
    </row>
    <row r="126" spans="1:12" ht="20.149999999999999" customHeight="1" x14ac:dyDescent="0.65">
      <c r="B126" s="221"/>
      <c r="D126" s="221"/>
      <c r="E126" s="221"/>
      <c r="F126" s="221"/>
      <c r="G126" s="221"/>
      <c r="H126" s="221"/>
      <c r="I126" s="221"/>
      <c r="J126" s="221"/>
      <c r="K126" s="221"/>
      <c r="L126" s="221"/>
    </row>
    <row r="127" spans="1:12" ht="20.149999999999999" customHeight="1" x14ac:dyDescent="0.65">
      <c r="B127" s="221"/>
      <c r="D127" s="221"/>
      <c r="E127" s="221"/>
      <c r="F127" s="221"/>
      <c r="G127" s="221"/>
      <c r="H127" s="221"/>
      <c r="I127" s="221"/>
      <c r="J127" s="221"/>
      <c r="K127" s="221"/>
      <c r="L127" s="221"/>
    </row>
    <row r="128" spans="1:12" ht="20.149999999999999" customHeight="1" x14ac:dyDescent="0.65">
      <c r="B128" s="221"/>
      <c r="D128" s="221"/>
      <c r="E128" s="221"/>
      <c r="F128" s="221"/>
      <c r="G128" s="221"/>
      <c r="H128" s="221"/>
      <c r="I128" s="221"/>
      <c r="J128" s="221"/>
      <c r="K128" s="221"/>
      <c r="L128" s="221"/>
    </row>
    <row r="129" ht="20.149999999999999" customHeight="1" x14ac:dyDescent="0.65"/>
    <row r="130" ht="20.149999999999999" customHeight="1" x14ac:dyDescent="0.65"/>
    <row r="131" ht="20.149999999999999" customHeight="1" x14ac:dyDescent="0.65"/>
    <row r="132" ht="20.149999999999999" customHeight="1" x14ac:dyDescent="0.65"/>
    <row r="133" ht="20.149999999999999" customHeight="1" x14ac:dyDescent="0.65"/>
    <row r="134" ht="20.149999999999999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19.5" customHeight="1" x14ac:dyDescent="0.65"/>
    <row r="141" ht="20.149999999999999" customHeight="1" x14ac:dyDescent="0.65"/>
    <row r="142" ht="20.149999999999999" customHeight="1" x14ac:dyDescent="0.65"/>
    <row r="143" ht="20.149999999999999" customHeight="1" x14ac:dyDescent="0.65"/>
    <row r="144" ht="20.149999999999999" customHeight="1" x14ac:dyDescent="0.65"/>
    <row r="145" ht="20.149999999999999" customHeight="1" x14ac:dyDescent="0.65"/>
    <row r="146" ht="20.149999999999999" customHeight="1" x14ac:dyDescent="0.65"/>
    <row r="147" ht="20.149999999999999" customHeight="1" x14ac:dyDescent="0.65"/>
    <row r="148" ht="20.149999999999999" customHeight="1" x14ac:dyDescent="0.65"/>
    <row r="149" ht="20.149999999999999" customHeight="1" x14ac:dyDescent="0.65"/>
    <row r="150" ht="20.149999999999999" customHeight="1" x14ac:dyDescent="0.65"/>
    <row r="151" ht="20.149999999999999" customHeight="1" x14ac:dyDescent="0.65"/>
    <row r="152" ht="19.5" customHeight="1" x14ac:dyDescent="0.65"/>
    <row r="153" ht="19.5" customHeight="1" x14ac:dyDescent="0.65"/>
    <row r="154" ht="19.5" customHeight="1" x14ac:dyDescent="0.65"/>
    <row r="155" ht="19.5" customHeight="1" x14ac:dyDescent="0.65"/>
    <row r="156" ht="19.5" customHeight="1" x14ac:dyDescent="0.65"/>
    <row r="157" ht="19.5" customHeight="1" x14ac:dyDescent="0.65"/>
    <row r="158" ht="19.5" customHeight="1" x14ac:dyDescent="0.65"/>
    <row r="159" ht="19.5" customHeight="1" x14ac:dyDescent="0.65"/>
    <row r="160" ht="19.5" customHeight="1" x14ac:dyDescent="0.65"/>
    <row r="161" ht="19.5" customHeight="1" x14ac:dyDescent="0.65"/>
    <row r="162" ht="19.5" customHeight="1" x14ac:dyDescent="0.65"/>
    <row r="163" ht="19.5" customHeight="1" x14ac:dyDescent="0.65"/>
    <row r="164" ht="19.5" customHeight="1" x14ac:dyDescent="0.65"/>
    <row r="165" ht="19.5" customHeight="1" x14ac:dyDescent="0.65"/>
    <row r="166" ht="19.5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spans="1:12" ht="20.149999999999999" customHeight="1" x14ac:dyDescent="0.65">
      <c r="B177" s="221"/>
      <c r="D177" s="221"/>
      <c r="E177" s="221"/>
      <c r="F177" s="221"/>
      <c r="G177" s="221"/>
      <c r="H177" s="221"/>
      <c r="I177" s="221"/>
      <c r="J177" s="221"/>
      <c r="K177" s="221"/>
      <c r="L177" s="221"/>
    </row>
    <row r="178" spans="1:12" ht="20.149999999999999" customHeight="1" x14ac:dyDescent="0.65">
      <c r="B178" s="221"/>
      <c r="D178" s="221"/>
      <c r="E178" s="221"/>
      <c r="F178" s="221"/>
      <c r="G178" s="221"/>
      <c r="H178" s="221"/>
      <c r="I178" s="221"/>
      <c r="J178" s="221"/>
      <c r="K178" s="221"/>
      <c r="L178" s="221"/>
    </row>
    <row r="179" spans="1:12" ht="19.5" customHeight="1" x14ac:dyDescent="0.65">
      <c r="B179" s="221"/>
      <c r="D179" s="221"/>
      <c r="E179" s="221"/>
      <c r="F179" s="221"/>
      <c r="G179" s="221"/>
      <c r="H179" s="221"/>
      <c r="I179" s="221"/>
      <c r="J179" s="221"/>
      <c r="K179" s="221"/>
      <c r="L179" s="221"/>
    </row>
    <row r="180" spans="1:12" ht="20.149999999999999" customHeight="1" x14ac:dyDescent="0.65">
      <c r="B180" s="221"/>
      <c r="D180" s="221"/>
      <c r="E180" s="221"/>
      <c r="F180" s="221"/>
      <c r="G180" s="221"/>
      <c r="H180" s="221"/>
      <c r="I180" s="221"/>
      <c r="J180" s="221"/>
      <c r="K180" s="221"/>
      <c r="L180" s="221"/>
    </row>
    <row r="181" spans="1:12" ht="20.149999999999999" customHeight="1" x14ac:dyDescent="0.65">
      <c r="B181" s="221"/>
      <c r="D181" s="221"/>
      <c r="E181" s="221"/>
      <c r="F181" s="221"/>
      <c r="G181" s="221"/>
      <c r="H181" s="221"/>
      <c r="I181" s="221"/>
      <c r="J181" s="221"/>
      <c r="K181" s="221"/>
      <c r="L181" s="221"/>
    </row>
    <row r="182" spans="1:12" ht="20.149999999999999" customHeight="1" x14ac:dyDescent="0.65">
      <c r="B182" s="221"/>
      <c r="D182" s="221"/>
      <c r="E182" s="221"/>
      <c r="F182" s="221"/>
      <c r="G182" s="221"/>
      <c r="H182" s="221"/>
      <c r="I182" s="221"/>
      <c r="J182" s="221"/>
      <c r="K182" s="221"/>
      <c r="L182" s="221"/>
    </row>
    <row r="183" spans="1:12" ht="19.5" customHeight="1" x14ac:dyDescent="0.65">
      <c r="B183" s="221"/>
      <c r="D183" s="221"/>
      <c r="E183" s="221"/>
      <c r="F183" s="221"/>
      <c r="G183" s="221"/>
      <c r="H183" s="221"/>
      <c r="I183" s="221"/>
      <c r="J183" s="221"/>
      <c r="K183" s="221"/>
      <c r="L183" s="221"/>
    </row>
    <row r="184" spans="1:12" ht="20.149999999999999" customHeight="1" x14ac:dyDescent="0.65">
      <c r="B184" s="221"/>
      <c r="D184" s="221"/>
      <c r="E184" s="221"/>
      <c r="F184" s="221"/>
      <c r="G184" s="221"/>
      <c r="H184" s="221"/>
      <c r="I184" s="221"/>
      <c r="J184" s="221"/>
      <c r="K184" s="221"/>
      <c r="L184" s="221"/>
    </row>
    <row r="185" spans="1:12" ht="20.149999999999999" customHeight="1" x14ac:dyDescent="0.65">
      <c r="B185" s="221"/>
      <c r="D185" s="221"/>
      <c r="E185" s="221"/>
      <c r="F185" s="221"/>
      <c r="G185" s="221"/>
      <c r="H185" s="221"/>
      <c r="I185" s="221"/>
      <c r="J185" s="221"/>
      <c r="K185" s="221"/>
      <c r="L185" s="221"/>
    </row>
    <row r="186" spans="1:12" ht="19.5" customHeight="1" x14ac:dyDescent="0.65">
      <c r="B186" s="221"/>
      <c r="D186" s="221"/>
      <c r="E186" s="221"/>
      <c r="F186" s="221"/>
      <c r="G186" s="221"/>
      <c r="H186" s="221"/>
      <c r="I186" s="221"/>
      <c r="J186" s="221"/>
      <c r="K186" s="221"/>
      <c r="L186" s="221"/>
    </row>
    <row r="187" spans="1:12" ht="20.149999999999999" customHeight="1" x14ac:dyDescent="0.65">
      <c r="B187" s="221"/>
      <c r="D187" s="221"/>
      <c r="E187" s="221"/>
      <c r="F187" s="221"/>
      <c r="G187" s="221"/>
      <c r="H187" s="221"/>
      <c r="I187" s="221"/>
      <c r="J187" s="221"/>
      <c r="K187" s="221"/>
      <c r="L187" s="221"/>
    </row>
    <row r="188" spans="1:12" ht="20.149999999999999" customHeight="1" x14ac:dyDescent="0.65">
      <c r="B188" s="221"/>
      <c r="D188" s="221"/>
      <c r="E188" s="221"/>
      <c r="F188" s="221"/>
      <c r="G188" s="221"/>
      <c r="H188" s="221"/>
      <c r="I188" s="221"/>
      <c r="J188" s="221"/>
      <c r="K188" s="221"/>
      <c r="L188" s="221"/>
    </row>
    <row r="189" spans="1:12" ht="20.149999999999999" customHeight="1" x14ac:dyDescent="0.65">
      <c r="B189" s="221"/>
      <c r="D189" s="221"/>
      <c r="E189" s="221"/>
      <c r="F189" s="221"/>
      <c r="G189" s="221"/>
      <c r="H189" s="221"/>
      <c r="I189" s="221"/>
      <c r="J189" s="221"/>
      <c r="K189" s="221"/>
      <c r="L189" s="221"/>
    </row>
    <row r="192" spans="1:12" s="16" customFormat="1" ht="23.25" customHeight="1" x14ac:dyDescent="0.65">
      <c r="A192" s="82"/>
      <c r="B192" s="221"/>
      <c r="C192" s="51"/>
      <c r="D192" s="221"/>
      <c r="E192" s="221"/>
      <c r="F192" s="221"/>
      <c r="G192" s="221"/>
      <c r="H192" s="221"/>
      <c r="I192" s="221"/>
      <c r="J192" s="221"/>
      <c r="K192" s="221"/>
      <c r="L192" s="221"/>
    </row>
    <row r="195" spans="1:2" ht="23.25" customHeight="1" x14ac:dyDescent="0.65">
      <c r="A195" s="83"/>
      <c r="B195" s="16"/>
    </row>
  </sheetData>
  <mergeCells count="23"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  <mergeCell ref="C102:L102"/>
    <mergeCell ref="F57:H57"/>
    <mergeCell ref="J57:L57"/>
    <mergeCell ref="F58:H58"/>
    <mergeCell ref="J58:L58"/>
    <mergeCell ref="F112:L112"/>
    <mergeCell ref="F107:H107"/>
    <mergeCell ref="J107:L107"/>
    <mergeCell ref="F108:H108"/>
    <mergeCell ref="J108:L108"/>
    <mergeCell ref="F109:H109"/>
    <mergeCell ref="J109:L109"/>
  </mergeCells>
  <phoneticPr fontId="23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 x14ac:dyDescent="0.65"/>
  <cols>
    <col min="1" max="1" width="17.09765625" style="82" customWidth="1"/>
    <col min="2" max="2" width="1.8984375" style="2" customWidth="1"/>
    <col min="3" max="3" width="69.59765625" style="51" customWidth="1"/>
    <col min="4" max="4" width="9.09765625" style="2"/>
    <col min="5" max="5" width="1.3984375" style="2" customWidth="1"/>
    <col min="6" max="6" width="12.296875" style="2" customWidth="1"/>
    <col min="7" max="7" width="1.3984375" style="2" customWidth="1"/>
    <col min="8" max="8" width="13.8984375" style="2" customWidth="1"/>
    <col min="9" max="9" width="1.3984375" style="2" customWidth="1"/>
    <col min="10" max="10" width="12.296875" style="2" customWidth="1"/>
    <col min="11" max="11" width="1.3984375" style="2" customWidth="1"/>
    <col min="12" max="12" width="13.296875" style="2" customWidth="1"/>
    <col min="13" max="16384" width="9.09765625" style="2"/>
  </cols>
  <sheetData>
    <row r="1" spans="1:12" ht="23.25" customHeight="1" x14ac:dyDescent="0.7">
      <c r="B1" s="221"/>
      <c r="C1" s="13" t="str">
        <f>SFP!$B$1</f>
        <v>บริษัท เมืองไทย แคปปิตอล จำกัด (มหาชน) และบริษัทย่อย</v>
      </c>
      <c r="D1" s="309"/>
      <c r="E1" s="309"/>
      <c r="F1" s="220"/>
      <c r="G1" s="222"/>
      <c r="H1" s="220"/>
      <c r="I1" s="222"/>
      <c r="J1" s="220"/>
      <c r="K1" s="222"/>
      <c r="L1" s="15" t="s">
        <v>246</v>
      </c>
    </row>
    <row r="2" spans="1:12" ht="23.25" customHeight="1" x14ac:dyDescent="0.7">
      <c r="B2" s="221"/>
      <c r="C2" s="13" t="s">
        <v>247</v>
      </c>
      <c r="D2" s="1"/>
      <c r="E2" s="1"/>
      <c r="F2" s="310"/>
      <c r="G2" s="310"/>
      <c r="H2" s="310"/>
      <c r="I2" s="310"/>
      <c r="J2" s="310"/>
      <c r="K2" s="310"/>
      <c r="L2" s="66" t="s">
        <v>248</v>
      </c>
    </row>
    <row r="3" spans="1:12" ht="20.25" customHeight="1" x14ac:dyDescent="0.7">
      <c r="B3" s="221"/>
      <c r="C3" s="103" t="s">
        <v>249</v>
      </c>
      <c r="D3" s="104"/>
      <c r="E3" s="104"/>
      <c r="F3" s="104"/>
      <c r="G3" s="105"/>
      <c r="H3" s="105"/>
      <c r="I3" s="106"/>
      <c r="J3" s="106"/>
      <c r="K3" s="106"/>
      <c r="L3" s="106"/>
    </row>
    <row r="4" spans="1:12" ht="23.25" customHeight="1" x14ac:dyDescent="0.7">
      <c r="B4" s="221"/>
      <c r="D4" s="1"/>
      <c r="E4" s="1"/>
      <c r="F4" s="354" t="s">
        <v>155</v>
      </c>
      <c r="G4" s="354"/>
      <c r="H4" s="354"/>
      <c r="I4" s="310"/>
      <c r="J4" s="354" t="s">
        <v>156</v>
      </c>
      <c r="K4" s="354"/>
      <c r="L4" s="354"/>
    </row>
    <row r="5" spans="1:12" ht="21.75" customHeight="1" x14ac:dyDescent="0.7">
      <c r="B5" s="221"/>
      <c r="D5" s="1"/>
      <c r="E5" s="1"/>
      <c r="F5" s="361" t="s">
        <v>157</v>
      </c>
      <c r="G5" s="355"/>
      <c r="H5" s="355"/>
      <c r="I5" s="310"/>
      <c r="J5" s="361" t="s">
        <v>157</v>
      </c>
      <c r="K5" s="355"/>
      <c r="L5" s="355"/>
    </row>
    <row r="6" spans="1:12" ht="22" x14ac:dyDescent="0.7">
      <c r="B6" s="221"/>
      <c r="D6" s="1"/>
      <c r="E6" s="1"/>
      <c r="F6" s="361" t="s">
        <v>158</v>
      </c>
      <c r="G6" s="361"/>
      <c r="H6" s="361"/>
      <c r="I6" s="310"/>
      <c r="J6" s="361" t="s">
        <v>158</v>
      </c>
      <c r="K6" s="361"/>
      <c r="L6" s="361"/>
    </row>
    <row r="7" spans="1:12" ht="23.25" customHeight="1" x14ac:dyDescent="0.65">
      <c r="A7" s="82" t="s">
        <v>62</v>
      </c>
      <c r="B7" s="221"/>
      <c r="D7" s="309" t="s">
        <v>6</v>
      </c>
      <c r="E7" s="309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 x14ac:dyDescent="0.65">
      <c r="B8" s="221"/>
      <c r="D8" s="221"/>
      <c r="E8" s="309"/>
      <c r="F8" s="79"/>
      <c r="G8" s="79"/>
      <c r="H8" s="223" t="s">
        <v>159</v>
      </c>
      <c r="I8" s="311"/>
      <c r="J8" s="311"/>
      <c r="K8" s="311"/>
      <c r="L8" s="223" t="s">
        <v>159</v>
      </c>
    </row>
    <row r="9" spans="1:12" ht="23.25" customHeight="1" x14ac:dyDescent="0.65">
      <c r="A9" s="84"/>
      <c r="B9" s="221"/>
      <c r="C9" s="221"/>
      <c r="D9" s="309"/>
      <c r="E9" s="309"/>
      <c r="F9" s="353" t="s">
        <v>7</v>
      </c>
      <c r="G9" s="353"/>
      <c r="H9" s="353"/>
      <c r="I9" s="353"/>
      <c r="J9" s="353"/>
      <c r="K9" s="353"/>
      <c r="L9" s="353"/>
    </row>
    <row r="10" spans="1:12" ht="22" x14ac:dyDescent="0.7">
      <c r="A10" s="84"/>
      <c r="B10" s="221"/>
      <c r="C10" s="12" t="s">
        <v>63</v>
      </c>
      <c r="D10" s="309"/>
      <c r="E10" s="309"/>
      <c r="F10" s="309"/>
      <c r="G10" s="309"/>
      <c r="H10" s="309"/>
      <c r="I10" s="309"/>
      <c r="J10" s="309"/>
      <c r="K10" s="309"/>
      <c r="L10" s="309"/>
    </row>
    <row r="11" spans="1:12" ht="23.25" customHeight="1" x14ac:dyDescent="0.65">
      <c r="B11" s="221"/>
      <c r="C11" s="51" t="s">
        <v>160</v>
      </c>
      <c r="D11" s="309">
        <v>11</v>
      </c>
      <c r="E11" s="309"/>
      <c r="F11" s="155">
        <v>22222</v>
      </c>
      <c r="G11" s="225"/>
      <c r="H11" s="155">
        <v>22222</v>
      </c>
      <c r="I11" s="225"/>
      <c r="J11" s="155">
        <v>22222</v>
      </c>
      <c r="K11" s="225"/>
      <c r="L11" s="155">
        <v>22222</v>
      </c>
    </row>
    <row r="12" spans="1:12" ht="21.75" customHeight="1" x14ac:dyDescent="0.65">
      <c r="B12" s="221"/>
      <c r="C12" s="51" t="s">
        <v>161</v>
      </c>
      <c r="D12" s="309">
        <v>11</v>
      </c>
      <c r="E12" s="309"/>
      <c r="F12" s="225">
        <v>123</v>
      </c>
      <c r="G12" s="225"/>
      <c r="H12" s="225">
        <v>123</v>
      </c>
      <c r="I12" s="225"/>
      <c r="J12" s="225">
        <v>123</v>
      </c>
      <c r="K12" s="225"/>
      <c r="L12" s="225">
        <v>123</v>
      </c>
    </row>
    <row r="13" spans="1:12" ht="21.75" customHeight="1" x14ac:dyDescent="0.65">
      <c r="B13" s="221"/>
      <c r="C13" s="99" t="s">
        <v>162</v>
      </c>
      <c r="D13" s="309"/>
      <c r="E13" s="309"/>
      <c r="F13" s="155">
        <v>123</v>
      </c>
      <c r="G13" s="225"/>
      <c r="H13" s="155">
        <v>123</v>
      </c>
      <c r="I13" s="225"/>
      <c r="J13" s="155">
        <v>123</v>
      </c>
      <c r="K13" s="225"/>
      <c r="L13" s="155">
        <v>123</v>
      </c>
    </row>
    <row r="14" spans="1:12" ht="21.75" customHeight="1" x14ac:dyDescent="0.65">
      <c r="B14" s="221"/>
      <c r="C14" s="80" t="s">
        <v>167</v>
      </c>
      <c r="D14" s="309"/>
      <c r="E14" s="309"/>
      <c r="F14" s="225">
        <v>123</v>
      </c>
      <c r="G14" s="225"/>
      <c r="H14" s="225">
        <v>123</v>
      </c>
      <c r="I14" s="225"/>
      <c r="J14" s="225">
        <v>123</v>
      </c>
      <c r="K14" s="225"/>
      <c r="L14" s="225">
        <v>123</v>
      </c>
    </row>
    <row r="15" spans="1:12" ht="21.75" customHeight="1" x14ac:dyDescent="0.65">
      <c r="B15" s="221"/>
      <c r="C15" s="56" t="s">
        <v>68</v>
      </c>
      <c r="D15" s="309"/>
      <c r="E15" s="309"/>
      <c r="F15" s="225">
        <v>123</v>
      </c>
      <c r="G15" s="225"/>
      <c r="H15" s="225">
        <v>123</v>
      </c>
      <c r="I15" s="225"/>
      <c r="J15" s="225">
        <v>123</v>
      </c>
      <c r="K15" s="225"/>
      <c r="L15" s="225">
        <v>123</v>
      </c>
    </row>
    <row r="16" spans="1:12" ht="21.75" customHeight="1" x14ac:dyDescent="0.7">
      <c r="A16" s="91" t="s">
        <v>69</v>
      </c>
      <c r="B16" s="221"/>
      <c r="C16" s="13" t="s">
        <v>70</v>
      </c>
      <c r="D16" s="309"/>
      <c r="E16" s="309"/>
      <c r="F16" s="163">
        <v>22222</v>
      </c>
      <c r="G16" s="4"/>
      <c r="H16" s="163">
        <v>22222</v>
      </c>
      <c r="I16" s="4"/>
      <c r="J16" s="163">
        <v>22222</v>
      </c>
      <c r="K16" s="4"/>
      <c r="L16" s="163">
        <v>22222</v>
      </c>
    </row>
    <row r="17" spans="1:12" ht="7.5" customHeight="1" x14ac:dyDescent="0.7">
      <c r="B17" s="221"/>
      <c r="D17" s="309"/>
      <c r="E17" s="309"/>
      <c r="F17" s="3"/>
      <c r="G17" s="4"/>
      <c r="H17" s="3"/>
      <c r="I17" s="4"/>
      <c r="J17" s="3"/>
      <c r="K17" s="4"/>
      <c r="L17" s="3"/>
    </row>
    <row r="18" spans="1:12" ht="21.75" customHeight="1" x14ac:dyDescent="0.7">
      <c r="B18" s="221"/>
      <c r="C18" s="12" t="s">
        <v>250</v>
      </c>
      <c r="D18" s="309"/>
      <c r="E18" s="309"/>
      <c r="F18" s="225"/>
      <c r="G18" s="225"/>
      <c r="H18" s="225"/>
      <c r="I18" s="225"/>
      <c r="J18" s="225"/>
      <c r="K18" s="225"/>
      <c r="L18" s="225"/>
    </row>
    <row r="19" spans="1:12" ht="21.75" customHeight="1" x14ac:dyDescent="0.65">
      <c r="B19" s="221"/>
      <c r="C19" s="51" t="s">
        <v>164</v>
      </c>
      <c r="D19" s="309"/>
      <c r="E19" s="309"/>
      <c r="F19" s="155">
        <v>22222</v>
      </c>
      <c r="G19" s="225"/>
      <c r="H19" s="155">
        <v>22222</v>
      </c>
      <c r="I19" s="225"/>
      <c r="J19" s="155">
        <v>22222</v>
      </c>
      <c r="K19" s="225"/>
      <c r="L19" s="155">
        <v>22222</v>
      </c>
    </row>
    <row r="20" spans="1:12" ht="21.75" customHeight="1" x14ac:dyDescent="0.65">
      <c r="A20" s="97"/>
      <c r="B20" s="221"/>
      <c r="C20" s="51" t="s">
        <v>165</v>
      </c>
      <c r="D20" s="309"/>
      <c r="E20" s="309"/>
      <c r="F20" s="225">
        <v>123</v>
      </c>
      <c r="G20" s="225"/>
      <c r="H20" s="225">
        <v>123</v>
      </c>
      <c r="I20" s="225"/>
      <c r="J20" s="225">
        <v>123</v>
      </c>
      <c r="K20" s="225"/>
      <c r="L20" s="225">
        <v>123</v>
      </c>
    </row>
    <row r="21" spans="1:12" ht="23.25" customHeight="1" x14ac:dyDescent="0.65">
      <c r="A21" s="97"/>
      <c r="B21" s="221"/>
      <c r="C21" s="51" t="s">
        <v>169</v>
      </c>
      <c r="D21" s="309"/>
      <c r="E21" s="309"/>
      <c r="F21" s="225">
        <v>123</v>
      </c>
      <c r="G21" s="225"/>
      <c r="H21" s="225">
        <v>123</v>
      </c>
      <c r="I21" s="225"/>
      <c r="J21" s="225">
        <v>123</v>
      </c>
      <c r="K21" s="225"/>
      <c r="L21" s="225">
        <v>123</v>
      </c>
    </row>
    <row r="22" spans="1:12" ht="23.25" customHeight="1" x14ac:dyDescent="0.65">
      <c r="A22" s="85"/>
      <c r="B22" s="221"/>
      <c r="C22" s="51" t="s">
        <v>170</v>
      </c>
      <c r="D22" s="309"/>
      <c r="E22" s="309"/>
      <c r="F22" s="155">
        <v>22222</v>
      </c>
      <c r="G22" s="225"/>
      <c r="H22" s="155">
        <v>22222</v>
      </c>
      <c r="I22" s="225"/>
      <c r="J22" s="155">
        <v>22222</v>
      </c>
      <c r="K22" s="225"/>
      <c r="L22" s="155">
        <v>22222</v>
      </c>
    </row>
    <row r="23" spans="1:12" ht="21.75" customHeight="1" x14ac:dyDescent="0.65">
      <c r="B23" s="221"/>
      <c r="C23" s="80" t="s">
        <v>251</v>
      </c>
      <c r="D23" s="309"/>
      <c r="E23" s="309"/>
      <c r="F23" s="155">
        <v>123</v>
      </c>
      <c r="G23" s="225"/>
      <c r="H23" s="155">
        <v>123</v>
      </c>
      <c r="I23" s="225"/>
      <c r="J23" s="155">
        <v>123</v>
      </c>
      <c r="K23" s="225"/>
      <c r="L23" s="155">
        <v>123</v>
      </c>
    </row>
    <row r="24" spans="1:12" ht="22" customHeight="1" x14ac:dyDescent="0.65">
      <c r="A24" s="97"/>
      <c r="B24" s="221"/>
      <c r="C24" s="51" t="s">
        <v>252</v>
      </c>
      <c r="D24" s="309"/>
      <c r="E24" s="309"/>
      <c r="F24" s="225">
        <v>123</v>
      </c>
      <c r="G24" s="225"/>
      <c r="H24" s="225">
        <v>123</v>
      </c>
      <c r="I24" s="225"/>
      <c r="J24" s="225">
        <v>123</v>
      </c>
      <c r="K24" s="225"/>
      <c r="L24" s="225">
        <v>123</v>
      </c>
    </row>
    <row r="25" spans="1:12" ht="22" customHeight="1" x14ac:dyDescent="0.65">
      <c r="A25" s="97"/>
      <c r="B25" s="221"/>
      <c r="C25" s="99" t="s">
        <v>172</v>
      </c>
      <c r="D25" s="309"/>
      <c r="E25" s="309"/>
      <c r="F25" s="225">
        <v>123</v>
      </c>
      <c r="G25" s="225"/>
      <c r="H25" s="225">
        <v>123</v>
      </c>
      <c r="I25" s="225"/>
      <c r="J25" s="225">
        <v>123</v>
      </c>
      <c r="K25" s="225"/>
      <c r="L25" s="225">
        <v>123</v>
      </c>
    </row>
    <row r="26" spans="1:12" ht="22" customHeight="1" x14ac:dyDescent="0.7">
      <c r="B26" s="221"/>
      <c r="C26" s="13" t="s">
        <v>74</v>
      </c>
      <c r="D26" s="309"/>
      <c r="E26" s="309"/>
      <c r="F26" s="226">
        <v>22222</v>
      </c>
      <c r="G26" s="227"/>
      <c r="H26" s="226">
        <v>22222</v>
      </c>
      <c r="I26" s="227"/>
      <c r="J26" s="226">
        <v>22222</v>
      </c>
      <c r="K26" s="227"/>
      <c r="L26" s="226">
        <v>22222</v>
      </c>
    </row>
    <row r="27" spans="1:12" ht="9" customHeight="1" x14ac:dyDescent="0.7">
      <c r="B27" s="221"/>
      <c r="C27" s="13"/>
      <c r="D27" s="309"/>
      <c r="E27" s="309"/>
      <c r="F27" s="227"/>
      <c r="G27" s="227"/>
      <c r="H27" s="227"/>
      <c r="I27" s="227"/>
      <c r="J27" s="227"/>
      <c r="K27" s="227"/>
      <c r="L27" s="227"/>
    </row>
    <row r="28" spans="1:12" ht="22" customHeight="1" x14ac:dyDescent="0.7">
      <c r="B28" s="221"/>
      <c r="C28" s="151" t="s">
        <v>173</v>
      </c>
      <c r="D28" s="309"/>
      <c r="E28" s="309"/>
      <c r="F28" s="4">
        <v>123</v>
      </c>
      <c r="G28" s="4"/>
      <c r="H28" s="4">
        <v>123</v>
      </c>
      <c r="I28" s="4"/>
      <c r="J28" s="4">
        <v>123</v>
      </c>
      <c r="K28" s="4"/>
      <c r="L28" s="4">
        <v>123</v>
      </c>
    </row>
    <row r="29" spans="1:12" ht="23.25" customHeight="1" x14ac:dyDescent="0.65">
      <c r="A29" s="91" t="s">
        <v>174</v>
      </c>
      <c r="B29" s="221"/>
      <c r="C29" s="99" t="s">
        <v>253</v>
      </c>
      <c r="D29" s="309"/>
      <c r="E29" s="309"/>
      <c r="F29" s="229"/>
      <c r="G29" s="229"/>
      <c r="H29" s="229"/>
      <c r="I29" s="229"/>
      <c r="J29" s="229"/>
      <c r="K29" s="229"/>
      <c r="L29" s="229"/>
    </row>
    <row r="30" spans="1:12" ht="23.25" customHeight="1" x14ac:dyDescent="0.65">
      <c r="A30" s="91"/>
      <c r="B30" s="221"/>
      <c r="C30" s="99" t="s">
        <v>254</v>
      </c>
      <c r="D30" s="309"/>
      <c r="E30" s="309"/>
      <c r="F30" s="225">
        <v>123</v>
      </c>
      <c r="G30" s="225"/>
      <c r="H30" s="225">
        <v>123</v>
      </c>
      <c r="I30" s="225"/>
      <c r="J30" s="225">
        <v>123</v>
      </c>
      <c r="K30" s="225"/>
      <c r="L30" s="225">
        <v>123</v>
      </c>
    </row>
    <row r="31" spans="1:12" ht="23.25" customHeight="1" x14ac:dyDescent="0.65">
      <c r="A31" s="91" t="s">
        <v>177</v>
      </c>
      <c r="B31" s="221"/>
      <c r="C31" s="99" t="s">
        <v>178</v>
      </c>
      <c r="D31" s="309"/>
      <c r="E31" s="309"/>
      <c r="F31" s="155">
        <v>22222</v>
      </c>
      <c r="G31" s="225"/>
      <c r="H31" s="155">
        <v>22222</v>
      </c>
      <c r="I31" s="225"/>
      <c r="J31" s="155">
        <v>22222</v>
      </c>
      <c r="K31" s="225"/>
      <c r="L31" s="155">
        <v>22222</v>
      </c>
    </row>
    <row r="32" spans="1:12" ht="23.25" customHeight="1" x14ac:dyDescent="0.65">
      <c r="A32" s="91" t="s">
        <v>179</v>
      </c>
      <c r="B32" s="221"/>
      <c r="C32" s="99" t="s">
        <v>180</v>
      </c>
      <c r="D32" s="309"/>
      <c r="E32" s="309"/>
      <c r="F32" s="228"/>
      <c r="G32" s="225"/>
      <c r="H32" s="228"/>
      <c r="I32" s="225"/>
      <c r="J32" s="228"/>
      <c r="K32" s="225"/>
      <c r="L32" s="228"/>
    </row>
    <row r="33" spans="1:12" ht="23.25" customHeight="1" x14ac:dyDescent="0.65">
      <c r="A33" s="91"/>
      <c r="B33" s="221"/>
      <c r="C33" s="99" t="s">
        <v>181</v>
      </c>
      <c r="D33" s="309"/>
      <c r="E33" s="309"/>
      <c r="F33" s="225">
        <v>123</v>
      </c>
      <c r="G33" s="225"/>
      <c r="H33" s="225">
        <v>123</v>
      </c>
      <c r="I33" s="225"/>
      <c r="J33" s="225">
        <v>123</v>
      </c>
      <c r="K33" s="225"/>
      <c r="L33" s="225">
        <v>123</v>
      </c>
    </row>
    <row r="34" spans="1:12" ht="21.75" customHeight="1" x14ac:dyDescent="0.7">
      <c r="A34" s="91"/>
      <c r="B34" s="221"/>
      <c r="C34" s="98" t="s">
        <v>182</v>
      </c>
      <c r="D34" s="309"/>
      <c r="E34" s="309"/>
      <c r="F34" s="155">
        <v>22222</v>
      </c>
      <c r="G34" s="225"/>
      <c r="H34" s="155">
        <v>22222</v>
      </c>
      <c r="I34" s="225"/>
      <c r="J34" s="155">
        <v>22222</v>
      </c>
      <c r="K34" s="225"/>
      <c r="L34" s="155">
        <v>22222</v>
      </c>
    </row>
    <row r="35" spans="1:12" ht="23.25" customHeight="1" x14ac:dyDescent="0.65">
      <c r="A35" s="91" t="s">
        <v>76</v>
      </c>
      <c r="B35" s="221"/>
      <c r="C35" s="51" t="s">
        <v>77</v>
      </c>
      <c r="D35" s="309"/>
      <c r="E35" s="309"/>
      <c r="F35" s="164">
        <v>-123</v>
      </c>
      <c r="G35" s="225"/>
      <c r="H35" s="164">
        <v>-123</v>
      </c>
      <c r="I35" s="225"/>
      <c r="J35" s="164">
        <v>-123</v>
      </c>
      <c r="K35" s="225"/>
      <c r="L35" s="164">
        <v>-123</v>
      </c>
    </row>
    <row r="36" spans="1:12" ht="23.25" customHeight="1" x14ac:dyDescent="0.65">
      <c r="A36" s="91" t="s">
        <v>78</v>
      </c>
      <c r="B36" s="221"/>
      <c r="C36" s="98" t="s">
        <v>183</v>
      </c>
      <c r="D36" s="309"/>
      <c r="E36" s="309"/>
      <c r="F36" s="228"/>
      <c r="G36" s="225"/>
      <c r="H36" s="228"/>
      <c r="I36" s="225"/>
      <c r="J36" s="228"/>
      <c r="K36" s="225"/>
      <c r="L36" s="228"/>
    </row>
    <row r="37" spans="1:12" ht="23.25" customHeight="1" x14ac:dyDescent="0.65">
      <c r="A37" s="141"/>
      <c r="B37" s="221"/>
      <c r="C37" s="98" t="s">
        <v>184</v>
      </c>
      <c r="D37" s="309"/>
      <c r="E37" s="309"/>
      <c r="F37" s="155">
        <v>22222</v>
      </c>
      <c r="G37" s="225"/>
      <c r="H37" s="155">
        <v>22222</v>
      </c>
      <c r="I37" s="225"/>
      <c r="J37" s="155">
        <v>22222</v>
      </c>
      <c r="K37" s="225"/>
      <c r="L37" s="155">
        <v>22222</v>
      </c>
    </row>
    <row r="38" spans="1:12" ht="22" customHeight="1" x14ac:dyDescent="0.65">
      <c r="A38" s="141" t="s">
        <v>185</v>
      </c>
      <c r="B38" s="221"/>
      <c r="C38" s="99" t="s">
        <v>186</v>
      </c>
      <c r="D38" s="221"/>
      <c r="E38" s="309"/>
      <c r="F38" s="165"/>
      <c r="G38" s="130"/>
      <c r="H38" s="165"/>
      <c r="I38" s="225"/>
      <c r="J38" s="156"/>
      <c r="K38" s="225"/>
      <c r="L38" s="156"/>
    </row>
    <row r="39" spans="1:12" ht="22" customHeight="1" x14ac:dyDescent="0.65">
      <c r="A39" s="141"/>
      <c r="B39" s="221"/>
      <c r="C39" s="150" t="s">
        <v>187</v>
      </c>
      <c r="D39" s="309" t="s">
        <v>188</v>
      </c>
      <c r="E39" s="309"/>
      <c r="F39" s="165">
        <v>123</v>
      </c>
      <c r="G39" s="130"/>
      <c r="H39" s="165">
        <v>123</v>
      </c>
      <c r="I39" s="225"/>
      <c r="J39" s="165">
        <v>123</v>
      </c>
      <c r="K39" s="225"/>
      <c r="L39" s="165">
        <v>123</v>
      </c>
    </row>
    <row r="40" spans="1:12" ht="22" customHeight="1" x14ac:dyDescent="0.65">
      <c r="B40" s="221"/>
      <c r="C40" s="99" t="s">
        <v>189</v>
      </c>
      <c r="D40" s="309"/>
      <c r="E40" s="309"/>
      <c r="F40" s="155">
        <v>22222</v>
      </c>
      <c r="G40" s="225"/>
      <c r="H40" s="155">
        <v>22222</v>
      </c>
      <c r="I40" s="225"/>
      <c r="J40" s="155">
        <v>22222</v>
      </c>
      <c r="K40" s="225"/>
      <c r="L40" s="155">
        <v>22222</v>
      </c>
    </row>
    <row r="41" spans="1:12" ht="23.25" customHeight="1" x14ac:dyDescent="0.65">
      <c r="A41" s="91" t="s">
        <v>190</v>
      </c>
      <c r="B41" s="221"/>
      <c r="C41" s="98" t="s">
        <v>191</v>
      </c>
      <c r="D41" s="309"/>
      <c r="E41" s="309"/>
      <c r="F41" s="225"/>
      <c r="G41" s="225"/>
      <c r="H41" s="225"/>
      <c r="I41" s="225"/>
      <c r="J41" s="225"/>
      <c r="K41" s="225"/>
      <c r="L41" s="225"/>
    </row>
    <row r="42" spans="1:12" ht="23.25" customHeight="1" x14ac:dyDescent="0.65">
      <c r="A42" s="141"/>
      <c r="B42" s="221"/>
      <c r="C42" s="98" t="s">
        <v>192</v>
      </c>
      <c r="D42" s="309"/>
      <c r="E42" s="309"/>
      <c r="F42" s="165">
        <v>123</v>
      </c>
      <c r="G42" s="130"/>
      <c r="H42" s="165">
        <v>123</v>
      </c>
      <c r="I42" s="225"/>
      <c r="J42" s="165">
        <v>123</v>
      </c>
      <c r="K42" s="225"/>
      <c r="L42" s="165">
        <v>123</v>
      </c>
    </row>
    <row r="43" spans="1:12" ht="23.25" customHeight="1" x14ac:dyDescent="0.65">
      <c r="A43" s="91" t="s">
        <v>193</v>
      </c>
      <c r="B43" s="221"/>
      <c r="C43" s="99" t="s">
        <v>194</v>
      </c>
      <c r="D43" s="309"/>
      <c r="E43" s="309"/>
      <c r="F43" s="228"/>
      <c r="G43" s="225"/>
      <c r="H43" s="228"/>
      <c r="I43" s="225"/>
      <c r="J43" s="228"/>
      <c r="K43" s="225"/>
      <c r="L43" s="228"/>
    </row>
    <row r="44" spans="1:12" ht="23.25" customHeight="1" x14ac:dyDescent="0.65">
      <c r="A44" s="141"/>
      <c r="B44" s="221"/>
      <c r="C44" s="99" t="s">
        <v>195</v>
      </c>
      <c r="D44" s="309"/>
      <c r="E44" s="309"/>
      <c r="F44" s="155">
        <v>22222</v>
      </c>
      <c r="G44" s="225"/>
      <c r="H44" s="155">
        <v>22222</v>
      </c>
      <c r="I44" s="225"/>
      <c r="J44" s="155">
        <v>22222</v>
      </c>
      <c r="K44" s="225"/>
      <c r="L44" s="155">
        <v>22222</v>
      </c>
    </row>
    <row r="45" spans="1:12" ht="23.25" customHeight="1" x14ac:dyDescent="0.65">
      <c r="A45" s="88" t="s">
        <v>196</v>
      </c>
      <c r="B45" s="221"/>
      <c r="C45" s="99" t="s">
        <v>197</v>
      </c>
      <c r="D45" s="309"/>
      <c r="E45" s="309"/>
      <c r="F45" s="54">
        <v>123</v>
      </c>
      <c r="G45" s="225"/>
      <c r="H45" s="54">
        <v>123</v>
      </c>
      <c r="I45" s="225"/>
      <c r="J45" s="54">
        <v>123</v>
      </c>
      <c r="K45" s="225"/>
      <c r="L45" s="54">
        <v>123</v>
      </c>
    </row>
    <row r="46" spans="1:12" ht="22" customHeight="1" x14ac:dyDescent="0.7">
      <c r="A46" s="87" t="s">
        <v>79</v>
      </c>
      <c r="B46" s="221"/>
      <c r="C46" s="13" t="s">
        <v>198</v>
      </c>
      <c r="D46" s="309"/>
      <c r="E46" s="309"/>
      <c r="F46" s="220">
        <v>22222</v>
      </c>
      <c r="G46" s="4"/>
      <c r="H46" s="15">
        <v>22222</v>
      </c>
      <c r="I46" s="4"/>
      <c r="J46" s="220">
        <v>22222</v>
      </c>
      <c r="K46" s="4"/>
      <c r="L46" s="220">
        <v>22222</v>
      </c>
    </row>
    <row r="47" spans="1:12" ht="21.75" customHeight="1" x14ac:dyDescent="0.65">
      <c r="A47" s="87" t="s">
        <v>81</v>
      </c>
      <c r="B47" s="221"/>
      <c r="C47" s="51" t="s">
        <v>199</v>
      </c>
      <c r="D47" s="309">
        <v>14</v>
      </c>
      <c r="E47" s="309"/>
      <c r="F47" s="52">
        <v>123</v>
      </c>
      <c r="G47" s="130"/>
      <c r="H47" s="52">
        <v>123</v>
      </c>
      <c r="I47" s="130"/>
      <c r="J47" s="52">
        <v>123</v>
      </c>
      <c r="K47" s="130"/>
      <c r="L47" s="52">
        <v>123</v>
      </c>
    </row>
    <row r="48" spans="1:12" ht="21.75" customHeight="1" x14ac:dyDescent="0.7">
      <c r="A48" s="87" t="s">
        <v>79</v>
      </c>
      <c r="B48" s="221"/>
      <c r="C48" s="13" t="s">
        <v>200</v>
      </c>
      <c r="D48" s="309"/>
      <c r="E48" s="309"/>
      <c r="F48" s="163">
        <v>22222</v>
      </c>
      <c r="G48" s="31"/>
      <c r="H48" s="163">
        <v>22222</v>
      </c>
      <c r="I48" s="31"/>
      <c r="J48" s="163">
        <v>22222</v>
      </c>
      <c r="K48" s="31"/>
      <c r="L48" s="163">
        <v>22222</v>
      </c>
    </row>
    <row r="49" spans="1:13" ht="21.75" customHeight="1" x14ac:dyDescent="0.65">
      <c r="A49" s="174" t="s">
        <v>255</v>
      </c>
      <c r="B49" s="221"/>
      <c r="C49" s="51" t="s">
        <v>202</v>
      </c>
      <c r="D49" s="309">
        <v>12</v>
      </c>
      <c r="E49" s="309"/>
      <c r="F49" s="162">
        <v>0</v>
      </c>
      <c r="G49" s="225"/>
      <c r="H49" s="52">
        <v>-123</v>
      </c>
      <c r="I49" s="225"/>
      <c r="J49" s="162">
        <v>0</v>
      </c>
      <c r="K49" s="225"/>
      <c r="L49" s="54">
        <v>-123</v>
      </c>
      <c r="M49" s="221"/>
    </row>
    <row r="50" spans="1:13" ht="21.75" customHeight="1" x14ac:dyDescent="0.7">
      <c r="A50" s="87" t="s">
        <v>83</v>
      </c>
      <c r="B50" s="221"/>
      <c r="C50" s="13" t="s">
        <v>256</v>
      </c>
      <c r="D50" s="309"/>
      <c r="E50" s="309"/>
      <c r="F50" s="27">
        <v>22222</v>
      </c>
      <c r="G50" s="31"/>
      <c r="H50" s="27">
        <v>22222</v>
      </c>
      <c r="I50" s="31"/>
      <c r="J50" s="27">
        <v>22222</v>
      </c>
      <c r="K50" s="31"/>
      <c r="L50" s="27">
        <v>22222</v>
      </c>
      <c r="M50" s="221"/>
    </row>
    <row r="51" spans="1:13" ht="4.5" customHeight="1" x14ac:dyDescent="0.7">
      <c r="B51" s="221"/>
      <c r="C51" s="13"/>
      <c r="D51" s="309"/>
      <c r="E51" s="309"/>
      <c r="F51" s="29"/>
      <c r="G51" s="31"/>
      <c r="H51" s="29"/>
      <c r="I51" s="31"/>
      <c r="J51" s="29"/>
      <c r="K51" s="31"/>
      <c r="L51" s="29"/>
      <c r="M51" s="221"/>
    </row>
    <row r="52" spans="1:13" ht="9.65" customHeight="1" thickBot="1" x14ac:dyDescent="0.75">
      <c r="B52" s="221"/>
      <c r="C52" s="13"/>
      <c r="D52" s="309"/>
      <c r="E52" s="309"/>
      <c r="F52" s="29"/>
      <c r="G52" s="31"/>
      <c r="H52" s="29"/>
      <c r="I52" s="31"/>
      <c r="J52" s="29"/>
      <c r="K52" s="31"/>
      <c r="L52" s="29"/>
      <c r="M52" s="221"/>
    </row>
    <row r="53" spans="1:13" ht="21.5" x14ac:dyDescent="0.65">
      <c r="A53" s="110"/>
      <c r="B53" s="111"/>
      <c r="C53" s="365" t="s">
        <v>257</v>
      </c>
      <c r="D53" s="365"/>
      <c r="E53" s="365"/>
      <c r="F53" s="365"/>
      <c r="G53" s="365"/>
      <c r="H53" s="365"/>
      <c r="I53" s="365"/>
      <c r="J53" s="365"/>
      <c r="K53" s="365"/>
      <c r="L53" s="366"/>
      <c r="M53" s="81"/>
    </row>
    <row r="54" spans="1:13" ht="21.5" x14ac:dyDescent="0.65">
      <c r="A54" s="175"/>
      <c r="B54" s="30"/>
      <c r="C54" s="367" t="s">
        <v>258</v>
      </c>
      <c r="D54" s="367"/>
      <c r="E54" s="367"/>
      <c r="F54" s="367"/>
      <c r="G54" s="367"/>
      <c r="H54" s="367"/>
      <c r="I54" s="367"/>
      <c r="J54" s="367"/>
      <c r="K54" s="367"/>
      <c r="L54" s="368"/>
      <c r="M54" s="81"/>
    </row>
    <row r="55" spans="1:13" ht="22.5" customHeight="1" thickBot="1" x14ac:dyDescent="0.7">
      <c r="A55" s="176"/>
      <c r="B55" s="113"/>
      <c r="C55" s="145" t="s">
        <v>206</v>
      </c>
      <c r="D55" s="132"/>
      <c r="E55" s="132"/>
      <c r="F55" s="132"/>
      <c r="G55" s="132"/>
      <c r="H55" s="132"/>
      <c r="I55" s="132"/>
      <c r="J55" s="132"/>
      <c r="K55" s="132"/>
      <c r="L55" s="133"/>
      <c r="M55" s="221"/>
    </row>
    <row r="56" spans="1:13" ht="23.25" customHeight="1" x14ac:dyDescent="0.7">
      <c r="A56" s="94"/>
      <c r="B56" s="221"/>
      <c r="C56" s="13" t="str">
        <f>SFP!$B$1</f>
        <v>บริษัท เมืองไทย แคปปิตอล จำกัด (มหาชน) และบริษัทย่อย</v>
      </c>
      <c r="D56" s="309"/>
      <c r="E56" s="309"/>
      <c r="F56" s="220"/>
      <c r="G56" s="222"/>
      <c r="H56" s="220"/>
      <c r="I56" s="222"/>
      <c r="J56" s="220"/>
      <c r="K56" s="222"/>
      <c r="L56" s="15"/>
      <c r="M56" s="221"/>
    </row>
    <row r="57" spans="1:13" ht="23.25" customHeight="1" x14ac:dyDescent="0.7">
      <c r="A57" s="94"/>
      <c r="B57" s="221"/>
      <c r="C57" s="13" t="s">
        <v>247</v>
      </c>
      <c r="D57" s="1"/>
      <c r="E57" s="1"/>
      <c r="F57" s="310"/>
      <c r="G57" s="310"/>
      <c r="H57" s="310"/>
      <c r="I57" s="310"/>
      <c r="J57" s="310"/>
      <c r="K57" s="310"/>
      <c r="L57" s="66"/>
      <c r="M57" s="221"/>
    </row>
    <row r="58" spans="1:13" ht="20.25" customHeight="1" x14ac:dyDescent="0.7">
      <c r="A58" s="141"/>
      <c r="B58" s="221"/>
      <c r="C58" s="103" t="s">
        <v>249</v>
      </c>
      <c r="D58" s="104"/>
      <c r="E58" s="104"/>
      <c r="F58" s="104"/>
      <c r="G58" s="105"/>
      <c r="H58" s="105"/>
      <c r="I58" s="106"/>
      <c r="J58" s="106"/>
      <c r="K58" s="106"/>
      <c r="L58" s="106"/>
      <c r="M58" s="221"/>
    </row>
    <row r="59" spans="1:13" ht="23.25" customHeight="1" x14ac:dyDescent="0.7">
      <c r="A59" s="95"/>
      <c r="B59" s="221"/>
      <c r="D59" s="1"/>
      <c r="E59" s="1"/>
      <c r="F59" s="354" t="s">
        <v>155</v>
      </c>
      <c r="G59" s="354"/>
      <c r="H59" s="354"/>
      <c r="I59" s="310"/>
      <c r="J59" s="354" t="s">
        <v>156</v>
      </c>
      <c r="K59" s="354"/>
      <c r="L59" s="354"/>
      <c r="M59" s="221"/>
    </row>
    <row r="60" spans="1:13" ht="21.75" customHeight="1" x14ac:dyDescent="0.7">
      <c r="A60" s="94"/>
      <c r="B60" s="221"/>
      <c r="D60" s="1"/>
      <c r="E60" s="1"/>
      <c r="F60" s="361" t="s">
        <v>157</v>
      </c>
      <c r="G60" s="355"/>
      <c r="H60" s="355"/>
      <c r="I60" s="310"/>
      <c r="J60" s="361" t="s">
        <v>157</v>
      </c>
      <c r="K60" s="355"/>
      <c r="L60" s="355"/>
      <c r="M60" s="221"/>
    </row>
    <row r="61" spans="1:13" ht="22" x14ac:dyDescent="0.7">
      <c r="A61" s="94"/>
      <c r="B61" s="221"/>
      <c r="D61" s="1"/>
      <c r="E61" s="1"/>
      <c r="F61" s="361" t="s">
        <v>158</v>
      </c>
      <c r="G61" s="361"/>
      <c r="H61" s="361"/>
      <c r="I61" s="310"/>
      <c r="J61" s="361" t="s">
        <v>158</v>
      </c>
      <c r="K61" s="361"/>
      <c r="L61" s="361"/>
      <c r="M61" s="221"/>
    </row>
    <row r="62" spans="1:13" ht="23.25" customHeight="1" x14ac:dyDescent="0.65">
      <c r="A62" s="87" t="s">
        <v>62</v>
      </c>
      <c r="B62" s="221"/>
      <c r="D62" s="309" t="s">
        <v>6</v>
      </c>
      <c r="E62" s="309"/>
      <c r="F62" s="1">
        <v>2563</v>
      </c>
      <c r="G62" s="1"/>
      <c r="H62" s="1">
        <v>2562</v>
      </c>
      <c r="I62" s="1"/>
      <c r="J62" s="1">
        <v>2563</v>
      </c>
      <c r="K62" s="1"/>
      <c r="L62" s="1">
        <v>2562</v>
      </c>
      <c r="M62" s="221"/>
    </row>
    <row r="63" spans="1:13" ht="15" customHeight="1" x14ac:dyDescent="0.65">
      <c r="B63" s="221"/>
      <c r="D63" s="221"/>
      <c r="E63" s="309"/>
      <c r="F63" s="79"/>
      <c r="G63" s="79"/>
      <c r="H63" s="223" t="s">
        <v>159</v>
      </c>
      <c r="I63" s="311"/>
      <c r="J63" s="311"/>
      <c r="K63" s="311"/>
      <c r="L63" s="223" t="s">
        <v>159</v>
      </c>
      <c r="M63" s="221"/>
    </row>
    <row r="64" spans="1:13" ht="23.25" customHeight="1" x14ac:dyDescent="0.65">
      <c r="A64" s="84"/>
      <c r="B64" s="221"/>
      <c r="C64" s="221"/>
      <c r="D64" s="309"/>
      <c r="E64" s="309"/>
      <c r="F64" s="353" t="s">
        <v>7</v>
      </c>
      <c r="G64" s="353"/>
      <c r="H64" s="353"/>
      <c r="I64" s="353"/>
      <c r="J64" s="353"/>
      <c r="K64" s="353"/>
      <c r="L64" s="353"/>
      <c r="M64" s="221"/>
    </row>
    <row r="65" spans="1:13" ht="21.75" customHeight="1" x14ac:dyDescent="0.7">
      <c r="A65" s="94" t="s">
        <v>83</v>
      </c>
      <c r="B65" s="221"/>
      <c r="C65" s="13" t="s">
        <v>95</v>
      </c>
      <c r="D65" s="309"/>
      <c r="E65" s="309"/>
      <c r="F65" s="130"/>
      <c r="G65" s="225"/>
      <c r="H65" s="130"/>
      <c r="I65" s="225"/>
      <c r="J65" s="130"/>
      <c r="K65" s="225"/>
      <c r="L65" s="130"/>
      <c r="M65" s="221"/>
    </row>
    <row r="66" spans="1:13" ht="21.75" customHeight="1" x14ac:dyDescent="0.65">
      <c r="A66" s="94" t="s">
        <v>96</v>
      </c>
      <c r="B66" s="221"/>
      <c r="C66" s="51" t="s">
        <v>97</v>
      </c>
      <c r="D66" s="309"/>
      <c r="E66" s="309"/>
      <c r="F66" s="157">
        <v>22222</v>
      </c>
      <c r="G66" s="158"/>
      <c r="H66" s="157">
        <v>22222</v>
      </c>
      <c r="I66" s="159"/>
      <c r="J66" s="159">
        <v>123</v>
      </c>
      <c r="K66" s="159"/>
      <c r="L66" s="159">
        <v>123</v>
      </c>
      <c r="M66" s="221"/>
    </row>
    <row r="67" spans="1:13" ht="21.75" customHeight="1" x14ac:dyDescent="0.65">
      <c r="A67" s="94" t="s">
        <v>98</v>
      </c>
      <c r="B67" s="221"/>
      <c r="C67" s="51" t="s">
        <v>99</v>
      </c>
      <c r="D67" s="309"/>
      <c r="E67" s="309"/>
      <c r="F67" s="160">
        <v>123</v>
      </c>
      <c r="G67" s="158"/>
      <c r="H67" s="160">
        <v>123</v>
      </c>
      <c r="I67" s="161"/>
      <c r="J67" s="162">
        <v>0</v>
      </c>
      <c r="K67" s="225"/>
      <c r="L67" s="162">
        <v>0</v>
      </c>
      <c r="M67" s="221"/>
    </row>
    <row r="68" spans="1:13" ht="21.75" customHeight="1" thickBot="1" x14ac:dyDescent="0.75">
      <c r="A68" s="96"/>
      <c r="B68" s="221"/>
      <c r="C68" s="13"/>
      <c r="D68" s="309"/>
      <c r="E68" s="309"/>
      <c r="F68" s="20">
        <v>22222</v>
      </c>
      <c r="G68" s="21"/>
      <c r="H68" s="20">
        <v>22222</v>
      </c>
      <c r="I68" s="21"/>
      <c r="J68" s="22">
        <v>123</v>
      </c>
      <c r="K68" s="21"/>
      <c r="L68" s="22">
        <v>123</v>
      </c>
      <c r="M68" s="221"/>
    </row>
    <row r="69" spans="1:13" ht="4.5" customHeight="1" thickTop="1" x14ac:dyDescent="0.7">
      <c r="B69" s="221"/>
      <c r="C69" s="13"/>
      <c r="D69" s="309"/>
      <c r="E69" s="309"/>
      <c r="F69" s="70"/>
      <c r="G69" s="71"/>
      <c r="H69" s="70"/>
      <c r="I69" s="71"/>
      <c r="J69" s="71"/>
      <c r="K69" s="71"/>
      <c r="L69" s="71"/>
      <c r="M69" s="221"/>
    </row>
    <row r="70" spans="1:13" ht="20.25" customHeight="1" x14ac:dyDescent="0.7">
      <c r="A70" s="141" t="s">
        <v>103</v>
      </c>
      <c r="B70" s="221"/>
      <c r="C70" s="13" t="s">
        <v>239</v>
      </c>
      <c r="D70" s="309"/>
      <c r="E70" s="309"/>
      <c r="F70" s="70"/>
      <c r="G70" s="72"/>
      <c r="H70" s="70"/>
      <c r="I70" s="72"/>
      <c r="J70" s="71"/>
      <c r="K70" s="72"/>
      <c r="L70" s="71"/>
      <c r="M70" s="221"/>
    </row>
    <row r="71" spans="1:13" ht="22" thickBot="1" x14ac:dyDescent="0.7">
      <c r="A71" s="141" t="s">
        <v>240</v>
      </c>
      <c r="B71" s="221"/>
      <c r="C71" s="51" t="s">
        <v>241</v>
      </c>
      <c r="D71" s="221"/>
      <c r="E71" s="309"/>
      <c r="F71" s="63">
        <v>4.4400000000000004</v>
      </c>
      <c r="G71" s="225"/>
      <c r="H71" s="63">
        <v>4.4400000000000004</v>
      </c>
      <c r="I71" s="225"/>
      <c r="J71" s="63">
        <v>4.4400000000000004</v>
      </c>
      <c r="K71" s="225"/>
      <c r="L71" s="63">
        <v>4.4400000000000004</v>
      </c>
      <c r="M71" s="221"/>
    </row>
    <row r="72" spans="1:13" ht="20.25" customHeight="1" thickTop="1" thickBot="1" x14ac:dyDescent="0.7">
      <c r="A72" s="141" t="s">
        <v>242</v>
      </c>
      <c r="B72" s="221"/>
      <c r="C72" s="51" t="s">
        <v>243</v>
      </c>
      <c r="D72" s="309"/>
      <c r="E72" s="309"/>
      <c r="F72" s="63">
        <v>2.2200000000000002</v>
      </c>
      <c r="G72" s="225"/>
      <c r="H72" s="63">
        <v>2.2200000000000002</v>
      </c>
      <c r="I72" s="225"/>
      <c r="J72" s="63">
        <v>2.2200000000000002</v>
      </c>
      <c r="K72" s="225"/>
      <c r="L72" s="63">
        <v>2.2200000000000002</v>
      </c>
      <c r="M72" s="221"/>
    </row>
    <row r="73" spans="1:13" ht="4.5" customHeight="1" thickTop="1" x14ac:dyDescent="0.65">
      <c r="A73" s="141"/>
      <c r="B73" s="221"/>
      <c r="C73" s="17"/>
      <c r="D73" s="309"/>
      <c r="E73" s="309"/>
      <c r="F73" s="130"/>
      <c r="G73" s="225"/>
      <c r="H73" s="130"/>
      <c r="I73" s="225"/>
      <c r="J73" s="130"/>
      <c r="K73" s="225"/>
      <c r="L73" s="130"/>
      <c r="M73" s="221"/>
    </row>
    <row r="74" spans="1:13" ht="22" x14ac:dyDescent="0.7">
      <c r="A74" s="141" t="s">
        <v>103</v>
      </c>
      <c r="B74" s="221"/>
      <c r="C74" s="13" t="s">
        <v>244</v>
      </c>
      <c r="D74" s="309"/>
      <c r="E74" s="309"/>
      <c r="F74" s="3"/>
      <c r="G74" s="4"/>
      <c r="H74" s="3"/>
      <c r="I74" s="4"/>
      <c r="J74" s="3"/>
      <c r="K74" s="4"/>
      <c r="L74" s="3"/>
      <c r="M74" s="221"/>
    </row>
    <row r="75" spans="1:13" ht="22" thickBot="1" x14ac:dyDescent="0.7">
      <c r="A75" s="141" t="s">
        <v>240</v>
      </c>
      <c r="B75" s="221"/>
      <c r="C75" s="51" t="s">
        <v>241</v>
      </c>
      <c r="D75" s="221"/>
      <c r="E75" s="309"/>
      <c r="F75" s="63">
        <v>4.4400000000000004</v>
      </c>
      <c r="G75" s="225"/>
      <c r="H75" s="63">
        <v>4.4400000000000004</v>
      </c>
      <c r="I75" s="225"/>
      <c r="J75" s="63">
        <v>4.4400000000000004</v>
      </c>
      <c r="K75" s="225"/>
      <c r="L75" s="63">
        <v>4.4400000000000004</v>
      </c>
      <c r="M75" s="221"/>
    </row>
    <row r="76" spans="1:13" ht="22.5" thickTop="1" thickBot="1" x14ac:dyDescent="0.7">
      <c r="A76" s="141" t="s">
        <v>242</v>
      </c>
      <c r="B76" s="221"/>
      <c r="C76" s="51" t="s">
        <v>243</v>
      </c>
      <c r="D76" s="309"/>
      <c r="E76" s="309"/>
      <c r="F76" s="63">
        <v>2.2200000000000002</v>
      </c>
      <c r="G76" s="225"/>
      <c r="H76" s="63">
        <v>2.2200000000000002</v>
      </c>
      <c r="I76" s="225"/>
      <c r="J76" s="63">
        <v>2.2200000000000002</v>
      </c>
      <c r="K76" s="225"/>
      <c r="L76" s="63">
        <v>2.2200000000000002</v>
      </c>
      <c r="M76" s="221"/>
    </row>
    <row r="77" spans="1:13" ht="4.5" customHeight="1" thickTop="1" x14ac:dyDescent="0.65">
      <c r="A77" s="141"/>
      <c r="B77" s="221"/>
      <c r="D77" s="309"/>
      <c r="E77" s="309"/>
      <c r="F77" s="130"/>
      <c r="G77" s="225"/>
      <c r="H77" s="130"/>
      <c r="I77" s="225"/>
      <c r="J77" s="130"/>
      <c r="K77" s="225"/>
      <c r="L77" s="130"/>
      <c r="M77" s="221"/>
    </row>
    <row r="78" spans="1:13" ht="19.5" customHeight="1" thickBot="1" x14ac:dyDescent="0.7">
      <c r="A78" s="141"/>
      <c r="B78" s="221"/>
      <c r="D78" s="309"/>
      <c r="E78" s="309"/>
      <c r="F78" s="130"/>
      <c r="G78" s="225"/>
      <c r="H78" s="130"/>
      <c r="I78" s="225"/>
      <c r="J78" s="130"/>
      <c r="K78" s="225"/>
      <c r="L78" s="130"/>
      <c r="M78" s="221"/>
    </row>
    <row r="79" spans="1:13" ht="21.5" x14ac:dyDescent="0.65">
      <c r="A79" s="110"/>
      <c r="B79" s="111"/>
      <c r="C79" s="365" t="s">
        <v>259</v>
      </c>
      <c r="D79" s="365"/>
      <c r="E79" s="365"/>
      <c r="F79" s="365"/>
      <c r="G79" s="365"/>
      <c r="H79" s="365"/>
      <c r="I79" s="365"/>
      <c r="J79" s="365"/>
      <c r="K79" s="365"/>
      <c r="L79" s="366"/>
      <c r="M79" s="81"/>
    </row>
    <row r="80" spans="1:13" ht="22.5" customHeight="1" thickBot="1" x14ac:dyDescent="0.7">
      <c r="A80" s="131"/>
      <c r="B80" s="113"/>
      <c r="C80" s="145" t="s">
        <v>260</v>
      </c>
      <c r="D80" s="132"/>
      <c r="E80" s="132"/>
      <c r="F80" s="132"/>
      <c r="G80" s="132"/>
      <c r="H80" s="132"/>
      <c r="I80" s="132"/>
      <c r="J80" s="132"/>
      <c r="K80" s="132"/>
      <c r="L80" s="133"/>
      <c r="M80" s="221"/>
    </row>
    <row r="81" spans="1:12" ht="23.25" customHeight="1" x14ac:dyDescent="0.7">
      <c r="B81" s="221"/>
      <c r="C81" s="13" t="str">
        <f>SFP!$B$1</f>
        <v>บริษัท เมืองไทย แคปปิตอล จำกัด (มหาชน) และบริษัทย่อย</v>
      </c>
      <c r="D81" s="309"/>
      <c r="E81" s="309"/>
      <c r="F81" s="220"/>
      <c r="G81" s="222"/>
      <c r="H81" s="220"/>
      <c r="I81" s="222"/>
      <c r="J81" s="220"/>
      <c r="K81" s="222"/>
      <c r="L81" s="15"/>
    </row>
    <row r="82" spans="1:12" ht="23.25" customHeight="1" x14ac:dyDescent="0.7">
      <c r="B82" s="221"/>
      <c r="C82" s="13" t="s">
        <v>207</v>
      </c>
      <c r="D82" s="1"/>
      <c r="E82" s="1"/>
      <c r="F82" s="310"/>
      <c r="G82" s="310"/>
      <c r="H82" s="310"/>
      <c r="I82" s="310"/>
      <c r="J82" s="310"/>
      <c r="K82" s="310"/>
      <c r="L82" s="310"/>
    </row>
    <row r="83" spans="1:12" ht="23" x14ac:dyDescent="0.7">
      <c r="B83" s="221"/>
      <c r="C83" s="103" t="s">
        <v>249</v>
      </c>
      <c r="D83" s="108"/>
      <c r="E83" s="108"/>
      <c r="F83" s="108"/>
      <c r="G83" s="5"/>
      <c r="H83" s="5"/>
      <c r="I83" s="310"/>
      <c r="J83" s="310"/>
      <c r="K83" s="310"/>
      <c r="L83" s="310"/>
    </row>
    <row r="84" spans="1:12" ht="23.25" customHeight="1" x14ac:dyDescent="0.7">
      <c r="B84" s="221"/>
      <c r="D84" s="1"/>
      <c r="E84" s="1"/>
      <c r="F84" s="354" t="s">
        <v>155</v>
      </c>
      <c r="G84" s="354"/>
      <c r="H84" s="354"/>
      <c r="I84" s="310"/>
      <c r="J84" s="354" t="s">
        <v>156</v>
      </c>
      <c r="K84" s="354"/>
      <c r="L84" s="354"/>
    </row>
    <row r="85" spans="1:12" ht="21.75" customHeight="1" x14ac:dyDescent="0.7">
      <c r="B85" s="221"/>
      <c r="D85" s="1"/>
      <c r="E85" s="1"/>
      <c r="F85" s="361" t="s">
        <v>157</v>
      </c>
      <c r="G85" s="355"/>
      <c r="H85" s="355"/>
      <c r="I85" s="310"/>
      <c r="J85" s="361" t="s">
        <v>157</v>
      </c>
      <c r="K85" s="355"/>
      <c r="L85" s="355"/>
    </row>
    <row r="86" spans="1:12" ht="22" x14ac:dyDescent="0.7">
      <c r="B86" s="221"/>
      <c r="D86" s="1"/>
      <c r="E86" s="1"/>
      <c r="F86" s="361" t="s">
        <v>158</v>
      </c>
      <c r="G86" s="361"/>
      <c r="H86" s="361"/>
      <c r="I86" s="310"/>
      <c r="J86" s="361" t="s">
        <v>158</v>
      </c>
      <c r="K86" s="361"/>
      <c r="L86" s="361"/>
    </row>
    <row r="87" spans="1:12" ht="23.25" customHeight="1" x14ac:dyDescent="0.65">
      <c r="A87" s="82" t="s">
        <v>62</v>
      </c>
      <c r="B87" s="221"/>
      <c r="D87" s="309" t="s">
        <v>6</v>
      </c>
      <c r="E87" s="309"/>
      <c r="F87" s="1">
        <v>2563</v>
      </c>
      <c r="G87" s="1"/>
      <c r="H87" s="1">
        <v>2562</v>
      </c>
      <c r="I87" s="1"/>
      <c r="J87" s="1">
        <v>2563</v>
      </c>
      <c r="K87" s="1"/>
      <c r="L87" s="1">
        <v>2562</v>
      </c>
    </row>
    <row r="88" spans="1:12" ht="23.25" customHeight="1" x14ac:dyDescent="0.65">
      <c r="B88" s="221"/>
      <c r="D88" s="221"/>
      <c r="E88" s="309"/>
      <c r="F88" s="1"/>
      <c r="G88" s="1"/>
      <c r="H88" s="223" t="s">
        <v>159</v>
      </c>
      <c r="I88" s="1"/>
      <c r="J88" s="1"/>
      <c r="K88" s="1"/>
      <c r="L88" s="223" t="s">
        <v>159</v>
      </c>
    </row>
    <row r="89" spans="1:12" ht="23.25" customHeight="1" x14ac:dyDescent="0.65">
      <c r="B89" s="221"/>
      <c r="D89" s="309"/>
      <c r="E89" s="309"/>
      <c r="F89" s="353" t="s">
        <v>7</v>
      </c>
      <c r="G89" s="353"/>
      <c r="H89" s="353"/>
      <c r="I89" s="353"/>
      <c r="J89" s="353"/>
      <c r="K89" s="353"/>
      <c r="L89" s="353"/>
    </row>
    <row r="90" spans="1:12" ht="23.25" customHeight="1" x14ac:dyDescent="0.7">
      <c r="A90" s="97"/>
      <c r="B90" s="221"/>
      <c r="C90" s="13" t="s">
        <v>261</v>
      </c>
      <c r="D90" s="309"/>
      <c r="E90" s="309"/>
      <c r="F90" s="29">
        <v>22222</v>
      </c>
      <c r="G90" s="4"/>
      <c r="H90" s="29">
        <v>22222</v>
      </c>
      <c r="I90" s="4"/>
      <c r="J90" s="29">
        <v>22222</v>
      </c>
      <c r="K90" s="4"/>
      <c r="L90" s="29">
        <v>22222</v>
      </c>
    </row>
    <row r="91" spans="1:12" ht="23.25" customHeight="1" x14ac:dyDescent="0.7">
      <c r="A91" s="97"/>
      <c r="B91" s="221"/>
      <c r="C91" s="13"/>
      <c r="D91" s="309"/>
      <c r="E91" s="309"/>
      <c r="F91" s="3"/>
      <c r="G91" s="31"/>
      <c r="H91" s="3"/>
      <c r="I91" s="31"/>
      <c r="J91" s="3"/>
      <c r="K91" s="31"/>
      <c r="L91" s="3"/>
    </row>
    <row r="92" spans="1:12" ht="23.25" customHeight="1" x14ac:dyDescent="0.7">
      <c r="A92" s="87" t="s">
        <v>84</v>
      </c>
      <c r="B92" s="221"/>
      <c r="C92" s="13" t="s">
        <v>262</v>
      </c>
      <c r="D92" s="309"/>
      <c r="E92" s="309"/>
      <c r="F92" s="3"/>
      <c r="G92" s="4"/>
      <c r="H92" s="3"/>
      <c r="I92" s="4"/>
      <c r="J92" s="3"/>
      <c r="K92" s="4"/>
      <c r="L92" s="3"/>
    </row>
    <row r="93" spans="1:12" ht="21" customHeight="1" x14ac:dyDescent="0.7">
      <c r="A93" s="87" t="s">
        <v>86</v>
      </c>
      <c r="B93" s="221"/>
      <c r="C93" s="12" t="s">
        <v>87</v>
      </c>
      <c r="D93" s="309"/>
      <c r="E93" s="309"/>
      <c r="F93" s="25"/>
      <c r="G93" s="221"/>
      <c r="H93" s="25"/>
      <c r="I93" s="221"/>
      <c r="J93" s="25"/>
      <c r="K93" s="221"/>
      <c r="L93" s="25"/>
    </row>
    <row r="94" spans="1:12" ht="21" customHeight="1" x14ac:dyDescent="0.65">
      <c r="A94" s="87" t="s">
        <v>209</v>
      </c>
      <c r="B94" s="221"/>
      <c r="C94" s="50" t="s">
        <v>210</v>
      </c>
      <c r="D94" s="309"/>
      <c r="E94" s="309"/>
      <c r="F94" s="225">
        <v>123</v>
      </c>
      <c r="G94" s="225"/>
      <c r="H94" s="225">
        <v>123</v>
      </c>
      <c r="I94" s="225"/>
      <c r="J94" s="225">
        <v>123</v>
      </c>
      <c r="K94" s="225"/>
      <c r="L94" s="225">
        <v>123</v>
      </c>
    </row>
    <row r="95" spans="1:12" ht="21" customHeight="1" x14ac:dyDescent="0.65">
      <c r="A95" s="87" t="s">
        <v>88</v>
      </c>
      <c r="B95" s="221"/>
      <c r="C95" s="99" t="s">
        <v>211</v>
      </c>
      <c r="D95" s="309"/>
      <c r="E95" s="309"/>
      <c r="F95" s="155">
        <v>22222</v>
      </c>
      <c r="G95" s="225"/>
      <c r="H95" s="155">
        <v>22222</v>
      </c>
      <c r="I95" s="225"/>
      <c r="J95" s="155">
        <v>22222</v>
      </c>
      <c r="K95" s="225"/>
      <c r="L95" s="155">
        <v>22222</v>
      </c>
    </row>
    <row r="96" spans="1:12" ht="21.65" customHeight="1" x14ac:dyDescent="0.65">
      <c r="A96" s="364" t="s">
        <v>212</v>
      </c>
      <c r="B96" s="221"/>
      <c r="C96" s="99" t="s">
        <v>213</v>
      </c>
      <c r="D96" s="309"/>
      <c r="E96" s="309"/>
      <c r="F96" s="134"/>
      <c r="G96" s="225"/>
      <c r="H96" s="134"/>
      <c r="I96" s="225"/>
      <c r="J96" s="134"/>
      <c r="K96" s="225"/>
      <c r="L96" s="134"/>
    </row>
    <row r="97" spans="1:12" ht="21.65" customHeight="1" x14ac:dyDescent="0.65">
      <c r="A97" s="364"/>
      <c r="B97" s="221"/>
      <c r="C97" s="99" t="s">
        <v>214</v>
      </c>
      <c r="D97" s="309"/>
      <c r="E97" s="309"/>
      <c r="F97" s="225">
        <v>123</v>
      </c>
      <c r="G97" s="225"/>
      <c r="H97" s="225">
        <v>123</v>
      </c>
      <c r="I97" s="225"/>
      <c r="J97" s="225">
        <v>123</v>
      </c>
      <c r="K97" s="225"/>
      <c r="L97" s="225">
        <v>123</v>
      </c>
    </row>
    <row r="98" spans="1:12" ht="21" customHeight="1" x14ac:dyDescent="0.65">
      <c r="A98" s="148" t="s">
        <v>215</v>
      </c>
      <c r="B98" s="221"/>
      <c r="C98" s="99" t="s">
        <v>216</v>
      </c>
      <c r="D98" s="309"/>
      <c r="E98" s="309"/>
      <c r="F98" s="155">
        <v>22222</v>
      </c>
      <c r="G98" s="225"/>
      <c r="H98" s="155">
        <v>22222</v>
      </c>
      <c r="I98" s="225"/>
      <c r="J98" s="155">
        <v>22222</v>
      </c>
      <c r="K98" s="225"/>
      <c r="L98" s="155">
        <v>22222</v>
      </c>
    </row>
    <row r="99" spans="1:12" ht="21" customHeight="1" x14ac:dyDescent="0.65">
      <c r="A99" s="87" t="s">
        <v>185</v>
      </c>
      <c r="B99" s="221"/>
      <c r="C99" s="99" t="s">
        <v>217</v>
      </c>
      <c r="D99" s="221"/>
      <c r="E99" s="309"/>
      <c r="F99" s="155"/>
      <c r="G99" s="225"/>
      <c r="H99" s="155"/>
      <c r="I99" s="225"/>
      <c r="J99" s="156"/>
      <c r="K99" s="130"/>
      <c r="L99" s="156"/>
    </row>
    <row r="100" spans="1:12" ht="21" customHeight="1" x14ac:dyDescent="0.65">
      <c r="A100" s="87"/>
      <c r="B100" s="221"/>
      <c r="C100" s="99" t="s">
        <v>218</v>
      </c>
      <c r="D100" s="309" t="s">
        <v>188</v>
      </c>
      <c r="E100" s="309"/>
      <c r="F100" s="225">
        <v>123</v>
      </c>
      <c r="G100" s="225"/>
      <c r="H100" s="225">
        <v>123</v>
      </c>
      <c r="I100" s="225"/>
      <c r="J100" s="225">
        <v>123</v>
      </c>
      <c r="K100" s="225"/>
      <c r="L100" s="225">
        <v>123</v>
      </c>
    </row>
    <row r="101" spans="1:12" ht="21" customHeight="1" x14ac:dyDescent="0.65">
      <c r="A101" s="87"/>
      <c r="B101" s="221"/>
      <c r="C101" s="140" t="s">
        <v>219</v>
      </c>
      <c r="D101" s="309"/>
      <c r="E101" s="309"/>
      <c r="F101" s="155">
        <v>22222</v>
      </c>
      <c r="G101" s="225"/>
      <c r="H101" s="155">
        <v>22222</v>
      </c>
      <c r="I101" s="225"/>
      <c r="J101" s="155">
        <v>22222</v>
      </c>
      <c r="K101" s="225"/>
      <c r="L101" s="155">
        <v>22222</v>
      </c>
    </row>
    <row r="102" spans="1:12" ht="21" customHeight="1" x14ac:dyDescent="0.7">
      <c r="A102" s="87" t="s">
        <v>90</v>
      </c>
      <c r="B102" s="221"/>
      <c r="C102" s="50" t="s">
        <v>263</v>
      </c>
      <c r="D102" s="309"/>
      <c r="E102" s="309"/>
      <c r="F102" s="225">
        <v>123</v>
      </c>
      <c r="G102" s="225"/>
      <c r="H102" s="225">
        <v>123</v>
      </c>
      <c r="I102" s="225"/>
      <c r="J102" s="225">
        <v>123</v>
      </c>
      <c r="K102" s="225"/>
      <c r="L102" s="225">
        <v>123</v>
      </c>
    </row>
    <row r="103" spans="1:12" ht="21" customHeight="1" x14ac:dyDescent="0.7">
      <c r="A103" s="141"/>
      <c r="B103" s="221"/>
      <c r="C103" s="13" t="s">
        <v>221</v>
      </c>
      <c r="D103" s="309"/>
      <c r="E103" s="309"/>
      <c r="F103" s="27">
        <v>22222</v>
      </c>
      <c r="G103" s="4"/>
      <c r="H103" s="27">
        <v>22222</v>
      </c>
      <c r="I103" s="4"/>
      <c r="J103" s="27">
        <v>22222</v>
      </c>
      <c r="K103" s="4"/>
      <c r="L103" s="27">
        <v>22222</v>
      </c>
    </row>
    <row r="104" spans="1:12" ht="21" customHeight="1" x14ac:dyDescent="0.7">
      <c r="A104" s="141"/>
      <c r="B104" s="221"/>
      <c r="C104" s="13"/>
      <c r="D104" s="309"/>
      <c r="E104" s="309"/>
      <c r="F104" s="3"/>
      <c r="G104" s="4"/>
      <c r="H104" s="3"/>
      <c r="I104" s="4"/>
      <c r="J104" s="3"/>
      <c r="K104" s="4"/>
      <c r="L104" s="3"/>
    </row>
    <row r="105" spans="1:12" ht="22" x14ac:dyDescent="0.7">
      <c r="A105" s="87" t="s">
        <v>222</v>
      </c>
      <c r="B105" s="221"/>
      <c r="C105" s="12" t="s">
        <v>223</v>
      </c>
      <c r="D105" s="309"/>
      <c r="E105" s="309"/>
      <c r="F105" s="3"/>
      <c r="G105" s="4"/>
      <c r="H105" s="3"/>
      <c r="I105" s="4"/>
      <c r="J105" s="3"/>
      <c r="K105" s="4"/>
      <c r="L105" s="3"/>
    </row>
    <row r="106" spans="1:12" ht="22" x14ac:dyDescent="0.7">
      <c r="A106" s="87"/>
      <c r="B106" s="221"/>
      <c r="C106" s="140" t="s">
        <v>224</v>
      </c>
      <c r="D106" s="309"/>
      <c r="E106" s="309"/>
      <c r="F106" s="3"/>
      <c r="G106" s="4"/>
      <c r="H106" s="3"/>
      <c r="I106" s="4"/>
      <c r="J106" s="3"/>
      <c r="K106" s="4"/>
      <c r="L106" s="3"/>
    </row>
    <row r="107" spans="1:12" ht="21.5" x14ac:dyDescent="0.65">
      <c r="A107" s="87"/>
      <c r="B107" s="221"/>
      <c r="C107" s="140" t="s">
        <v>225</v>
      </c>
      <c r="D107" s="309"/>
      <c r="E107" s="309"/>
      <c r="F107" s="225">
        <v>123</v>
      </c>
      <c r="G107" s="225"/>
      <c r="H107" s="225">
        <v>123</v>
      </c>
      <c r="I107" s="225"/>
      <c r="J107" s="225">
        <v>123</v>
      </c>
      <c r="K107" s="225"/>
      <c r="L107" s="225">
        <v>123</v>
      </c>
    </row>
    <row r="108" spans="1:12" ht="21.5" x14ac:dyDescent="0.65">
      <c r="A108" s="141" t="s">
        <v>79</v>
      </c>
      <c r="B108" s="221"/>
      <c r="C108" s="98" t="s">
        <v>226</v>
      </c>
      <c r="D108" s="309">
        <v>10</v>
      </c>
      <c r="E108" s="309"/>
      <c r="F108" s="155">
        <v>22222</v>
      </c>
      <c r="G108" s="225"/>
      <c r="H108" s="155">
        <v>22222</v>
      </c>
      <c r="I108" s="225"/>
      <c r="J108" s="155">
        <v>22222</v>
      </c>
      <c r="K108" s="225"/>
      <c r="L108" s="155">
        <v>22222</v>
      </c>
    </row>
    <row r="109" spans="1:12" ht="21.5" x14ac:dyDescent="0.65">
      <c r="A109" s="141" t="s">
        <v>79</v>
      </c>
      <c r="B109" s="221"/>
      <c r="C109" s="51" t="s">
        <v>227</v>
      </c>
      <c r="D109" s="309"/>
      <c r="E109" s="309"/>
      <c r="F109" s="225">
        <v>123</v>
      </c>
      <c r="G109" s="225"/>
      <c r="H109" s="225">
        <v>123</v>
      </c>
      <c r="I109" s="225"/>
      <c r="J109" s="225">
        <v>123</v>
      </c>
      <c r="K109" s="225"/>
      <c r="L109" s="225">
        <v>123</v>
      </c>
    </row>
    <row r="110" spans="1:12" ht="21.5" x14ac:dyDescent="0.65">
      <c r="A110" s="141" t="s">
        <v>228</v>
      </c>
      <c r="B110" s="221"/>
      <c r="C110" s="140" t="s">
        <v>229</v>
      </c>
      <c r="D110" s="309"/>
      <c r="E110" s="309"/>
      <c r="F110" s="225"/>
      <c r="G110" s="225"/>
      <c r="H110" s="225"/>
      <c r="I110" s="225"/>
      <c r="J110" s="225"/>
      <c r="K110" s="225"/>
      <c r="L110" s="225"/>
    </row>
    <row r="111" spans="1:12" ht="21.5" x14ac:dyDescent="0.65">
      <c r="A111" s="141"/>
      <c r="B111" s="221"/>
      <c r="C111" s="140" t="s">
        <v>230</v>
      </c>
      <c r="D111" s="309"/>
      <c r="E111" s="309"/>
      <c r="F111" s="155">
        <v>22222</v>
      </c>
      <c r="G111" s="225"/>
      <c r="H111" s="155">
        <v>22222</v>
      </c>
      <c r="I111" s="225"/>
      <c r="J111" s="155">
        <v>22222</v>
      </c>
      <c r="K111" s="225"/>
      <c r="L111" s="155">
        <v>22222</v>
      </c>
    </row>
    <row r="112" spans="1:12" ht="21.5" x14ac:dyDescent="0.65">
      <c r="A112" s="141" t="s">
        <v>228</v>
      </c>
      <c r="B112" s="221"/>
      <c r="C112" s="140" t="s">
        <v>231</v>
      </c>
      <c r="D112" s="309"/>
      <c r="E112" s="309"/>
      <c r="F112" s="155"/>
      <c r="G112" s="225"/>
      <c r="H112" s="155"/>
      <c r="I112" s="225"/>
      <c r="J112" s="155"/>
      <c r="K112" s="225"/>
      <c r="L112" s="155"/>
    </row>
    <row r="113" spans="1:12" ht="21.5" x14ac:dyDescent="0.65">
      <c r="A113" s="141"/>
      <c r="B113" s="221"/>
      <c r="C113" s="140" t="s">
        <v>232</v>
      </c>
      <c r="D113" s="309"/>
      <c r="E113" s="309"/>
      <c r="F113" s="225">
        <v>123</v>
      </c>
      <c r="G113" s="225"/>
      <c r="H113" s="225">
        <v>123</v>
      </c>
      <c r="I113" s="225"/>
      <c r="J113" s="225">
        <v>123</v>
      </c>
      <c r="K113" s="225"/>
      <c r="L113" s="225">
        <v>123</v>
      </c>
    </row>
    <row r="114" spans="1:12" ht="21.5" x14ac:dyDescent="0.65">
      <c r="A114" s="141" t="s">
        <v>185</v>
      </c>
      <c r="B114" s="221"/>
      <c r="C114" s="99" t="s">
        <v>217</v>
      </c>
      <c r="D114" s="309"/>
      <c r="E114" s="309"/>
      <c r="F114" s="155"/>
      <c r="G114" s="225"/>
      <c r="H114" s="155"/>
      <c r="I114" s="225"/>
      <c r="J114" s="156"/>
      <c r="K114" s="130"/>
      <c r="L114" s="156"/>
    </row>
    <row r="115" spans="1:12" ht="21" customHeight="1" x14ac:dyDescent="0.65">
      <c r="A115" s="141"/>
      <c r="B115" s="221"/>
      <c r="C115" s="99" t="s">
        <v>218</v>
      </c>
      <c r="D115" s="309" t="s">
        <v>188</v>
      </c>
      <c r="E115" s="309"/>
      <c r="F115" s="155">
        <v>22222</v>
      </c>
      <c r="G115" s="225"/>
      <c r="H115" s="155">
        <v>22222</v>
      </c>
      <c r="I115" s="225"/>
      <c r="J115" s="155">
        <v>22222</v>
      </c>
      <c r="K115" s="225"/>
      <c r="L115" s="155">
        <v>22222</v>
      </c>
    </row>
    <row r="116" spans="1:12" ht="21" customHeight="1" x14ac:dyDescent="0.65">
      <c r="A116" s="141"/>
      <c r="B116" s="221"/>
      <c r="C116" s="140" t="s">
        <v>219</v>
      </c>
      <c r="D116" s="309"/>
      <c r="E116" s="309"/>
      <c r="F116" s="225">
        <v>123</v>
      </c>
      <c r="G116" s="225"/>
      <c r="H116" s="225">
        <v>123</v>
      </c>
      <c r="I116" s="225"/>
      <c r="J116" s="225">
        <v>123</v>
      </c>
      <c r="K116" s="225"/>
      <c r="L116" s="225">
        <v>123</v>
      </c>
    </row>
    <row r="117" spans="1:12" ht="21" customHeight="1" x14ac:dyDescent="0.7">
      <c r="A117" s="141" t="s">
        <v>90</v>
      </c>
      <c r="B117" s="221"/>
      <c r="C117" s="51" t="s">
        <v>264</v>
      </c>
      <c r="D117" s="309"/>
      <c r="E117" s="309"/>
      <c r="F117" s="225">
        <v>123</v>
      </c>
      <c r="G117" s="225"/>
      <c r="H117" s="225">
        <v>123</v>
      </c>
      <c r="I117" s="225"/>
      <c r="J117" s="225">
        <v>123</v>
      </c>
      <c r="K117" s="225"/>
      <c r="L117" s="225">
        <v>123</v>
      </c>
    </row>
    <row r="118" spans="1:12" ht="21" customHeight="1" x14ac:dyDescent="0.7">
      <c r="A118" s="141"/>
      <c r="B118" s="221"/>
      <c r="C118" s="13" t="s">
        <v>234</v>
      </c>
      <c r="D118" s="309"/>
      <c r="E118" s="309"/>
      <c r="F118" s="27">
        <v>22222</v>
      </c>
      <c r="G118" s="4"/>
      <c r="H118" s="27">
        <v>22222</v>
      </c>
      <c r="I118" s="4"/>
      <c r="J118" s="27">
        <v>22222</v>
      </c>
      <c r="K118" s="4"/>
      <c r="L118" s="27">
        <v>22222</v>
      </c>
    </row>
    <row r="119" spans="1:12" s="4" customFormat="1" ht="21" customHeight="1" x14ac:dyDescent="0.7">
      <c r="A119" s="94" t="s">
        <v>92</v>
      </c>
      <c r="C119" s="13" t="s">
        <v>93</v>
      </c>
      <c r="D119" s="55"/>
      <c r="E119" s="55"/>
      <c r="F119" s="27">
        <v>22222</v>
      </c>
      <c r="H119" s="27">
        <v>22222</v>
      </c>
      <c r="J119" s="27">
        <v>22222</v>
      </c>
      <c r="L119" s="27">
        <v>22222</v>
      </c>
    </row>
    <row r="120" spans="1:12" ht="21" customHeight="1" thickBot="1" x14ac:dyDescent="0.75">
      <c r="A120" s="95" t="s">
        <v>94</v>
      </c>
      <c r="B120" s="221"/>
      <c r="C120" s="13" t="s">
        <v>235</v>
      </c>
      <c r="D120" s="309"/>
      <c r="E120" s="309"/>
      <c r="F120" s="78">
        <v>22222</v>
      </c>
      <c r="G120" s="4"/>
      <c r="H120" s="78">
        <v>22222</v>
      </c>
      <c r="I120" s="4"/>
      <c r="J120" s="78">
        <v>22222</v>
      </c>
      <c r="K120" s="4"/>
      <c r="L120" s="78">
        <v>22222</v>
      </c>
    </row>
    <row r="121" spans="1:12" ht="21.75" customHeight="1" thickTop="1" x14ac:dyDescent="0.7">
      <c r="B121" s="221"/>
      <c r="C121" s="13"/>
      <c r="D121" s="309"/>
      <c r="E121" s="309"/>
      <c r="F121" s="225"/>
      <c r="G121" s="225"/>
      <c r="H121" s="225"/>
      <c r="I121" s="225"/>
      <c r="J121" s="225"/>
      <c r="K121" s="225"/>
      <c r="L121" s="225"/>
    </row>
    <row r="122" spans="1:12" ht="21.75" customHeight="1" x14ac:dyDescent="0.7">
      <c r="A122" s="94" t="s">
        <v>94</v>
      </c>
      <c r="B122" s="221"/>
      <c r="C122" s="13" t="s">
        <v>236</v>
      </c>
      <c r="D122" s="309"/>
      <c r="E122" s="309"/>
      <c r="F122" s="70"/>
      <c r="G122" s="71"/>
      <c r="H122" s="70"/>
      <c r="I122" s="71"/>
      <c r="J122" s="71"/>
      <c r="K122" s="71"/>
      <c r="L122" s="71"/>
    </row>
    <row r="123" spans="1:12" ht="23.25" customHeight="1" x14ac:dyDescent="0.65">
      <c r="A123" s="94" t="s">
        <v>101</v>
      </c>
      <c r="B123" s="221"/>
      <c r="C123" s="51" t="s">
        <v>97</v>
      </c>
      <c r="D123" s="309"/>
      <c r="E123" s="309"/>
      <c r="F123" s="157">
        <v>22222</v>
      </c>
      <c r="G123" s="158"/>
      <c r="H123" s="157">
        <v>22222</v>
      </c>
      <c r="I123" s="159"/>
      <c r="J123" s="159">
        <v>123</v>
      </c>
      <c r="K123" s="159"/>
      <c r="L123" s="159">
        <v>123</v>
      </c>
    </row>
    <row r="124" spans="1:12" ht="23.25" customHeight="1" x14ac:dyDescent="0.65">
      <c r="A124" s="94" t="s">
        <v>102</v>
      </c>
      <c r="B124" s="221"/>
      <c r="C124" s="51" t="s">
        <v>99</v>
      </c>
      <c r="D124" s="309"/>
      <c r="E124" s="309"/>
      <c r="F124" s="160">
        <v>123</v>
      </c>
      <c r="G124" s="158"/>
      <c r="H124" s="160">
        <v>123</v>
      </c>
      <c r="I124" s="161"/>
      <c r="J124" s="162">
        <v>0</v>
      </c>
      <c r="K124" s="225"/>
      <c r="L124" s="162">
        <v>0</v>
      </c>
    </row>
    <row r="125" spans="1:12" ht="23.25" customHeight="1" thickBot="1" x14ac:dyDescent="0.75">
      <c r="A125" s="96"/>
      <c r="B125" s="221"/>
      <c r="C125" s="13"/>
      <c r="D125" s="309"/>
      <c r="E125" s="309"/>
      <c r="F125" s="20">
        <v>22222</v>
      </c>
      <c r="G125" s="21"/>
      <c r="H125" s="20">
        <v>22222</v>
      </c>
      <c r="I125" s="21"/>
      <c r="J125" s="22">
        <v>123</v>
      </c>
      <c r="K125" s="21"/>
      <c r="L125" s="22">
        <v>123</v>
      </c>
    </row>
    <row r="126" spans="1:12" ht="23.25" customHeight="1" thickTop="1" thickBot="1" x14ac:dyDescent="0.75">
      <c r="B126" s="221"/>
      <c r="D126" s="309"/>
      <c r="E126" s="309"/>
      <c r="F126" s="70"/>
      <c r="G126" s="71"/>
      <c r="H126" s="70"/>
      <c r="I126" s="71"/>
      <c r="J126" s="71"/>
      <c r="K126" s="71"/>
      <c r="L126" s="71"/>
    </row>
    <row r="127" spans="1:12" ht="21.75" customHeight="1" x14ac:dyDescent="0.65">
      <c r="A127" s="110"/>
      <c r="B127" s="111"/>
      <c r="C127" s="369" t="s">
        <v>237</v>
      </c>
      <c r="D127" s="369"/>
      <c r="E127" s="369"/>
      <c r="F127" s="369"/>
      <c r="G127" s="369"/>
      <c r="H127" s="369"/>
      <c r="I127" s="369"/>
      <c r="J127" s="369"/>
      <c r="K127" s="369"/>
      <c r="L127" s="370"/>
    </row>
    <row r="128" spans="1:12" ht="18" customHeight="1" thickBot="1" x14ac:dyDescent="0.7">
      <c r="A128" s="124"/>
      <c r="B128" s="113"/>
      <c r="C128" s="119" t="s">
        <v>265</v>
      </c>
      <c r="D128" s="120"/>
      <c r="E128" s="120"/>
      <c r="F128" s="120"/>
      <c r="G128" s="120"/>
      <c r="H128" s="120"/>
      <c r="I128" s="120"/>
      <c r="J128" s="120"/>
      <c r="K128" s="120"/>
      <c r="L128" s="121"/>
    </row>
    <row r="129" ht="22" customHeight="1" x14ac:dyDescent="0.65"/>
    <row r="130" ht="22" customHeight="1" x14ac:dyDescent="0.65"/>
    <row r="131" ht="22" customHeight="1" x14ac:dyDescent="0.65"/>
    <row r="132" ht="22" customHeight="1" x14ac:dyDescent="0.65"/>
    <row r="133" ht="22" customHeight="1" x14ac:dyDescent="0.65"/>
    <row r="134" ht="22" customHeight="1" x14ac:dyDescent="0.65"/>
    <row r="135" ht="22" customHeight="1" x14ac:dyDescent="0.65"/>
    <row r="136" ht="22" customHeight="1" x14ac:dyDescent="0.65"/>
    <row r="137" ht="22" customHeight="1" x14ac:dyDescent="0.65"/>
    <row r="138" ht="22" customHeight="1" x14ac:dyDescent="0.65"/>
    <row r="139" ht="22" customHeight="1" x14ac:dyDescent="0.65"/>
    <row r="140" ht="22" customHeight="1" x14ac:dyDescent="0.65"/>
    <row r="141" ht="22" customHeight="1" x14ac:dyDescent="0.65"/>
    <row r="142" ht="22" customHeight="1" x14ac:dyDescent="0.65"/>
    <row r="143" ht="22" customHeight="1" x14ac:dyDescent="0.65"/>
    <row r="144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2" customHeight="1" x14ac:dyDescent="0.65"/>
    <row r="154" ht="22" customHeight="1" x14ac:dyDescent="0.65"/>
    <row r="155" ht="22" customHeight="1" x14ac:dyDescent="0.65"/>
    <row r="156" ht="22" customHeight="1" x14ac:dyDescent="0.65"/>
    <row r="157" ht="22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19.5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20.149999999999999" customHeight="1" x14ac:dyDescent="0.65"/>
    <row r="180" ht="20.149999999999999" customHeight="1" x14ac:dyDescent="0.65"/>
    <row r="181" ht="20.149999999999999" customHeight="1" x14ac:dyDescent="0.65"/>
    <row r="182" ht="20.149999999999999" customHeight="1" x14ac:dyDescent="0.65"/>
    <row r="183" ht="20.149999999999999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19.5" customHeight="1" x14ac:dyDescent="0.65"/>
    <row r="195" ht="19.5" customHeight="1" x14ac:dyDescent="0.65"/>
    <row r="196" ht="19.5" customHeight="1" x14ac:dyDescent="0.65"/>
    <row r="197" ht="19.5" customHeight="1" x14ac:dyDescent="0.65"/>
    <row r="198" ht="19.5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20.149999999999999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>
      <c r="B209" s="221"/>
      <c r="D209" s="221"/>
      <c r="E209" s="221"/>
      <c r="F209" s="221"/>
      <c r="G209" s="221"/>
      <c r="H209" s="221"/>
      <c r="I209" s="221"/>
      <c r="J209" s="221"/>
      <c r="K209" s="221"/>
      <c r="L209" s="221"/>
    </row>
    <row r="210" spans="1:12" ht="20.149999999999999" customHeight="1" x14ac:dyDescent="0.65">
      <c r="B210" s="221"/>
      <c r="D210" s="221"/>
      <c r="E210" s="221"/>
      <c r="F210" s="221"/>
      <c r="G210" s="221"/>
      <c r="H210" s="221"/>
      <c r="I210" s="221"/>
      <c r="J210" s="221"/>
      <c r="K210" s="221"/>
      <c r="L210" s="221"/>
    </row>
    <row r="211" spans="1:12" ht="19.5" customHeight="1" x14ac:dyDescent="0.65">
      <c r="B211" s="221"/>
      <c r="D211" s="221"/>
      <c r="E211" s="221"/>
      <c r="F211" s="221"/>
      <c r="G211" s="221"/>
      <c r="H211" s="221"/>
      <c r="I211" s="221"/>
      <c r="J211" s="221"/>
      <c r="K211" s="221"/>
      <c r="L211" s="221"/>
    </row>
    <row r="212" spans="1:12" ht="20.149999999999999" customHeight="1" x14ac:dyDescent="0.65">
      <c r="B212" s="221"/>
      <c r="D212" s="221"/>
      <c r="E212" s="221"/>
      <c r="F212" s="221"/>
      <c r="G212" s="221"/>
      <c r="H212" s="221"/>
      <c r="I212" s="221"/>
      <c r="J212" s="221"/>
      <c r="K212" s="221"/>
      <c r="L212" s="221"/>
    </row>
    <row r="213" spans="1:12" ht="20.149999999999999" customHeight="1" x14ac:dyDescent="0.65">
      <c r="B213" s="221"/>
      <c r="D213" s="221"/>
      <c r="E213" s="221"/>
      <c r="F213" s="221"/>
      <c r="G213" s="221"/>
      <c r="H213" s="221"/>
      <c r="I213" s="221"/>
      <c r="J213" s="221"/>
      <c r="K213" s="221"/>
      <c r="L213" s="221"/>
    </row>
    <row r="214" spans="1:12" ht="20.149999999999999" customHeight="1" x14ac:dyDescent="0.65">
      <c r="B214" s="221"/>
      <c r="D214" s="221"/>
      <c r="E214" s="221"/>
      <c r="F214" s="221"/>
      <c r="G214" s="221"/>
      <c r="H214" s="221"/>
      <c r="I214" s="221"/>
      <c r="J214" s="221"/>
      <c r="K214" s="221"/>
      <c r="L214" s="221"/>
    </row>
    <row r="215" spans="1:12" ht="19.5" customHeight="1" x14ac:dyDescent="0.65">
      <c r="B215" s="221"/>
      <c r="D215" s="221"/>
      <c r="E215" s="221"/>
      <c r="F215" s="221"/>
      <c r="G215" s="221"/>
      <c r="H215" s="221"/>
      <c r="I215" s="221"/>
      <c r="J215" s="221"/>
      <c r="K215" s="221"/>
      <c r="L215" s="221"/>
    </row>
    <row r="216" spans="1:12" ht="20.149999999999999" customHeight="1" x14ac:dyDescent="0.65">
      <c r="B216" s="221"/>
      <c r="D216" s="221"/>
      <c r="E216" s="221"/>
      <c r="F216" s="221"/>
      <c r="G216" s="221"/>
      <c r="H216" s="221"/>
      <c r="I216" s="221"/>
      <c r="J216" s="221"/>
      <c r="K216" s="221"/>
      <c r="L216" s="221"/>
    </row>
    <row r="217" spans="1:12" ht="20.149999999999999" customHeight="1" x14ac:dyDescent="0.65">
      <c r="B217" s="221"/>
      <c r="D217" s="221"/>
      <c r="E217" s="221"/>
      <c r="F217" s="221"/>
      <c r="G217" s="221"/>
      <c r="H217" s="221"/>
      <c r="I217" s="221"/>
      <c r="J217" s="221"/>
      <c r="K217" s="221"/>
      <c r="L217" s="221"/>
    </row>
    <row r="218" spans="1:12" ht="19.5" customHeight="1" x14ac:dyDescent="0.65">
      <c r="B218" s="221"/>
      <c r="D218" s="221"/>
      <c r="E218" s="221"/>
      <c r="F218" s="221"/>
      <c r="G218" s="221"/>
      <c r="H218" s="221"/>
      <c r="I218" s="221"/>
      <c r="J218" s="221"/>
      <c r="K218" s="221"/>
      <c r="L218" s="221"/>
    </row>
    <row r="219" spans="1:12" ht="20.149999999999999" customHeight="1" x14ac:dyDescent="0.65">
      <c r="B219" s="221"/>
      <c r="D219" s="221"/>
      <c r="E219" s="221"/>
      <c r="F219" s="221"/>
      <c r="G219" s="221"/>
      <c r="H219" s="221"/>
      <c r="I219" s="221"/>
      <c r="J219" s="221"/>
      <c r="K219" s="221"/>
      <c r="L219" s="221"/>
    </row>
    <row r="220" spans="1:12" ht="20.149999999999999" customHeight="1" x14ac:dyDescent="0.65">
      <c r="B220" s="221"/>
      <c r="D220" s="221"/>
      <c r="E220" s="221"/>
      <c r="F220" s="221"/>
      <c r="G220" s="221"/>
      <c r="H220" s="221"/>
      <c r="I220" s="221"/>
      <c r="J220" s="221"/>
      <c r="K220" s="221"/>
      <c r="L220" s="221"/>
    </row>
    <row r="221" spans="1:12" ht="20.149999999999999" customHeight="1" x14ac:dyDescent="0.65">
      <c r="B221" s="221"/>
      <c r="D221" s="221"/>
      <c r="E221" s="221"/>
      <c r="F221" s="221"/>
      <c r="G221" s="221"/>
      <c r="H221" s="221"/>
      <c r="I221" s="221"/>
      <c r="J221" s="221"/>
      <c r="K221" s="221"/>
      <c r="L221" s="221"/>
    </row>
    <row r="224" spans="1:12" s="16" customFormat="1" ht="23.25" customHeight="1" x14ac:dyDescent="0.65">
      <c r="A224" s="82"/>
      <c r="B224" s="221"/>
      <c r="C224" s="51"/>
      <c r="D224" s="221"/>
      <c r="E224" s="221"/>
      <c r="F224" s="221"/>
      <c r="G224" s="221"/>
      <c r="H224" s="221"/>
      <c r="I224" s="221"/>
      <c r="J224" s="221"/>
      <c r="K224" s="221"/>
      <c r="L224" s="221"/>
    </row>
    <row r="227" spans="1:2" ht="23.25" customHeight="1" x14ac:dyDescent="0.65">
      <c r="A227" s="83"/>
      <c r="B227" s="16"/>
    </row>
  </sheetData>
  <mergeCells count="26">
    <mergeCell ref="A96:A97"/>
    <mergeCell ref="J86:L86"/>
    <mergeCell ref="F89:L89"/>
    <mergeCell ref="C127:L127"/>
    <mergeCell ref="F86:H86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F60:H60"/>
    <mergeCell ref="J60:L60"/>
    <mergeCell ref="F61:H61"/>
    <mergeCell ref="J61:L61"/>
    <mergeCell ref="F64:L64"/>
  </mergeCells>
  <phoneticPr fontId="23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 x14ac:dyDescent="0.65"/>
  <cols>
    <col min="1" max="1" width="13.8984375" style="82" customWidth="1"/>
    <col min="2" max="2" width="1.8984375" style="2" customWidth="1"/>
    <col min="3" max="3" width="69.8984375" style="51" customWidth="1"/>
    <col min="4" max="4" width="9.09765625" style="2"/>
    <col min="5" max="5" width="1.3984375" style="2" customWidth="1"/>
    <col min="6" max="6" width="12.296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296875" style="2" customWidth="1"/>
    <col min="11" max="11" width="1.3984375" style="2" customWidth="1"/>
    <col min="12" max="12" width="12.69921875" style="2" customWidth="1"/>
    <col min="13" max="16384" width="9.09765625" style="2"/>
  </cols>
  <sheetData>
    <row r="1" spans="1:12" ht="23.25" customHeight="1" x14ac:dyDescent="0.7">
      <c r="B1" s="221"/>
      <c r="C1" s="13" t="str">
        <f>SFP!$B$1</f>
        <v>บริษัท เมืองไทย แคปปิตอล จำกัด (มหาชน) และบริษัทย่อย</v>
      </c>
      <c r="D1" s="309"/>
      <c r="E1" s="309"/>
      <c r="F1" s="220"/>
      <c r="G1" s="222"/>
      <c r="H1" s="220"/>
      <c r="I1" s="222"/>
      <c r="J1" s="220"/>
      <c r="K1" s="222"/>
      <c r="L1" s="15" t="s">
        <v>266</v>
      </c>
    </row>
    <row r="2" spans="1:12" ht="23.25" customHeight="1" x14ac:dyDescent="0.7">
      <c r="B2" s="221"/>
      <c r="C2" s="13" t="s">
        <v>247</v>
      </c>
      <c r="D2" s="1"/>
      <c r="E2" s="1"/>
      <c r="F2" s="310"/>
      <c r="G2" s="310"/>
      <c r="H2" s="310"/>
      <c r="I2" s="310"/>
      <c r="J2" s="310"/>
      <c r="K2" s="310"/>
      <c r="L2" s="66" t="s">
        <v>267</v>
      </c>
    </row>
    <row r="3" spans="1:12" ht="23" x14ac:dyDescent="0.7">
      <c r="B3" s="221"/>
      <c r="C3" s="103" t="s">
        <v>268</v>
      </c>
      <c r="D3" s="108"/>
      <c r="E3" s="108"/>
      <c r="F3" s="108"/>
      <c r="G3" s="5"/>
      <c r="H3" s="5"/>
      <c r="I3" s="310"/>
      <c r="J3" s="310"/>
      <c r="K3" s="310"/>
      <c r="L3" s="310"/>
    </row>
    <row r="4" spans="1:12" ht="23.25" customHeight="1" x14ac:dyDescent="0.7">
      <c r="B4" s="221"/>
      <c r="D4" s="1"/>
      <c r="E4" s="1"/>
      <c r="F4" s="354" t="s">
        <v>155</v>
      </c>
      <c r="G4" s="354"/>
      <c r="H4" s="354"/>
      <c r="I4" s="310"/>
      <c r="J4" s="354" t="s">
        <v>156</v>
      </c>
      <c r="K4" s="354"/>
      <c r="L4" s="354"/>
    </row>
    <row r="5" spans="1:12" ht="21.75" customHeight="1" x14ac:dyDescent="0.7">
      <c r="B5" s="221"/>
      <c r="D5" s="1"/>
      <c r="E5" s="1"/>
      <c r="F5" s="361" t="s">
        <v>157</v>
      </c>
      <c r="G5" s="355"/>
      <c r="H5" s="355"/>
      <c r="I5" s="310"/>
      <c r="J5" s="361" t="s">
        <v>157</v>
      </c>
      <c r="K5" s="355"/>
      <c r="L5" s="355"/>
    </row>
    <row r="6" spans="1:12" ht="22" x14ac:dyDescent="0.7">
      <c r="B6" s="221"/>
      <c r="D6" s="1"/>
      <c r="E6" s="1"/>
      <c r="F6" s="361" t="s">
        <v>158</v>
      </c>
      <c r="G6" s="361"/>
      <c r="H6" s="361"/>
      <c r="I6" s="310"/>
      <c r="J6" s="361" t="s">
        <v>158</v>
      </c>
      <c r="K6" s="361"/>
      <c r="L6" s="361"/>
    </row>
    <row r="7" spans="1:12" ht="23.25" customHeight="1" x14ac:dyDescent="0.65">
      <c r="A7" s="141" t="s">
        <v>62</v>
      </c>
      <c r="B7" s="221"/>
      <c r="D7" s="309" t="s">
        <v>6</v>
      </c>
      <c r="E7" s="309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 x14ac:dyDescent="0.65">
      <c r="B8" s="221"/>
      <c r="D8" s="221"/>
      <c r="E8" s="309"/>
      <c r="F8" s="1"/>
      <c r="G8" s="1"/>
      <c r="H8" s="223" t="s">
        <v>159</v>
      </c>
      <c r="I8" s="1"/>
      <c r="J8" s="1"/>
      <c r="K8" s="1"/>
      <c r="L8" s="223" t="s">
        <v>159</v>
      </c>
    </row>
    <row r="9" spans="1:12" ht="23.25" customHeight="1" x14ac:dyDescent="0.65">
      <c r="B9" s="221"/>
      <c r="C9" s="221"/>
      <c r="D9" s="309"/>
      <c r="E9" s="309"/>
      <c r="F9" s="353" t="s">
        <v>7</v>
      </c>
      <c r="G9" s="353"/>
      <c r="H9" s="353"/>
      <c r="I9" s="353"/>
      <c r="J9" s="353"/>
      <c r="K9" s="353"/>
      <c r="L9" s="353"/>
    </row>
    <row r="10" spans="1:12" ht="23.25" customHeight="1" x14ac:dyDescent="0.7">
      <c r="A10" s="84"/>
      <c r="B10" s="221"/>
      <c r="C10" s="12" t="s">
        <v>63</v>
      </c>
      <c r="D10" s="309"/>
      <c r="E10" s="309"/>
      <c r="F10" s="309"/>
      <c r="G10" s="309"/>
      <c r="H10" s="309"/>
      <c r="I10" s="309"/>
      <c r="J10" s="309"/>
      <c r="K10" s="309"/>
      <c r="L10" s="309"/>
    </row>
    <row r="11" spans="1:12" ht="23.25" customHeight="1" x14ac:dyDescent="0.65">
      <c r="B11" s="221"/>
      <c r="C11" s="51" t="s">
        <v>160</v>
      </c>
      <c r="D11" s="309">
        <v>11</v>
      </c>
      <c r="E11" s="309"/>
      <c r="F11" s="155">
        <v>22222</v>
      </c>
      <c r="G11" s="225"/>
      <c r="H11" s="155">
        <v>22222</v>
      </c>
      <c r="I11" s="225"/>
      <c r="J11" s="155">
        <v>22222</v>
      </c>
      <c r="K11" s="225"/>
      <c r="L11" s="155">
        <v>22222</v>
      </c>
    </row>
    <row r="12" spans="1:12" ht="21.75" customHeight="1" x14ac:dyDescent="0.65">
      <c r="B12" s="221"/>
      <c r="C12" s="51" t="s">
        <v>161</v>
      </c>
      <c r="D12" s="309">
        <v>11</v>
      </c>
      <c r="E12" s="309"/>
      <c r="F12" s="225">
        <v>123</v>
      </c>
      <c r="G12" s="225"/>
      <c r="H12" s="225">
        <v>123</v>
      </c>
      <c r="I12" s="225"/>
      <c r="J12" s="225">
        <v>123</v>
      </c>
      <c r="K12" s="225"/>
      <c r="L12" s="225">
        <v>123</v>
      </c>
    </row>
    <row r="13" spans="1:12" ht="21.75" customHeight="1" x14ac:dyDescent="0.65">
      <c r="A13" s="141"/>
      <c r="B13" s="221"/>
      <c r="C13" s="99" t="s">
        <v>162</v>
      </c>
      <c r="D13" s="309"/>
      <c r="E13" s="309"/>
      <c r="F13" s="155">
        <v>123</v>
      </c>
      <c r="G13" s="225"/>
      <c r="H13" s="155">
        <v>123</v>
      </c>
      <c r="I13" s="225"/>
      <c r="J13" s="155">
        <v>123</v>
      </c>
      <c r="K13" s="225"/>
      <c r="L13" s="155">
        <v>123</v>
      </c>
    </row>
    <row r="14" spans="1:12" ht="21.75" customHeight="1" x14ac:dyDescent="0.65">
      <c r="A14" s="91"/>
      <c r="B14" s="221"/>
      <c r="C14" s="80" t="s">
        <v>167</v>
      </c>
      <c r="D14" s="309"/>
      <c r="E14" s="309"/>
      <c r="F14" s="155">
        <v>123</v>
      </c>
      <c r="G14" s="225"/>
      <c r="H14" s="155">
        <v>123</v>
      </c>
      <c r="I14" s="225"/>
      <c r="J14" s="155">
        <v>123</v>
      </c>
      <c r="K14" s="225"/>
      <c r="L14" s="155">
        <v>123</v>
      </c>
    </row>
    <row r="15" spans="1:12" ht="21.75" customHeight="1" x14ac:dyDescent="0.7">
      <c r="A15" s="91" t="s">
        <v>69</v>
      </c>
      <c r="B15" s="221"/>
      <c r="C15" s="13"/>
      <c r="D15" s="309"/>
      <c r="E15" s="309"/>
      <c r="F15" s="163">
        <v>22222</v>
      </c>
      <c r="G15" s="4"/>
      <c r="H15" s="163">
        <v>22222</v>
      </c>
      <c r="I15" s="4"/>
      <c r="J15" s="163">
        <v>22222</v>
      </c>
      <c r="K15" s="4"/>
      <c r="L15" s="163">
        <v>22222</v>
      </c>
    </row>
    <row r="16" spans="1:12" ht="21.75" customHeight="1" x14ac:dyDescent="0.65">
      <c r="A16" s="86"/>
      <c r="B16" s="221"/>
      <c r="C16" s="51" t="s">
        <v>164</v>
      </c>
      <c r="D16" s="309"/>
      <c r="E16" s="309"/>
      <c r="F16" s="164">
        <v>-123</v>
      </c>
      <c r="G16" s="225"/>
      <c r="H16" s="164">
        <v>-123</v>
      </c>
      <c r="I16" s="225"/>
      <c r="J16" s="164">
        <v>-123</v>
      </c>
      <c r="K16" s="225"/>
      <c r="L16" s="164">
        <v>-123</v>
      </c>
    </row>
    <row r="17" spans="1:12" ht="21.75" customHeight="1" x14ac:dyDescent="0.65">
      <c r="A17" s="86"/>
      <c r="B17" s="221"/>
      <c r="C17" s="51" t="s">
        <v>165</v>
      </c>
      <c r="D17" s="309"/>
      <c r="E17" s="309"/>
      <c r="F17" s="229">
        <v>-22222</v>
      </c>
      <c r="G17" s="229"/>
      <c r="H17" s="229">
        <v>-22222</v>
      </c>
      <c r="I17" s="229"/>
      <c r="J17" s="229">
        <v>-22222</v>
      </c>
      <c r="K17" s="229"/>
      <c r="L17" s="229">
        <v>-22222</v>
      </c>
    </row>
    <row r="18" spans="1:12" ht="21.75" customHeight="1" x14ac:dyDescent="0.7">
      <c r="B18" s="221"/>
      <c r="C18" s="13" t="s">
        <v>166</v>
      </c>
      <c r="D18" s="309"/>
      <c r="E18" s="309"/>
      <c r="F18" s="163">
        <v>22222</v>
      </c>
      <c r="G18" s="4"/>
      <c r="H18" s="163">
        <v>22222</v>
      </c>
      <c r="I18" s="4"/>
      <c r="J18" s="163">
        <v>22222</v>
      </c>
      <c r="K18" s="4"/>
      <c r="L18" s="163">
        <v>22222</v>
      </c>
    </row>
    <row r="19" spans="1:12" ht="9" customHeight="1" x14ac:dyDescent="0.7">
      <c r="B19" s="221"/>
      <c r="C19" s="13"/>
      <c r="D19" s="309"/>
      <c r="E19" s="309"/>
      <c r="F19" s="29"/>
      <c r="G19" s="31"/>
      <c r="H19" s="29"/>
      <c r="I19" s="31"/>
      <c r="J19" s="29"/>
      <c r="K19" s="31"/>
      <c r="L19" s="29"/>
    </row>
    <row r="20" spans="1:12" ht="21.75" customHeight="1" x14ac:dyDescent="0.65">
      <c r="B20" s="221"/>
      <c r="C20" s="80" t="s">
        <v>167</v>
      </c>
      <c r="D20" s="309"/>
      <c r="E20" s="309"/>
      <c r="F20" s="225">
        <v>123</v>
      </c>
      <c r="G20" s="225"/>
      <c r="H20" s="225">
        <v>123</v>
      </c>
      <c r="I20" s="225"/>
      <c r="J20" s="225">
        <v>123</v>
      </c>
      <c r="K20" s="225"/>
      <c r="L20" s="225">
        <v>123</v>
      </c>
    </row>
    <row r="21" spans="1:12" ht="21.75" customHeight="1" x14ac:dyDescent="0.65">
      <c r="B21" s="221"/>
      <c r="C21" s="51" t="s">
        <v>168</v>
      </c>
      <c r="D21" s="309"/>
      <c r="E21" s="309"/>
      <c r="F21" s="155">
        <v>22222</v>
      </c>
      <c r="G21" s="225"/>
      <c r="H21" s="155">
        <v>22222</v>
      </c>
      <c r="I21" s="225"/>
      <c r="J21" s="155">
        <v>22222</v>
      </c>
      <c r="K21" s="225"/>
      <c r="L21" s="155">
        <v>22222</v>
      </c>
    </row>
    <row r="22" spans="1:12" ht="23.25" customHeight="1" x14ac:dyDescent="0.65">
      <c r="A22" s="97"/>
      <c r="B22" s="221"/>
      <c r="C22" s="51" t="s">
        <v>169</v>
      </c>
      <c r="D22" s="309"/>
      <c r="E22" s="309"/>
      <c r="F22" s="164">
        <v>-123</v>
      </c>
      <c r="G22" s="225"/>
      <c r="H22" s="164">
        <v>-123</v>
      </c>
      <c r="I22" s="225"/>
      <c r="J22" s="164">
        <v>-123</v>
      </c>
      <c r="K22" s="225"/>
      <c r="L22" s="164">
        <v>-123</v>
      </c>
    </row>
    <row r="23" spans="1:12" ht="23.25" customHeight="1" x14ac:dyDescent="0.65">
      <c r="A23" s="97"/>
      <c r="B23" s="221"/>
      <c r="C23" s="51" t="s">
        <v>170</v>
      </c>
      <c r="D23" s="309"/>
      <c r="E23" s="309"/>
      <c r="F23" s="164">
        <v>-123</v>
      </c>
      <c r="G23" s="225"/>
      <c r="H23" s="164">
        <v>-123</v>
      </c>
      <c r="I23" s="225"/>
      <c r="J23" s="164">
        <v>-123</v>
      </c>
      <c r="K23" s="225"/>
      <c r="L23" s="164">
        <v>-123</v>
      </c>
    </row>
    <row r="24" spans="1:12" ht="22" customHeight="1" x14ac:dyDescent="0.65">
      <c r="A24" s="97"/>
      <c r="B24" s="221"/>
      <c r="C24" s="80" t="s">
        <v>269</v>
      </c>
      <c r="D24" s="309"/>
      <c r="E24" s="309"/>
      <c r="F24" s="225">
        <v>123</v>
      </c>
      <c r="G24" s="225"/>
      <c r="H24" s="225">
        <v>123</v>
      </c>
      <c r="I24" s="225"/>
      <c r="J24" s="225">
        <v>123</v>
      </c>
      <c r="K24" s="225"/>
      <c r="L24" s="225">
        <v>123</v>
      </c>
    </row>
    <row r="25" spans="1:12" ht="21.75" customHeight="1" x14ac:dyDescent="0.65">
      <c r="A25" s="97"/>
      <c r="B25" s="221"/>
      <c r="C25" s="51" t="s">
        <v>270</v>
      </c>
      <c r="D25" s="309"/>
      <c r="E25" s="309"/>
      <c r="F25" s="164">
        <v>-123</v>
      </c>
      <c r="G25" s="225"/>
      <c r="H25" s="164">
        <v>-123</v>
      </c>
      <c r="I25" s="225"/>
      <c r="J25" s="164">
        <v>-123</v>
      </c>
      <c r="K25" s="225"/>
      <c r="L25" s="164">
        <v>-123</v>
      </c>
    </row>
    <row r="26" spans="1:12" ht="21.75" customHeight="1" x14ac:dyDescent="0.65">
      <c r="A26" s="91"/>
      <c r="B26" s="221"/>
      <c r="C26" s="98" t="s">
        <v>172</v>
      </c>
      <c r="D26" s="309"/>
      <c r="E26" s="309"/>
      <c r="F26" s="225">
        <v>123</v>
      </c>
      <c r="G26" s="225"/>
      <c r="H26" s="225">
        <v>123</v>
      </c>
      <c r="I26" s="225"/>
      <c r="J26" s="225">
        <v>123</v>
      </c>
      <c r="K26" s="225"/>
      <c r="L26" s="225">
        <v>123</v>
      </c>
    </row>
    <row r="27" spans="1:12" ht="21.75" customHeight="1" x14ac:dyDescent="0.7">
      <c r="A27" s="91"/>
      <c r="B27" s="221"/>
      <c r="C27" s="151" t="s">
        <v>173</v>
      </c>
      <c r="D27" s="309"/>
      <c r="E27" s="309"/>
      <c r="F27" s="27">
        <v>22222</v>
      </c>
      <c r="G27" s="4"/>
      <c r="H27" s="27">
        <v>22222</v>
      </c>
      <c r="I27" s="4"/>
      <c r="J27" s="27">
        <v>22222</v>
      </c>
      <c r="K27" s="4"/>
      <c r="L27" s="27">
        <v>22222</v>
      </c>
    </row>
    <row r="28" spans="1:12" ht="8.15" customHeight="1" x14ac:dyDescent="0.7">
      <c r="A28" s="91"/>
      <c r="B28" s="221"/>
      <c r="C28" s="13"/>
      <c r="D28" s="309"/>
      <c r="E28" s="309"/>
      <c r="F28" s="3"/>
      <c r="G28" s="31"/>
      <c r="H28" s="3"/>
      <c r="I28" s="31"/>
      <c r="J28" s="3"/>
      <c r="K28" s="31"/>
      <c r="L28" s="3"/>
    </row>
    <row r="29" spans="1:12" ht="23.25" customHeight="1" x14ac:dyDescent="0.65">
      <c r="A29" s="91" t="s">
        <v>174</v>
      </c>
      <c r="B29" s="221"/>
      <c r="C29" s="99" t="s">
        <v>253</v>
      </c>
      <c r="D29" s="309"/>
      <c r="E29" s="309"/>
      <c r="F29" s="24"/>
      <c r="G29" s="30"/>
      <c r="H29" s="24"/>
      <c r="I29" s="30"/>
      <c r="J29" s="24"/>
      <c r="K29" s="30"/>
      <c r="L29" s="24"/>
    </row>
    <row r="30" spans="1:12" ht="23.25" customHeight="1" x14ac:dyDescent="0.65">
      <c r="A30" s="91"/>
      <c r="B30" s="221"/>
      <c r="C30" s="99" t="s">
        <v>254</v>
      </c>
      <c r="D30" s="309"/>
      <c r="E30" s="309"/>
      <c r="F30" s="225">
        <v>123</v>
      </c>
      <c r="G30" s="225"/>
      <c r="H30" s="225">
        <v>123</v>
      </c>
      <c r="I30" s="225"/>
      <c r="J30" s="225">
        <v>123</v>
      </c>
      <c r="K30" s="225"/>
      <c r="L30" s="225">
        <v>123</v>
      </c>
    </row>
    <row r="31" spans="1:12" ht="23.25" customHeight="1" x14ac:dyDescent="0.65">
      <c r="A31" s="91" t="s">
        <v>177</v>
      </c>
      <c r="B31" s="221"/>
      <c r="C31" s="99" t="s">
        <v>178</v>
      </c>
      <c r="D31" s="309"/>
      <c r="E31" s="309"/>
      <c r="F31" s="155">
        <v>22222</v>
      </c>
      <c r="G31" s="225"/>
      <c r="H31" s="155">
        <v>22222</v>
      </c>
      <c r="I31" s="225"/>
      <c r="J31" s="155">
        <v>22222</v>
      </c>
      <c r="K31" s="225"/>
      <c r="L31" s="155">
        <v>22222</v>
      </c>
    </row>
    <row r="32" spans="1:12" ht="23.25" customHeight="1" x14ac:dyDescent="0.65">
      <c r="A32" s="91" t="s">
        <v>179</v>
      </c>
      <c r="B32" s="221"/>
      <c r="C32" s="99" t="s">
        <v>180</v>
      </c>
      <c r="D32" s="309"/>
      <c r="E32" s="309"/>
      <c r="F32" s="228"/>
      <c r="G32" s="225"/>
      <c r="H32" s="228"/>
      <c r="I32" s="225"/>
      <c r="J32" s="228"/>
      <c r="K32" s="225"/>
      <c r="L32" s="228"/>
    </row>
    <row r="33" spans="1:13" ht="23.25" customHeight="1" x14ac:dyDescent="0.65">
      <c r="A33" s="91"/>
      <c r="B33" s="221"/>
      <c r="C33" s="99" t="s">
        <v>181</v>
      </c>
      <c r="D33" s="309"/>
      <c r="E33" s="309"/>
      <c r="F33" s="225">
        <v>123</v>
      </c>
      <c r="G33" s="225"/>
      <c r="H33" s="225">
        <v>123</v>
      </c>
      <c r="I33" s="225"/>
      <c r="J33" s="225">
        <v>123</v>
      </c>
      <c r="K33" s="225"/>
      <c r="L33" s="225">
        <v>123</v>
      </c>
      <c r="M33" s="221"/>
    </row>
    <row r="34" spans="1:13" ht="21.75" customHeight="1" x14ac:dyDescent="0.7">
      <c r="A34" s="91"/>
      <c r="B34" s="221"/>
      <c r="C34" s="98" t="s">
        <v>182</v>
      </c>
      <c r="D34" s="309"/>
      <c r="E34" s="309"/>
      <c r="F34" s="155">
        <v>22222</v>
      </c>
      <c r="G34" s="225"/>
      <c r="H34" s="155">
        <v>22222</v>
      </c>
      <c r="I34" s="225"/>
      <c r="J34" s="155">
        <v>22222</v>
      </c>
      <c r="K34" s="225"/>
      <c r="L34" s="155">
        <v>22222</v>
      </c>
      <c r="M34" s="221"/>
    </row>
    <row r="35" spans="1:13" ht="21.75" customHeight="1" x14ac:dyDescent="0.65">
      <c r="A35" s="91" t="s">
        <v>76</v>
      </c>
      <c r="B35" s="221"/>
      <c r="C35" s="51" t="s">
        <v>77</v>
      </c>
      <c r="D35" s="309"/>
      <c r="E35" s="309"/>
      <c r="F35" s="164">
        <v>-123</v>
      </c>
      <c r="G35" s="225"/>
      <c r="H35" s="164">
        <v>-123</v>
      </c>
      <c r="I35" s="225"/>
      <c r="J35" s="164">
        <v>-123</v>
      </c>
      <c r="K35" s="225"/>
      <c r="L35" s="164">
        <v>-123</v>
      </c>
      <c r="M35" s="221"/>
    </row>
    <row r="36" spans="1:13" ht="21.75" customHeight="1" x14ac:dyDescent="0.65">
      <c r="A36" s="91" t="s">
        <v>78</v>
      </c>
      <c r="B36" s="221"/>
      <c r="C36" s="98" t="s">
        <v>183</v>
      </c>
      <c r="D36" s="309"/>
      <c r="E36" s="309"/>
      <c r="F36" s="228"/>
      <c r="G36" s="225"/>
      <c r="H36" s="228"/>
      <c r="I36" s="225"/>
      <c r="J36" s="228"/>
      <c r="K36" s="225"/>
      <c r="L36" s="228"/>
      <c r="M36" s="221"/>
    </row>
    <row r="37" spans="1:13" ht="21.75" customHeight="1" x14ac:dyDescent="0.65">
      <c r="A37" s="141"/>
      <c r="B37" s="221"/>
      <c r="C37" s="98" t="s">
        <v>184</v>
      </c>
      <c r="D37" s="309"/>
      <c r="E37" s="309"/>
      <c r="F37" s="155">
        <v>22222</v>
      </c>
      <c r="G37" s="225"/>
      <c r="H37" s="155">
        <v>22222</v>
      </c>
      <c r="I37" s="225"/>
      <c r="J37" s="155">
        <v>22222</v>
      </c>
      <c r="K37" s="225"/>
      <c r="L37" s="155">
        <v>22222</v>
      </c>
      <c r="M37" s="221"/>
    </row>
    <row r="38" spans="1:13" ht="21.75" customHeight="1" x14ac:dyDescent="0.65">
      <c r="A38" s="141" t="s">
        <v>185</v>
      </c>
      <c r="B38" s="221"/>
      <c r="C38" s="99" t="s">
        <v>186</v>
      </c>
      <c r="D38" s="221"/>
      <c r="E38" s="309"/>
      <c r="F38" s="165"/>
      <c r="G38" s="130"/>
      <c r="H38" s="165"/>
      <c r="I38" s="225"/>
      <c r="J38" s="156"/>
      <c r="K38" s="225"/>
      <c r="L38" s="156"/>
      <c r="M38" s="221"/>
    </row>
    <row r="39" spans="1:13" ht="21.75" customHeight="1" x14ac:dyDescent="0.65">
      <c r="A39" s="141"/>
      <c r="B39" s="221"/>
      <c r="C39" s="150" t="s">
        <v>187</v>
      </c>
      <c r="D39" s="309" t="s">
        <v>188</v>
      </c>
      <c r="E39" s="309"/>
      <c r="F39" s="165">
        <v>123</v>
      </c>
      <c r="G39" s="130"/>
      <c r="H39" s="165">
        <v>123</v>
      </c>
      <c r="I39" s="225"/>
      <c r="J39" s="165">
        <v>123</v>
      </c>
      <c r="K39" s="225"/>
      <c r="L39" s="165">
        <v>123</v>
      </c>
      <c r="M39" s="221"/>
    </row>
    <row r="40" spans="1:13" ht="21.75" customHeight="1" x14ac:dyDescent="0.65">
      <c r="B40" s="221"/>
      <c r="C40" s="99" t="s">
        <v>189</v>
      </c>
      <c r="D40" s="309"/>
      <c r="E40" s="309"/>
      <c r="F40" s="155">
        <v>22222</v>
      </c>
      <c r="G40" s="225"/>
      <c r="H40" s="155">
        <v>22222</v>
      </c>
      <c r="I40" s="225"/>
      <c r="J40" s="155">
        <v>22222</v>
      </c>
      <c r="K40" s="225"/>
      <c r="L40" s="155">
        <v>22222</v>
      </c>
      <c r="M40" s="221"/>
    </row>
    <row r="41" spans="1:13" ht="21.75" customHeight="1" x14ac:dyDescent="0.65">
      <c r="A41" s="91" t="s">
        <v>190</v>
      </c>
      <c r="B41" s="221"/>
      <c r="C41" s="98" t="s">
        <v>191</v>
      </c>
      <c r="D41" s="309"/>
      <c r="E41" s="309"/>
      <c r="F41" s="225"/>
      <c r="G41" s="225"/>
      <c r="H41" s="225"/>
      <c r="I41" s="225"/>
      <c r="J41" s="225"/>
      <c r="K41" s="225"/>
      <c r="L41" s="225"/>
      <c r="M41" s="221"/>
    </row>
    <row r="42" spans="1:13" ht="21.75" customHeight="1" x14ac:dyDescent="0.65">
      <c r="A42" s="141"/>
      <c r="B42" s="221"/>
      <c r="C42" s="98" t="s">
        <v>192</v>
      </c>
      <c r="D42" s="309"/>
      <c r="E42" s="309"/>
      <c r="F42" s="165">
        <v>123</v>
      </c>
      <c r="G42" s="130"/>
      <c r="H42" s="165">
        <v>123</v>
      </c>
      <c r="I42" s="225"/>
      <c r="J42" s="165">
        <v>123</v>
      </c>
      <c r="K42" s="225"/>
      <c r="L42" s="165">
        <v>123</v>
      </c>
      <c r="M42" s="221"/>
    </row>
    <row r="43" spans="1:13" ht="21.75" customHeight="1" x14ac:dyDescent="0.65">
      <c r="A43" s="91" t="s">
        <v>193</v>
      </c>
      <c r="B43" s="221"/>
      <c r="C43" s="99" t="s">
        <v>194</v>
      </c>
      <c r="D43" s="309"/>
      <c r="E43" s="309"/>
      <c r="F43" s="228"/>
      <c r="G43" s="225"/>
      <c r="H43" s="228"/>
      <c r="I43" s="225"/>
      <c r="J43" s="228"/>
      <c r="K43" s="225"/>
      <c r="L43" s="228"/>
      <c r="M43" s="221"/>
    </row>
    <row r="44" spans="1:13" ht="21.75" customHeight="1" x14ac:dyDescent="0.65">
      <c r="A44" s="141"/>
      <c r="B44" s="221"/>
      <c r="C44" s="99" t="s">
        <v>195</v>
      </c>
      <c r="D44" s="309"/>
      <c r="E44" s="309"/>
      <c r="F44" s="155">
        <v>22222</v>
      </c>
      <c r="G44" s="225"/>
      <c r="H44" s="155">
        <v>22222</v>
      </c>
      <c r="I44" s="225"/>
      <c r="J44" s="155">
        <v>22222</v>
      </c>
      <c r="K44" s="225"/>
      <c r="L44" s="155">
        <v>22222</v>
      </c>
      <c r="M44" s="221"/>
    </row>
    <row r="45" spans="1:13" ht="21.75" customHeight="1" x14ac:dyDescent="0.65">
      <c r="A45" s="88" t="s">
        <v>196</v>
      </c>
      <c r="B45" s="221"/>
      <c r="C45" s="99" t="s">
        <v>197</v>
      </c>
      <c r="D45" s="309"/>
      <c r="E45" s="309"/>
      <c r="F45" s="54">
        <v>123</v>
      </c>
      <c r="G45" s="225"/>
      <c r="H45" s="54">
        <v>123</v>
      </c>
      <c r="I45" s="225"/>
      <c r="J45" s="54">
        <v>123</v>
      </c>
      <c r="K45" s="225"/>
      <c r="L45" s="54">
        <v>123</v>
      </c>
      <c r="M45" s="221"/>
    </row>
    <row r="46" spans="1:13" ht="21.75" customHeight="1" x14ac:dyDescent="0.7">
      <c r="A46" s="141" t="s">
        <v>79</v>
      </c>
      <c r="B46" s="221"/>
      <c r="C46" s="13" t="s">
        <v>198</v>
      </c>
      <c r="D46" s="309"/>
      <c r="E46" s="309"/>
      <c r="F46" s="220">
        <v>22222</v>
      </c>
      <c r="G46" s="4"/>
      <c r="H46" s="15">
        <v>22222</v>
      </c>
      <c r="I46" s="4"/>
      <c r="J46" s="220">
        <v>22222</v>
      </c>
      <c r="K46" s="4"/>
      <c r="L46" s="220">
        <v>22222</v>
      </c>
      <c r="M46" s="221"/>
    </row>
    <row r="47" spans="1:13" ht="21.75" customHeight="1" x14ac:dyDescent="0.7">
      <c r="A47" s="141" t="s">
        <v>81</v>
      </c>
      <c r="B47" s="221"/>
      <c r="C47" s="51" t="s">
        <v>199</v>
      </c>
      <c r="D47" s="309">
        <v>14</v>
      </c>
      <c r="E47" s="309"/>
      <c r="F47" s="52">
        <v>123</v>
      </c>
      <c r="G47" s="130"/>
      <c r="H47" s="52">
        <v>123</v>
      </c>
      <c r="I47" s="130"/>
      <c r="J47" s="52">
        <v>123</v>
      </c>
      <c r="K47" s="130"/>
      <c r="L47" s="52">
        <v>123</v>
      </c>
      <c r="M47" s="4"/>
    </row>
    <row r="48" spans="1:13" ht="21.75" customHeight="1" x14ac:dyDescent="0.7">
      <c r="A48" s="141" t="s">
        <v>79</v>
      </c>
      <c r="B48" s="221"/>
      <c r="C48" s="13" t="s">
        <v>200</v>
      </c>
      <c r="D48" s="309"/>
      <c r="E48" s="309"/>
      <c r="F48" s="163">
        <v>22222</v>
      </c>
      <c r="G48" s="31"/>
      <c r="H48" s="163">
        <v>22222</v>
      </c>
      <c r="I48" s="31"/>
      <c r="J48" s="163">
        <v>22222</v>
      </c>
      <c r="K48" s="31"/>
      <c r="L48" s="163">
        <v>22222</v>
      </c>
      <c r="M48" s="221"/>
    </row>
    <row r="49" spans="1:23" ht="21.5" x14ac:dyDescent="0.65">
      <c r="A49" s="174" t="s">
        <v>271</v>
      </c>
      <c r="B49" s="221"/>
      <c r="C49" s="51" t="s">
        <v>202</v>
      </c>
      <c r="D49" s="309">
        <v>12</v>
      </c>
      <c r="E49" s="309"/>
      <c r="F49" s="162">
        <v>0</v>
      </c>
      <c r="G49" s="225"/>
      <c r="H49" s="52">
        <v>-123</v>
      </c>
      <c r="I49" s="225"/>
      <c r="J49" s="162">
        <v>0</v>
      </c>
      <c r="K49" s="225"/>
      <c r="L49" s="54">
        <v>-123</v>
      </c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</row>
    <row r="50" spans="1:23" ht="23.25" customHeight="1" x14ac:dyDescent="0.7">
      <c r="A50" s="141" t="s">
        <v>83</v>
      </c>
      <c r="B50" s="221"/>
      <c r="C50" s="13" t="s">
        <v>272</v>
      </c>
      <c r="D50" s="309"/>
      <c r="E50" s="309"/>
      <c r="F50" s="27">
        <v>22222</v>
      </c>
      <c r="G50" s="31"/>
      <c r="H50" s="27">
        <v>22222</v>
      </c>
      <c r="I50" s="31"/>
      <c r="J50" s="27">
        <v>22222</v>
      </c>
      <c r="K50" s="31"/>
      <c r="L50" s="27">
        <v>22222</v>
      </c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</row>
    <row r="51" spans="1:23" ht="6.75" customHeight="1" thickBot="1" x14ac:dyDescent="0.7">
      <c r="A51" s="141"/>
      <c r="B51" s="221"/>
      <c r="D51" s="309"/>
      <c r="E51" s="309"/>
      <c r="F51" s="130"/>
      <c r="G51" s="225"/>
      <c r="H51" s="130"/>
      <c r="I51" s="225"/>
      <c r="J51" s="130"/>
      <c r="K51" s="225"/>
      <c r="L51" s="130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</row>
    <row r="52" spans="1:23" ht="18.75" customHeight="1" x14ac:dyDescent="0.7">
      <c r="A52" s="110"/>
      <c r="B52" s="111"/>
      <c r="C52" s="139" t="s">
        <v>204</v>
      </c>
      <c r="D52" s="118"/>
      <c r="E52" s="125"/>
      <c r="F52" s="126"/>
      <c r="G52" s="127"/>
      <c r="H52" s="126"/>
      <c r="I52" s="127"/>
      <c r="J52" s="126"/>
      <c r="K52" s="127"/>
      <c r="L52" s="128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</row>
    <row r="53" spans="1:23" ht="18.75" customHeight="1" x14ac:dyDescent="0.7">
      <c r="A53" s="112"/>
      <c r="B53" s="30"/>
      <c r="C53" s="147" t="s">
        <v>273</v>
      </c>
      <c r="D53" s="138"/>
      <c r="E53" s="122"/>
      <c r="F53" s="3"/>
      <c r="G53" s="31"/>
      <c r="H53" s="3"/>
      <c r="I53" s="31"/>
      <c r="J53" s="3"/>
      <c r="K53" s="31"/>
      <c r="L53" s="129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</row>
    <row r="54" spans="1:23" ht="18.75" customHeight="1" thickBot="1" x14ac:dyDescent="0.75">
      <c r="A54" s="124"/>
      <c r="B54" s="113"/>
      <c r="C54" s="145" t="s">
        <v>206</v>
      </c>
      <c r="D54" s="120"/>
      <c r="E54" s="114"/>
      <c r="F54" s="115"/>
      <c r="G54" s="116"/>
      <c r="H54" s="115"/>
      <c r="I54" s="116"/>
      <c r="J54" s="115"/>
      <c r="K54" s="116"/>
      <c r="L54" s="117"/>
      <c r="M54" s="221"/>
      <c r="N54" s="221"/>
      <c r="O54" s="221"/>
      <c r="P54" s="17"/>
      <c r="Q54" s="17"/>
      <c r="R54" s="17"/>
      <c r="S54" s="17"/>
      <c r="T54" s="17"/>
      <c r="U54" s="17"/>
      <c r="V54" s="17"/>
      <c r="W54" s="17"/>
    </row>
    <row r="55" spans="1:23" ht="23.25" customHeight="1" x14ac:dyDescent="0.7">
      <c r="B55" s="221"/>
      <c r="C55" s="13" t="str">
        <f>SFP!$B$1</f>
        <v>บริษัท เมืองไทย แคปปิตอล จำกัด (มหาชน) และบริษัทย่อย</v>
      </c>
      <c r="D55" s="309"/>
      <c r="E55" s="309"/>
      <c r="F55" s="220"/>
      <c r="G55" s="222"/>
      <c r="H55" s="220"/>
      <c r="I55" s="222"/>
      <c r="J55" s="220"/>
      <c r="K55" s="222"/>
      <c r="L55" s="15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</row>
    <row r="56" spans="1:23" ht="23.25" customHeight="1" x14ac:dyDescent="0.7">
      <c r="B56" s="221"/>
      <c r="C56" s="13" t="s">
        <v>247</v>
      </c>
      <c r="D56" s="1"/>
      <c r="E56" s="1"/>
      <c r="F56" s="310"/>
      <c r="G56" s="310"/>
      <c r="H56" s="310"/>
      <c r="I56" s="310"/>
      <c r="J56" s="310"/>
      <c r="K56" s="310"/>
      <c r="L56" s="66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</row>
    <row r="57" spans="1:23" ht="23" x14ac:dyDescent="0.7">
      <c r="B57" s="221"/>
      <c r="C57" s="103" t="s">
        <v>268</v>
      </c>
      <c r="D57" s="108"/>
      <c r="E57" s="108"/>
      <c r="F57" s="108"/>
      <c r="G57" s="5"/>
      <c r="H57" s="5"/>
      <c r="I57" s="310"/>
      <c r="J57" s="310"/>
      <c r="K57" s="310"/>
      <c r="L57" s="310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</row>
    <row r="58" spans="1:23" ht="23.25" customHeight="1" x14ac:dyDescent="0.7">
      <c r="B58" s="221"/>
      <c r="D58" s="1"/>
      <c r="E58" s="1"/>
      <c r="F58" s="354" t="s">
        <v>155</v>
      </c>
      <c r="G58" s="354"/>
      <c r="H58" s="354"/>
      <c r="I58" s="310"/>
      <c r="J58" s="354" t="s">
        <v>156</v>
      </c>
      <c r="K58" s="354"/>
      <c r="L58" s="354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</row>
    <row r="59" spans="1:23" ht="21.75" customHeight="1" x14ac:dyDescent="0.7">
      <c r="B59" s="221"/>
      <c r="D59" s="1"/>
      <c r="E59" s="1"/>
      <c r="F59" s="361" t="s">
        <v>157</v>
      </c>
      <c r="G59" s="355"/>
      <c r="H59" s="355"/>
      <c r="I59" s="310"/>
      <c r="J59" s="361" t="s">
        <v>157</v>
      </c>
      <c r="K59" s="355"/>
      <c r="L59" s="355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</row>
    <row r="60" spans="1:23" ht="22" x14ac:dyDescent="0.7">
      <c r="B60" s="221"/>
      <c r="D60" s="1"/>
      <c r="E60" s="1"/>
      <c r="F60" s="361" t="s">
        <v>158</v>
      </c>
      <c r="G60" s="361"/>
      <c r="H60" s="361"/>
      <c r="I60" s="310"/>
      <c r="J60" s="361" t="s">
        <v>158</v>
      </c>
      <c r="K60" s="361"/>
      <c r="L60" s="36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</row>
    <row r="61" spans="1:23" ht="23.25" customHeight="1" x14ac:dyDescent="0.65">
      <c r="A61" s="141" t="s">
        <v>62</v>
      </c>
      <c r="B61" s="221"/>
      <c r="D61" s="309" t="s">
        <v>6</v>
      </c>
      <c r="E61" s="309"/>
      <c r="F61" s="1">
        <v>2563</v>
      </c>
      <c r="G61" s="1"/>
      <c r="H61" s="1">
        <v>2562</v>
      </c>
      <c r="I61" s="1"/>
      <c r="J61" s="1">
        <v>2563</v>
      </c>
      <c r="K61" s="1"/>
      <c r="L61" s="1">
        <v>2562</v>
      </c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</row>
    <row r="62" spans="1:23" ht="15" customHeight="1" x14ac:dyDescent="0.65">
      <c r="B62" s="221"/>
      <c r="D62" s="221"/>
      <c r="E62" s="309"/>
      <c r="F62" s="1"/>
      <c r="G62" s="1"/>
      <c r="H62" s="223" t="s">
        <v>159</v>
      </c>
      <c r="I62" s="1"/>
      <c r="J62" s="1"/>
      <c r="K62" s="1"/>
      <c r="L62" s="223" t="s">
        <v>159</v>
      </c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</row>
    <row r="63" spans="1:23" ht="23.25" customHeight="1" x14ac:dyDescent="0.65">
      <c r="B63" s="221"/>
      <c r="C63" s="221"/>
      <c r="D63" s="309"/>
      <c r="E63" s="309"/>
      <c r="F63" s="353" t="s">
        <v>7</v>
      </c>
      <c r="G63" s="353"/>
      <c r="H63" s="353"/>
      <c r="I63" s="353"/>
      <c r="J63" s="353"/>
      <c r="K63" s="353"/>
      <c r="L63" s="353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</row>
    <row r="64" spans="1:23" ht="21.75" customHeight="1" x14ac:dyDescent="0.7">
      <c r="A64" s="94" t="s">
        <v>83</v>
      </c>
      <c r="B64" s="221"/>
      <c r="C64" s="13" t="s">
        <v>95</v>
      </c>
      <c r="D64" s="309"/>
      <c r="E64" s="309"/>
      <c r="F64" s="130"/>
      <c r="G64" s="225"/>
      <c r="H64" s="130"/>
      <c r="I64" s="225"/>
      <c r="J64" s="130"/>
      <c r="K64" s="225"/>
      <c r="L64" s="130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</row>
    <row r="65" spans="1:23" ht="21.75" customHeight="1" x14ac:dyDescent="0.65">
      <c r="A65" s="141" t="s">
        <v>96</v>
      </c>
      <c r="B65" s="221"/>
      <c r="C65" s="51" t="s">
        <v>97</v>
      </c>
      <c r="D65" s="309"/>
      <c r="E65" s="309"/>
      <c r="F65" s="157">
        <v>22222</v>
      </c>
      <c r="G65" s="158"/>
      <c r="H65" s="157">
        <v>22222</v>
      </c>
      <c r="I65" s="159"/>
      <c r="J65" s="159">
        <v>123</v>
      </c>
      <c r="K65" s="159"/>
      <c r="L65" s="159">
        <v>123</v>
      </c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</row>
    <row r="66" spans="1:23" ht="21.75" customHeight="1" x14ac:dyDescent="0.65">
      <c r="A66" s="141" t="s">
        <v>98</v>
      </c>
      <c r="B66" s="221"/>
      <c r="C66" s="51" t="s">
        <v>99</v>
      </c>
      <c r="D66" s="309"/>
      <c r="E66" s="309"/>
      <c r="F66" s="160">
        <v>123</v>
      </c>
      <c r="G66" s="158"/>
      <c r="H66" s="160">
        <v>123</v>
      </c>
      <c r="I66" s="161"/>
      <c r="J66" s="162">
        <v>0</v>
      </c>
      <c r="K66" s="225"/>
      <c r="L66" s="162">
        <v>0</v>
      </c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</row>
    <row r="67" spans="1:23" ht="21.75" customHeight="1" thickBot="1" x14ac:dyDescent="0.75">
      <c r="A67" s="141"/>
      <c r="B67" s="221"/>
      <c r="C67" s="13"/>
      <c r="D67" s="309"/>
      <c r="E67" s="309"/>
      <c r="F67" s="20">
        <v>22222</v>
      </c>
      <c r="G67" s="21"/>
      <c r="H67" s="20">
        <v>22222</v>
      </c>
      <c r="I67" s="21"/>
      <c r="J67" s="22">
        <v>123</v>
      </c>
      <c r="K67" s="21"/>
      <c r="L67" s="22">
        <v>123</v>
      </c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</row>
    <row r="68" spans="1:23" ht="9" customHeight="1" thickTop="1" x14ac:dyDescent="0.7">
      <c r="B68" s="221"/>
      <c r="C68" s="13"/>
      <c r="D68" s="309"/>
      <c r="E68" s="309"/>
      <c r="F68" s="29"/>
      <c r="G68" s="31"/>
      <c r="H68" s="29"/>
      <c r="I68" s="31"/>
      <c r="J68" s="29"/>
      <c r="K68" s="31"/>
      <c r="L68" s="29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</row>
    <row r="69" spans="1:23" ht="20.25" customHeight="1" x14ac:dyDescent="0.7">
      <c r="A69" s="141" t="s">
        <v>103</v>
      </c>
      <c r="B69" s="221"/>
      <c r="C69" s="13" t="s">
        <v>239</v>
      </c>
      <c r="D69" s="309"/>
      <c r="E69" s="309"/>
      <c r="F69" s="70"/>
      <c r="G69" s="72"/>
      <c r="H69" s="70"/>
      <c r="I69" s="72"/>
      <c r="J69" s="71"/>
      <c r="K69" s="72"/>
      <c r="L69" s="7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</row>
    <row r="70" spans="1:23" ht="22" thickBot="1" x14ac:dyDescent="0.7">
      <c r="A70" s="141" t="s">
        <v>240</v>
      </c>
      <c r="B70" s="221"/>
      <c r="C70" s="51" t="s">
        <v>241</v>
      </c>
      <c r="D70" s="221"/>
      <c r="E70" s="309"/>
      <c r="F70" s="63">
        <v>4.4400000000000004</v>
      </c>
      <c r="G70" s="225"/>
      <c r="H70" s="63">
        <v>4.4400000000000004</v>
      </c>
      <c r="I70" s="225"/>
      <c r="J70" s="63">
        <v>4.4400000000000004</v>
      </c>
      <c r="K70" s="225"/>
      <c r="L70" s="63">
        <v>4.4400000000000004</v>
      </c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</row>
    <row r="71" spans="1:23" ht="20.25" customHeight="1" thickTop="1" thickBot="1" x14ac:dyDescent="0.7">
      <c r="A71" s="141" t="s">
        <v>242</v>
      </c>
      <c r="B71" s="221"/>
      <c r="C71" s="51" t="s">
        <v>243</v>
      </c>
      <c r="D71" s="309"/>
      <c r="E71" s="309"/>
      <c r="F71" s="63">
        <v>2.2200000000000002</v>
      </c>
      <c r="G71" s="225"/>
      <c r="H71" s="63">
        <v>2.2200000000000002</v>
      </c>
      <c r="I71" s="225"/>
      <c r="J71" s="63">
        <v>2.2200000000000002</v>
      </c>
      <c r="K71" s="225"/>
      <c r="L71" s="63">
        <v>2.2200000000000002</v>
      </c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</row>
    <row r="72" spans="1:23" ht="9" customHeight="1" thickTop="1" x14ac:dyDescent="0.65">
      <c r="A72" s="141"/>
      <c r="B72" s="221"/>
      <c r="C72" s="17"/>
      <c r="D72" s="309"/>
      <c r="E72" s="309"/>
      <c r="F72" s="130"/>
      <c r="G72" s="225"/>
      <c r="H72" s="130"/>
      <c r="I72" s="225"/>
      <c r="J72" s="130"/>
      <c r="K72" s="225"/>
      <c r="L72" s="130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</row>
    <row r="73" spans="1:23" ht="22" x14ac:dyDescent="0.7">
      <c r="A73" s="141" t="s">
        <v>103</v>
      </c>
      <c r="B73" s="221"/>
      <c r="C73" s="13" t="s">
        <v>244</v>
      </c>
      <c r="D73" s="309"/>
      <c r="E73" s="309"/>
      <c r="F73" s="3"/>
      <c r="G73" s="4"/>
      <c r="H73" s="3"/>
      <c r="I73" s="4"/>
      <c r="J73" s="3"/>
      <c r="K73" s="4"/>
      <c r="L73" s="3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</row>
    <row r="74" spans="1:23" ht="22" thickBot="1" x14ac:dyDescent="0.7">
      <c r="A74" s="141" t="s">
        <v>240</v>
      </c>
      <c r="B74" s="221"/>
      <c r="C74" s="51" t="s">
        <v>241</v>
      </c>
      <c r="D74" s="221"/>
      <c r="E74" s="309"/>
      <c r="F74" s="63">
        <v>4.4400000000000004</v>
      </c>
      <c r="G74" s="225"/>
      <c r="H74" s="63">
        <v>4.4400000000000004</v>
      </c>
      <c r="I74" s="225"/>
      <c r="J74" s="63">
        <v>4.4400000000000004</v>
      </c>
      <c r="K74" s="225"/>
      <c r="L74" s="63">
        <v>4.4400000000000004</v>
      </c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</row>
    <row r="75" spans="1:23" ht="22.5" thickTop="1" thickBot="1" x14ac:dyDescent="0.7">
      <c r="A75" s="141" t="s">
        <v>242</v>
      </c>
      <c r="B75" s="221"/>
      <c r="C75" s="51" t="s">
        <v>243</v>
      </c>
      <c r="D75" s="309"/>
      <c r="E75" s="309"/>
      <c r="F75" s="63">
        <v>2.2200000000000002</v>
      </c>
      <c r="G75" s="225"/>
      <c r="H75" s="63">
        <v>2.2200000000000002</v>
      </c>
      <c r="I75" s="225"/>
      <c r="J75" s="63">
        <v>2.2200000000000002</v>
      </c>
      <c r="K75" s="225"/>
      <c r="L75" s="63">
        <v>2.2200000000000002</v>
      </c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</row>
    <row r="76" spans="1:23" ht="22.5" thickTop="1" thickBot="1" x14ac:dyDescent="0.7">
      <c r="A76" s="141"/>
      <c r="B76" s="221"/>
      <c r="D76" s="309"/>
      <c r="E76" s="309"/>
      <c r="F76" s="130"/>
      <c r="G76" s="225"/>
      <c r="H76" s="130"/>
      <c r="I76" s="225"/>
      <c r="J76" s="130"/>
      <c r="K76" s="225"/>
      <c r="L76" s="130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</row>
    <row r="77" spans="1:23" ht="18.75" customHeight="1" x14ac:dyDescent="0.7">
      <c r="A77" s="110"/>
      <c r="B77" s="111"/>
      <c r="C77" s="142" t="s">
        <v>274</v>
      </c>
      <c r="D77" s="125"/>
      <c r="E77" s="125"/>
      <c r="F77" s="126"/>
      <c r="G77" s="127"/>
      <c r="H77" s="126"/>
      <c r="I77" s="127"/>
      <c r="J77" s="126"/>
      <c r="K77" s="127"/>
      <c r="L77" s="128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</row>
    <row r="78" spans="1:23" ht="18.75" customHeight="1" x14ac:dyDescent="0.7">
      <c r="A78" s="112"/>
      <c r="B78" s="30"/>
      <c r="C78" s="143" t="s">
        <v>275</v>
      </c>
      <c r="D78" s="122"/>
      <c r="E78" s="122"/>
      <c r="F78" s="3"/>
      <c r="G78" s="31"/>
      <c r="H78" s="3"/>
      <c r="I78" s="31"/>
      <c r="J78" s="3"/>
      <c r="K78" s="31"/>
      <c r="L78" s="129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</row>
    <row r="79" spans="1:23" ht="18.75" customHeight="1" thickBot="1" x14ac:dyDescent="0.75">
      <c r="A79" s="124"/>
      <c r="B79" s="113"/>
      <c r="C79" s="145" t="s">
        <v>276</v>
      </c>
      <c r="D79" s="114"/>
      <c r="E79" s="114"/>
      <c r="F79" s="115"/>
      <c r="G79" s="116"/>
      <c r="H79" s="115"/>
      <c r="I79" s="116"/>
      <c r="J79" s="115"/>
      <c r="K79" s="116"/>
      <c r="L79" s="117"/>
      <c r="M79" s="221"/>
      <c r="N79" s="221"/>
      <c r="O79" s="102"/>
      <c r="P79" s="102"/>
      <c r="Q79" s="102"/>
      <c r="R79" s="102"/>
      <c r="S79" s="102"/>
      <c r="T79" s="102"/>
      <c r="U79" s="102"/>
      <c r="V79" s="102"/>
      <c r="W79" s="102"/>
    </row>
    <row r="80" spans="1:23" ht="23.25" customHeight="1" x14ac:dyDescent="0.7">
      <c r="B80" s="221"/>
      <c r="C80" s="13" t="str">
        <f>SFP!$B$1</f>
        <v>บริษัท เมืองไทย แคปปิตอล จำกัด (มหาชน) และบริษัทย่อย</v>
      </c>
      <c r="D80" s="309"/>
      <c r="E80" s="309"/>
      <c r="F80" s="220"/>
      <c r="G80" s="222"/>
      <c r="H80" s="220"/>
      <c r="I80" s="222"/>
      <c r="J80" s="220"/>
      <c r="K80" s="222"/>
      <c r="L80" s="220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</row>
    <row r="81" spans="1:12" ht="23.25" customHeight="1" x14ac:dyDescent="0.7">
      <c r="B81" s="221"/>
      <c r="C81" s="13" t="s">
        <v>152</v>
      </c>
      <c r="D81" s="1"/>
      <c r="E81" s="1"/>
      <c r="F81" s="310"/>
      <c r="G81" s="310"/>
      <c r="H81" s="310"/>
      <c r="I81" s="310"/>
      <c r="J81" s="310"/>
      <c r="K81" s="310"/>
      <c r="L81" s="310"/>
    </row>
    <row r="82" spans="1:12" ht="23.25" customHeight="1" x14ac:dyDescent="0.7">
      <c r="B82" s="221"/>
      <c r="C82" s="103" t="s">
        <v>268</v>
      </c>
      <c r="D82" s="108"/>
      <c r="E82" s="108"/>
      <c r="F82" s="108"/>
      <c r="G82" s="5"/>
      <c r="H82" s="5"/>
      <c r="I82" s="310"/>
      <c r="J82" s="310"/>
      <c r="K82" s="310"/>
      <c r="L82" s="310"/>
    </row>
    <row r="83" spans="1:12" ht="23.25" customHeight="1" x14ac:dyDescent="0.7">
      <c r="B83" s="221"/>
      <c r="D83" s="1"/>
      <c r="E83" s="1"/>
      <c r="F83" s="354" t="s">
        <v>155</v>
      </c>
      <c r="G83" s="354"/>
      <c r="H83" s="354"/>
      <c r="I83" s="310"/>
      <c r="J83" s="354" t="s">
        <v>156</v>
      </c>
      <c r="K83" s="354"/>
      <c r="L83" s="354"/>
    </row>
    <row r="84" spans="1:12" ht="21.75" customHeight="1" x14ac:dyDescent="0.7">
      <c r="B84" s="221"/>
      <c r="D84" s="1"/>
      <c r="E84" s="1"/>
      <c r="F84" s="361" t="s">
        <v>157</v>
      </c>
      <c r="G84" s="355"/>
      <c r="H84" s="355"/>
      <c r="I84" s="310"/>
      <c r="J84" s="361" t="s">
        <v>157</v>
      </c>
      <c r="K84" s="355"/>
      <c r="L84" s="355"/>
    </row>
    <row r="85" spans="1:12" ht="22" x14ac:dyDescent="0.7">
      <c r="B85" s="221"/>
      <c r="D85" s="1"/>
      <c r="E85" s="1"/>
      <c r="F85" s="361" t="s">
        <v>158</v>
      </c>
      <c r="G85" s="361"/>
      <c r="H85" s="361"/>
      <c r="I85" s="310"/>
      <c r="J85" s="361" t="s">
        <v>158</v>
      </c>
      <c r="K85" s="361"/>
      <c r="L85" s="361"/>
    </row>
    <row r="86" spans="1:12" ht="23.25" customHeight="1" x14ac:dyDescent="0.65">
      <c r="A86" s="82" t="s">
        <v>62</v>
      </c>
      <c r="B86" s="221"/>
      <c r="D86" s="309" t="s">
        <v>6</v>
      </c>
      <c r="E86" s="309"/>
      <c r="F86" s="1">
        <v>2563</v>
      </c>
      <c r="G86" s="1"/>
      <c r="H86" s="1">
        <v>2562</v>
      </c>
      <c r="I86" s="1"/>
      <c r="J86" s="1">
        <v>2563</v>
      </c>
      <c r="K86" s="1"/>
      <c r="L86" s="1">
        <v>2562</v>
      </c>
    </row>
    <row r="87" spans="1:12" ht="18" customHeight="1" x14ac:dyDescent="0.65">
      <c r="B87" s="221"/>
      <c r="D87" s="221"/>
      <c r="E87" s="309"/>
      <c r="F87" s="1"/>
      <c r="G87" s="1"/>
      <c r="H87" s="223" t="s">
        <v>159</v>
      </c>
      <c r="I87" s="1"/>
      <c r="J87" s="1"/>
      <c r="K87" s="1"/>
      <c r="L87" s="223" t="s">
        <v>159</v>
      </c>
    </row>
    <row r="88" spans="1:12" ht="23.25" customHeight="1" x14ac:dyDescent="0.65">
      <c r="B88" s="221"/>
      <c r="D88" s="309"/>
      <c r="E88" s="309"/>
      <c r="F88" s="353" t="s">
        <v>7</v>
      </c>
      <c r="G88" s="353"/>
      <c r="H88" s="353"/>
      <c r="I88" s="353"/>
      <c r="J88" s="353"/>
      <c r="K88" s="353"/>
      <c r="L88" s="353"/>
    </row>
    <row r="89" spans="1:12" ht="21.75" customHeight="1" x14ac:dyDescent="0.7">
      <c r="B89" s="221"/>
      <c r="C89" s="13" t="s">
        <v>277</v>
      </c>
      <c r="D89" s="309"/>
      <c r="E89" s="309"/>
      <c r="F89" s="29">
        <v>22222</v>
      </c>
      <c r="G89" s="4"/>
      <c r="H89" s="29">
        <v>22222</v>
      </c>
      <c r="I89" s="4"/>
      <c r="J89" s="29">
        <v>22222</v>
      </c>
      <c r="K89" s="4"/>
      <c r="L89" s="29">
        <v>22222</v>
      </c>
    </row>
    <row r="90" spans="1:12" ht="21.75" customHeight="1" x14ac:dyDescent="0.7">
      <c r="A90" s="97"/>
      <c r="B90" s="221"/>
      <c r="C90" s="13"/>
      <c r="D90" s="309"/>
      <c r="E90" s="309"/>
      <c r="F90" s="3"/>
      <c r="G90" s="31"/>
      <c r="H90" s="3"/>
      <c r="I90" s="31"/>
      <c r="J90" s="3"/>
      <c r="K90" s="31"/>
      <c r="L90" s="3"/>
    </row>
    <row r="91" spans="1:12" ht="23.25" customHeight="1" x14ac:dyDescent="0.7">
      <c r="A91" s="87" t="s">
        <v>84</v>
      </c>
      <c r="B91" s="221"/>
      <c r="C91" s="13" t="s">
        <v>208</v>
      </c>
      <c r="D91" s="309"/>
      <c r="E91" s="309"/>
      <c r="F91" s="3"/>
      <c r="G91" s="4"/>
      <c r="H91" s="3"/>
      <c r="I91" s="4"/>
      <c r="J91" s="3"/>
      <c r="K91" s="4"/>
      <c r="L91" s="3"/>
    </row>
    <row r="92" spans="1:12" ht="21" customHeight="1" x14ac:dyDescent="0.7">
      <c r="A92" s="87" t="s">
        <v>86</v>
      </c>
      <c r="B92" s="221"/>
      <c r="C92" s="12" t="s">
        <v>87</v>
      </c>
      <c r="D92" s="309"/>
      <c r="E92" s="309"/>
      <c r="F92" s="25"/>
      <c r="G92" s="221"/>
      <c r="H92" s="25"/>
      <c r="I92" s="221"/>
      <c r="J92" s="25"/>
      <c r="K92" s="221"/>
      <c r="L92" s="25"/>
    </row>
    <row r="93" spans="1:12" ht="21" customHeight="1" x14ac:dyDescent="0.65">
      <c r="A93" s="141" t="s">
        <v>209</v>
      </c>
      <c r="B93" s="221"/>
      <c r="C93" s="51" t="s">
        <v>210</v>
      </c>
      <c r="D93" s="309"/>
      <c r="E93" s="309"/>
      <c r="F93" s="225">
        <v>123</v>
      </c>
      <c r="G93" s="225"/>
      <c r="H93" s="225">
        <v>123</v>
      </c>
      <c r="I93" s="225"/>
      <c r="J93" s="225">
        <v>123</v>
      </c>
      <c r="K93" s="225"/>
      <c r="L93" s="225">
        <v>123</v>
      </c>
    </row>
    <row r="94" spans="1:12" ht="21" customHeight="1" x14ac:dyDescent="0.65">
      <c r="A94" s="315" t="s">
        <v>88</v>
      </c>
      <c r="B94" s="221"/>
      <c r="C94" s="99" t="s">
        <v>211</v>
      </c>
      <c r="D94" s="309"/>
      <c r="E94" s="309"/>
      <c r="F94" s="155">
        <v>22222</v>
      </c>
      <c r="G94" s="225"/>
      <c r="H94" s="155">
        <v>22222</v>
      </c>
      <c r="I94" s="225"/>
      <c r="J94" s="155">
        <v>22222</v>
      </c>
      <c r="K94" s="225"/>
      <c r="L94" s="155">
        <v>22222</v>
      </c>
    </row>
    <row r="95" spans="1:12" ht="21" customHeight="1" x14ac:dyDescent="0.65">
      <c r="A95" s="364" t="s">
        <v>212</v>
      </c>
      <c r="B95" s="221"/>
      <c r="C95" s="99" t="s">
        <v>213</v>
      </c>
      <c r="D95" s="309"/>
      <c r="E95" s="309"/>
      <c r="F95" s="134"/>
      <c r="G95" s="225"/>
      <c r="H95" s="134"/>
      <c r="I95" s="225"/>
      <c r="J95" s="134"/>
      <c r="K95" s="225"/>
      <c r="L95" s="134"/>
    </row>
    <row r="96" spans="1:12" ht="21" customHeight="1" x14ac:dyDescent="0.65">
      <c r="A96" s="364"/>
      <c r="B96" s="221"/>
      <c r="C96" s="99" t="s">
        <v>214</v>
      </c>
      <c r="D96" s="309"/>
      <c r="E96" s="309"/>
      <c r="F96" s="225">
        <v>123</v>
      </c>
      <c r="G96" s="225"/>
      <c r="H96" s="225">
        <v>123</v>
      </c>
      <c r="I96" s="225"/>
      <c r="J96" s="225">
        <v>123</v>
      </c>
      <c r="K96" s="225"/>
      <c r="L96" s="225">
        <v>123</v>
      </c>
    </row>
    <row r="97" spans="1:12" ht="21" customHeight="1" x14ac:dyDescent="0.65">
      <c r="A97" s="148" t="s">
        <v>215</v>
      </c>
      <c r="B97" s="221"/>
      <c r="C97" s="99" t="s">
        <v>216</v>
      </c>
      <c r="D97" s="309"/>
      <c r="E97" s="309"/>
      <c r="F97" s="155">
        <v>22222</v>
      </c>
      <c r="G97" s="225"/>
      <c r="H97" s="155">
        <v>22222</v>
      </c>
      <c r="I97" s="225"/>
      <c r="J97" s="155">
        <v>22222</v>
      </c>
      <c r="K97" s="225"/>
      <c r="L97" s="155">
        <v>22222</v>
      </c>
    </row>
    <row r="98" spans="1:12" ht="21" customHeight="1" x14ac:dyDescent="0.65">
      <c r="A98" s="141" t="s">
        <v>185</v>
      </c>
      <c r="B98" s="221"/>
      <c r="C98" s="99" t="s">
        <v>217</v>
      </c>
      <c r="D98" s="309"/>
      <c r="E98" s="309"/>
      <c r="F98" s="155"/>
      <c r="G98" s="225"/>
      <c r="H98" s="155"/>
      <c r="I98" s="225"/>
      <c r="J98" s="156"/>
      <c r="K98" s="130"/>
      <c r="L98" s="156"/>
    </row>
    <row r="99" spans="1:12" ht="21" customHeight="1" x14ac:dyDescent="0.65">
      <c r="A99" s="141"/>
      <c r="B99" s="221"/>
      <c r="C99" s="99" t="s">
        <v>218</v>
      </c>
      <c r="D99" s="309" t="s">
        <v>188</v>
      </c>
      <c r="E99" s="309"/>
      <c r="F99" s="225">
        <v>123</v>
      </c>
      <c r="G99" s="225"/>
      <c r="H99" s="225">
        <v>123</v>
      </c>
      <c r="I99" s="225"/>
      <c r="J99" s="225">
        <v>123</v>
      </c>
      <c r="K99" s="225"/>
      <c r="L99" s="225">
        <v>123</v>
      </c>
    </row>
    <row r="100" spans="1:12" ht="21" customHeight="1" x14ac:dyDescent="0.65">
      <c r="A100" s="91"/>
      <c r="B100" s="221"/>
      <c r="C100" s="140" t="s">
        <v>219</v>
      </c>
      <c r="D100" s="309"/>
      <c r="E100" s="309"/>
      <c r="F100" s="155">
        <v>22222</v>
      </c>
      <c r="G100" s="225"/>
      <c r="H100" s="155">
        <v>22222</v>
      </c>
      <c r="I100" s="225"/>
      <c r="J100" s="155">
        <v>22222</v>
      </c>
      <c r="K100" s="225"/>
      <c r="L100" s="155">
        <v>22222</v>
      </c>
    </row>
    <row r="101" spans="1:12" ht="21" customHeight="1" x14ac:dyDescent="0.7">
      <c r="A101" s="91" t="s">
        <v>90</v>
      </c>
      <c r="B101" s="221"/>
      <c r="C101" s="50" t="s">
        <v>220</v>
      </c>
      <c r="D101" s="309"/>
      <c r="E101" s="309"/>
      <c r="F101" s="225">
        <v>123</v>
      </c>
      <c r="G101" s="225"/>
      <c r="H101" s="225">
        <v>123</v>
      </c>
      <c r="I101" s="225"/>
      <c r="J101" s="225">
        <v>123</v>
      </c>
      <c r="K101" s="225"/>
      <c r="L101" s="225">
        <v>123</v>
      </c>
    </row>
    <row r="102" spans="1:12" ht="21" customHeight="1" x14ac:dyDescent="0.7">
      <c r="A102" s="141"/>
      <c r="B102" s="221"/>
      <c r="C102" s="13" t="s">
        <v>221</v>
      </c>
      <c r="D102" s="309"/>
      <c r="E102" s="309"/>
      <c r="F102" s="27">
        <v>22222</v>
      </c>
      <c r="G102" s="4"/>
      <c r="H102" s="27">
        <v>22222</v>
      </c>
      <c r="I102" s="4"/>
      <c r="J102" s="27">
        <v>22222</v>
      </c>
      <c r="K102" s="4"/>
      <c r="L102" s="27">
        <v>22222</v>
      </c>
    </row>
    <row r="103" spans="1:12" ht="10.5" customHeight="1" x14ac:dyDescent="0.7">
      <c r="A103" s="141"/>
      <c r="B103" s="221"/>
      <c r="C103" s="13"/>
      <c r="D103" s="309"/>
      <c r="E103" s="309"/>
      <c r="F103" s="3"/>
      <c r="G103" s="4"/>
      <c r="H103" s="3"/>
      <c r="I103" s="4"/>
      <c r="J103" s="3"/>
      <c r="K103" s="4"/>
      <c r="L103" s="3"/>
    </row>
    <row r="104" spans="1:12" ht="22" x14ac:dyDescent="0.7">
      <c r="A104" s="87" t="s">
        <v>222</v>
      </c>
      <c r="B104" s="221"/>
      <c r="C104" s="12" t="s">
        <v>223</v>
      </c>
      <c r="D104" s="309"/>
      <c r="E104" s="309"/>
      <c r="F104" s="3"/>
      <c r="G104" s="4"/>
      <c r="H104" s="3"/>
      <c r="I104" s="4"/>
      <c r="J104" s="3"/>
      <c r="K104" s="4"/>
      <c r="L104" s="3"/>
    </row>
    <row r="105" spans="1:12" ht="21" customHeight="1" x14ac:dyDescent="0.7">
      <c r="A105" s="87"/>
      <c r="B105" s="221"/>
      <c r="C105" s="140" t="s">
        <v>278</v>
      </c>
      <c r="D105" s="309"/>
      <c r="E105" s="309"/>
      <c r="F105" s="3"/>
      <c r="G105" s="4"/>
      <c r="H105" s="3"/>
      <c r="I105" s="4"/>
      <c r="J105" s="3"/>
      <c r="K105" s="4"/>
      <c r="L105" s="3"/>
    </row>
    <row r="106" spans="1:12" ht="21" customHeight="1" x14ac:dyDescent="0.65">
      <c r="A106" s="87"/>
      <c r="B106" s="221"/>
      <c r="C106" s="140" t="s">
        <v>279</v>
      </c>
      <c r="D106" s="309"/>
      <c r="E106" s="309"/>
      <c r="F106" s="225">
        <v>123</v>
      </c>
      <c r="G106" s="225"/>
      <c r="H106" s="225">
        <v>123</v>
      </c>
      <c r="I106" s="225"/>
      <c r="J106" s="225">
        <v>123</v>
      </c>
      <c r="K106" s="225"/>
      <c r="L106" s="225">
        <v>123</v>
      </c>
    </row>
    <row r="107" spans="1:12" ht="21" customHeight="1" x14ac:dyDescent="0.65">
      <c r="A107" s="141" t="s">
        <v>79</v>
      </c>
      <c r="B107" s="221"/>
      <c r="C107" s="98" t="s">
        <v>226</v>
      </c>
      <c r="D107" s="309">
        <v>10</v>
      </c>
      <c r="E107" s="309"/>
      <c r="F107" s="155">
        <v>22222</v>
      </c>
      <c r="G107" s="225"/>
      <c r="H107" s="155">
        <v>22222</v>
      </c>
      <c r="I107" s="225"/>
      <c r="J107" s="155">
        <v>22222</v>
      </c>
      <c r="K107" s="225"/>
      <c r="L107" s="155">
        <v>22222</v>
      </c>
    </row>
    <row r="108" spans="1:12" ht="21" customHeight="1" x14ac:dyDescent="0.65">
      <c r="A108" s="141" t="s">
        <v>79</v>
      </c>
      <c r="B108" s="221"/>
      <c r="C108" s="50" t="s">
        <v>227</v>
      </c>
      <c r="D108" s="309"/>
      <c r="E108" s="309"/>
      <c r="F108" s="225">
        <v>123</v>
      </c>
      <c r="G108" s="225"/>
      <c r="H108" s="225">
        <v>123</v>
      </c>
      <c r="I108" s="225"/>
      <c r="J108" s="225">
        <v>123</v>
      </c>
      <c r="K108" s="225"/>
      <c r="L108" s="225">
        <v>123</v>
      </c>
    </row>
    <row r="109" spans="1:12" ht="21" customHeight="1" x14ac:dyDescent="0.65">
      <c r="A109" s="141" t="s">
        <v>228</v>
      </c>
      <c r="B109" s="221"/>
      <c r="C109" s="140" t="s">
        <v>280</v>
      </c>
      <c r="D109" s="309"/>
      <c r="E109" s="309"/>
      <c r="F109" s="225"/>
      <c r="G109" s="225"/>
      <c r="H109" s="225"/>
      <c r="I109" s="225"/>
      <c r="J109" s="225"/>
      <c r="K109" s="225"/>
      <c r="L109" s="225"/>
    </row>
    <row r="110" spans="1:12" ht="21" customHeight="1" x14ac:dyDescent="0.65">
      <c r="A110" s="141"/>
      <c r="B110" s="221"/>
      <c r="C110" s="140" t="s">
        <v>281</v>
      </c>
      <c r="D110" s="309"/>
      <c r="E110" s="309"/>
      <c r="F110" s="155">
        <v>22222</v>
      </c>
      <c r="G110" s="225"/>
      <c r="H110" s="155">
        <v>22222</v>
      </c>
      <c r="I110" s="225"/>
      <c r="J110" s="155">
        <v>22222</v>
      </c>
      <c r="K110" s="225"/>
      <c r="L110" s="155">
        <v>22222</v>
      </c>
    </row>
    <row r="111" spans="1:12" ht="21" customHeight="1" x14ac:dyDescent="0.65">
      <c r="A111" s="141" t="s">
        <v>228</v>
      </c>
      <c r="B111" s="221"/>
      <c r="C111" s="140" t="s">
        <v>231</v>
      </c>
      <c r="D111" s="309"/>
      <c r="E111" s="309"/>
      <c r="F111" s="155"/>
      <c r="G111" s="225"/>
      <c r="H111" s="155"/>
      <c r="I111" s="225"/>
      <c r="J111" s="155"/>
      <c r="K111" s="225"/>
      <c r="L111" s="155"/>
    </row>
    <row r="112" spans="1:12" ht="21" customHeight="1" x14ac:dyDescent="0.65">
      <c r="A112" s="141"/>
      <c r="B112" s="221"/>
      <c r="C112" s="140" t="s">
        <v>232</v>
      </c>
      <c r="D112" s="309"/>
      <c r="E112" s="309"/>
      <c r="F112" s="225">
        <v>123</v>
      </c>
      <c r="G112" s="225"/>
      <c r="H112" s="225">
        <v>123</v>
      </c>
      <c r="I112" s="225"/>
      <c r="J112" s="225">
        <v>123</v>
      </c>
      <c r="K112" s="225"/>
      <c r="L112" s="225">
        <v>123</v>
      </c>
    </row>
    <row r="113" spans="1:12" ht="21" customHeight="1" x14ac:dyDescent="0.65">
      <c r="A113" s="141" t="s">
        <v>185</v>
      </c>
      <c r="B113" s="221"/>
      <c r="C113" s="99" t="s">
        <v>217</v>
      </c>
      <c r="D113" s="309"/>
      <c r="E113" s="309"/>
      <c r="F113" s="155"/>
      <c r="G113" s="225"/>
      <c r="H113" s="155"/>
      <c r="I113" s="225"/>
      <c r="J113" s="156"/>
      <c r="K113" s="130"/>
      <c r="L113" s="156"/>
    </row>
    <row r="114" spans="1:12" ht="21" customHeight="1" x14ac:dyDescent="0.65">
      <c r="A114" s="141"/>
      <c r="B114" s="221"/>
      <c r="C114" s="99" t="s">
        <v>218</v>
      </c>
      <c r="D114" s="309" t="s">
        <v>188</v>
      </c>
      <c r="E114" s="309"/>
      <c r="F114" s="155">
        <v>22222</v>
      </c>
      <c r="G114" s="225"/>
      <c r="H114" s="155">
        <v>22222</v>
      </c>
      <c r="I114" s="225"/>
      <c r="J114" s="155">
        <v>22222</v>
      </c>
      <c r="K114" s="225"/>
      <c r="L114" s="155">
        <v>22222</v>
      </c>
    </row>
    <row r="115" spans="1:12" ht="21" customHeight="1" x14ac:dyDescent="0.65">
      <c r="A115" s="141"/>
      <c r="B115" s="221"/>
      <c r="C115" s="140" t="s">
        <v>219</v>
      </c>
      <c r="D115" s="309"/>
      <c r="E115" s="309"/>
      <c r="F115" s="225">
        <v>123</v>
      </c>
      <c r="G115" s="225"/>
      <c r="H115" s="225">
        <v>123</v>
      </c>
      <c r="I115" s="225"/>
      <c r="J115" s="225">
        <v>123</v>
      </c>
      <c r="K115" s="225"/>
      <c r="L115" s="225">
        <v>123</v>
      </c>
    </row>
    <row r="116" spans="1:12" ht="21" customHeight="1" x14ac:dyDescent="0.7">
      <c r="A116" s="141" t="s">
        <v>90</v>
      </c>
      <c r="B116" s="221"/>
      <c r="C116" s="51" t="s">
        <v>264</v>
      </c>
      <c r="D116" s="309"/>
      <c r="E116" s="309"/>
      <c r="F116" s="225">
        <v>123</v>
      </c>
      <c r="G116" s="225"/>
      <c r="H116" s="225">
        <v>123</v>
      </c>
      <c r="I116" s="225"/>
      <c r="J116" s="225">
        <v>123</v>
      </c>
      <c r="K116" s="225"/>
      <c r="L116" s="225">
        <v>123</v>
      </c>
    </row>
    <row r="117" spans="1:12" ht="21" customHeight="1" x14ac:dyDescent="0.7">
      <c r="A117" s="141"/>
      <c r="B117" s="221"/>
      <c r="C117" s="13" t="s">
        <v>234</v>
      </c>
      <c r="D117" s="309"/>
      <c r="E117" s="309"/>
      <c r="F117" s="27">
        <v>22222</v>
      </c>
      <c r="G117" s="4"/>
      <c r="H117" s="27">
        <v>22222</v>
      </c>
      <c r="I117" s="4"/>
      <c r="J117" s="27">
        <v>22222</v>
      </c>
      <c r="K117" s="4"/>
      <c r="L117" s="27">
        <v>22222</v>
      </c>
    </row>
    <row r="118" spans="1:12" s="4" customFormat="1" ht="21" customHeight="1" x14ac:dyDescent="0.7">
      <c r="A118" s="94" t="s">
        <v>92</v>
      </c>
      <c r="C118" s="13" t="s">
        <v>93</v>
      </c>
      <c r="D118" s="55"/>
      <c r="E118" s="55"/>
      <c r="F118" s="27">
        <v>22222</v>
      </c>
      <c r="H118" s="27">
        <v>22222</v>
      </c>
      <c r="J118" s="27">
        <v>22222</v>
      </c>
      <c r="L118" s="27">
        <v>22222</v>
      </c>
    </row>
    <row r="119" spans="1:12" ht="21" customHeight="1" thickBot="1" x14ac:dyDescent="0.75">
      <c r="A119" s="95" t="s">
        <v>94</v>
      </c>
      <c r="B119" s="221"/>
      <c r="C119" s="13" t="s">
        <v>235</v>
      </c>
      <c r="D119" s="309"/>
      <c r="E119" s="309"/>
      <c r="F119" s="78">
        <v>22222</v>
      </c>
      <c r="G119" s="4"/>
      <c r="H119" s="78">
        <v>22222</v>
      </c>
      <c r="I119" s="4"/>
      <c r="J119" s="78">
        <v>22222</v>
      </c>
      <c r="K119" s="4"/>
      <c r="L119" s="78">
        <v>22222</v>
      </c>
    </row>
    <row r="120" spans="1:12" ht="21.75" customHeight="1" thickTop="1" x14ac:dyDescent="0.7">
      <c r="B120" s="221"/>
      <c r="C120" s="13"/>
      <c r="D120" s="309"/>
      <c r="E120" s="309"/>
      <c r="F120" s="70"/>
      <c r="G120" s="71"/>
      <c r="H120" s="70"/>
      <c r="I120" s="71"/>
      <c r="J120" s="71"/>
      <c r="K120" s="71"/>
      <c r="L120" s="71"/>
    </row>
    <row r="121" spans="1:12" ht="21.75" customHeight="1" x14ac:dyDescent="0.7">
      <c r="A121" s="94" t="s">
        <v>94</v>
      </c>
      <c r="B121" s="221"/>
      <c r="C121" s="13" t="s">
        <v>236</v>
      </c>
      <c r="D121" s="309"/>
      <c r="E121" s="309"/>
      <c r="F121" s="70"/>
      <c r="G121" s="71"/>
      <c r="H121" s="70"/>
      <c r="I121" s="71"/>
      <c r="J121" s="71"/>
      <c r="K121" s="71"/>
      <c r="L121" s="71"/>
    </row>
    <row r="122" spans="1:12" ht="23.25" customHeight="1" x14ac:dyDescent="0.65">
      <c r="A122" s="94" t="s">
        <v>101</v>
      </c>
      <c r="B122" s="221"/>
      <c r="C122" s="51" t="s">
        <v>97</v>
      </c>
      <c r="D122" s="309"/>
      <c r="E122" s="309"/>
      <c r="F122" s="73">
        <v>22222</v>
      </c>
      <c r="G122" s="74"/>
      <c r="H122" s="73">
        <v>22222</v>
      </c>
      <c r="I122" s="74"/>
      <c r="J122" s="74">
        <v>123</v>
      </c>
      <c r="K122" s="74"/>
      <c r="L122" s="74">
        <v>123</v>
      </c>
    </row>
    <row r="123" spans="1:12" ht="23.25" customHeight="1" x14ac:dyDescent="0.65">
      <c r="A123" s="94" t="s">
        <v>102</v>
      </c>
      <c r="B123" s="221"/>
      <c r="C123" s="51" t="s">
        <v>99</v>
      </c>
      <c r="D123" s="309"/>
      <c r="E123" s="309"/>
      <c r="F123" s="152">
        <v>123</v>
      </c>
      <c r="G123" s="74"/>
      <c r="H123" s="152">
        <v>123</v>
      </c>
      <c r="I123" s="75"/>
      <c r="J123" s="26">
        <v>0</v>
      </c>
      <c r="K123" s="221"/>
      <c r="L123" s="26">
        <v>0</v>
      </c>
    </row>
    <row r="124" spans="1:12" ht="23.25" customHeight="1" thickBot="1" x14ac:dyDescent="0.75">
      <c r="A124" s="94"/>
      <c r="B124" s="221"/>
      <c r="C124" s="13"/>
      <c r="D124" s="309"/>
      <c r="E124" s="309"/>
      <c r="F124" s="76">
        <v>22222</v>
      </c>
      <c r="G124" s="72"/>
      <c r="H124" s="76">
        <v>22222</v>
      </c>
      <c r="I124" s="72"/>
      <c r="J124" s="77">
        <v>123</v>
      </c>
      <c r="K124" s="72"/>
      <c r="L124" s="77">
        <v>123</v>
      </c>
    </row>
    <row r="125" spans="1:12" ht="23.25" customHeight="1" thickTop="1" thickBot="1" x14ac:dyDescent="0.75">
      <c r="B125" s="221"/>
      <c r="D125" s="309"/>
      <c r="E125" s="309"/>
      <c r="F125" s="70"/>
      <c r="G125" s="71"/>
      <c r="H125" s="70"/>
      <c r="I125" s="71"/>
      <c r="J125" s="71"/>
      <c r="K125" s="71"/>
      <c r="L125" s="71"/>
    </row>
    <row r="126" spans="1:12" ht="21.75" customHeight="1" x14ac:dyDescent="0.65">
      <c r="A126" s="110"/>
      <c r="B126" s="111"/>
      <c r="C126" s="362" t="s">
        <v>237</v>
      </c>
      <c r="D126" s="362"/>
      <c r="E126" s="362"/>
      <c r="F126" s="362"/>
      <c r="G126" s="362"/>
      <c r="H126" s="362"/>
      <c r="I126" s="362"/>
      <c r="J126" s="362"/>
      <c r="K126" s="362"/>
      <c r="L126" s="363"/>
    </row>
    <row r="127" spans="1:12" ht="18" customHeight="1" thickBot="1" x14ac:dyDescent="0.7">
      <c r="A127" s="124"/>
      <c r="B127" s="113"/>
      <c r="C127" s="145" t="s">
        <v>238</v>
      </c>
      <c r="D127" s="146"/>
      <c r="E127" s="146"/>
      <c r="F127" s="146"/>
      <c r="G127" s="146"/>
      <c r="H127" s="146"/>
      <c r="I127" s="146"/>
      <c r="J127" s="146"/>
      <c r="K127" s="146"/>
      <c r="L127" s="149"/>
    </row>
    <row r="128" spans="1:12" ht="22" customHeight="1" x14ac:dyDescent="0.65">
      <c r="B128" s="221"/>
      <c r="D128" s="221"/>
      <c r="E128" s="221"/>
      <c r="F128" s="221"/>
      <c r="G128" s="221"/>
      <c r="H128" s="221"/>
      <c r="I128" s="221"/>
      <c r="J128" s="221"/>
      <c r="K128" s="221"/>
      <c r="L128" s="221"/>
    </row>
    <row r="129" spans="1:1" ht="22" customHeight="1" x14ac:dyDescent="0.65">
      <c r="A129" s="96"/>
    </row>
    <row r="130" spans="1:1" ht="22" customHeight="1" x14ac:dyDescent="0.65">
      <c r="A130" s="96"/>
    </row>
    <row r="131" spans="1:1" ht="22" customHeight="1" x14ac:dyDescent="0.65">
      <c r="A131" s="96"/>
    </row>
    <row r="132" spans="1:1" ht="22" customHeight="1" x14ac:dyDescent="0.65"/>
    <row r="133" spans="1:1" ht="22" customHeight="1" x14ac:dyDescent="0.65"/>
    <row r="134" spans="1:1" ht="22" customHeight="1" x14ac:dyDescent="0.65"/>
    <row r="135" spans="1:1" ht="22" customHeight="1" x14ac:dyDescent="0.65"/>
    <row r="136" spans="1:1" ht="22" customHeight="1" x14ac:dyDescent="0.65"/>
    <row r="137" spans="1:1" ht="22" customHeight="1" x14ac:dyDescent="0.65"/>
    <row r="138" spans="1:1" ht="22" customHeight="1" x14ac:dyDescent="0.65"/>
    <row r="139" spans="1:1" ht="22" customHeight="1" x14ac:dyDescent="0.65"/>
    <row r="140" spans="1:1" ht="22" customHeight="1" x14ac:dyDescent="0.65"/>
    <row r="141" spans="1:1" ht="22" customHeight="1" x14ac:dyDescent="0.65"/>
    <row r="142" spans="1:1" ht="22" customHeight="1" x14ac:dyDescent="0.65"/>
    <row r="143" spans="1:1" ht="22" customHeight="1" x14ac:dyDescent="0.65"/>
    <row r="144" spans="1:1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0.149999999999999" customHeight="1" x14ac:dyDescent="0.65"/>
    <row r="154" ht="20.149999999999999" customHeight="1" x14ac:dyDescent="0.65"/>
    <row r="155" ht="20.149999999999999" customHeight="1" x14ac:dyDescent="0.65"/>
    <row r="156" ht="20.149999999999999" customHeight="1" x14ac:dyDescent="0.65"/>
    <row r="157" ht="20.149999999999999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19.5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19.5" customHeight="1" x14ac:dyDescent="0.65"/>
    <row r="180" ht="19.5" customHeight="1" x14ac:dyDescent="0.65"/>
    <row r="181" ht="19.5" customHeight="1" x14ac:dyDescent="0.65"/>
    <row r="182" ht="19.5" customHeight="1" x14ac:dyDescent="0.65"/>
    <row r="183" ht="19.5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20.149999999999999" customHeight="1" x14ac:dyDescent="0.65"/>
    <row r="195" ht="20.149999999999999" customHeight="1" x14ac:dyDescent="0.65"/>
    <row r="196" ht="20.149999999999999" customHeight="1" x14ac:dyDescent="0.65"/>
    <row r="197" ht="20.149999999999999" customHeight="1" x14ac:dyDescent="0.65"/>
    <row r="198" ht="20.149999999999999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19.5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>
      <c r="B209" s="221"/>
      <c r="D209" s="221"/>
      <c r="E209" s="221"/>
      <c r="F209" s="221"/>
      <c r="G209" s="221"/>
      <c r="H209" s="221"/>
      <c r="I209" s="221"/>
      <c r="J209" s="221"/>
      <c r="K209" s="221"/>
      <c r="L209" s="221"/>
    </row>
    <row r="210" spans="1:12" ht="19.5" customHeight="1" x14ac:dyDescent="0.65">
      <c r="B210" s="221"/>
      <c r="D210" s="221"/>
      <c r="E210" s="221"/>
      <c r="F210" s="221"/>
      <c r="G210" s="221"/>
      <c r="H210" s="221"/>
      <c r="I210" s="221"/>
      <c r="J210" s="221"/>
      <c r="K210" s="221"/>
      <c r="L210" s="221"/>
    </row>
    <row r="211" spans="1:12" ht="20.149999999999999" customHeight="1" x14ac:dyDescent="0.65">
      <c r="B211" s="221"/>
      <c r="D211" s="221"/>
      <c r="E211" s="221"/>
      <c r="F211" s="221"/>
      <c r="G211" s="221"/>
      <c r="H211" s="221"/>
      <c r="I211" s="221"/>
      <c r="J211" s="221"/>
      <c r="K211" s="221"/>
      <c r="L211" s="221"/>
    </row>
    <row r="212" spans="1:12" ht="20.149999999999999" customHeight="1" x14ac:dyDescent="0.65">
      <c r="B212" s="221"/>
      <c r="D212" s="221"/>
      <c r="E212" s="221"/>
      <c r="F212" s="221"/>
      <c r="G212" s="221"/>
      <c r="H212" s="221"/>
      <c r="I212" s="221"/>
      <c r="J212" s="221"/>
      <c r="K212" s="221"/>
      <c r="L212" s="221"/>
    </row>
    <row r="213" spans="1:12" ht="19.5" customHeight="1" x14ac:dyDescent="0.65">
      <c r="B213" s="221"/>
      <c r="D213" s="221"/>
      <c r="E213" s="221"/>
      <c r="F213" s="221"/>
      <c r="G213" s="221"/>
      <c r="H213" s="221"/>
      <c r="I213" s="221"/>
      <c r="J213" s="221"/>
      <c r="K213" s="221"/>
      <c r="L213" s="221"/>
    </row>
    <row r="214" spans="1:12" ht="20.149999999999999" customHeight="1" x14ac:dyDescent="0.65">
      <c r="B214" s="221"/>
      <c r="D214" s="221"/>
      <c r="E214" s="221"/>
      <c r="F214" s="221"/>
      <c r="G214" s="221"/>
      <c r="H214" s="221"/>
      <c r="I214" s="221"/>
      <c r="J214" s="221"/>
      <c r="K214" s="221"/>
      <c r="L214" s="221"/>
    </row>
    <row r="215" spans="1:12" ht="20.149999999999999" customHeight="1" x14ac:dyDescent="0.65">
      <c r="B215" s="221"/>
      <c r="D215" s="221"/>
      <c r="E215" s="221"/>
      <c r="F215" s="221"/>
      <c r="G215" s="221"/>
      <c r="H215" s="221"/>
      <c r="I215" s="221"/>
      <c r="J215" s="221"/>
      <c r="K215" s="221"/>
      <c r="L215" s="221"/>
    </row>
    <row r="216" spans="1:12" ht="20.149999999999999" customHeight="1" x14ac:dyDescent="0.65">
      <c r="B216" s="221"/>
      <c r="D216" s="221"/>
      <c r="E216" s="221"/>
      <c r="F216" s="221"/>
      <c r="G216" s="221"/>
      <c r="H216" s="221"/>
      <c r="I216" s="221"/>
      <c r="J216" s="221"/>
      <c r="K216" s="221"/>
      <c r="L216" s="221"/>
    </row>
    <row r="219" spans="1:12" s="16" customFormat="1" ht="23.25" customHeight="1" x14ac:dyDescent="0.65">
      <c r="A219" s="82"/>
      <c r="B219" s="221"/>
      <c r="C219" s="51"/>
      <c r="D219" s="221"/>
      <c r="E219" s="221"/>
      <c r="F219" s="221"/>
      <c r="G219" s="221"/>
      <c r="H219" s="221"/>
      <c r="I219" s="221"/>
      <c r="J219" s="221"/>
      <c r="K219" s="221"/>
      <c r="L219" s="221"/>
    </row>
    <row r="222" spans="1:12" ht="23.25" customHeight="1" x14ac:dyDescent="0.65">
      <c r="A222" s="83"/>
      <c r="B222" s="16"/>
      <c r="D222" s="221"/>
      <c r="E222" s="221"/>
      <c r="F222" s="221"/>
      <c r="G222" s="221"/>
      <c r="H222" s="221"/>
      <c r="I222" s="221"/>
      <c r="J222" s="221"/>
      <c r="K222" s="221"/>
      <c r="L222" s="221"/>
    </row>
  </sheetData>
  <mergeCells count="23"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  <mergeCell ref="F63:L63"/>
    <mergeCell ref="F85:H85"/>
    <mergeCell ref="J85:L85"/>
    <mergeCell ref="C126:L126"/>
    <mergeCell ref="F88:L88"/>
    <mergeCell ref="F84:H84"/>
    <mergeCell ref="J84:L84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96BC6E-A660-4F60-A735-35891CBAF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FC0C84-8CE4-4548-BADE-A59727B0BB6A}">
  <ds:schemaRefs>
    <ds:schemaRef ds:uri="http://schemas.microsoft.com/office/2006/documentManagement/types"/>
    <ds:schemaRef ds:uri="http://www.w3.org/XML/1998/namespace"/>
    <ds:schemaRef ds:uri="5f0ff7a2-1283-4f33-ade5-cd4c48a68bed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1cc0dfc-d067-462d-b52e-4da9d11e8445"/>
  </ds:schemaRefs>
</ds:datastoreItem>
</file>

<file path=customXml/itemProps3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PL6-7</vt:lpstr>
      <vt:lpstr>CH-Consol FS 8-9</vt:lpstr>
      <vt:lpstr>CH-Separate FS 10-11</vt:lpstr>
      <vt:lpstr>CF 12-13</vt:lpstr>
      <vt:lpstr>App3.1 PL_One Statement-2 steps</vt:lpstr>
      <vt:lpstr>App3.2 PL_2 Statement-1 step</vt:lpstr>
      <vt:lpstr>App3.3 PL_2 Statement-2 steps</vt:lpstr>
      <vt:lpstr>'CF 12-13'!_Hlk120336604</vt:lpstr>
      <vt:lpstr>'App3.1 PL_One Statement-2 steps'!Print_Area</vt:lpstr>
      <vt:lpstr>'App3.2 PL_2 Statement-1 step'!Print_Area</vt:lpstr>
      <vt:lpstr>'App3.3 PL_2 Statement-2 steps'!Print_Area</vt:lpstr>
      <vt:lpstr>'CF 12-13'!Print_Area</vt:lpstr>
      <vt:lpstr>'CH-Consol FS 8-9'!Print_Area</vt:lpstr>
      <vt:lpstr>'CH-Separate FS 10-11'!Print_Area</vt:lpstr>
      <vt:lpstr>'PL6-7'!Print_Area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Klinsukon, Yendee</cp:lastModifiedBy>
  <cp:revision/>
  <cp:lastPrinted>2021-02-16T10:17:26Z</cp:lastPrinted>
  <dcterms:created xsi:type="dcterms:W3CDTF">2006-01-06T08:39:44Z</dcterms:created>
  <dcterms:modified xsi:type="dcterms:W3CDTF">2021-02-16T10:18:00Z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