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8_{1AE6CCA9-E60B-4BD5-A358-1A3987FE3C36}" xr6:coauthVersionLast="45" xr6:coauthVersionMax="45" xr10:uidLastSave="{00000000-0000-0000-0000-000000000000}"/>
  <bookViews>
    <workbookView xWindow="-110" yWindow="-110" windowWidth="19420" windowHeight="10420" tabRatio="817" xr2:uid="{00000000-000D-0000-FFFF-FFFF00000000}"/>
  </bookViews>
  <sheets>
    <sheet name="SFP" sheetId="22" r:id="rId1"/>
    <sheet name="SOCI" sheetId="23" r:id="rId2"/>
    <sheet name="SCE Conso" sheetId="25" r:id="rId3"/>
    <sheet name="SCE Separate" sheetId="26" r:id="rId4"/>
    <sheet name="SCF" sheetId="27" r:id="rId5"/>
  </sheets>
  <definedNames>
    <definedName name="_Hlk120336604" localSheetId="4">SCF!$A$37</definedName>
    <definedName name="_xlnm.Print_Area" localSheetId="2">'SCE Conso'!$B$1:$O$54</definedName>
    <definedName name="_xlnm.Print_Area" localSheetId="3">'SCE Separate'!$A$1:$N$54</definedName>
    <definedName name="_xlnm.Print_Area" localSheetId="4">SCF!$A$1:$I$83</definedName>
    <definedName name="_xlnm.Print_Area" localSheetId="0">SFP!$A$1:$J$88</definedName>
    <definedName name="_xlnm.Print_Area" localSheetId="1">SOCI!$A$1:$J$69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22" l="1"/>
  <c r="H50" i="26" l="1"/>
  <c r="F50" i="26"/>
  <c r="D50" i="26"/>
  <c r="I50" i="25"/>
  <c r="G50" i="25"/>
  <c r="E50" i="25"/>
  <c r="J19" i="23" l="1"/>
  <c r="H19" i="23"/>
  <c r="F19" i="23"/>
  <c r="D19" i="23"/>
  <c r="G75" i="27" l="1"/>
  <c r="C75" i="27"/>
  <c r="C62" i="27"/>
  <c r="G62" i="27"/>
  <c r="E31" i="27" l="1"/>
  <c r="E75" i="27"/>
  <c r="I75" i="27"/>
  <c r="J43" i="23" l="1"/>
  <c r="H43" i="23"/>
  <c r="J50" i="26" s="1"/>
  <c r="F43" i="23"/>
  <c r="D43" i="23"/>
  <c r="K50" i="25" s="1"/>
  <c r="J37" i="23"/>
  <c r="F37" i="23"/>
  <c r="H37" i="23"/>
  <c r="L50" i="26" s="1"/>
  <c r="D37" i="23"/>
  <c r="D15" i="23"/>
  <c r="H15" i="23"/>
  <c r="J15" i="23"/>
  <c r="F86" i="22"/>
  <c r="H59" i="22"/>
  <c r="H52" i="22"/>
  <c r="D52" i="22"/>
  <c r="F52" i="22"/>
  <c r="H29" i="22"/>
  <c r="D17" i="22"/>
  <c r="D29" i="22"/>
  <c r="F29" i="22"/>
  <c r="J29" i="22"/>
  <c r="H17" i="22"/>
  <c r="J17" i="22"/>
  <c r="F17" i="22"/>
  <c r="H61" i="22" l="1"/>
  <c r="D61" i="22"/>
  <c r="H45" i="23"/>
  <c r="F30" i="22"/>
  <c r="J30" i="22"/>
  <c r="H30" i="22"/>
  <c r="M50" i="25"/>
  <c r="M51" i="25" s="1"/>
  <c r="D45" i="23"/>
  <c r="D30" i="22"/>
  <c r="L46" i="26"/>
  <c r="H46" i="26"/>
  <c r="F46" i="26"/>
  <c r="D46" i="26"/>
  <c r="J45" i="26"/>
  <c r="J46" i="26" s="1"/>
  <c r="N44" i="26"/>
  <c r="N12" i="26"/>
  <c r="I51" i="25"/>
  <c r="G51" i="25"/>
  <c r="E51" i="25"/>
  <c r="K45" i="25"/>
  <c r="K46" i="25" s="1"/>
  <c r="M46" i="25"/>
  <c r="I46" i="25"/>
  <c r="G46" i="25"/>
  <c r="E46" i="25"/>
  <c r="N46" i="26" l="1"/>
  <c r="N45" i="26"/>
  <c r="O46" i="25"/>
  <c r="O45" i="25"/>
  <c r="I31" i="27" l="1"/>
  <c r="H51" i="26"/>
  <c r="F51" i="26"/>
  <c r="O50" i="25"/>
  <c r="K17" i="25"/>
  <c r="K18" i="25" s="1"/>
  <c r="O16" i="25"/>
  <c r="O17" i="25" s="1"/>
  <c r="O18" i="25" s="1"/>
  <c r="I62" i="27" l="1"/>
  <c r="E62" i="27"/>
  <c r="I43" i="27"/>
  <c r="I45" i="27" s="1"/>
  <c r="E43" i="27"/>
  <c r="E45" i="27" s="1"/>
  <c r="E77" i="27" l="1"/>
  <c r="E79" i="27" s="1"/>
  <c r="I77" i="27"/>
  <c r="I79" i="27" s="1"/>
  <c r="L51" i="26"/>
  <c r="D51" i="26"/>
  <c r="N50" i="26"/>
  <c r="L40" i="26"/>
  <c r="J40" i="26"/>
  <c r="H40" i="26"/>
  <c r="F40" i="26"/>
  <c r="D40" i="26"/>
  <c r="N39" i="26"/>
  <c r="N38" i="26"/>
  <c r="H25" i="26"/>
  <c r="F25" i="26"/>
  <c r="D25" i="26"/>
  <c r="N22" i="26"/>
  <c r="J23" i="26"/>
  <c r="L23" i="26"/>
  <c r="L25" i="26" s="1"/>
  <c r="N21" i="26"/>
  <c r="J17" i="26"/>
  <c r="J18" i="26" s="1"/>
  <c r="N16" i="26"/>
  <c r="O44" i="25"/>
  <c r="M40" i="25"/>
  <c r="M53" i="25" s="1"/>
  <c r="D85" i="22" s="1"/>
  <c r="K40" i="25"/>
  <c r="I40" i="25"/>
  <c r="I53" i="25" s="1"/>
  <c r="G40" i="25"/>
  <c r="G53" i="25" s="1"/>
  <c r="E40" i="25"/>
  <c r="E53" i="25" s="1"/>
  <c r="O39" i="25"/>
  <c r="O38" i="25"/>
  <c r="I25" i="25"/>
  <c r="G25" i="25"/>
  <c r="E25" i="25"/>
  <c r="M23" i="25"/>
  <c r="M25" i="25" s="1"/>
  <c r="O22" i="25"/>
  <c r="O21" i="25"/>
  <c r="K23" i="25"/>
  <c r="O12" i="25"/>
  <c r="L53" i="26" l="1"/>
  <c r="H85" i="22" s="1"/>
  <c r="H53" i="26"/>
  <c r="F53" i="26"/>
  <c r="D53" i="26"/>
  <c r="N40" i="26"/>
  <c r="N23" i="26"/>
  <c r="N17" i="26"/>
  <c r="N18" i="26"/>
  <c r="J25" i="26"/>
  <c r="O40" i="25"/>
  <c r="K25" i="25"/>
  <c r="O23" i="25"/>
  <c r="O25" i="25" s="1"/>
  <c r="N25" i="26" l="1"/>
  <c r="J45" i="23" l="1"/>
  <c r="F45" i="23"/>
  <c r="F15" i="23"/>
  <c r="J86" i="22"/>
  <c r="J59" i="22"/>
  <c r="F59" i="22"/>
  <c r="F61" i="22" s="1"/>
  <c r="F87" i="22" s="1"/>
  <c r="J52" i="22"/>
  <c r="J61" i="22" l="1"/>
  <c r="J87" i="22" s="1"/>
  <c r="F89" i="22"/>
  <c r="J89" i="22"/>
  <c r="D21" i="23" l="1"/>
  <c r="D27" i="23" s="1"/>
  <c r="D29" i="23" l="1"/>
  <c r="C10" i="27"/>
  <c r="C31" i="27" s="1"/>
  <c r="C43" i="27" s="1"/>
  <c r="C45" i="27" s="1"/>
  <c r="C77" i="27" s="1"/>
  <c r="C79" i="27" s="1"/>
  <c r="D58" i="23" l="1"/>
  <c r="D60" i="23" s="1"/>
  <c r="K49" i="25"/>
  <c r="D47" i="23"/>
  <c r="D63" i="23" s="1"/>
  <c r="D65" i="23" s="1"/>
  <c r="K51" i="25" l="1"/>
  <c r="O49" i="25"/>
  <c r="K53" i="25" l="1"/>
  <c r="D84" i="22" s="1"/>
  <c r="D86" i="22" s="1"/>
  <c r="D87" i="22" s="1"/>
  <c r="D89" i="22" s="1"/>
  <c r="O51" i="25"/>
  <c r="O53" i="25" s="1"/>
  <c r="F21" i="23"/>
  <c r="F27" i="23" s="1"/>
  <c r="F29" i="23" s="1"/>
  <c r="F47" i="23" l="1"/>
  <c r="F63" i="23" s="1"/>
  <c r="F65" i="23" s="1"/>
  <c r="F58" i="23"/>
  <c r="F60" i="23" s="1"/>
  <c r="H21" i="23"/>
  <c r="H27" i="23" s="1"/>
  <c r="G10" i="27" l="1"/>
  <c r="G31" i="27" s="1"/>
  <c r="G43" i="27" s="1"/>
  <c r="G45" i="27" s="1"/>
  <c r="G77" i="27" s="1"/>
  <c r="G79" i="27" s="1"/>
  <c r="H29" i="23"/>
  <c r="H47" i="23" l="1"/>
  <c r="H63" i="23" s="1"/>
  <c r="H65" i="23" s="1"/>
  <c r="J49" i="26"/>
  <c r="H58" i="23"/>
  <c r="H60" i="23" s="1"/>
  <c r="J51" i="26" l="1"/>
  <c r="N49" i="26"/>
  <c r="N51" i="26" l="1"/>
  <c r="N53" i="26" s="1"/>
  <c r="J53" i="26"/>
  <c r="H84" i="22" s="1"/>
  <c r="H86" i="22" s="1"/>
  <c r="H87" i="22" s="1"/>
  <c r="H89" i="22" s="1"/>
  <c r="J21" i="23"/>
  <c r="J27" i="23" s="1"/>
  <c r="J29" i="23" s="1"/>
  <c r="J58" i="23" l="1"/>
  <c r="J60" i="23" s="1"/>
  <c r="J47" i="23"/>
  <c r="J63" i="23" s="1"/>
  <c r="J65" i="23" s="1"/>
</calcChain>
</file>

<file path=xl/sharedStrings.xml><?xml version="1.0" encoding="utf-8"?>
<sst xmlns="http://schemas.openxmlformats.org/spreadsheetml/2006/main" count="368" uniqueCount="193">
  <si>
    <t>Current assets</t>
  </si>
  <si>
    <t xml:space="preserve">Cash and cash equivalents </t>
  </si>
  <si>
    <t>Other current assets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</si>
  <si>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</si>
  <si>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</si>
  <si>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</si>
  <si>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</si>
  <si>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</si>
  <si>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</si>
  <si>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</si>
  <si>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</si>
  <si>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</si>
  <si>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</si>
  <si>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</si>
  <si>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</si>
  <si>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</si>
  <si>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</si>
  <si>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</si>
  <si>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Note</t>
  </si>
  <si>
    <t>Profit (loss) attributable to:</t>
  </si>
  <si>
    <t>paid-up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</si>
  <si>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</si>
  <si>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</si>
  <si>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</si>
  <si>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</si>
  <si>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</si>
  <si>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</si>
  <si>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</si>
  <si>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</si>
  <si>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</si>
  <si>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</si>
  <si>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</si>
  <si>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</si>
  <si>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>Consolidated financial</t>
  </si>
  <si>
    <t>Separate financial</t>
  </si>
  <si>
    <t xml:space="preserve">   Non-controlling interests</t>
  </si>
  <si>
    <t>Total revenue</t>
  </si>
  <si>
    <t>Expenses</t>
  </si>
  <si>
    <t>Total expenses</t>
  </si>
  <si>
    <t xml:space="preserve">Short-term loans </t>
  </si>
  <si>
    <t xml:space="preserve">    Other comprehensive income</t>
  </si>
  <si>
    <t>Other payables</t>
  </si>
  <si>
    <t xml:space="preserve">Share capital: </t>
  </si>
  <si>
    <t>31 December</t>
  </si>
  <si>
    <t>Statement of financial position</t>
  </si>
  <si>
    <t>Year ended 31 December</t>
  </si>
  <si>
    <t>Statement of changes in equity</t>
  </si>
  <si>
    <t>Comprehensive income for the year</t>
  </si>
  <si>
    <t>Statement of cash flows</t>
  </si>
  <si>
    <t>Items that will not be reclassified to profit or loss</t>
  </si>
  <si>
    <t>Items that will be reclassified subsequently to profit or loss</t>
  </si>
  <si>
    <t>Total items that will not be reclassified to profit or loss</t>
  </si>
  <si>
    <t>premium</t>
  </si>
  <si>
    <t>Share</t>
  </si>
  <si>
    <t>Provisions for employee benefits</t>
  </si>
  <si>
    <t>Equity</t>
  </si>
  <si>
    <t>Transactions with owners, recorded directly in equity</t>
  </si>
  <si>
    <t xml:space="preserve">    Dividends</t>
  </si>
  <si>
    <t>Revenue</t>
  </si>
  <si>
    <t>Total transactions with owners, recorded directly in equity</t>
  </si>
  <si>
    <t>Cash and cash equivalents at 31 December</t>
  </si>
  <si>
    <t>Year ended 31 December 2019</t>
  </si>
  <si>
    <t>Balance at 31 December 2019</t>
  </si>
  <si>
    <t>Depreciation and amortisation</t>
  </si>
  <si>
    <t>Cash and cash equivalents at 1 January</t>
  </si>
  <si>
    <t>Year ended 31 December 2020</t>
  </si>
  <si>
    <t>Balance at 1 January 2020</t>
  </si>
  <si>
    <t>Balance at 31 December 2020</t>
  </si>
  <si>
    <t>Current portion of long-term borrowings</t>
  </si>
  <si>
    <t>Debentures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</si>
  <si>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</si>
  <si>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</si>
  <si>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</si>
  <si>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Other income  </t>
  </si>
  <si>
    <t xml:space="preserve">   Owners of parent</t>
  </si>
  <si>
    <t>Total comprehensive income (expense) for the year</t>
  </si>
  <si>
    <t>Balance at 31 December 2019 - as reported</t>
  </si>
  <si>
    <t>Hedging</t>
  </si>
  <si>
    <t>Current portion of loan receivables</t>
  </si>
  <si>
    <t>Current portion of hire purchase receivables</t>
  </si>
  <si>
    <t>Other receivables - related parties</t>
  </si>
  <si>
    <t>Restricted bank deposits</t>
  </si>
  <si>
    <t>Loan receivables</t>
  </si>
  <si>
    <t>Hire purchase receivables</t>
  </si>
  <si>
    <t>Land, buildings and equipment</t>
  </si>
  <si>
    <t>Right-of-use assets</t>
  </si>
  <si>
    <t>Intangible assets</t>
  </si>
  <si>
    <t xml:space="preserve">Muangthai Capital Public Company Limited and its Subsidiaries </t>
  </si>
  <si>
    <t>Derivative liabilities</t>
  </si>
  <si>
    <t xml:space="preserve">Other payables </t>
  </si>
  <si>
    <t>Current portion of debentures</t>
  </si>
  <si>
    <t xml:space="preserve">Short-term borrowings from financial institutions </t>
  </si>
  <si>
    <t>Long-term borrowings from financial institutions</t>
  </si>
  <si>
    <t>Muangthai Capital Public Company Limited and its subsidiaries</t>
  </si>
  <si>
    <t>Share premium on ordinary shares</t>
  </si>
  <si>
    <t>Fees and service income</t>
  </si>
  <si>
    <t xml:space="preserve">Services and administrative expenses  </t>
  </si>
  <si>
    <t>Bad and doubtful debts expenses</t>
  </si>
  <si>
    <t xml:space="preserve">Income tax expense </t>
  </si>
  <si>
    <t>Profit for the year</t>
  </si>
  <si>
    <t>Statement of comprehensive income</t>
  </si>
  <si>
    <t>Earnings per share</t>
  </si>
  <si>
    <t xml:space="preserve">Statement of comprehensive income </t>
  </si>
  <si>
    <t xml:space="preserve">Other components </t>
  </si>
  <si>
    <t>of equity</t>
  </si>
  <si>
    <t xml:space="preserve"> Issued and </t>
  </si>
  <si>
    <t xml:space="preserve"> share capital</t>
  </si>
  <si>
    <t>Retained earnings</t>
  </si>
  <si>
    <t>Consolidated financial statements</t>
  </si>
  <si>
    <t>Balance at 1 January 2019</t>
  </si>
  <si>
    <t>Separate financial statements</t>
  </si>
  <si>
    <t xml:space="preserve">Balance at 1 January 2019 </t>
  </si>
  <si>
    <t xml:space="preserve">Impact of changes in accounting policies </t>
  </si>
  <si>
    <t xml:space="preserve">statements </t>
  </si>
  <si>
    <t>statements</t>
  </si>
  <si>
    <t>Profit before income tax</t>
  </si>
  <si>
    <t>Adjustments to reconcile profit before income tax to cash received (paid)</t>
  </si>
  <si>
    <t>Losses (gains) on impairment of assets held for sales</t>
  </si>
  <si>
    <t xml:space="preserve">Provisions for employee benefit </t>
  </si>
  <si>
    <t>Dividend income</t>
  </si>
  <si>
    <t>Interest and fee income from loan receivables and</t>
  </si>
  <si>
    <t>Interest and fee income received from loan receivables and</t>
  </si>
  <si>
    <t>Other interest income</t>
  </si>
  <si>
    <t>Short-term loans - related parties</t>
  </si>
  <si>
    <t>Provisions for employee benefits paid</t>
  </si>
  <si>
    <t xml:space="preserve">Income taxes paid </t>
  </si>
  <si>
    <t>Increase in restricted bank deposits</t>
  </si>
  <si>
    <t>Acquisition of land, building and equipment</t>
  </si>
  <si>
    <t>Acquisition of intangible assets</t>
  </si>
  <si>
    <t>Proceeds from sales of land, buildings and equipment</t>
  </si>
  <si>
    <t xml:space="preserve">Net proceed (repayment) of short-term borrowings from </t>
  </si>
  <si>
    <t xml:space="preserve">   financial institutions</t>
  </si>
  <si>
    <t>Proceed from long-term borrowings from financial institutions</t>
  </si>
  <si>
    <t>Repayment of long-term borrowings from financial institutions</t>
  </si>
  <si>
    <t>Proceed from debenture issuance</t>
  </si>
  <si>
    <t>Repayment of debenture redemption</t>
  </si>
  <si>
    <t>Dividends paid to shareholders of the Company</t>
  </si>
  <si>
    <t>Payment of lease liabilities</t>
  </si>
  <si>
    <t>Accounts payable on purchase of assets</t>
  </si>
  <si>
    <t xml:space="preserve">Net cash from financing activities  </t>
  </si>
  <si>
    <t>Other comprehensive income</t>
  </si>
  <si>
    <r>
      <t>Total comprehensive income (expense)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</si>
  <si>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Current income tax payable</t>
  </si>
  <si>
    <t>Profit from operating activities</t>
  </si>
  <si>
    <t xml:space="preserve">   measured at amortised cost</t>
  </si>
  <si>
    <t>-</t>
  </si>
  <si>
    <t>(in Baht)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</si>
  <si>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</si>
  <si>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</si>
  <si>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</si>
  <si>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</si>
  <si>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</si>
  <si>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</si>
  <si>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</si>
  <si>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t xml:space="preserve">Interest and fee income from loans receivables </t>
  </si>
  <si>
    <t xml:space="preserve">   and hire purchase receivables</t>
  </si>
  <si>
    <t xml:space="preserve">   subsequently to profit or loss</t>
  </si>
  <si>
    <t xml:space="preserve">Income tax relating to items that will be reclassified </t>
  </si>
  <si>
    <t xml:space="preserve">   profit or loss</t>
  </si>
  <si>
    <t>Total items that will be reclassified subsequently to</t>
  </si>
  <si>
    <t xml:space="preserve">   to profit or loss</t>
  </si>
  <si>
    <t xml:space="preserve">Income tax relating to items that will not be reclassified </t>
  </si>
  <si>
    <t xml:space="preserve">   net of tax</t>
  </si>
  <si>
    <t xml:space="preserve">Other comprehensive income (expense) for the year, </t>
  </si>
  <si>
    <t xml:space="preserve">Basic earnings per share </t>
  </si>
  <si>
    <t xml:space="preserve">  Total distributions to owners of the parent</t>
  </si>
  <si>
    <t xml:space="preserve">    Profit</t>
  </si>
  <si>
    <t xml:space="preserve">  Distributions to owners of the parent</t>
  </si>
  <si>
    <t xml:space="preserve">  Distributions to owners </t>
  </si>
  <si>
    <t xml:space="preserve">   hire purchase receivables</t>
  </si>
  <si>
    <t>Increase in lease liabilities</t>
  </si>
  <si>
    <t xml:space="preserve">  Total distributions to owners </t>
  </si>
  <si>
    <t>6, 20</t>
  </si>
  <si>
    <t>Gains on sales of loan receivables</t>
  </si>
  <si>
    <t>Losses on sales of land, building and equipment</t>
  </si>
  <si>
    <t>Gains on exchange rate</t>
  </si>
  <si>
    <t>Gains on lease modification</t>
  </si>
  <si>
    <t xml:space="preserve">Net cash used in operating activities </t>
  </si>
  <si>
    <t xml:space="preserve">Net cash used in investing activities  </t>
  </si>
  <si>
    <t>6, 12</t>
  </si>
  <si>
    <t xml:space="preserve">Balance at 1 January 2020 </t>
  </si>
  <si>
    <t xml:space="preserve">Gain arising from derecognition of financial assets </t>
  </si>
  <si>
    <t>Gain on cash flow hedges</t>
  </si>
  <si>
    <t>Expected credit loss</t>
  </si>
  <si>
    <t>Loss on remeasurements of defined benefit plans</t>
  </si>
  <si>
    <t>Total comprehensive income for the year</t>
  </si>
  <si>
    <t xml:space="preserve">Net cash used in operating </t>
  </si>
  <si>
    <t>Net increase (decrease) in cash and cash equivalents</t>
  </si>
  <si>
    <r>
      <t>Current portion of lease liabilities</t>
    </r>
    <r>
      <rPr>
        <i/>
        <sz val="11"/>
        <rFont val="Times New Roman"/>
        <family val="1"/>
      </rPr>
      <t xml:space="preserve"> (2019: Current </t>
    </r>
  </si>
  <si>
    <r>
      <t xml:space="preserve">   </t>
    </r>
    <r>
      <rPr>
        <i/>
        <sz val="11"/>
        <rFont val="Times New Roman"/>
        <family val="1"/>
      </rPr>
      <t>portion of finance lease liabilities)</t>
    </r>
  </si>
  <si>
    <t>Lease liabilities (2019: Finance lease liabilities)</t>
  </si>
  <si>
    <t>Profit before income tax expense</t>
  </si>
  <si>
    <t>Unrealised gains on fair value adjustment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</si>
</sst>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0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indexed="15"/>
      <name val="Times New Roman"/>
      <family val="1"/>
    </font>
    <font>
      <sz val="8"/>
      <name val="Angsana New"/>
      <family val="1"/>
    </font>
    <font>
      <i/>
      <sz val="15"/>
      <name val="Angsana New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4">
    <xf numFmtId="0" fontId="0" fillId="0" borderId="0" xfId="0"/>
    <xf numFmtId="0" fontId="5" fillId="0" borderId="0" xfId="0" applyFont="1" applyAlignment="1">
      <alignment wrapText="1"/>
    </xf>
    <xf numFmtId="0" fontId="11" fillId="0" borderId="0" xfId="0" applyFont="1"/>
    <xf numFmtId="0" fontId="12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37" fontId="5" fillId="0" borderId="0" xfId="0" applyNumberFormat="1" applyFont="1"/>
    <xf numFmtId="37" fontId="3" fillId="0" borderId="0" xfId="0" applyNumberFormat="1" applyFont="1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6" fillId="0" borderId="0" xfId="0" applyFont="1"/>
    <xf numFmtId="164" fontId="5" fillId="0" borderId="0" xfId="1" applyNumberFormat="1" applyFont="1"/>
    <xf numFmtId="0" fontId="13" fillId="0" borderId="0" xfId="0" applyFont="1" applyAlignment="1">
      <alignment horizontal="center"/>
    </xf>
    <xf numFmtId="37" fontId="12" fillId="0" borderId="0" xfId="0" applyNumberFormat="1" applyFont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" fontId="5" fillId="0" borderId="0" xfId="0" applyNumberFormat="1" applyFont="1"/>
    <xf numFmtId="0" fontId="5" fillId="0" borderId="0" xfId="0" applyFont="1" applyAlignment="1">
      <alignment horizontal="right"/>
    </xf>
    <xf numFmtId="3" fontId="3" fillId="0" borderId="5" xfId="0" applyNumberFormat="1" applyFont="1" applyBorder="1"/>
    <xf numFmtId="37" fontId="3" fillId="0" borderId="0" xfId="0" applyNumberFormat="1" applyFont="1" applyAlignment="1">
      <alignment horizontal="right"/>
    </xf>
    <xf numFmtId="37" fontId="5" fillId="0" borderId="1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37" fontId="3" fillId="0" borderId="0" xfId="0" applyNumberFormat="1" applyFont="1" applyAlignment="1">
      <alignment wrapText="1"/>
    </xf>
    <xf numFmtId="39" fontId="5" fillId="0" borderId="0" xfId="0" applyNumberFormat="1" applyFont="1"/>
    <xf numFmtId="0" fontId="2" fillId="0" borderId="0" xfId="0" applyFont="1"/>
    <xf numFmtId="0" fontId="8" fillId="0" borderId="0" xfId="0" applyFont="1"/>
    <xf numFmtId="0" fontId="13" fillId="0" borderId="0" xfId="0" applyFont="1"/>
    <xf numFmtId="164" fontId="11" fillId="0" borderId="0" xfId="1" applyNumberFormat="1" applyFont="1"/>
    <xf numFmtId="0" fontId="6" fillId="0" borderId="0" xfId="0" applyFont="1"/>
    <xf numFmtId="0" fontId="14" fillId="0" borderId="0" xfId="0" applyFont="1"/>
    <xf numFmtId="164" fontId="10" fillId="0" borderId="0" xfId="1" applyNumberFormat="1" applyFont="1"/>
    <xf numFmtId="0" fontId="7" fillId="0" borderId="0" xfId="0" applyFont="1"/>
    <xf numFmtId="164" fontId="5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3" fillId="0" borderId="0" xfId="0" applyFont="1" applyAlignment="1">
      <alignment horizontal="center" vertical="top" wrapText="1"/>
    </xf>
    <xf numFmtId="164" fontId="3" fillId="0" borderId="0" xfId="1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43" fontId="5" fillId="0" borderId="0" xfId="1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5" fillId="0" borderId="1" xfId="1" applyNumberFormat="1" applyFont="1" applyBorder="1" applyAlignment="1">
      <alignment horizontal="right"/>
    </xf>
    <xf numFmtId="37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49" fontId="5" fillId="0" borderId="0" xfId="1" applyNumberFormat="1" applyFont="1" applyAlignment="1">
      <alignment horizontal="right"/>
    </xf>
    <xf numFmtId="43" fontId="3" fillId="0" borderId="0" xfId="1" applyFont="1" applyAlignment="1">
      <alignment horizontal="right"/>
    </xf>
    <xf numFmtId="0" fontId="4" fillId="0" borderId="0" xfId="0" applyFont="1" applyAlignment="1">
      <alignment horizontal="center"/>
    </xf>
    <xf numFmtId="37" fontId="3" fillId="0" borderId="1" xfId="0" applyNumberFormat="1" applyFont="1" applyBorder="1" applyAlignment="1">
      <alignment horizontal="right"/>
    </xf>
    <xf numFmtId="49" fontId="3" fillId="0" borderId="0" xfId="1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center" vertical="top" wrapText="1"/>
    </xf>
    <xf numFmtId="37" fontId="12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top" wrapText="1"/>
    </xf>
    <xf numFmtId="37" fontId="10" fillId="0" borderId="0" xfId="0" applyNumberFormat="1" applyFont="1" applyAlignment="1">
      <alignment horizontal="right"/>
    </xf>
    <xf numFmtId="3" fontId="3" fillId="0" borderId="0" xfId="1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37" fontId="5" fillId="0" borderId="5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164" fontId="5" fillId="0" borderId="0" xfId="0" applyNumberFormat="1" applyFont="1"/>
    <xf numFmtId="0" fontId="9" fillId="0" borderId="0" xfId="0" applyFont="1"/>
    <xf numFmtId="37" fontId="3" fillId="0" borderId="0" xfId="0" applyNumberFormat="1" applyFont="1" applyBorder="1" applyAlignment="1">
      <alignment horizontal="right"/>
    </xf>
    <xf numFmtId="0" fontId="5" fillId="0" borderId="0" xfId="0" applyFont="1" applyBorder="1"/>
    <xf numFmtId="0" fontId="5" fillId="0" borderId="0" xfId="0" applyFont="1" applyFill="1"/>
    <xf numFmtId="0" fontId="11" fillId="0" borderId="0" xfId="0" applyFont="1" applyFill="1"/>
    <xf numFmtId="0" fontId="10" fillId="0" borderId="0" xfId="0" applyFont="1" applyFill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5" fillId="0" borderId="0" xfId="1" applyNumberFormat="1" applyFont="1" applyFill="1"/>
    <xf numFmtId="37" fontId="3" fillId="0" borderId="3" xfId="1" applyNumberFormat="1" applyFont="1" applyFill="1" applyBorder="1"/>
    <xf numFmtId="37" fontId="3" fillId="0" borderId="0" xfId="1" applyNumberFormat="1" applyFont="1" applyFill="1"/>
    <xf numFmtId="37" fontId="5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37" fontId="3" fillId="0" borderId="3" xfId="0" applyNumberFormat="1" applyFont="1" applyFill="1" applyBorder="1"/>
    <xf numFmtId="37" fontId="3" fillId="0" borderId="0" xfId="0" applyNumberFormat="1" applyFont="1" applyFill="1"/>
    <xf numFmtId="37" fontId="3" fillId="0" borderId="4" xfId="0" applyNumberFormat="1" applyFont="1" applyFill="1" applyBorder="1"/>
    <xf numFmtId="3" fontId="3" fillId="0" borderId="0" xfId="0" applyNumberFormat="1" applyFont="1" applyFill="1"/>
    <xf numFmtId="0" fontId="3" fillId="0" borderId="0" xfId="0" applyFont="1" applyFill="1"/>
    <xf numFmtId="37" fontId="3" fillId="0" borderId="4" xfId="1" applyNumberFormat="1" applyFont="1" applyFill="1" applyBorder="1"/>
    <xf numFmtId="164" fontId="3" fillId="0" borderId="0" xfId="1" applyNumberFormat="1" applyFont="1" applyFill="1"/>
    <xf numFmtId="164" fontId="5" fillId="0" borderId="0" xfId="1" applyNumberFormat="1" applyFont="1" applyFill="1"/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43" fontId="5" fillId="0" borderId="0" xfId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37" fontId="5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1" applyNumberFormat="1" applyFont="1" applyBorder="1" applyAlignment="1">
      <alignment horizontal="right"/>
    </xf>
    <xf numFmtId="0" fontId="0" fillId="0" borderId="0" xfId="0" applyBorder="1" applyAlignment="1">
      <alignment vertical="center"/>
    </xf>
    <xf numFmtId="164" fontId="5" fillId="0" borderId="0" xfId="1" applyNumberFormat="1" applyFont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1" fontId="5" fillId="0" borderId="0" xfId="1" quotePrefix="1" applyNumberFormat="1" applyFont="1" applyFill="1" applyAlignment="1">
      <alignment readingOrder="2"/>
    </xf>
    <xf numFmtId="0" fontId="5" fillId="0" borderId="0" xfId="0" applyFont="1" applyAlignment="1">
      <alignment horizontal="left" vertical="center"/>
    </xf>
    <xf numFmtId="164" fontId="5" fillId="0" borderId="1" xfId="1" applyNumberFormat="1" applyFont="1" applyFill="1" applyBorder="1"/>
    <xf numFmtId="0" fontId="5" fillId="0" borderId="0" xfId="0" applyFont="1" applyFill="1" applyAlignment="1">
      <alignment horizontal="left" wrapText="1"/>
    </xf>
    <xf numFmtId="41" fontId="5" fillId="0" borderId="0" xfId="0" applyNumberFormat="1" applyFont="1"/>
    <xf numFmtId="49" fontId="5" fillId="0" borderId="0" xfId="0" applyNumberFormat="1" applyFont="1" applyFill="1" applyAlignment="1">
      <alignment wrapText="1"/>
    </xf>
    <xf numFmtId="0" fontId="5" fillId="0" borderId="0" xfId="0" applyFont="1" applyFill="1" applyBorder="1" applyAlignment="1">
      <alignment horizontal="center"/>
    </xf>
    <xf numFmtId="164" fontId="5" fillId="0" borderId="0" xfId="1" applyNumberFormat="1" applyFont="1" applyBorder="1"/>
    <xf numFmtId="0" fontId="3" fillId="0" borderId="0" xfId="0" applyFont="1" applyAlignment="1"/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7" fillId="0" borderId="0" xfId="0" applyFont="1" applyAlignment="1"/>
    <xf numFmtId="164" fontId="5" fillId="0" borderId="1" xfId="1" applyNumberFormat="1" applyFont="1" applyFill="1" applyBorder="1" applyAlignment="1">
      <alignment horizontal="center"/>
    </xf>
    <xf numFmtId="37" fontId="3" fillId="0" borderId="4" xfId="0" applyNumberFormat="1" applyFont="1" applyBorder="1" applyAlignment="1">
      <alignment horizontal="right"/>
    </xf>
    <xf numFmtId="0" fontId="3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horizontal="right"/>
    </xf>
    <xf numFmtId="49" fontId="5" fillId="0" borderId="0" xfId="1" applyNumberFormat="1" applyFont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Alignment="1">
      <alignment vertical="center" wrapText="1"/>
    </xf>
    <xf numFmtId="164" fontId="5" fillId="0" borderId="1" xfId="0" applyNumberFormat="1" applyFont="1" applyBorder="1"/>
    <xf numFmtId="0" fontId="1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5" fillId="0" borderId="0" xfId="0" applyNumberFormat="1" applyFont="1" applyFill="1" applyBorder="1"/>
    <xf numFmtId="3" fontId="3" fillId="0" borderId="0" xfId="0" applyNumberFormat="1" applyFont="1" applyBorder="1"/>
    <xf numFmtId="39" fontId="3" fillId="0" borderId="4" xfId="0" applyNumberFormat="1" applyFont="1" applyBorder="1" applyAlignment="1">
      <alignment horizontal="right"/>
    </xf>
    <xf numFmtId="41" fontId="5" fillId="0" borderId="0" xfId="0" applyNumberFormat="1" applyFont="1" applyAlignment="1"/>
    <xf numFmtId="41" fontId="5" fillId="0" borderId="1" xfId="0" applyNumberFormat="1" applyFont="1" applyBorder="1" applyAlignment="1"/>
    <xf numFmtId="164" fontId="3" fillId="0" borderId="1" xfId="1" applyNumberFormat="1" applyFont="1" applyBorder="1" applyAlignment="1">
      <alignment horizontal="right"/>
    </xf>
    <xf numFmtId="41" fontId="5" fillId="0" borderId="0" xfId="0" applyNumberFormat="1" applyFont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37" fontId="3" fillId="0" borderId="1" xfId="0" applyNumberFormat="1" applyFont="1" applyFill="1" applyBorder="1"/>
    <xf numFmtId="37" fontId="3" fillId="0" borderId="0" xfId="0" applyNumberFormat="1" applyFont="1" applyFill="1" applyBorder="1"/>
    <xf numFmtId="37" fontId="3" fillId="0" borderId="0" xfId="0" applyNumberFormat="1" applyFont="1" applyBorder="1"/>
    <xf numFmtId="43" fontId="19" fillId="0" borderId="0" xfId="1" applyFont="1" applyFill="1"/>
    <xf numFmtId="164" fontId="5" fillId="0" borderId="1" xfId="1" applyNumberFormat="1" applyFont="1" applyBorder="1"/>
    <xf numFmtId="37" fontId="3" fillId="0" borderId="1" xfId="0" applyNumberFormat="1" applyFont="1" applyBorder="1"/>
    <xf numFmtId="0" fontId="3" fillId="0" borderId="0" xfId="0" applyFont="1" applyAlignment="1">
      <alignment horizontal="left" wrapText="1"/>
    </xf>
    <xf numFmtId="0" fontId="7" fillId="0" borderId="0" xfId="0" applyFont="1" applyFill="1" applyAlignment="1">
      <alignment wrapText="1"/>
    </xf>
    <xf numFmtId="37" fontId="3" fillId="0" borderId="4" xfId="0" applyNumberFormat="1" applyFont="1" applyBorder="1"/>
    <xf numFmtId="37" fontId="3" fillId="0" borderId="5" xfId="0" applyNumberFormat="1" applyFont="1" applyBorder="1"/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164" fontId="3" fillId="0" borderId="3" xfId="1" applyNumberFormat="1" applyFont="1" applyBorder="1" applyAlignment="1">
      <alignment horizontal="right"/>
    </xf>
    <xf numFmtId="164" fontId="3" fillId="0" borderId="3" xfId="1" applyNumberFormat="1" applyFont="1" applyBorder="1"/>
    <xf numFmtId="164" fontId="3" fillId="0" borderId="1" xfId="1" applyNumberFormat="1" applyFont="1" applyBorder="1"/>
    <xf numFmtId="164" fontId="3" fillId="0" borderId="0" xfId="1" applyNumberFormat="1" applyFont="1" applyBorder="1"/>
    <xf numFmtId="164" fontId="3" fillId="0" borderId="4" xfId="1" applyNumberFormat="1" applyFont="1" applyBorder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4" fontId="5" fillId="0" borderId="0" xfId="1" applyNumberFormat="1" applyFont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164" fontId="5" fillId="0" borderId="0" xfId="0" applyNumberFormat="1" applyFont="1" applyFill="1"/>
    <xf numFmtId="41" fontId="5" fillId="0" borderId="0" xfId="0" applyNumberFormat="1" applyFont="1" applyFill="1" applyAlignment="1"/>
    <xf numFmtId="0" fontId="7" fillId="0" borderId="0" xfId="0" applyFont="1" applyAlignment="1">
      <alignment horizontal="center"/>
    </xf>
    <xf numFmtId="164" fontId="5" fillId="0" borderId="4" xfId="1" applyNumberFormat="1" applyFont="1" applyFill="1" applyBorder="1"/>
    <xf numFmtId="37" fontId="5" fillId="0" borderId="4" xfId="0" applyNumberFormat="1" applyFont="1" applyFill="1" applyBorder="1"/>
    <xf numFmtId="164" fontId="3" fillId="0" borderId="0" xfId="1" applyNumberFormat="1" applyFont="1"/>
    <xf numFmtId="164" fontId="3" fillId="0" borderId="2" xfId="1" applyNumberFormat="1" applyFont="1" applyBorder="1"/>
    <xf numFmtId="37" fontId="12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5" fillId="0" borderId="0" xfId="0" applyNumberFormat="1" applyFont="1" applyBorder="1"/>
    <xf numFmtId="0" fontId="3" fillId="0" borderId="0" xfId="0" applyFont="1" applyBorder="1" applyAlignment="1">
      <alignment horizontal="center"/>
    </xf>
    <xf numFmtId="37" fontId="3" fillId="0" borderId="0" xfId="0" applyNumberFormat="1" applyFont="1" applyBorder="1" applyAlignment="1">
      <alignment wrapText="1"/>
    </xf>
    <xf numFmtId="37" fontId="5" fillId="0" borderId="0" xfId="0" applyNumberFormat="1" applyFont="1" applyBorder="1" applyAlignment="1">
      <alignment wrapText="1"/>
    </xf>
    <xf numFmtId="39" fontId="3" fillId="0" borderId="0" xfId="0" applyNumberFormat="1" applyFont="1" applyBorder="1"/>
    <xf numFmtId="39" fontId="5" fillId="0" borderId="0" xfId="0" applyNumberFormat="1" applyFont="1" applyBorder="1"/>
    <xf numFmtId="164" fontId="5" fillId="0" borderId="0" xfId="0" applyNumberFormat="1" applyFont="1" applyBorder="1"/>
    <xf numFmtId="37" fontId="5" fillId="0" borderId="0" xfId="0" applyNumberFormat="1" applyFont="1" applyBorder="1" applyAlignment="1">
      <alignment vertical="top" wrapText="1"/>
    </xf>
    <xf numFmtId="43" fontId="5" fillId="0" borderId="0" xfId="1" applyFont="1" applyBorder="1"/>
    <xf numFmtId="0" fontId="5" fillId="0" borderId="0" xfId="0" applyFont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3"/>
  <sheetViews>
    <sheetView tabSelected="1" view="pageBreakPreview" zoomScale="85" zoomScaleNormal="80" zoomScaleSheetLayoutView="85" zoomScalePageLayoutView="110" workbookViewId="0">
      <selection activeCell="A4" sqref="A4"/>
    </sheetView>
  </sheetViews>
  <sheetFormatPr defaultColWidth="9.09765625" defaultRowHeight="21.75" customHeight="1" x14ac:dyDescent="0.3"/>
  <cols>
    <col min="1" max="1" width="50.8984375" style="8" customWidth="1"/>
    <col min="2" max="2" width="6.59765625" style="76" customWidth="1"/>
    <col min="3" max="3" width="1.3984375" style="76" customWidth="1"/>
    <col min="4" max="4" width="18.69921875" style="76" bestFit="1" customWidth="1"/>
    <col min="5" max="5" width="1.3984375" style="76" customWidth="1"/>
    <col min="6" max="6" width="16.69921875" style="76" customWidth="1"/>
    <col min="7" max="7" width="1.3984375" style="76" customWidth="1"/>
    <col min="8" max="8" width="18.69921875" style="76" bestFit="1" customWidth="1"/>
    <col min="9" max="9" width="1.3984375" style="76" customWidth="1"/>
    <col min="10" max="10" width="16.69921875" style="76" customWidth="1"/>
    <col min="11" max="16384" width="9.09765625" style="4"/>
  </cols>
  <sheetData>
    <row r="1" spans="1:13" s="2" customFormat="1" ht="21.75" customHeight="1" x14ac:dyDescent="0.4">
      <c r="A1" s="3" t="s">
        <v>87</v>
      </c>
      <c r="B1" s="76"/>
      <c r="C1" s="77"/>
      <c r="D1" s="77"/>
      <c r="E1" s="77"/>
      <c r="F1" s="77"/>
      <c r="G1" s="77"/>
      <c r="H1" s="77"/>
      <c r="I1" s="77"/>
      <c r="J1" s="77"/>
      <c r="L1" s="4"/>
      <c r="M1" s="4"/>
    </row>
    <row r="2" spans="1:13" s="5" customFormat="1" ht="21.75" customHeight="1" x14ac:dyDescent="0.35">
      <c r="A2" s="6" t="s">
        <v>44</v>
      </c>
      <c r="B2" s="76"/>
      <c r="C2" s="78"/>
      <c r="D2" s="78"/>
      <c r="E2" s="78"/>
      <c r="F2" s="78"/>
      <c r="G2" s="78"/>
      <c r="H2" s="78"/>
      <c r="I2" s="78"/>
      <c r="J2" s="78"/>
      <c r="L2" s="4"/>
      <c r="M2" s="4"/>
    </row>
    <row r="3" spans="1:13" s="5" customFormat="1" ht="21.75" customHeight="1" x14ac:dyDescent="0.35">
      <c r="A3" s="6"/>
      <c r="B3" s="76"/>
      <c r="C3" s="78"/>
      <c r="D3" s="78"/>
      <c r="E3" s="78"/>
      <c r="F3" s="78"/>
      <c r="G3" s="78"/>
      <c r="H3" s="78"/>
      <c r="I3" s="78"/>
      <c r="J3" s="78"/>
      <c r="L3" s="4"/>
      <c r="M3" s="4"/>
    </row>
    <row r="4" spans="1:13" ht="21" customHeight="1" x14ac:dyDescent="0.3">
      <c r="A4" s="7"/>
      <c r="D4" s="194" t="s">
        <v>33</v>
      </c>
      <c r="E4" s="194"/>
      <c r="F4" s="194"/>
      <c r="H4" s="194" t="s">
        <v>34</v>
      </c>
      <c r="I4" s="194"/>
      <c r="J4" s="194"/>
    </row>
    <row r="5" spans="1:13" ht="21" customHeight="1" x14ac:dyDescent="0.3">
      <c r="B5" s="79"/>
      <c r="C5" s="79"/>
      <c r="D5" s="195" t="s">
        <v>113</v>
      </c>
      <c r="E5" s="195"/>
      <c r="F5" s="195"/>
      <c r="G5" s="80"/>
      <c r="H5" s="195" t="s">
        <v>113</v>
      </c>
      <c r="I5" s="195"/>
      <c r="J5" s="195"/>
    </row>
    <row r="6" spans="1:13" ht="21" customHeight="1" x14ac:dyDescent="0.3">
      <c r="B6" s="79"/>
      <c r="C6" s="79"/>
      <c r="D6" s="196" t="s">
        <v>43</v>
      </c>
      <c r="E6" s="196"/>
      <c r="F6" s="196"/>
      <c r="G6" s="80"/>
      <c r="H6" s="196" t="s">
        <v>43</v>
      </c>
      <c r="I6" s="196"/>
      <c r="J6" s="196"/>
    </row>
    <row r="7" spans="1:13" ht="21" customHeight="1" x14ac:dyDescent="0.3">
      <c r="A7" s="7" t="s">
        <v>4</v>
      </c>
      <c r="B7" s="81" t="s">
        <v>18</v>
      </c>
      <c r="C7" s="81"/>
      <c r="D7" s="79">
        <v>2020</v>
      </c>
      <c r="E7" s="79"/>
      <c r="F7" s="79">
        <v>2019</v>
      </c>
      <c r="G7" s="79"/>
      <c r="H7" s="79">
        <v>2020</v>
      </c>
      <c r="I7" s="79"/>
      <c r="J7" s="79">
        <v>2019</v>
      </c>
    </row>
    <row r="8" spans="1:13" ht="21" customHeight="1" x14ac:dyDescent="0.3">
      <c r="B8" s="79"/>
      <c r="C8" s="79"/>
      <c r="D8" s="197" t="s">
        <v>146</v>
      </c>
      <c r="E8" s="197"/>
      <c r="F8" s="197"/>
      <c r="G8" s="197"/>
      <c r="H8" s="197"/>
      <c r="I8" s="197"/>
      <c r="J8" s="197"/>
    </row>
    <row r="9" spans="1:13" ht="21" customHeight="1" x14ac:dyDescent="0.3">
      <c r="A9" s="12" t="s">
        <v>0</v>
      </c>
      <c r="B9" s="81"/>
      <c r="C9" s="81"/>
    </row>
    <row r="10" spans="1:13" ht="21" customHeight="1" x14ac:dyDescent="0.3">
      <c r="A10" s="1" t="s">
        <v>1</v>
      </c>
      <c r="B10" s="99">
        <v>7</v>
      </c>
      <c r="C10" s="81"/>
      <c r="D10" s="94">
        <v>1378094187</v>
      </c>
      <c r="E10" s="82"/>
      <c r="F10" s="94">
        <v>783172078</v>
      </c>
      <c r="G10" s="82"/>
      <c r="H10" s="94">
        <v>1083708557</v>
      </c>
      <c r="I10" s="82"/>
      <c r="J10" s="94">
        <v>743186155</v>
      </c>
    </row>
    <row r="11" spans="1:13" s="76" customFormat="1" ht="21" customHeight="1" x14ac:dyDescent="0.3">
      <c r="A11" s="95" t="s">
        <v>78</v>
      </c>
      <c r="B11" s="109">
        <v>8</v>
      </c>
      <c r="C11" s="109"/>
      <c r="D11" s="94">
        <v>39345736617</v>
      </c>
      <c r="E11" s="82"/>
      <c r="F11" s="94">
        <v>34902345203</v>
      </c>
      <c r="G11" s="82"/>
      <c r="H11" s="94">
        <v>39345736617</v>
      </c>
      <c r="I11" s="82"/>
      <c r="J11" s="94">
        <v>34902345203</v>
      </c>
    </row>
    <row r="12" spans="1:13" s="76" customFormat="1" ht="21" customHeight="1" x14ac:dyDescent="0.3">
      <c r="A12" s="95" t="s">
        <v>79</v>
      </c>
      <c r="B12" s="109">
        <v>9</v>
      </c>
      <c r="C12" s="109"/>
      <c r="D12" s="94">
        <v>126428691</v>
      </c>
      <c r="E12" s="82"/>
      <c r="F12" s="94">
        <v>26999843</v>
      </c>
      <c r="G12" s="82"/>
      <c r="H12" s="113">
        <v>0</v>
      </c>
      <c r="I12" s="82"/>
      <c r="J12" s="113">
        <v>0</v>
      </c>
    </row>
    <row r="13" spans="1:13" s="76" customFormat="1" ht="21" customHeight="1" x14ac:dyDescent="0.3">
      <c r="A13" s="95" t="s">
        <v>80</v>
      </c>
      <c r="B13" s="109">
        <v>6</v>
      </c>
      <c r="C13" s="109"/>
      <c r="D13" s="113">
        <v>0</v>
      </c>
      <c r="E13" s="82"/>
      <c r="F13" s="113">
        <v>0</v>
      </c>
      <c r="G13" s="82"/>
      <c r="H13" s="94">
        <v>167497144</v>
      </c>
      <c r="I13" s="82"/>
      <c r="J13" s="94">
        <v>46659330</v>
      </c>
    </row>
    <row r="14" spans="1:13" ht="21" customHeight="1" x14ac:dyDescent="0.3">
      <c r="A14" s="1" t="s">
        <v>39</v>
      </c>
      <c r="B14" s="81"/>
      <c r="C14" s="81"/>
      <c r="D14" s="94">
        <v>84998574</v>
      </c>
      <c r="E14" s="82"/>
      <c r="F14" s="94">
        <v>74547681</v>
      </c>
      <c r="G14" s="82"/>
      <c r="H14" s="94">
        <v>84998574</v>
      </c>
      <c r="I14" s="82"/>
      <c r="J14" s="94">
        <v>74547681</v>
      </c>
    </row>
    <row r="15" spans="1:13" ht="21" customHeight="1" x14ac:dyDescent="0.3">
      <c r="A15" s="1" t="s">
        <v>123</v>
      </c>
      <c r="B15" s="81">
        <v>6</v>
      </c>
      <c r="C15" s="81"/>
      <c r="D15" s="94">
        <v>37500</v>
      </c>
      <c r="E15" s="82"/>
      <c r="F15" s="94">
        <v>18000</v>
      </c>
      <c r="G15" s="82"/>
      <c r="H15" s="94">
        <v>37500</v>
      </c>
      <c r="I15" s="82"/>
      <c r="J15" s="82">
        <v>40018000</v>
      </c>
    </row>
    <row r="16" spans="1:13" ht="21" customHeight="1" x14ac:dyDescent="0.3">
      <c r="A16" s="1" t="s">
        <v>2</v>
      </c>
      <c r="B16" s="81"/>
      <c r="C16" s="81"/>
      <c r="D16" s="94">
        <v>139715825</v>
      </c>
      <c r="E16" s="82"/>
      <c r="F16" s="94">
        <v>135131138</v>
      </c>
      <c r="G16" s="82"/>
      <c r="H16" s="94">
        <v>123176820</v>
      </c>
      <c r="I16" s="82"/>
      <c r="J16" s="94">
        <v>128756672</v>
      </c>
    </row>
    <row r="17" spans="1:10" ht="21" customHeight="1" x14ac:dyDescent="0.3">
      <c r="A17" s="13" t="s">
        <v>3</v>
      </c>
      <c r="B17" s="81"/>
      <c r="C17" s="81"/>
      <c r="D17" s="83">
        <f>SUM(D10:D16)</f>
        <v>41075011394</v>
      </c>
      <c r="E17" s="84"/>
      <c r="F17" s="83">
        <f>SUM(F10:F16)</f>
        <v>35922213943</v>
      </c>
      <c r="G17" s="84"/>
      <c r="H17" s="83">
        <f>SUM(H10:H16)</f>
        <v>40805155212</v>
      </c>
      <c r="I17" s="84"/>
      <c r="J17" s="83">
        <f>SUM(J10:J16)</f>
        <v>35935513041</v>
      </c>
    </row>
    <row r="18" spans="1:10" ht="11.25" customHeight="1" x14ac:dyDescent="0.3">
      <c r="B18" s="81"/>
      <c r="C18" s="81"/>
      <c r="D18" s="85"/>
      <c r="E18" s="85"/>
      <c r="F18" s="85"/>
      <c r="G18" s="85"/>
      <c r="H18" s="85"/>
      <c r="I18" s="85"/>
      <c r="J18" s="85"/>
    </row>
    <row r="19" spans="1:10" ht="21" customHeight="1" x14ac:dyDescent="0.3">
      <c r="A19" s="12" t="s">
        <v>5</v>
      </c>
      <c r="B19" s="81"/>
      <c r="C19" s="81"/>
      <c r="D19" s="85"/>
      <c r="E19" s="85"/>
      <c r="F19" s="85"/>
      <c r="G19" s="85"/>
      <c r="H19" s="85"/>
      <c r="I19" s="85"/>
      <c r="J19" s="85"/>
    </row>
    <row r="20" spans="1:10" ht="21" customHeight="1" x14ac:dyDescent="0.3">
      <c r="A20" s="95" t="s">
        <v>81</v>
      </c>
      <c r="B20" s="99">
        <v>7</v>
      </c>
      <c r="C20" s="81"/>
      <c r="D20" s="82">
        <v>11000000</v>
      </c>
      <c r="E20" s="82"/>
      <c r="F20" s="94">
        <v>10000000</v>
      </c>
      <c r="G20" s="82"/>
      <c r="H20" s="113">
        <v>0</v>
      </c>
      <c r="I20" s="82"/>
      <c r="J20" s="113">
        <v>0</v>
      </c>
    </row>
    <row r="21" spans="1:10" ht="21" customHeight="1" x14ac:dyDescent="0.3">
      <c r="A21" s="95" t="s">
        <v>82</v>
      </c>
      <c r="B21" s="109">
        <v>8</v>
      </c>
      <c r="C21" s="109"/>
      <c r="D21" s="82">
        <v>29935649480</v>
      </c>
      <c r="E21" s="82"/>
      <c r="F21" s="94">
        <v>23636439632</v>
      </c>
      <c r="G21" s="82"/>
      <c r="H21" s="94">
        <v>29935649480</v>
      </c>
      <c r="I21" s="82"/>
      <c r="J21" s="94">
        <v>23636439632</v>
      </c>
    </row>
    <row r="22" spans="1:10" ht="21" customHeight="1" x14ac:dyDescent="0.3">
      <c r="A22" s="95" t="s">
        <v>83</v>
      </c>
      <c r="B22" s="109">
        <v>9</v>
      </c>
      <c r="C22" s="109"/>
      <c r="D22" s="82">
        <v>232410293</v>
      </c>
      <c r="E22" s="82"/>
      <c r="F22" s="94">
        <v>56945741</v>
      </c>
      <c r="G22" s="82"/>
      <c r="H22" s="113">
        <v>0</v>
      </c>
      <c r="I22" s="82"/>
      <c r="J22" s="113">
        <v>0</v>
      </c>
    </row>
    <row r="23" spans="1:10" ht="21" customHeight="1" x14ac:dyDescent="0.3">
      <c r="A23" s="1" t="s">
        <v>6</v>
      </c>
      <c r="B23" s="86">
        <v>10</v>
      </c>
      <c r="C23" s="81"/>
      <c r="D23" s="113">
        <v>0</v>
      </c>
      <c r="E23" s="85"/>
      <c r="F23" s="113">
        <v>0</v>
      </c>
      <c r="G23" s="85"/>
      <c r="H23" s="94">
        <v>502000000</v>
      </c>
      <c r="I23" s="85"/>
      <c r="J23" s="94">
        <v>22000000</v>
      </c>
    </row>
    <row r="24" spans="1:10" ht="21" customHeight="1" x14ac:dyDescent="0.3">
      <c r="A24" s="1" t="s">
        <v>84</v>
      </c>
      <c r="B24" s="81">
        <v>11</v>
      </c>
      <c r="C24" s="81"/>
      <c r="D24" s="85">
        <v>1928494906</v>
      </c>
      <c r="E24" s="85"/>
      <c r="F24" s="94">
        <v>1778311636</v>
      </c>
      <c r="G24" s="85"/>
      <c r="H24" s="94">
        <v>1928477824</v>
      </c>
      <c r="I24" s="85"/>
      <c r="J24" s="94">
        <v>1778289248</v>
      </c>
    </row>
    <row r="25" spans="1:10" ht="21" customHeight="1" x14ac:dyDescent="0.3">
      <c r="A25" s="95" t="s">
        <v>85</v>
      </c>
      <c r="B25" s="81" t="s">
        <v>179</v>
      </c>
      <c r="C25" s="81"/>
      <c r="D25" s="85">
        <v>3564068899</v>
      </c>
      <c r="E25" s="85"/>
      <c r="F25" s="113">
        <v>0</v>
      </c>
      <c r="G25" s="113"/>
      <c r="H25" s="85">
        <v>3564068899</v>
      </c>
      <c r="I25" s="113"/>
      <c r="J25" s="113">
        <v>0</v>
      </c>
    </row>
    <row r="26" spans="1:10" ht="21" customHeight="1" x14ac:dyDescent="0.3">
      <c r="A26" s="95" t="s">
        <v>86</v>
      </c>
      <c r="B26" s="81"/>
      <c r="C26" s="81"/>
      <c r="D26" s="85">
        <v>24817264</v>
      </c>
      <c r="E26" s="85"/>
      <c r="F26" s="94">
        <v>25822823</v>
      </c>
      <c r="G26" s="85"/>
      <c r="H26" s="94">
        <v>24784992</v>
      </c>
      <c r="I26" s="85"/>
      <c r="J26" s="94">
        <v>25780586</v>
      </c>
    </row>
    <row r="27" spans="1:10" ht="21" customHeight="1" x14ac:dyDescent="0.3">
      <c r="A27" s="1" t="s">
        <v>7</v>
      </c>
      <c r="B27" s="81">
        <v>21</v>
      </c>
      <c r="C27" s="81"/>
      <c r="D27" s="85">
        <v>296736949</v>
      </c>
      <c r="E27" s="85"/>
      <c r="F27" s="94">
        <v>300213267</v>
      </c>
      <c r="G27" s="85"/>
      <c r="H27" s="94">
        <v>296370104</v>
      </c>
      <c r="I27" s="85"/>
      <c r="J27" s="94">
        <v>300043039</v>
      </c>
    </row>
    <row r="28" spans="1:10" ht="21" customHeight="1" x14ac:dyDescent="0.3">
      <c r="A28" s="1" t="s">
        <v>8</v>
      </c>
      <c r="B28" s="81"/>
      <c r="C28" s="81"/>
      <c r="D28" s="85">
        <v>153688688</v>
      </c>
      <c r="E28" s="85"/>
      <c r="F28" s="94">
        <v>141655178</v>
      </c>
      <c r="G28" s="85"/>
      <c r="H28" s="94">
        <v>153688688</v>
      </c>
      <c r="I28" s="85"/>
      <c r="J28" s="94">
        <v>141655178</v>
      </c>
    </row>
    <row r="29" spans="1:10" ht="21" customHeight="1" x14ac:dyDescent="0.3">
      <c r="A29" s="13" t="s">
        <v>9</v>
      </c>
      <c r="B29" s="81"/>
      <c r="C29" s="81"/>
      <c r="D29" s="87">
        <f>SUM(D20:D28)</f>
        <v>36146866479</v>
      </c>
      <c r="E29" s="88"/>
      <c r="F29" s="87">
        <f>SUM(F20:F28)</f>
        <v>25949388277</v>
      </c>
      <c r="G29" s="88"/>
      <c r="H29" s="87">
        <f>SUM(H20:H28)</f>
        <v>36405039987</v>
      </c>
      <c r="I29" s="88"/>
      <c r="J29" s="87">
        <f>SUM(J20:J28)</f>
        <v>25904207683</v>
      </c>
    </row>
    <row r="30" spans="1:10" ht="30" customHeight="1" thickBot="1" x14ac:dyDescent="0.35">
      <c r="A30" s="16" t="s">
        <v>10</v>
      </c>
      <c r="B30" s="81"/>
      <c r="C30" s="81"/>
      <c r="D30" s="89">
        <f>D17+D29</f>
        <v>77221877873</v>
      </c>
      <c r="E30" s="88"/>
      <c r="F30" s="89">
        <f>F17+F29</f>
        <v>61871602220</v>
      </c>
      <c r="G30" s="88"/>
      <c r="H30" s="89">
        <f>H17+H29</f>
        <v>77210195199</v>
      </c>
      <c r="I30" s="88"/>
      <c r="J30" s="89">
        <f>J17+J29</f>
        <v>61839720724</v>
      </c>
    </row>
    <row r="31" spans="1:10" ht="11.15" customHeight="1" thickTop="1" x14ac:dyDescent="0.3"/>
    <row r="33" spans="1:13" s="2" customFormat="1" ht="21.75" customHeight="1" x14ac:dyDescent="0.4">
      <c r="A33" s="3" t="s">
        <v>87</v>
      </c>
      <c r="B33" s="76"/>
      <c r="C33" s="77"/>
      <c r="D33" s="77"/>
      <c r="E33" s="77"/>
      <c r="F33" s="77"/>
      <c r="G33" s="77"/>
      <c r="H33" s="77"/>
      <c r="I33" s="77"/>
      <c r="J33" s="77"/>
    </row>
    <row r="34" spans="1:13" s="5" customFormat="1" ht="21.75" customHeight="1" x14ac:dyDescent="0.35">
      <c r="A34" s="6" t="s">
        <v>44</v>
      </c>
      <c r="B34" s="76"/>
      <c r="C34" s="78"/>
      <c r="D34" s="78"/>
      <c r="E34" s="78"/>
      <c r="F34" s="78"/>
      <c r="G34" s="78"/>
      <c r="H34" s="78"/>
      <c r="I34" s="78"/>
      <c r="J34" s="78"/>
    </row>
    <row r="35" spans="1:13" s="5" customFormat="1" ht="21.75" customHeight="1" x14ac:dyDescent="0.35">
      <c r="A35" s="6"/>
      <c r="B35" s="76"/>
      <c r="C35" s="78"/>
      <c r="D35" s="78"/>
      <c r="E35" s="78"/>
      <c r="F35" s="78"/>
      <c r="G35" s="78"/>
      <c r="H35" s="78"/>
      <c r="I35" s="78"/>
      <c r="J35" s="78"/>
    </row>
    <row r="36" spans="1:13" ht="21" customHeight="1" x14ac:dyDescent="0.3">
      <c r="A36" s="7"/>
      <c r="D36" s="194" t="s">
        <v>33</v>
      </c>
      <c r="E36" s="194"/>
      <c r="F36" s="194"/>
      <c r="H36" s="194" t="s">
        <v>34</v>
      </c>
      <c r="I36" s="194"/>
      <c r="J36" s="194"/>
    </row>
    <row r="37" spans="1:13" ht="21" customHeight="1" x14ac:dyDescent="0.3">
      <c r="B37" s="79"/>
      <c r="C37" s="79"/>
      <c r="D37" s="195" t="s">
        <v>113</v>
      </c>
      <c r="E37" s="195"/>
      <c r="F37" s="195"/>
      <c r="G37" s="80"/>
      <c r="H37" s="195" t="s">
        <v>113</v>
      </c>
      <c r="I37" s="195"/>
      <c r="J37" s="195"/>
    </row>
    <row r="38" spans="1:13" ht="21" customHeight="1" x14ac:dyDescent="0.3">
      <c r="B38" s="79"/>
      <c r="C38" s="79"/>
      <c r="D38" s="196" t="s">
        <v>43</v>
      </c>
      <c r="E38" s="196"/>
      <c r="F38" s="196"/>
      <c r="G38" s="80"/>
      <c r="H38" s="196" t="s">
        <v>43</v>
      </c>
      <c r="I38" s="196"/>
      <c r="J38" s="196"/>
    </row>
    <row r="39" spans="1:13" ht="21" customHeight="1" x14ac:dyDescent="0.3">
      <c r="A39" s="16" t="s">
        <v>11</v>
      </c>
      <c r="B39" s="81" t="s">
        <v>18</v>
      </c>
      <c r="C39" s="79"/>
      <c r="D39" s="79">
        <v>2020</v>
      </c>
      <c r="E39" s="79"/>
      <c r="F39" s="79">
        <v>2019</v>
      </c>
      <c r="G39" s="79"/>
      <c r="H39" s="79">
        <v>2020</v>
      </c>
      <c r="I39" s="79"/>
      <c r="J39" s="79">
        <v>2019</v>
      </c>
    </row>
    <row r="40" spans="1:13" ht="21" customHeight="1" x14ac:dyDescent="0.3">
      <c r="C40" s="81"/>
      <c r="D40" s="197" t="s">
        <v>146</v>
      </c>
      <c r="E40" s="197"/>
      <c r="F40" s="197"/>
      <c r="G40" s="197"/>
      <c r="H40" s="197"/>
      <c r="I40" s="197"/>
      <c r="J40" s="197"/>
    </row>
    <row r="41" spans="1:13" ht="21" customHeight="1" x14ac:dyDescent="0.3">
      <c r="A41" s="17" t="s">
        <v>12</v>
      </c>
      <c r="B41" s="79"/>
      <c r="C41" s="79"/>
      <c r="D41" s="85"/>
      <c r="E41" s="85"/>
      <c r="F41" s="85"/>
      <c r="G41" s="85"/>
      <c r="H41" s="85"/>
      <c r="I41" s="85"/>
      <c r="J41" s="85"/>
    </row>
    <row r="42" spans="1:13" ht="21" customHeight="1" x14ac:dyDescent="0.3">
      <c r="A42" s="4" t="s">
        <v>91</v>
      </c>
      <c r="B42" s="99">
        <v>13</v>
      </c>
      <c r="C42" s="81"/>
      <c r="D42" s="94">
        <v>2396526081</v>
      </c>
      <c r="E42" s="85"/>
      <c r="F42" s="94">
        <v>1897232693</v>
      </c>
      <c r="G42" s="85"/>
      <c r="H42" s="94">
        <v>2396526081</v>
      </c>
      <c r="I42" s="85"/>
      <c r="J42" s="94">
        <v>1897232693</v>
      </c>
    </row>
    <row r="43" spans="1:13" ht="21" customHeight="1" x14ac:dyDescent="0.3">
      <c r="A43" s="76" t="s">
        <v>88</v>
      </c>
      <c r="B43" s="99"/>
      <c r="C43" s="81"/>
      <c r="D43" s="94">
        <v>6473534</v>
      </c>
      <c r="E43" s="85"/>
      <c r="F43" s="94">
        <v>14403957</v>
      </c>
      <c r="G43" s="85"/>
      <c r="H43" s="94">
        <v>6473534</v>
      </c>
      <c r="I43" s="85"/>
      <c r="J43" s="94">
        <v>14403957</v>
      </c>
    </row>
    <row r="44" spans="1:13" ht="21" customHeight="1" x14ac:dyDescent="0.3">
      <c r="A44" s="76" t="s">
        <v>89</v>
      </c>
      <c r="B44" s="81">
        <v>14</v>
      </c>
      <c r="C44" s="81"/>
      <c r="D44" s="94">
        <v>1074552902</v>
      </c>
      <c r="E44" s="85"/>
      <c r="F44" s="94">
        <v>890730642</v>
      </c>
      <c r="G44" s="85"/>
      <c r="H44" s="94">
        <v>1051066613</v>
      </c>
      <c r="I44" s="85"/>
      <c r="J44" s="94">
        <v>876724799</v>
      </c>
    </row>
    <row r="45" spans="1:13" ht="21" customHeight="1" x14ac:dyDescent="0.3">
      <c r="A45" s="4" t="s">
        <v>68</v>
      </c>
      <c r="B45" s="99"/>
      <c r="C45" s="81"/>
      <c r="D45" s="94"/>
      <c r="E45" s="85"/>
      <c r="F45" s="85"/>
      <c r="G45" s="85"/>
      <c r="H45" s="94"/>
      <c r="I45" s="85"/>
      <c r="J45" s="85"/>
      <c r="M45" s="14"/>
    </row>
    <row r="46" spans="1:13" ht="21" customHeight="1" x14ac:dyDescent="0.3">
      <c r="A46" s="4" t="s">
        <v>131</v>
      </c>
      <c r="B46" s="109">
        <v>15</v>
      </c>
      <c r="C46" s="109"/>
      <c r="D46" s="94">
        <v>3959328592</v>
      </c>
      <c r="E46" s="85"/>
      <c r="F46" s="94">
        <v>4038162484</v>
      </c>
      <c r="G46" s="94">
        <v>4038162</v>
      </c>
      <c r="H46" s="94">
        <v>3959328592</v>
      </c>
      <c r="I46" s="85"/>
      <c r="J46" s="94">
        <v>4038162484</v>
      </c>
      <c r="M46" s="14"/>
    </row>
    <row r="47" spans="1:13" ht="21" customHeight="1" x14ac:dyDescent="0.3">
      <c r="A47" s="4" t="s">
        <v>90</v>
      </c>
      <c r="B47" s="109">
        <v>16</v>
      </c>
      <c r="C47" s="109"/>
      <c r="D47" s="94">
        <v>12886771659</v>
      </c>
      <c r="E47" s="85"/>
      <c r="F47" s="94">
        <v>8733878049</v>
      </c>
      <c r="G47" s="94"/>
      <c r="H47" s="94">
        <v>12886771659</v>
      </c>
      <c r="I47" s="85"/>
      <c r="J47" s="94">
        <v>8733878049</v>
      </c>
      <c r="M47" s="14"/>
    </row>
    <row r="48" spans="1:13" ht="21" customHeight="1" x14ac:dyDescent="0.3">
      <c r="A48" s="4" t="s">
        <v>188</v>
      </c>
      <c r="B48" s="81"/>
      <c r="C48" s="81"/>
      <c r="D48" s="94"/>
      <c r="M48" s="14"/>
    </row>
    <row r="49" spans="1:13" ht="21" customHeight="1" x14ac:dyDescent="0.3">
      <c r="A49" s="4" t="s">
        <v>189</v>
      </c>
      <c r="B49" s="99" t="s">
        <v>179</v>
      </c>
      <c r="C49" s="81"/>
      <c r="D49" s="94">
        <v>838091289</v>
      </c>
      <c r="E49" s="85"/>
      <c r="F49" s="94">
        <v>19240871</v>
      </c>
      <c r="G49" s="85"/>
      <c r="H49" s="94">
        <v>838091289</v>
      </c>
      <c r="I49" s="85"/>
      <c r="J49" s="94">
        <v>19240871</v>
      </c>
      <c r="M49" s="14"/>
    </row>
    <row r="50" spans="1:13" ht="21" customHeight="1" x14ac:dyDescent="0.3">
      <c r="A50" s="95" t="s">
        <v>142</v>
      </c>
      <c r="B50" s="81"/>
      <c r="C50" s="81"/>
      <c r="D50" s="94">
        <v>699762410</v>
      </c>
      <c r="E50" s="85"/>
      <c r="F50" s="94">
        <v>607158253</v>
      </c>
      <c r="G50" s="85"/>
      <c r="H50" s="94">
        <v>695868518</v>
      </c>
      <c r="I50" s="85"/>
      <c r="J50" s="94">
        <v>605724763</v>
      </c>
    </row>
    <row r="51" spans="1:13" ht="21" customHeight="1" x14ac:dyDescent="0.3">
      <c r="A51" s="1" t="s">
        <v>13</v>
      </c>
      <c r="B51" s="109">
        <v>6</v>
      </c>
      <c r="C51" s="81"/>
      <c r="D51" s="94">
        <v>88560003</v>
      </c>
      <c r="E51" s="85"/>
      <c r="F51" s="94">
        <v>111120906</v>
      </c>
      <c r="G51" s="85"/>
      <c r="H51" s="94">
        <v>135089360</v>
      </c>
      <c r="I51" s="85"/>
      <c r="J51" s="94">
        <v>135934370</v>
      </c>
    </row>
    <row r="52" spans="1:13" ht="21" customHeight="1" x14ac:dyDescent="0.3">
      <c r="A52" s="13" t="s">
        <v>14</v>
      </c>
      <c r="B52" s="81"/>
      <c r="C52" s="81"/>
      <c r="D52" s="87">
        <f>SUM(D42:D51)</f>
        <v>21950066470</v>
      </c>
      <c r="E52" s="88"/>
      <c r="F52" s="87">
        <f>SUM(F42:F51)</f>
        <v>16311927855</v>
      </c>
      <c r="G52" s="88"/>
      <c r="H52" s="87">
        <f>SUM(H42:H51)</f>
        <v>21969215646</v>
      </c>
      <c r="I52" s="88"/>
      <c r="J52" s="87">
        <f>SUM(J42:J51)</f>
        <v>16321301986</v>
      </c>
    </row>
    <row r="53" spans="1:13" ht="11.25" customHeight="1" x14ac:dyDescent="0.3">
      <c r="B53" s="81"/>
      <c r="C53" s="81"/>
      <c r="D53" s="85"/>
      <c r="E53" s="85"/>
      <c r="F53" s="85"/>
      <c r="G53" s="85"/>
      <c r="H53" s="85"/>
      <c r="I53" s="85"/>
      <c r="J53" s="85"/>
    </row>
    <row r="54" spans="1:13" ht="21" customHeight="1" x14ac:dyDescent="0.3">
      <c r="A54" s="12" t="s">
        <v>15</v>
      </c>
      <c r="B54" s="81"/>
      <c r="C54" s="81"/>
      <c r="D54" s="85"/>
      <c r="E54" s="85"/>
      <c r="F54" s="85"/>
      <c r="G54" s="85"/>
      <c r="H54" s="85"/>
      <c r="I54" s="85"/>
      <c r="J54" s="85"/>
    </row>
    <row r="55" spans="1:13" ht="21" customHeight="1" x14ac:dyDescent="0.3">
      <c r="A55" s="8" t="s">
        <v>92</v>
      </c>
      <c r="B55" s="99">
        <v>15</v>
      </c>
      <c r="C55" s="81"/>
      <c r="D55" s="94">
        <v>6166052804</v>
      </c>
      <c r="E55" s="85"/>
      <c r="F55" s="94">
        <v>2993495726</v>
      </c>
      <c r="G55" s="85"/>
      <c r="H55" s="94">
        <v>6166052804</v>
      </c>
      <c r="I55" s="85"/>
      <c r="J55" s="94">
        <v>2993495726</v>
      </c>
    </row>
    <row r="56" spans="1:13" ht="21" customHeight="1" x14ac:dyDescent="0.3">
      <c r="A56" s="8" t="s">
        <v>69</v>
      </c>
      <c r="B56" s="109">
        <v>16</v>
      </c>
      <c r="C56" s="109"/>
      <c r="D56" s="94">
        <v>25566069462</v>
      </c>
      <c r="E56" s="85"/>
      <c r="F56" s="94">
        <v>26473470400</v>
      </c>
      <c r="G56" s="85"/>
      <c r="H56" s="94">
        <v>25566069462</v>
      </c>
      <c r="I56" s="85"/>
      <c r="J56" s="94">
        <v>26473470400</v>
      </c>
    </row>
    <row r="57" spans="1:13" ht="21" customHeight="1" x14ac:dyDescent="0.3">
      <c r="A57" s="43" t="s">
        <v>190</v>
      </c>
      <c r="B57" s="99" t="s">
        <v>179</v>
      </c>
      <c r="C57" s="81"/>
      <c r="D57" s="94">
        <v>2724457114</v>
      </c>
      <c r="E57" s="85"/>
      <c r="F57" s="94">
        <v>27100573</v>
      </c>
      <c r="G57" s="85"/>
      <c r="H57" s="94">
        <v>2724457114</v>
      </c>
      <c r="I57" s="85"/>
      <c r="J57" s="94">
        <v>27100573</v>
      </c>
    </row>
    <row r="58" spans="1:13" ht="21" customHeight="1" x14ac:dyDescent="0.3">
      <c r="A58" s="1" t="s">
        <v>54</v>
      </c>
      <c r="B58" s="81">
        <v>17</v>
      </c>
      <c r="C58" s="81"/>
      <c r="D58" s="94">
        <v>133098358</v>
      </c>
      <c r="E58" s="85"/>
      <c r="F58" s="94">
        <v>93893858</v>
      </c>
      <c r="G58" s="85"/>
      <c r="H58" s="94">
        <v>133098358</v>
      </c>
      <c r="I58" s="85"/>
      <c r="J58" s="94">
        <v>93893858</v>
      </c>
    </row>
    <row r="59" spans="1:13" ht="21" customHeight="1" x14ac:dyDescent="0.3">
      <c r="A59" s="13" t="s">
        <v>16</v>
      </c>
      <c r="B59" s="81"/>
      <c r="C59" s="81"/>
      <c r="D59" s="87">
        <f>SUM(D55:D58)</f>
        <v>34589677738</v>
      </c>
      <c r="E59" s="88"/>
      <c r="F59" s="87">
        <f>SUM(F55:F58)</f>
        <v>29587960557</v>
      </c>
      <c r="G59" s="88"/>
      <c r="H59" s="87">
        <f>SUM(H55:H58)</f>
        <v>34589677738</v>
      </c>
      <c r="I59" s="88"/>
      <c r="J59" s="87">
        <f>SUM(J55:J58)</f>
        <v>29587960557</v>
      </c>
    </row>
    <row r="60" spans="1:13" ht="9" customHeight="1" x14ac:dyDescent="0.3">
      <c r="A60" s="13"/>
      <c r="B60" s="96"/>
      <c r="C60" s="96"/>
      <c r="D60" s="146"/>
      <c r="E60" s="146"/>
      <c r="F60" s="146"/>
      <c r="G60" s="146"/>
      <c r="H60" s="146"/>
      <c r="I60" s="146"/>
      <c r="J60" s="146"/>
    </row>
    <row r="61" spans="1:13" ht="21" customHeight="1" x14ac:dyDescent="0.3">
      <c r="A61" s="16" t="s">
        <v>17</v>
      </c>
      <c r="B61" s="81"/>
      <c r="C61" s="81"/>
      <c r="D61" s="145">
        <f>D52+D59</f>
        <v>56539744208</v>
      </c>
      <c r="E61" s="88"/>
      <c r="F61" s="145">
        <f>F52+F59</f>
        <v>45899888412</v>
      </c>
      <c r="G61" s="88"/>
      <c r="H61" s="145">
        <f>H52+H59</f>
        <v>56558893384</v>
      </c>
      <c r="I61" s="88"/>
      <c r="J61" s="145">
        <f>J52+J59</f>
        <v>45909262543</v>
      </c>
    </row>
    <row r="62" spans="1:13" ht="11.25" customHeight="1" x14ac:dyDescent="0.3">
      <c r="A62" s="7"/>
      <c r="B62" s="81"/>
      <c r="C62" s="81"/>
    </row>
    <row r="63" spans="1:13" ht="21.75" customHeight="1" x14ac:dyDescent="0.3">
      <c r="A63" s="7"/>
      <c r="B63" s="81"/>
      <c r="C63" s="81"/>
      <c r="D63" s="90"/>
      <c r="E63" s="91"/>
      <c r="F63" s="90"/>
      <c r="G63" s="91"/>
      <c r="H63" s="90"/>
      <c r="I63" s="91"/>
      <c r="J63" s="90"/>
    </row>
    <row r="64" spans="1:13" s="2" customFormat="1" ht="21.75" customHeight="1" x14ac:dyDescent="0.4">
      <c r="A64" s="3" t="s">
        <v>93</v>
      </c>
      <c r="B64" s="76"/>
      <c r="C64" s="77"/>
      <c r="D64" s="77"/>
      <c r="E64" s="77"/>
      <c r="F64" s="77"/>
      <c r="G64" s="77"/>
      <c r="H64" s="77"/>
      <c r="I64" s="77"/>
      <c r="J64" s="77"/>
    </row>
    <row r="65" spans="1:11" s="5" customFormat="1" ht="21.75" customHeight="1" x14ac:dyDescent="0.35">
      <c r="A65" s="6" t="s">
        <v>44</v>
      </c>
      <c r="B65" s="76"/>
      <c r="C65" s="78"/>
      <c r="D65" s="78"/>
      <c r="E65" s="78"/>
      <c r="F65" s="78"/>
      <c r="G65" s="78"/>
      <c r="H65" s="78"/>
      <c r="I65" s="78"/>
      <c r="J65" s="78"/>
    </row>
    <row r="66" spans="1:11" s="5" customFormat="1" ht="21.75" customHeight="1" x14ac:dyDescent="0.35">
      <c r="A66" s="6"/>
      <c r="B66" s="76"/>
      <c r="C66" s="78"/>
      <c r="D66" s="78"/>
      <c r="E66" s="78"/>
      <c r="F66" s="78"/>
      <c r="G66" s="78"/>
      <c r="H66" s="78"/>
      <c r="I66" s="78"/>
      <c r="J66" s="78"/>
    </row>
    <row r="67" spans="1:11" ht="21" customHeight="1" x14ac:dyDescent="0.3">
      <c r="A67" s="7"/>
      <c r="D67" s="194" t="s">
        <v>33</v>
      </c>
      <c r="E67" s="194"/>
      <c r="F67" s="194"/>
      <c r="H67" s="194" t="s">
        <v>34</v>
      </c>
      <c r="I67" s="194"/>
      <c r="J67" s="194"/>
    </row>
    <row r="68" spans="1:11" ht="21" customHeight="1" x14ac:dyDescent="0.3">
      <c r="B68" s="79"/>
      <c r="C68" s="79"/>
      <c r="D68" s="195" t="s">
        <v>113</v>
      </c>
      <c r="E68" s="195"/>
      <c r="F68" s="195"/>
      <c r="G68" s="80"/>
      <c r="H68" s="195" t="s">
        <v>113</v>
      </c>
      <c r="I68" s="195"/>
      <c r="J68" s="195"/>
    </row>
    <row r="69" spans="1:11" ht="21" customHeight="1" x14ac:dyDescent="0.3">
      <c r="B69" s="79"/>
      <c r="C69" s="79"/>
      <c r="D69" s="196" t="s">
        <v>43</v>
      </c>
      <c r="E69" s="196"/>
      <c r="F69" s="196"/>
      <c r="G69" s="80"/>
      <c r="H69" s="196" t="s">
        <v>43</v>
      </c>
      <c r="I69" s="196"/>
      <c r="J69" s="196"/>
    </row>
    <row r="70" spans="1:11" ht="21" customHeight="1" x14ac:dyDescent="0.3">
      <c r="A70" s="16" t="s">
        <v>11</v>
      </c>
      <c r="B70" s="81" t="s">
        <v>18</v>
      </c>
      <c r="C70" s="81"/>
      <c r="D70" s="79">
        <v>2020</v>
      </c>
      <c r="E70" s="79"/>
      <c r="F70" s="79">
        <v>2019</v>
      </c>
      <c r="G70" s="79"/>
      <c r="H70" s="79">
        <v>2020</v>
      </c>
      <c r="I70" s="79"/>
      <c r="J70" s="79">
        <v>2019</v>
      </c>
    </row>
    <row r="71" spans="1:11" ht="21" customHeight="1" x14ac:dyDescent="0.3">
      <c r="B71" s="81"/>
      <c r="C71" s="81"/>
      <c r="D71" s="197" t="s">
        <v>146</v>
      </c>
      <c r="E71" s="197"/>
      <c r="F71" s="197"/>
      <c r="G71" s="197"/>
      <c r="H71" s="197"/>
      <c r="I71" s="197"/>
      <c r="J71" s="197"/>
    </row>
    <row r="72" spans="1:11" ht="21" customHeight="1" x14ac:dyDescent="0.3">
      <c r="A72" s="19" t="s">
        <v>55</v>
      </c>
      <c r="B72" s="81"/>
      <c r="C72" s="81"/>
      <c r="D72" s="85"/>
      <c r="E72" s="85"/>
      <c r="F72" s="85"/>
      <c r="G72" s="85"/>
      <c r="H72" s="85"/>
      <c r="I72" s="85"/>
      <c r="J72" s="85"/>
    </row>
    <row r="73" spans="1:11" ht="21" customHeight="1" x14ac:dyDescent="0.3">
      <c r="A73" s="4" t="s">
        <v>42</v>
      </c>
      <c r="B73" s="81"/>
      <c r="C73" s="81"/>
      <c r="D73" s="85"/>
      <c r="E73" s="85"/>
      <c r="F73" s="85"/>
      <c r="G73" s="85"/>
      <c r="H73" s="85"/>
      <c r="I73" s="85"/>
      <c r="J73" s="85"/>
    </row>
    <row r="74" spans="1:11" ht="21" customHeight="1" x14ac:dyDescent="0.3">
      <c r="A74" s="1" t="s">
        <v>147</v>
      </c>
      <c r="B74" s="81"/>
      <c r="C74" s="81"/>
      <c r="D74" s="136"/>
      <c r="E74" s="136"/>
      <c r="F74" s="136"/>
      <c r="G74" s="136"/>
      <c r="H74" s="136"/>
      <c r="I74" s="136"/>
      <c r="J74" s="136"/>
      <c r="K74" s="75"/>
    </row>
    <row r="75" spans="1:11" ht="21" customHeight="1" x14ac:dyDescent="0.3">
      <c r="A75" s="71" t="s">
        <v>148</v>
      </c>
      <c r="B75" s="143"/>
      <c r="C75" s="143"/>
      <c r="D75" s="136"/>
      <c r="E75" s="136"/>
      <c r="F75" s="136"/>
      <c r="G75" s="136"/>
      <c r="H75" s="136"/>
      <c r="I75" s="136"/>
      <c r="J75" s="136"/>
      <c r="K75" s="75"/>
    </row>
    <row r="76" spans="1:11" ht="21.65" customHeight="1" thickBot="1" x14ac:dyDescent="0.35">
      <c r="A76" s="152" t="s">
        <v>149</v>
      </c>
      <c r="B76" s="81"/>
      <c r="C76" s="81"/>
      <c r="D76" s="177">
        <v>2120000000</v>
      </c>
      <c r="E76" s="85"/>
      <c r="F76" s="178">
        <v>2120000000</v>
      </c>
      <c r="G76" s="85"/>
      <c r="H76" s="177">
        <v>2120000000</v>
      </c>
      <c r="I76" s="85"/>
      <c r="J76" s="178">
        <v>2120000000</v>
      </c>
    </row>
    <row r="77" spans="1:11" ht="21" customHeight="1" thickTop="1" x14ac:dyDescent="0.3">
      <c r="A77" s="95" t="s">
        <v>150</v>
      </c>
      <c r="B77" s="81"/>
      <c r="C77" s="81"/>
      <c r="D77" s="82"/>
      <c r="E77" s="82"/>
      <c r="F77" s="82"/>
      <c r="G77" s="85"/>
      <c r="H77" s="82"/>
      <c r="I77" s="82"/>
      <c r="J77" s="82"/>
    </row>
    <row r="78" spans="1:11" ht="21" customHeight="1" x14ac:dyDescent="0.3">
      <c r="A78" s="152" t="s">
        <v>148</v>
      </c>
      <c r="B78" s="143"/>
      <c r="C78" s="143"/>
      <c r="D78" s="82"/>
      <c r="E78" s="82"/>
      <c r="F78" s="82"/>
      <c r="G78" s="85"/>
      <c r="H78" s="82"/>
      <c r="I78" s="82"/>
      <c r="J78" s="82"/>
    </row>
    <row r="79" spans="1:11" ht="21" customHeight="1" x14ac:dyDescent="0.3">
      <c r="A79" s="152" t="s">
        <v>149</v>
      </c>
      <c r="B79" s="81"/>
      <c r="C79" s="81"/>
      <c r="D79" s="94">
        <v>2120000000</v>
      </c>
      <c r="E79" s="82"/>
      <c r="F79" s="94">
        <v>2120000000</v>
      </c>
      <c r="G79" s="85"/>
      <c r="H79" s="94">
        <v>2120000000</v>
      </c>
      <c r="I79" s="82"/>
      <c r="J79" s="94">
        <v>2120000000</v>
      </c>
    </row>
    <row r="80" spans="1:11" ht="21" customHeight="1" x14ac:dyDescent="0.3">
      <c r="A80" s="116" t="s">
        <v>94</v>
      </c>
      <c r="B80" s="81"/>
      <c r="C80" s="81"/>
      <c r="D80" s="94">
        <v>2379843362</v>
      </c>
      <c r="E80" s="85"/>
      <c r="F80" s="94">
        <v>2379843362</v>
      </c>
      <c r="G80" s="85"/>
      <c r="H80" s="94">
        <v>2379843362</v>
      </c>
      <c r="I80" s="85"/>
      <c r="J80" s="94">
        <v>2379843362</v>
      </c>
    </row>
    <row r="81" spans="1:13" ht="21" customHeight="1" x14ac:dyDescent="0.3">
      <c r="A81" s="1" t="s">
        <v>107</v>
      </c>
      <c r="B81" s="81"/>
      <c r="C81" s="81"/>
      <c r="D81" s="94"/>
      <c r="E81" s="82"/>
      <c r="F81" s="82"/>
      <c r="G81" s="85"/>
      <c r="H81" s="94"/>
      <c r="I81" s="82"/>
      <c r="J81" s="82"/>
    </row>
    <row r="82" spans="1:13" ht="21" customHeight="1" x14ac:dyDescent="0.3">
      <c r="A82" s="20" t="s">
        <v>151</v>
      </c>
      <c r="B82" s="81"/>
      <c r="C82" s="81"/>
      <c r="D82" s="94"/>
      <c r="E82" s="82"/>
      <c r="F82" s="82"/>
      <c r="G82" s="85"/>
      <c r="H82" s="94"/>
      <c r="I82" s="82"/>
      <c r="J82" s="82"/>
      <c r="M82" s="21"/>
    </row>
    <row r="83" spans="1:13" ht="21" customHeight="1" x14ac:dyDescent="0.3">
      <c r="A83" s="20" t="s">
        <v>152</v>
      </c>
      <c r="B83" s="81">
        <v>18</v>
      </c>
      <c r="C83" s="81"/>
      <c r="D83" s="94">
        <v>212000000</v>
      </c>
      <c r="E83" s="82"/>
      <c r="F83" s="94">
        <v>212000000</v>
      </c>
      <c r="G83" s="85"/>
      <c r="H83" s="94">
        <v>212000000</v>
      </c>
      <c r="I83" s="82"/>
      <c r="J83" s="94">
        <v>212000000</v>
      </c>
    </row>
    <row r="84" spans="1:13" ht="21" customHeight="1" x14ac:dyDescent="0.3">
      <c r="A84" s="20" t="s">
        <v>153</v>
      </c>
      <c r="B84" s="81"/>
      <c r="C84" s="81"/>
      <c r="D84" s="94">
        <f>+'SCE Conso'!K53</f>
        <v>15975469131</v>
      </c>
      <c r="E84" s="82"/>
      <c r="F84" s="94">
        <v>11271393612</v>
      </c>
      <c r="G84" s="85"/>
      <c r="H84" s="94">
        <f>+'SCE Separate'!J53</f>
        <v>15944637281</v>
      </c>
      <c r="I84" s="82"/>
      <c r="J84" s="94">
        <v>11230137985</v>
      </c>
      <c r="K84" s="14"/>
    </row>
    <row r="85" spans="1:13" ht="21" customHeight="1" x14ac:dyDescent="0.3">
      <c r="A85" s="20" t="s">
        <v>70</v>
      </c>
      <c r="B85" s="81"/>
      <c r="C85" s="81"/>
      <c r="D85" s="115">
        <f>+'SCE Conso'!M53</f>
        <v>-5178828</v>
      </c>
      <c r="E85" s="82"/>
      <c r="F85" s="115">
        <v>-11523166</v>
      </c>
      <c r="G85" s="85"/>
      <c r="H85" s="115">
        <f>+'SCE Separate'!L53</f>
        <v>-5178828</v>
      </c>
      <c r="I85" s="82"/>
      <c r="J85" s="115">
        <v>-11523166</v>
      </c>
    </row>
    <row r="86" spans="1:13" ht="21" customHeight="1" x14ac:dyDescent="0.3">
      <c r="A86" s="16" t="s">
        <v>71</v>
      </c>
      <c r="B86" s="81"/>
      <c r="C86" s="81"/>
      <c r="D86" s="87">
        <f>SUM(D79:D85)</f>
        <v>20682133665</v>
      </c>
      <c r="E86" s="88"/>
      <c r="F86" s="87">
        <f>SUM(F79:F85)</f>
        <v>15971713808</v>
      </c>
      <c r="G86" s="88"/>
      <c r="H86" s="87">
        <f>SUM(H79:H85)</f>
        <v>20651301815</v>
      </c>
      <c r="I86" s="88"/>
      <c r="J86" s="87">
        <f>SUM(J79:J85)</f>
        <v>15930458181</v>
      </c>
    </row>
    <row r="87" spans="1:13" ht="30" customHeight="1" thickBot="1" x14ac:dyDescent="0.35">
      <c r="A87" s="16" t="s">
        <v>72</v>
      </c>
      <c r="B87" s="81"/>
      <c r="C87" s="81"/>
      <c r="D87" s="89">
        <f>D61+D86</f>
        <v>77221877873</v>
      </c>
      <c r="E87" s="88"/>
      <c r="F87" s="89">
        <f>F61+F86</f>
        <v>61871602220</v>
      </c>
      <c r="G87" s="88"/>
      <c r="H87" s="92">
        <f>H61+H86</f>
        <v>77210195199</v>
      </c>
      <c r="I87" s="84"/>
      <c r="J87" s="92">
        <f>J61+J86</f>
        <v>61839720724</v>
      </c>
    </row>
    <row r="88" spans="1:13" ht="11.25" customHeight="1" thickTop="1" x14ac:dyDescent="0.3">
      <c r="A88" s="16"/>
      <c r="B88" s="81"/>
      <c r="C88" s="81"/>
      <c r="D88" s="88"/>
      <c r="E88" s="88"/>
      <c r="F88" s="88"/>
      <c r="G88" s="88"/>
      <c r="H88" s="93"/>
      <c r="I88" s="93"/>
      <c r="J88" s="93"/>
    </row>
    <row r="89" spans="1:13" ht="21.75" customHeight="1" x14ac:dyDescent="0.3">
      <c r="D89" s="148">
        <f>D30-D87</f>
        <v>0</v>
      </c>
      <c r="F89" s="148">
        <f>F30-F87</f>
        <v>0</v>
      </c>
      <c r="H89" s="148">
        <f>H30-H87</f>
        <v>0</v>
      </c>
      <c r="I89" s="94"/>
      <c r="J89" s="148">
        <f>J30-J87</f>
        <v>0</v>
      </c>
    </row>
    <row r="90" spans="1:13" ht="21.75" customHeight="1" x14ac:dyDescent="0.3">
      <c r="H90" s="94"/>
      <c r="I90" s="94"/>
      <c r="J90" s="94"/>
    </row>
    <row r="91" spans="1:13" ht="21.75" customHeight="1" x14ac:dyDescent="0.3">
      <c r="H91" s="94"/>
      <c r="I91" s="94"/>
      <c r="J91" s="94"/>
    </row>
    <row r="92" spans="1:13" ht="21.75" customHeight="1" x14ac:dyDescent="0.3">
      <c r="H92" s="94"/>
      <c r="I92" s="94"/>
      <c r="J92" s="94"/>
    </row>
    <row r="93" spans="1:13" ht="21.75" customHeight="1" x14ac:dyDescent="0.3">
      <c r="H93" s="94"/>
      <c r="I93" s="94"/>
      <c r="J93" s="94"/>
    </row>
  </sheetData>
  <mergeCells count="21">
    <mergeCell ref="D68:F68"/>
    <mergeCell ref="H68:J68"/>
    <mergeCell ref="D69:F69"/>
    <mergeCell ref="H69:J69"/>
    <mergeCell ref="D71:J71"/>
    <mergeCell ref="D38:F38"/>
    <mergeCell ref="H38:J38"/>
    <mergeCell ref="D40:J40"/>
    <mergeCell ref="D67:F67"/>
    <mergeCell ref="H67:J67"/>
    <mergeCell ref="D8:J8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honeticPr fontId="17" type="noConversion"/>
  <pageMargins left="0.7" right="0.7" top="0.48" bottom="0.5" header="0.5" footer="0.5"/>
  <pageSetup paperSize="9" scale="70" firstPageNumber="5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70"/>
  <sheetViews>
    <sheetView view="pageBreakPreview" topLeftCell="A55" zoomScale="85" zoomScaleNormal="70" zoomScaleSheetLayoutView="85" workbookViewId="0">
      <selection activeCell="A60" sqref="A60"/>
    </sheetView>
  </sheetViews>
  <sheetFormatPr defaultColWidth="9.09765625" defaultRowHeight="21.75" customHeight="1" x14ac:dyDescent="0.3"/>
  <cols>
    <col min="1" max="1" width="56.296875" style="8" customWidth="1"/>
    <col min="2" max="2" width="9.69921875" style="4" customWidth="1"/>
    <col min="3" max="3" width="1.3984375" style="4" customWidth="1"/>
    <col min="4" max="4" width="16.3984375" style="4" customWidth="1"/>
    <col min="5" max="5" width="1.3984375" style="75" customWidth="1"/>
    <col min="6" max="6" width="16.3984375" style="4" customWidth="1"/>
    <col min="7" max="7" width="1.3984375" style="75" customWidth="1"/>
    <col min="8" max="8" width="16.3984375" style="4" customWidth="1"/>
    <col min="9" max="9" width="1.3984375" style="75" customWidth="1"/>
    <col min="10" max="10" width="16.3984375" style="4" customWidth="1"/>
    <col min="11" max="16384" width="9.09765625" style="4"/>
  </cols>
  <sheetData>
    <row r="1" spans="1:10" s="2" customFormat="1" ht="21.75" customHeight="1" x14ac:dyDescent="0.4">
      <c r="A1" s="3" t="s">
        <v>87</v>
      </c>
      <c r="C1" s="23"/>
      <c r="D1" s="24"/>
      <c r="E1" s="181"/>
      <c r="F1" s="24"/>
      <c r="G1" s="181"/>
      <c r="H1" s="24"/>
      <c r="I1" s="181"/>
      <c r="J1" s="24"/>
    </row>
    <row r="2" spans="1:10" s="5" customFormat="1" ht="21.75" customHeight="1" x14ac:dyDescent="0.35">
      <c r="A2" s="6" t="s">
        <v>100</v>
      </c>
      <c r="C2" s="25"/>
      <c r="D2" s="26"/>
      <c r="E2" s="182"/>
      <c r="F2" s="26"/>
      <c r="G2" s="182"/>
      <c r="H2" s="26"/>
      <c r="I2" s="182"/>
      <c r="J2" s="26"/>
    </row>
    <row r="3" spans="1:10" s="5" customFormat="1" ht="21.75" customHeight="1" x14ac:dyDescent="0.35">
      <c r="A3" s="6"/>
      <c r="C3" s="25"/>
      <c r="D3" s="26"/>
      <c r="E3" s="182"/>
      <c r="F3" s="26"/>
      <c r="G3" s="182"/>
      <c r="H3" s="26"/>
      <c r="I3" s="182"/>
      <c r="J3" s="26"/>
    </row>
    <row r="4" spans="1:10" ht="21" customHeight="1" x14ac:dyDescent="0.3">
      <c r="B4" s="8"/>
      <c r="C4" s="8"/>
      <c r="D4" s="199" t="s">
        <v>33</v>
      </c>
      <c r="E4" s="199"/>
      <c r="F4" s="199"/>
      <c r="H4" s="199" t="s">
        <v>34</v>
      </c>
      <c r="I4" s="199"/>
      <c r="J4" s="199"/>
    </row>
    <row r="5" spans="1:10" ht="21" customHeight="1" x14ac:dyDescent="0.3">
      <c r="B5" s="9"/>
      <c r="C5" s="9"/>
      <c r="D5" s="200" t="s">
        <v>113</v>
      </c>
      <c r="E5" s="200"/>
      <c r="F5" s="200"/>
      <c r="G5" s="185"/>
      <c r="H5" s="200" t="s">
        <v>113</v>
      </c>
      <c r="I5" s="200"/>
      <c r="J5" s="200"/>
    </row>
    <row r="6" spans="1:10" ht="21" customHeight="1" x14ac:dyDescent="0.3">
      <c r="B6" s="9"/>
      <c r="C6" s="9"/>
      <c r="D6" s="201" t="s">
        <v>45</v>
      </c>
      <c r="E6" s="201"/>
      <c r="F6" s="201"/>
      <c r="G6" s="185"/>
      <c r="H6" s="201" t="s">
        <v>45</v>
      </c>
      <c r="I6" s="201"/>
      <c r="J6" s="201"/>
    </row>
    <row r="7" spans="1:10" ht="21" customHeight="1" x14ac:dyDescent="0.3">
      <c r="B7" s="169" t="s">
        <v>18</v>
      </c>
      <c r="C7" s="169"/>
      <c r="D7" s="9">
        <v>2020</v>
      </c>
      <c r="E7" s="183"/>
      <c r="F7" s="9">
        <v>2019</v>
      </c>
      <c r="G7" s="183"/>
      <c r="H7" s="9">
        <v>2020</v>
      </c>
      <c r="I7" s="183"/>
      <c r="J7" s="9">
        <v>2019</v>
      </c>
    </row>
    <row r="8" spans="1:10" ht="21" customHeight="1" x14ac:dyDescent="0.3">
      <c r="A8" s="7"/>
      <c r="C8" s="169"/>
      <c r="D8" s="198" t="s">
        <v>146</v>
      </c>
      <c r="E8" s="198"/>
      <c r="F8" s="198"/>
      <c r="G8" s="198"/>
      <c r="H8" s="198"/>
      <c r="I8" s="198"/>
      <c r="J8" s="198"/>
    </row>
    <row r="9" spans="1:10" ht="21" customHeight="1" x14ac:dyDescent="0.3">
      <c r="A9" s="12" t="s">
        <v>58</v>
      </c>
      <c r="B9" s="169"/>
      <c r="C9" s="169"/>
    </row>
    <row r="10" spans="1:10" ht="21" customHeight="1" x14ac:dyDescent="0.3">
      <c r="A10" s="1" t="s">
        <v>154</v>
      </c>
      <c r="B10" s="169"/>
      <c r="C10" s="169"/>
    </row>
    <row r="11" spans="1:10" ht="21" customHeight="1" x14ac:dyDescent="0.3">
      <c r="A11" s="1" t="s">
        <v>155</v>
      </c>
      <c r="B11" s="169"/>
      <c r="C11" s="169"/>
      <c r="D11" s="72">
        <v>13961509138</v>
      </c>
      <c r="F11" s="72">
        <v>11879693590</v>
      </c>
      <c r="G11" s="190"/>
      <c r="H11" s="72">
        <v>13915500568</v>
      </c>
      <c r="I11" s="190"/>
      <c r="J11" s="72">
        <v>11874460185</v>
      </c>
    </row>
    <row r="12" spans="1:10" ht="21" customHeight="1" x14ac:dyDescent="0.3">
      <c r="A12" s="1" t="s">
        <v>95</v>
      </c>
      <c r="B12" s="169">
        <v>6</v>
      </c>
      <c r="C12" s="169"/>
      <c r="D12" s="22">
        <v>726427794</v>
      </c>
      <c r="F12" s="72">
        <v>723213883</v>
      </c>
      <c r="G12" s="190"/>
      <c r="H12" s="22">
        <v>677438908</v>
      </c>
      <c r="I12" s="190"/>
      <c r="J12" s="72">
        <v>678880991</v>
      </c>
    </row>
    <row r="13" spans="1:10" ht="21" customHeight="1" x14ac:dyDescent="0.3">
      <c r="A13" s="1" t="s">
        <v>119</v>
      </c>
      <c r="B13" s="169">
        <v>6</v>
      </c>
      <c r="C13" s="169"/>
      <c r="D13" s="22">
        <v>0</v>
      </c>
      <c r="F13" s="139">
        <v>0</v>
      </c>
      <c r="G13" s="190"/>
      <c r="H13" s="22">
        <v>35000000</v>
      </c>
      <c r="I13" s="190"/>
      <c r="J13" s="139">
        <v>0</v>
      </c>
    </row>
    <row r="14" spans="1:10" ht="21" customHeight="1" x14ac:dyDescent="0.3">
      <c r="A14" s="8" t="s">
        <v>73</v>
      </c>
      <c r="B14" s="169">
        <v>6</v>
      </c>
      <c r="C14" s="169"/>
      <c r="D14" s="22">
        <v>44652536</v>
      </c>
      <c r="F14" s="72">
        <v>85022030</v>
      </c>
      <c r="H14" s="22">
        <v>105872968</v>
      </c>
      <c r="J14" s="72">
        <v>118140270</v>
      </c>
    </row>
    <row r="15" spans="1:10" ht="21" customHeight="1" x14ac:dyDescent="0.3">
      <c r="A15" s="13" t="s">
        <v>36</v>
      </c>
      <c r="B15" s="169">
        <v>19</v>
      </c>
      <c r="C15" s="169"/>
      <c r="D15" s="161">
        <f>SUM(D11:D14)</f>
        <v>14732589468</v>
      </c>
      <c r="E15" s="105"/>
      <c r="F15" s="161">
        <f>SUM(F11:F14)</f>
        <v>12687929503</v>
      </c>
      <c r="G15" s="105"/>
      <c r="H15" s="161">
        <f>SUM(H11:H14)</f>
        <v>14733812444</v>
      </c>
      <c r="I15" s="105"/>
      <c r="J15" s="161">
        <f>SUM(J11:J14)</f>
        <v>12671481446</v>
      </c>
    </row>
    <row r="16" spans="1:10" ht="14" x14ac:dyDescent="0.3">
      <c r="A16" s="13"/>
      <c r="B16" s="169"/>
      <c r="C16" s="169"/>
      <c r="D16" s="18"/>
      <c r="E16" s="105"/>
      <c r="F16" s="18"/>
      <c r="G16" s="105"/>
      <c r="H16" s="18"/>
      <c r="I16" s="105"/>
      <c r="J16" s="18"/>
    </row>
    <row r="17" spans="1:10" ht="21" customHeight="1" x14ac:dyDescent="0.3">
      <c r="A17" s="19" t="s">
        <v>37</v>
      </c>
      <c r="B17" s="169"/>
      <c r="C17" s="169"/>
    </row>
    <row r="18" spans="1:10" ht="21" customHeight="1" x14ac:dyDescent="0.3">
      <c r="A18" s="8" t="s">
        <v>96</v>
      </c>
      <c r="B18" s="169" t="s">
        <v>172</v>
      </c>
      <c r="C18" s="169"/>
      <c r="D18" s="22">
        <v>6144148514</v>
      </c>
      <c r="F18" s="117">
        <v>5314188001</v>
      </c>
      <c r="H18" s="22">
        <v>6142666499</v>
      </c>
      <c r="J18" s="117">
        <v>5312395145</v>
      </c>
    </row>
    <row r="19" spans="1:10" ht="21" customHeight="1" x14ac:dyDescent="0.3">
      <c r="A19" s="13" t="s">
        <v>38</v>
      </c>
      <c r="B19" s="169"/>
      <c r="C19" s="169"/>
      <c r="D19" s="161">
        <f>D18</f>
        <v>6144148514</v>
      </c>
      <c r="E19" s="163"/>
      <c r="F19" s="161">
        <f>F18</f>
        <v>5314188001</v>
      </c>
      <c r="G19" s="163"/>
      <c r="H19" s="161">
        <f>H18</f>
        <v>6142666499</v>
      </c>
      <c r="I19" s="163"/>
      <c r="J19" s="161">
        <f>J18</f>
        <v>5312395145</v>
      </c>
    </row>
    <row r="20" spans="1:10" ht="14" x14ac:dyDescent="0.3">
      <c r="A20" s="13"/>
      <c r="B20" s="169"/>
      <c r="C20" s="169"/>
      <c r="D20" s="29"/>
      <c r="E20" s="105"/>
      <c r="F20" s="29"/>
      <c r="G20" s="105"/>
      <c r="H20" s="29"/>
      <c r="I20" s="105"/>
      <c r="J20" s="29"/>
    </row>
    <row r="21" spans="1:10" ht="21" customHeight="1" x14ac:dyDescent="0.3">
      <c r="A21" s="91" t="s">
        <v>143</v>
      </c>
      <c r="B21" s="169"/>
      <c r="C21" s="169"/>
      <c r="D21" s="179">
        <f>D15-D19</f>
        <v>8588440954</v>
      </c>
      <c r="E21" s="105"/>
      <c r="F21" s="179">
        <f>F15-F19</f>
        <v>7373741502</v>
      </c>
      <c r="G21" s="163"/>
      <c r="H21" s="179">
        <f>H15-H19</f>
        <v>8591145945</v>
      </c>
      <c r="I21" s="163"/>
      <c r="J21" s="179">
        <f>J15-J19</f>
        <v>7359086301</v>
      </c>
    </row>
    <row r="22" spans="1:10" ht="21" customHeight="1" x14ac:dyDescent="0.3">
      <c r="A22" s="95" t="s">
        <v>181</v>
      </c>
      <c r="B22" s="169"/>
      <c r="C22" s="169"/>
    </row>
    <row r="23" spans="1:10" ht="21" customHeight="1" x14ac:dyDescent="0.3">
      <c r="A23" s="95" t="s">
        <v>144</v>
      </c>
      <c r="B23" s="169"/>
      <c r="C23" s="169"/>
      <c r="D23" s="22">
        <v>36140399</v>
      </c>
      <c r="F23" s="139">
        <v>0</v>
      </c>
      <c r="H23" s="22">
        <v>36140399</v>
      </c>
      <c r="J23" s="139">
        <v>0</v>
      </c>
    </row>
    <row r="24" spans="1:10" ht="21" customHeight="1" x14ac:dyDescent="0.3">
      <c r="A24" s="1" t="s">
        <v>27</v>
      </c>
      <c r="B24" s="169">
        <v>6</v>
      </c>
      <c r="C24" s="169"/>
      <c r="D24" s="22">
        <v>-1816964173</v>
      </c>
      <c r="F24" s="117">
        <v>-1526553219</v>
      </c>
      <c r="H24" s="22">
        <v>-1816964173</v>
      </c>
      <c r="J24" s="117">
        <v>-1526553219</v>
      </c>
    </row>
    <row r="25" spans="1:10" ht="21" customHeight="1" x14ac:dyDescent="0.3">
      <c r="A25" s="95" t="s">
        <v>97</v>
      </c>
      <c r="B25" s="169">
        <v>20</v>
      </c>
      <c r="C25" s="169"/>
      <c r="D25" s="139">
        <v>0</v>
      </c>
      <c r="F25" s="117">
        <v>-554212960</v>
      </c>
      <c r="H25" s="139">
        <v>0</v>
      </c>
      <c r="J25" s="117">
        <v>-553361820</v>
      </c>
    </row>
    <row r="26" spans="1:10" ht="21" customHeight="1" x14ac:dyDescent="0.3">
      <c r="A26" s="118" t="s">
        <v>183</v>
      </c>
      <c r="B26" s="169"/>
      <c r="C26" s="169"/>
      <c r="D26" s="149">
        <v>-291117490</v>
      </c>
      <c r="F26" s="140">
        <v>0</v>
      </c>
      <c r="H26" s="149">
        <v>-290134412</v>
      </c>
      <c r="J26" s="140">
        <v>0</v>
      </c>
    </row>
    <row r="27" spans="1:10" ht="21" customHeight="1" x14ac:dyDescent="0.3">
      <c r="A27" s="91" t="s">
        <v>191</v>
      </c>
      <c r="B27" s="169"/>
      <c r="C27" s="169"/>
      <c r="D27" s="30">
        <f>SUM(D21:D26)</f>
        <v>6516499690</v>
      </c>
      <c r="E27" s="105"/>
      <c r="F27" s="30">
        <f>SUM(F21:F26)</f>
        <v>5292975323</v>
      </c>
      <c r="G27" s="105"/>
      <c r="H27" s="30">
        <f>SUM(H21:H26)</f>
        <v>6520187759</v>
      </c>
      <c r="I27" s="105"/>
      <c r="J27" s="30">
        <f>SUM(J21:J26)</f>
        <v>5279171262</v>
      </c>
    </row>
    <row r="28" spans="1:10" ht="21" customHeight="1" x14ac:dyDescent="0.3">
      <c r="A28" s="4" t="s">
        <v>98</v>
      </c>
      <c r="B28" s="169">
        <v>21</v>
      </c>
      <c r="C28" s="169"/>
      <c r="D28" s="31">
        <v>1302575881</v>
      </c>
      <c r="F28" s="31">
        <v>1055506690</v>
      </c>
      <c r="H28" s="31">
        <v>1295840173</v>
      </c>
      <c r="J28" s="31">
        <v>1052745878</v>
      </c>
    </row>
    <row r="29" spans="1:10" ht="21" customHeight="1" x14ac:dyDescent="0.3">
      <c r="A29" s="16" t="s">
        <v>99</v>
      </c>
      <c r="B29" s="169"/>
      <c r="C29" s="169"/>
      <c r="D29" s="161">
        <f>D27-D28</f>
        <v>5213923809</v>
      </c>
      <c r="E29" s="163"/>
      <c r="F29" s="161">
        <f>F27-F28</f>
        <v>4237468633</v>
      </c>
      <c r="G29" s="163"/>
      <c r="H29" s="161">
        <f>H27-H28</f>
        <v>5224347586</v>
      </c>
      <c r="I29" s="163"/>
      <c r="J29" s="161">
        <f>J27-J28</f>
        <v>4226425384</v>
      </c>
    </row>
    <row r="30" spans="1:10" ht="13" customHeight="1" x14ac:dyDescent="0.3">
      <c r="A30" s="16"/>
      <c r="B30" s="169"/>
      <c r="C30" s="169"/>
      <c r="D30" s="137"/>
      <c r="E30" s="105"/>
      <c r="F30" s="137"/>
      <c r="G30" s="105"/>
      <c r="H30" s="137"/>
      <c r="I30" s="105"/>
      <c r="J30" s="137"/>
    </row>
    <row r="31" spans="1:10" ht="21" customHeight="1" x14ac:dyDescent="0.3">
      <c r="A31" s="7" t="s">
        <v>140</v>
      </c>
      <c r="B31" s="169"/>
      <c r="C31" s="169"/>
      <c r="D31" s="18"/>
      <c r="E31" s="105"/>
      <c r="F31" s="18"/>
      <c r="G31" s="105"/>
      <c r="H31" s="18"/>
      <c r="I31" s="105"/>
      <c r="J31" s="18"/>
    </row>
    <row r="32" spans="1:10" ht="21" customHeight="1" x14ac:dyDescent="0.3">
      <c r="A32" s="19" t="s">
        <v>50</v>
      </c>
      <c r="B32" s="169"/>
      <c r="C32" s="169"/>
      <c r="D32" s="27"/>
      <c r="F32" s="27"/>
      <c r="H32" s="27"/>
      <c r="J32" s="27"/>
    </row>
    <row r="33" spans="1:10" ht="21" customHeight="1" x14ac:dyDescent="0.3">
      <c r="A33" s="76" t="s">
        <v>182</v>
      </c>
      <c r="B33" s="169"/>
      <c r="C33" s="169"/>
      <c r="D33" s="22">
        <v>7930423</v>
      </c>
      <c r="F33" s="117">
        <v>3442475</v>
      </c>
      <c r="H33" s="22">
        <v>7930423</v>
      </c>
      <c r="J33" s="117">
        <v>3442475</v>
      </c>
    </row>
    <row r="34" spans="1:10" ht="21" customHeight="1" x14ac:dyDescent="0.3">
      <c r="A34" s="76" t="s">
        <v>157</v>
      </c>
      <c r="B34" s="169"/>
      <c r="C34" s="169"/>
      <c r="D34" s="22"/>
      <c r="F34" s="117"/>
      <c r="H34" s="22"/>
      <c r="J34" s="117"/>
    </row>
    <row r="35" spans="1:10" ht="21" customHeight="1" x14ac:dyDescent="0.3">
      <c r="A35" s="1" t="s">
        <v>156</v>
      </c>
      <c r="B35" s="169">
        <v>21</v>
      </c>
      <c r="C35" s="169"/>
      <c r="D35" s="149">
        <v>-1586085</v>
      </c>
      <c r="E35" s="184"/>
      <c r="F35" s="149">
        <v>-688495</v>
      </c>
      <c r="G35" s="184"/>
      <c r="H35" s="149">
        <v>-1586085</v>
      </c>
      <c r="I35" s="184"/>
      <c r="J35" s="149">
        <v>-688495</v>
      </c>
    </row>
    <row r="36" spans="1:10" ht="21" customHeight="1" x14ac:dyDescent="0.3">
      <c r="A36" s="151" t="s">
        <v>159</v>
      </c>
      <c r="B36" s="169"/>
      <c r="C36" s="169"/>
      <c r="D36" s="120"/>
      <c r="E36" s="184"/>
      <c r="F36" s="120"/>
      <c r="G36" s="184"/>
      <c r="H36" s="14"/>
      <c r="I36" s="184"/>
      <c r="J36" s="120"/>
    </row>
    <row r="37" spans="1:10" ht="21" customHeight="1" x14ac:dyDescent="0.3">
      <c r="A37" s="151" t="s">
        <v>158</v>
      </c>
      <c r="B37" s="169"/>
      <c r="C37" s="169"/>
      <c r="D37" s="150">
        <f>SUM(D33:D35)</f>
        <v>6344338</v>
      </c>
      <c r="E37" s="147"/>
      <c r="F37" s="150">
        <f>SUM(F33:F35)</f>
        <v>2753980</v>
      </c>
      <c r="G37" s="147"/>
      <c r="H37" s="150">
        <f>SUM(H33:H35)</f>
        <v>6344338</v>
      </c>
      <c r="I37" s="147"/>
      <c r="J37" s="150">
        <f>SUM(J33:J35)</f>
        <v>2753980</v>
      </c>
    </row>
    <row r="38" spans="1:10" ht="15.5" customHeight="1" x14ac:dyDescent="0.3">
      <c r="A38" s="16"/>
      <c r="B38" s="134"/>
      <c r="C38" s="134"/>
      <c r="D38" s="137"/>
      <c r="E38" s="105"/>
      <c r="F38" s="137"/>
      <c r="G38" s="105"/>
      <c r="H38" s="137"/>
      <c r="I38" s="105"/>
      <c r="J38" s="137"/>
    </row>
    <row r="39" spans="1:10" ht="21" customHeight="1" x14ac:dyDescent="0.3">
      <c r="A39" s="19" t="s">
        <v>49</v>
      </c>
      <c r="B39" s="11"/>
      <c r="C39" s="11"/>
      <c r="D39" s="32"/>
      <c r="E39" s="184"/>
      <c r="F39" s="32"/>
      <c r="G39" s="184"/>
      <c r="H39" s="32"/>
      <c r="I39" s="184"/>
      <c r="J39" s="32"/>
    </row>
    <row r="40" spans="1:10" ht="21" customHeight="1" x14ac:dyDescent="0.65">
      <c r="A40" s="4" t="s">
        <v>184</v>
      </c>
      <c r="B40" s="133">
        <v>17</v>
      </c>
      <c r="C40" s="11"/>
      <c r="D40" s="22">
        <v>-4734702</v>
      </c>
      <c r="E40" s="184"/>
      <c r="F40" s="22">
        <v>-20471278</v>
      </c>
      <c r="G40" s="184"/>
      <c r="H40" s="22">
        <v>-4734702</v>
      </c>
      <c r="I40" s="184"/>
      <c r="J40" s="22">
        <v>-20580288</v>
      </c>
    </row>
    <row r="41" spans="1:10" ht="21" customHeight="1" x14ac:dyDescent="0.65">
      <c r="A41" s="4" t="s">
        <v>161</v>
      </c>
      <c r="B41" s="133"/>
      <c r="C41" s="144"/>
      <c r="D41" s="22"/>
      <c r="E41" s="184"/>
      <c r="F41" s="22"/>
      <c r="G41" s="184"/>
      <c r="H41" s="22"/>
      <c r="I41" s="184"/>
      <c r="J41" s="22"/>
    </row>
    <row r="42" spans="1:10" ht="20.5" customHeight="1" x14ac:dyDescent="0.65">
      <c r="A42" s="4" t="s">
        <v>160</v>
      </c>
      <c r="B42" s="133">
        <v>21</v>
      </c>
      <c r="C42" s="11"/>
      <c r="D42" s="22">
        <v>946941</v>
      </c>
      <c r="E42" s="184"/>
      <c r="F42" s="22">
        <v>4094256</v>
      </c>
      <c r="G42" s="184"/>
      <c r="H42" s="22">
        <v>946941</v>
      </c>
      <c r="I42" s="184"/>
      <c r="J42" s="22">
        <v>4116058</v>
      </c>
    </row>
    <row r="43" spans="1:10" ht="21" customHeight="1" x14ac:dyDescent="0.3">
      <c r="A43" s="7" t="s">
        <v>51</v>
      </c>
      <c r="B43" s="11"/>
      <c r="C43" s="11"/>
      <c r="D43" s="161">
        <f>SUM(D40:D42)</f>
        <v>-3787761</v>
      </c>
      <c r="E43" s="147"/>
      <c r="F43" s="161">
        <f>SUM(F40:F42)</f>
        <v>-16377022</v>
      </c>
      <c r="G43" s="147"/>
      <c r="H43" s="161">
        <f>SUM(H40:H42)</f>
        <v>-3787761</v>
      </c>
      <c r="I43" s="147"/>
      <c r="J43" s="161">
        <f>SUM(J40:J42)</f>
        <v>-16464230</v>
      </c>
    </row>
    <row r="44" spans="1:10" ht="21" customHeight="1" x14ac:dyDescent="0.3">
      <c r="A44" s="7" t="s">
        <v>163</v>
      </c>
      <c r="B44" s="144"/>
      <c r="C44" s="144"/>
      <c r="D44" s="147"/>
      <c r="E44" s="147"/>
      <c r="F44" s="147"/>
      <c r="G44" s="147"/>
      <c r="H44" s="147"/>
      <c r="I44" s="147"/>
      <c r="J44" s="163"/>
    </row>
    <row r="45" spans="1:10" ht="21" customHeight="1" x14ac:dyDescent="0.3">
      <c r="A45" s="13" t="s">
        <v>162</v>
      </c>
      <c r="B45" s="11"/>
      <c r="C45" s="11"/>
      <c r="D45" s="162">
        <f>D37+D43</f>
        <v>2556577</v>
      </c>
      <c r="E45" s="147"/>
      <c r="F45" s="162">
        <f>F37+F43</f>
        <v>-13623042</v>
      </c>
      <c r="G45" s="147"/>
      <c r="H45" s="162">
        <f>H37+H43</f>
        <v>2556577</v>
      </c>
      <c r="I45" s="147"/>
      <c r="J45" s="162">
        <f>J37+J43</f>
        <v>-13710250</v>
      </c>
    </row>
    <row r="46" spans="1:10" ht="21" customHeight="1" x14ac:dyDescent="0.3">
      <c r="A46" s="13"/>
      <c r="B46" s="144"/>
      <c r="C46" s="144"/>
      <c r="D46" s="15"/>
      <c r="E46" s="147"/>
      <c r="F46" s="15"/>
      <c r="G46" s="147"/>
      <c r="H46" s="154"/>
      <c r="I46" s="147"/>
      <c r="J46" s="15"/>
    </row>
    <row r="47" spans="1:10" ht="21" customHeight="1" thickBot="1" x14ac:dyDescent="0.35">
      <c r="A47" s="13" t="s">
        <v>185</v>
      </c>
      <c r="B47" s="11"/>
      <c r="C47" s="11"/>
      <c r="D47" s="153">
        <f>D29+D45</f>
        <v>5216480386</v>
      </c>
      <c r="E47" s="147"/>
      <c r="F47" s="153">
        <f>F29+F45</f>
        <v>4223845591</v>
      </c>
      <c r="G47" s="147"/>
      <c r="H47" s="153">
        <f>H29+H45</f>
        <v>5226904163</v>
      </c>
      <c r="I47" s="147"/>
      <c r="J47" s="153">
        <f>J29+J45</f>
        <v>4212715134</v>
      </c>
    </row>
    <row r="48" spans="1:10" ht="14.5" thickTop="1" x14ac:dyDescent="0.3">
      <c r="A48" s="7"/>
      <c r="B48" s="11"/>
      <c r="C48" s="11"/>
      <c r="D48" s="34"/>
      <c r="E48" s="186"/>
      <c r="F48" s="34"/>
      <c r="G48" s="186"/>
      <c r="H48" s="34"/>
      <c r="I48" s="186"/>
      <c r="J48" s="34"/>
    </row>
    <row r="49" spans="1:10" ht="21" customHeight="1" x14ac:dyDescent="0.35">
      <c r="A49" s="3" t="s">
        <v>87</v>
      </c>
      <c r="B49" s="11"/>
      <c r="C49" s="11"/>
      <c r="D49" s="14"/>
      <c r="E49" s="184"/>
      <c r="F49" s="14"/>
      <c r="G49" s="184"/>
      <c r="H49" s="14"/>
      <c r="I49" s="184"/>
      <c r="J49" s="14"/>
    </row>
    <row r="50" spans="1:10" ht="21" customHeight="1" x14ac:dyDescent="0.3">
      <c r="A50" s="6" t="s">
        <v>102</v>
      </c>
      <c r="B50" s="169"/>
      <c r="C50" s="169"/>
      <c r="D50" s="14"/>
      <c r="E50" s="184"/>
      <c r="F50" s="14"/>
      <c r="G50" s="184"/>
      <c r="H50" s="14"/>
      <c r="I50" s="184"/>
      <c r="J50" s="14"/>
    </row>
    <row r="51" spans="1:10" ht="21" customHeight="1" x14ac:dyDescent="0.3">
      <c r="A51" s="4"/>
      <c r="B51" s="169"/>
      <c r="C51" s="169"/>
      <c r="D51" s="14"/>
      <c r="E51" s="184"/>
      <c r="F51" s="14"/>
      <c r="G51" s="184"/>
      <c r="H51" s="14"/>
      <c r="I51" s="184"/>
      <c r="J51" s="14"/>
    </row>
    <row r="52" spans="1:10" ht="21.75" customHeight="1" x14ac:dyDescent="0.3">
      <c r="B52" s="8"/>
      <c r="C52" s="8"/>
      <c r="D52" s="199" t="s">
        <v>33</v>
      </c>
      <c r="E52" s="199"/>
      <c r="F52" s="199"/>
      <c r="H52" s="199" t="s">
        <v>34</v>
      </c>
      <c r="I52" s="199"/>
      <c r="J52" s="199"/>
    </row>
    <row r="53" spans="1:10" ht="21" customHeight="1" x14ac:dyDescent="0.3">
      <c r="B53" s="9"/>
      <c r="C53" s="9"/>
      <c r="D53" s="200" t="s">
        <v>113</v>
      </c>
      <c r="E53" s="200"/>
      <c r="F53" s="200"/>
      <c r="G53" s="185"/>
      <c r="H53" s="200" t="s">
        <v>113</v>
      </c>
      <c r="I53" s="200"/>
      <c r="J53" s="200"/>
    </row>
    <row r="54" spans="1:10" ht="21" customHeight="1" x14ac:dyDescent="0.3">
      <c r="B54" s="9"/>
      <c r="C54" s="9"/>
      <c r="D54" s="201" t="s">
        <v>45</v>
      </c>
      <c r="E54" s="201"/>
      <c r="F54" s="201"/>
      <c r="G54" s="185"/>
      <c r="H54" s="201" t="s">
        <v>45</v>
      </c>
      <c r="I54" s="201"/>
      <c r="J54" s="201"/>
    </row>
    <row r="55" spans="1:10" ht="21" customHeight="1" x14ac:dyDescent="0.3">
      <c r="B55" s="169" t="s">
        <v>18</v>
      </c>
      <c r="C55" s="169"/>
      <c r="D55" s="9">
        <v>2020</v>
      </c>
      <c r="E55" s="183"/>
      <c r="F55" s="9">
        <v>2019</v>
      </c>
      <c r="G55" s="183"/>
      <c r="H55" s="9">
        <v>2020</v>
      </c>
      <c r="I55" s="183"/>
      <c r="J55" s="9">
        <v>2019</v>
      </c>
    </row>
    <row r="56" spans="1:10" ht="21" customHeight="1" x14ac:dyDescent="0.3">
      <c r="A56" s="7"/>
      <c r="C56" s="169"/>
      <c r="D56" s="198" t="s">
        <v>146</v>
      </c>
      <c r="E56" s="198"/>
      <c r="F56" s="198"/>
      <c r="G56" s="198"/>
      <c r="H56" s="198"/>
      <c r="I56" s="198"/>
      <c r="J56" s="198"/>
    </row>
    <row r="57" spans="1:10" ht="21" customHeight="1" x14ac:dyDescent="0.3">
      <c r="A57" s="13" t="s">
        <v>19</v>
      </c>
      <c r="B57" s="169"/>
      <c r="C57" s="169"/>
      <c r="D57" s="14"/>
      <c r="E57" s="184"/>
      <c r="F57" s="14"/>
      <c r="G57" s="184"/>
      <c r="H57" s="14"/>
      <c r="I57" s="184"/>
      <c r="J57" s="14"/>
    </row>
    <row r="58" spans="1:10" ht="21" customHeight="1" x14ac:dyDescent="0.3">
      <c r="A58" s="20" t="s">
        <v>74</v>
      </c>
      <c r="B58" s="169"/>
      <c r="C58" s="169"/>
      <c r="D58" s="120">
        <f>D29</f>
        <v>5213923809</v>
      </c>
      <c r="E58" s="120"/>
      <c r="F58" s="120">
        <f>F29</f>
        <v>4237468633</v>
      </c>
      <c r="G58" s="120"/>
      <c r="H58" s="120">
        <f>H29</f>
        <v>5224347586</v>
      </c>
      <c r="I58" s="120"/>
      <c r="J58" s="120">
        <f>J29</f>
        <v>4226425384</v>
      </c>
    </row>
    <row r="59" spans="1:10" ht="21" customHeight="1" x14ac:dyDescent="0.3">
      <c r="A59" s="1" t="s">
        <v>35</v>
      </c>
      <c r="B59" s="169"/>
      <c r="C59" s="169"/>
      <c r="D59" s="140">
        <v>0</v>
      </c>
      <c r="E59" s="187"/>
      <c r="F59" s="140">
        <v>0</v>
      </c>
      <c r="G59" s="191"/>
      <c r="H59" s="140">
        <v>0</v>
      </c>
      <c r="I59" s="192"/>
      <c r="J59" s="140">
        <v>0</v>
      </c>
    </row>
    <row r="60" spans="1:10" ht="21" customHeight="1" thickBot="1" x14ac:dyDescent="0.35">
      <c r="A60" s="13"/>
      <c r="B60" s="169"/>
      <c r="C60" s="169"/>
      <c r="D60" s="180">
        <f>SUM(D58:D59)</f>
        <v>5213923809</v>
      </c>
      <c r="E60" s="187"/>
      <c r="F60" s="180">
        <f>SUM(F58:F59)</f>
        <v>4237468633</v>
      </c>
      <c r="G60" s="163"/>
      <c r="H60" s="180">
        <f>SUM(H58:H59)</f>
        <v>5224347586</v>
      </c>
      <c r="I60" s="163"/>
      <c r="J60" s="180">
        <f>SUM(J58:J59)</f>
        <v>4226425384</v>
      </c>
    </row>
    <row r="61" spans="1:10" ht="14.5" thickTop="1" x14ac:dyDescent="0.3">
      <c r="A61" s="7"/>
      <c r="B61" s="169"/>
      <c r="C61" s="169"/>
      <c r="D61" s="34"/>
      <c r="E61" s="186"/>
      <c r="F61" s="34"/>
      <c r="G61" s="186"/>
      <c r="H61" s="34"/>
      <c r="I61" s="186"/>
      <c r="J61" s="34"/>
    </row>
    <row r="62" spans="1:10" ht="21" customHeight="1" x14ac:dyDescent="0.3">
      <c r="A62" s="121" t="s">
        <v>141</v>
      </c>
      <c r="B62" s="169"/>
      <c r="C62" s="169"/>
      <c r="D62" s="34"/>
      <c r="E62" s="186"/>
      <c r="F62" s="34"/>
      <c r="G62" s="186"/>
      <c r="H62" s="34"/>
      <c r="I62" s="186"/>
      <c r="J62" s="34"/>
    </row>
    <row r="63" spans="1:10" ht="21" customHeight="1" x14ac:dyDescent="0.3">
      <c r="A63" s="20" t="s">
        <v>74</v>
      </c>
      <c r="B63" s="169"/>
      <c r="C63" s="169"/>
      <c r="D63" s="120">
        <f>D47</f>
        <v>5216480386</v>
      </c>
      <c r="E63" s="120"/>
      <c r="F63" s="120">
        <f>F47</f>
        <v>4223845591</v>
      </c>
      <c r="G63" s="120"/>
      <c r="H63" s="120">
        <f>H47</f>
        <v>5226904163</v>
      </c>
      <c r="I63" s="120"/>
      <c r="J63" s="120">
        <f>J47</f>
        <v>4212715134</v>
      </c>
    </row>
    <row r="64" spans="1:10" ht="21" customHeight="1" x14ac:dyDescent="0.3">
      <c r="A64" s="1" t="s">
        <v>35</v>
      </c>
      <c r="B64" s="169"/>
      <c r="C64" s="169"/>
      <c r="D64" s="140">
        <v>0</v>
      </c>
      <c r="E64" s="187"/>
      <c r="F64" s="140">
        <v>0</v>
      </c>
      <c r="G64" s="191"/>
      <c r="H64" s="140">
        <v>0</v>
      </c>
      <c r="I64" s="192"/>
      <c r="J64" s="140">
        <v>0</v>
      </c>
    </row>
    <row r="65" spans="1:10" ht="21" customHeight="1" thickBot="1" x14ac:dyDescent="0.35">
      <c r="A65" s="13"/>
      <c r="B65" s="169"/>
      <c r="C65" s="169"/>
      <c r="D65" s="180">
        <f>SUM(D63:D64)</f>
        <v>5216480386</v>
      </c>
      <c r="E65" s="163"/>
      <c r="F65" s="180">
        <f>SUM(F63:F64)</f>
        <v>4223845591</v>
      </c>
      <c r="G65" s="163"/>
      <c r="H65" s="180">
        <f>SUM(H63:H64)</f>
        <v>5226904163</v>
      </c>
      <c r="I65" s="163"/>
      <c r="J65" s="180">
        <f>SUM(J63:J64)</f>
        <v>4212715134</v>
      </c>
    </row>
    <row r="66" spans="1:10" ht="9.65" customHeight="1" thickTop="1" x14ac:dyDescent="0.3">
      <c r="B66" s="169"/>
      <c r="C66" s="169"/>
      <c r="D66" s="34"/>
      <c r="E66" s="186"/>
      <c r="F66" s="34"/>
      <c r="G66" s="186"/>
      <c r="H66" s="34"/>
      <c r="I66" s="186"/>
      <c r="J66" s="34"/>
    </row>
    <row r="67" spans="1:10" ht="21" customHeight="1" x14ac:dyDescent="0.3">
      <c r="A67" s="13" t="s">
        <v>101</v>
      </c>
      <c r="B67" s="169"/>
      <c r="C67" s="169"/>
      <c r="D67" s="34"/>
      <c r="E67" s="186"/>
      <c r="F67" s="34"/>
      <c r="G67" s="186"/>
      <c r="H67" s="34"/>
      <c r="I67" s="186"/>
      <c r="J67" s="34"/>
    </row>
    <row r="68" spans="1:10" ht="21" customHeight="1" thickBot="1" x14ac:dyDescent="0.35">
      <c r="A68" s="8" t="s">
        <v>164</v>
      </c>
      <c r="B68" s="169">
        <v>22</v>
      </c>
      <c r="C68" s="169"/>
      <c r="D68" s="138">
        <v>2.46</v>
      </c>
      <c r="E68" s="188"/>
      <c r="F68" s="138">
        <v>2</v>
      </c>
      <c r="G68" s="188"/>
      <c r="H68" s="138">
        <v>2.46</v>
      </c>
      <c r="I68" s="188"/>
      <c r="J68" s="138">
        <v>1.99</v>
      </c>
    </row>
    <row r="69" spans="1:10" ht="9.65" customHeight="1" thickTop="1" x14ac:dyDescent="0.3">
      <c r="B69" s="11"/>
      <c r="C69" s="11"/>
      <c r="D69" s="35"/>
      <c r="E69" s="189"/>
      <c r="F69" s="35"/>
      <c r="G69" s="189"/>
      <c r="H69" s="35"/>
      <c r="I69" s="189"/>
      <c r="J69" s="35"/>
    </row>
    <row r="70" spans="1:10" ht="9" customHeight="1" x14ac:dyDescent="0.3">
      <c r="A70" s="1"/>
      <c r="B70" s="11"/>
      <c r="C70" s="11"/>
    </row>
  </sheetData>
  <mergeCells count="14">
    <mergeCell ref="D56:J56"/>
    <mergeCell ref="D4:F4"/>
    <mergeCell ref="H4:J4"/>
    <mergeCell ref="D5:F5"/>
    <mergeCell ref="H5:J5"/>
    <mergeCell ref="D6:F6"/>
    <mergeCell ref="H6:J6"/>
    <mergeCell ref="D54:F54"/>
    <mergeCell ref="H54:J54"/>
    <mergeCell ref="D53:F53"/>
    <mergeCell ref="H53:J53"/>
    <mergeCell ref="D8:J8"/>
    <mergeCell ref="D52:F52"/>
    <mergeCell ref="H52:J52"/>
  </mergeCells>
  <pageMargins left="0.7" right="0.6" top="0.48" bottom="0.5" header="0.5" footer="0.5"/>
  <pageSetup paperSize="9" scale="67" firstPageNumber="8" fitToHeight="5" orientation="portrait" useFirstPageNumber="1" r:id="rId1"/>
  <headerFooter alignWithMargins="0">
    <oddFooter>&amp;L&amp;"Times New Roman,Regular"&amp;11 The accompanying notes form an integral part of the financial statements.
&amp;C&amp;"Times New Roman,Regular"&amp;11&amp;P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S55"/>
  <sheetViews>
    <sheetView view="pageBreakPreview" zoomScale="85" zoomScaleNormal="90" zoomScaleSheetLayoutView="85" zoomScalePageLayoutView="40" workbookViewId="0">
      <selection activeCell="I39" sqref="I39"/>
    </sheetView>
  </sheetViews>
  <sheetFormatPr defaultColWidth="9.09765625" defaultRowHeight="23.25" customHeight="1" x14ac:dyDescent="0.3"/>
  <cols>
    <col min="1" max="1" width="1" style="4" customWidth="1"/>
    <col min="2" max="2" width="64.296875" style="8" customWidth="1"/>
    <col min="3" max="3" width="7.3984375" style="43" customWidth="1"/>
    <col min="4" max="4" width="0.8984375" style="4" customWidth="1"/>
    <col min="5" max="5" width="18.59765625" style="4" customWidth="1"/>
    <col min="6" max="6" width="0.8984375" style="4" customWidth="1"/>
    <col min="7" max="7" width="17.3984375" style="22" customWidth="1"/>
    <col min="8" max="8" width="0.8984375" style="4" customWidth="1"/>
    <col min="9" max="9" width="16.09765625" style="4" customWidth="1"/>
    <col min="10" max="10" width="0.8984375" style="4" customWidth="1"/>
    <col min="11" max="11" width="18" style="22" customWidth="1"/>
    <col min="12" max="12" width="0.8984375" style="4" customWidth="1"/>
    <col min="13" max="13" width="18.3984375" style="4" customWidth="1"/>
    <col min="14" max="14" width="0.8984375" style="4" customWidth="1"/>
    <col min="15" max="15" width="18" style="22" customWidth="1"/>
    <col min="16" max="16" width="12.09765625" style="22" customWidth="1"/>
    <col min="17" max="18" width="1.3984375" style="4" customWidth="1"/>
    <col min="19" max="16384" width="9.09765625" style="4"/>
  </cols>
  <sheetData>
    <row r="1" spans="1:19" s="2" customFormat="1" ht="19" customHeight="1" x14ac:dyDescent="0.4">
      <c r="B1" s="3" t="s">
        <v>87</v>
      </c>
      <c r="C1" s="38"/>
      <c r="G1" s="39"/>
      <c r="K1" s="39"/>
      <c r="O1" s="39"/>
      <c r="P1" s="39"/>
    </row>
    <row r="2" spans="1:19" s="5" customFormat="1" ht="19" customHeight="1" x14ac:dyDescent="0.35">
      <c r="B2" s="40" t="s">
        <v>46</v>
      </c>
      <c r="C2" s="41"/>
      <c r="G2" s="42"/>
      <c r="K2" s="42"/>
      <c r="O2" s="42"/>
      <c r="P2" s="42"/>
    </row>
    <row r="3" spans="1:19" ht="19" customHeight="1" x14ac:dyDescent="0.3"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</row>
    <row r="4" spans="1:19" ht="19" customHeight="1" x14ac:dyDescent="0.3">
      <c r="C4" s="8"/>
      <c r="D4" s="43"/>
      <c r="E4" s="199" t="s">
        <v>108</v>
      </c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19" ht="19" customHeight="1" x14ac:dyDescent="0.3">
      <c r="C5" s="8"/>
      <c r="D5" s="43"/>
      <c r="E5" s="9"/>
      <c r="F5" s="170"/>
      <c r="H5" s="9"/>
      <c r="I5" s="9"/>
      <c r="J5" s="9"/>
      <c r="K5" s="44"/>
      <c r="M5" s="9" t="s">
        <v>103</v>
      </c>
    </row>
    <row r="6" spans="1:19" ht="19" customHeight="1" x14ac:dyDescent="0.3">
      <c r="A6" s="10"/>
      <c r="C6" s="8"/>
      <c r="D6" s="43"/>
      <c r="E6" s="9"/>
      <c r="F6" s="170"/>
      <c r="G6" s="44"/>
      <c r="H6" s="9"/>
      <c r="I6" s="202" t="s">
        <v>107</v>
      </c>
      <c r="J6" s="202"/>
      <c r="K6" s="202"/>
      <c r="L6" s="9"/>
      <c r="M6" s="171" t="s">
        <v>104</v>
      </c>
      <c r="P6" s="45"/>
      <c r="Q6" s="10"/>
    </row>
    <row r="7" spans="1:19" ht="19" customHeight="1" x14ac:dyDescent="0.3">
      <c r="C7" s="9"/>
      <c r="D7" s="169"/>
      <c r="E7" s="9" t="s">
        <v>105</v>
      </c>
      <c r="G7" s="44"/>
      <c r="H7" s="9"/>
      <c r="I7" s="9"/>
      <c r="K7" s="44"/>
      <c r="L7" s="9"/>
      <c r="M7" s="79"/>
      <c r="N7" s="9"/>
      <c r="Q7" s="9"/>
    </row>
    <row r="8" spans="1:19" ht="18.649999999999999" customHeight="1" x14ac:dyDescent="0.3">
      <c r="C8" s="9"/>
      <c r="D8" s="169"/>
      <c r="E8" s="9" t="s">
        <v>20</v>
      </c>
      <c r="G8" s="44" t="s">
        <v>53</v>
      </c>
      <c r="H8" s="9"/>
      <c r="I8" s="9" t="s">
        <v>21</v>
      </c>
      <c r="J8" s="9"/>
      <c r="K8" s="44"/>
      <c r="L8" s="9"/>
      <c r="M8" s="79" t="s">
        <v>77</v>
      </c>
      <c r="N8" s="9"/>
      <c r="O8" s="44" t="s">
        <v>24</v>
      </c>
      <c r="Q8" s="9"/>
    </row>
    <row r="9" spans="1:19" ht="19" customHeight="1" x14ac:dyDescent="0.3">
      <c r="C9" s="169" t="s">
        <v>18</v>
      </c>
      <c r="D9" s="169"/>
      <c r="E9" s="9" t="s">
        <v>106</v>
      </c>
      <c r="G9" s="44" t="s">
        <v>52</v>
      </c>
      <c r="H9" s="9"/>
      <c r="I9" s="9" t="s">
        <v>22</v>
      </c>
      <c r="J9" s="9"/>
      <c r="K9" s="102" t="s">
        <v>23</v>
      </c>
      <c r="L9" s="9"/>
      <c r="M9" s="79" t="s">
        <v>22</v>
      </c>
      <c r="N9" s="9"/>
      <c r="O9" s="44" t="s">
        <v>25</v>
      </c>
      <c r="Q9" s="9"/>
    </row>
    <row r="10" spans="1:19" ht="19" customHeight="1" x14ac:dyDescent="0.3">
      <c r="C10" s="169"/>
      <c r="D10" s="169"/>
      <c r="E10" s="198" t="s">
        <v>146</v>
      </c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24"/>
      <c r="Q10" s="9"/>
    </row>
    <row r="11" spans="1:19" ht="19" customHeight="1" x14ac:dyDescent="0.3">
      <c r="A11" s="46"/>
      <c r="B11" s="7" t="s">
        <v>61</v>
      </c>
      <c r="C11" s="169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1"/>
      <c r="R11" s="43"/>
      <c r="S11" s="9"/>
    </row>
    <row r="12" spans="1:19" ht="19" customHeight="1" x14ac:dyDescent="0.3">
      <c r="A12" s="46"/>
      <c r="B12" s="13" t="s">
        <v>109</v>
      </c>
      <c r="C12" s="169"/>
      <c r="D12" s="43"/>
      <c r="E12" s="30">
        <v>2120000000</v>
      </c>
      <c r="F12" s="30"/>
      <c r="G12" s="30">
        <v>2379843362</v>
      </c>
      <c r="H12" s="30"/>
      <c r="I12" s="122">
        <v>212000000</v>
      </c>
      <c r="J12" s="30"/>
      <c r="K12" s="123">
        <v>7601502001</v>
      </c>
      <c r="L12" s="48"/>
      <c r="M12" s="122">
        <v>-14277146</v>
      </c>
      <c r="N12" s="48"/>
      <c r="O12" s="122">
        <f>SUM(E12:M12)</f>
        <v>12299068217</v>
      </c>
      <c r="P12" s="74"/>
      <c r="Q12" s="30"/>
    </row>
    <row r="13" spans="1:19" s="16" customFormat="1" ht="14" x14ac:dyDescent="0.3">
      <c r="A13" s="46"/>
      <c r="C13" s="169"/>
      <c r="D13" s="17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142"/>
      <c r="P13" s="74"/>
      <c r="Q13" s="30"/>
    </row>
    <row r="14" spans="1:19" ht="14" x14ac:dyDescent="0.3">
      <c r="B14" s="16" t="s">
        <v>56</v>
      </c>
      <c r="C14" s="169"/>
      <c r="D14" s="9"/>
      <c r="E14" s="32"/>
      <c r="F14" s="32"/>
      <c r="G14" s="32"/>
      <c r="H14" s="32"/>
      <c r="I14" s="32"/>
      <c r="J14" s="32"/>
      <c r="K14" s="49"/>
      <c r="L14" s="49"/>
      <c r="M14" s="49"/>
      <c r="N14" s="49"/>
      <c r="O14" s="142"/>
      <c r="P14" s="104"/>
      <c r="Q14" s="32"/>
    </row>
    <row r="15" spans="1:19" ht="19" customHeight="1" x14ac:dyDescent="0.3">
      <c r="B15" s="17" t="s">
        <v>167</v>
      </c>
      <c r="C15" s="169"/>
      <c r="D15" s="9"/>
      <c r="E15" s="49"/>
      <c r="F15" s="32"/>
      <c r="G15" s="49"/>
      <c r="H15" s="32"/>
      <c r="I15" s="49"/>
      <c r="J15" s="32"/>
      <c r="K15" s="49"/>
      <c r="L15" s="49"/>
      <c r="M15" s="49"/>
      <c r="N15" s="49"/>
      <c r="O15" s="142"/>
      <c r="P15" s="104"/>
      <c r="Q15" s="32"/>
    </row>
    <row r="16" spans="1:19" ht="19" customHeight="1" x14ac:dyDescent="0.3">
      <c r="A16" s="46"/>
      <c r="B16" s="4" t="s">
        <v>57</v>
      </c>
      <c r="C16" s="168">
        <v>23</v>
      </c>
      <c r="D16" s="9"/>
      <c r="E16" s="140">
        <v>0</v>
      </c>
      <c r="F16" s="30"/>
      <c r="G16" s="140">
        <v>0</v>
      </c>
      <c r="H16" s="30"/>
      <c r="I16" s="140">
        <v>0</v>
      </c>
      <c r="J16" s="30"/>
      <c r="K16" s="32">
        <v>-551200000</v>
      </c>
      <c r="L16" s="32"/>
      <c r="M16" s="140">
        <v>0</v>
      </c>
      <c r="N16" s="32"/>
      <c r="O16" s="32">
        <f>SUM(E16:M16)</f>
        <v>-551200000</v>
      </c>
      <c r="P16" s="104"/>
      <c r="Q16" s="30"/>
    </row>
    <row r="17" spans="1:18" ht="19" customHeight="1" x14ac:dyDescent="0.3">
      <c r="A17" s="46"/>
      <c r="B17" s="17" t="s">
        <v>165</v>
      </c>
      <c r="C17" s="169"/>
      <c r="D17" s="9"/>
      <c r="E17" s="140">
        <v>0</v>
      </c>
      <c r="F17" s="30"/>
      <c r="G17" s="140">
        <v>0</v>
      </c>
      <c r="H17" s="30"/>
      <c r="I17" s="140">
        <v>0</v>
      </c>
      <c r="J17" s="30"/>
      <c r="K17" s="52">
        <f>K16</f>
        <v>-551200000</v>
      </c>
      <c r="L17" s="32"/>
      <c r="M17" s="140">
        <v>0</v>
      </c>
      <c r="N17" s="32"/>
      <c r="O17" s="52">
        <f>O16</f>
        <v>-551200000</v>
      </c>
      <c r="P17" s="74"/>
      <c r="Q17" s="30"/>
    </row>
    <row r="18" spans="1:18" s="16" customFormat="1" ht="18.649999999999999" customHeight="1" x14ac:dyDescent="0.3">
      <c r="A18" s="46"/>
      <c r="B18" s="16" t="s">
        <v>59</v>
      </c>
      <c r="C18" s="56"/>
      <c r="D18" s="170"/>
      <c r="E18" s="140">
        <v>0</v>
      </c>
      <c r="F18" s="30"/>
      <c r="G18" s="140">
        <v>0</v>
      </c>
      <c r="H18" s="30"/>
      <c r="I18" s="140">
        <v>0</v>
      </c>
      <c r="J18" s="30"/>
      <c r="K18" s="57">
        <f>K17</f>
        <v>-551200000</v>
      </c>
      <c r="L18" s="30">
        <v>123</v>
      </c>
      <c r="M18" s="140">
        <v>0</v>
      </c>
      <c r="N18" s="30">
        <v>123</v>
      </c>
      <c r="O18" s="57">
        <f>O17</f>
        <v>-551200000</v>
      </c>
      <c r="P18" s="74"/>
    </row>
    <row r="19" spans="1:18" s="16" customFormat="1" ht="9" customHeight="1" x14ac:dyDescent="0.3">
      <c r="A19" s="46"/>
      <c r="B19" s="13"/>
      <c r="C19" s="56"/>
      <c r="D19" s="17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108"/>
    </row>
    <row r="20" spans="1:18" s="16" customFormat="1" ht="19" customHeight="1" x14ac:dyDescent="0.3">
      <c r="A20" s="46"/>
      <c r="B20" s="7" t="s">
        <v>47</v>
      </c>
      <c r="C20" s="169"/>
      <c r="D20" s="170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06"/>
      <c r="Q20" s="30"/>
    </row>
    <row r="21" spans="1:18" s="16" customFormat="1" ht="19" customHeight="1" x14ac:dyDescent="0.3">
      <c r="A21" s="46"/>
      <c r="B21" s="8" t="s">
        <v>166</v>
      </c>
      <c r="C21" s="169"/>
      <c r="D21" s="170"/>
      <c r="E21" s="142">
        <v>0</v>
      </c>
      <c r="F21" s="142"/>
      <c r="G21" s="142">
        <v>0</v>
      </c>
      <c r="H21" s="142"/>
      <c r="I21" s="142">
        <v>0</v>
      </c>
      <c r="J21" s="30"/>
      <c r="K21" s="50">
        <v>4237468633</v>
      </c>
      <c r="L21" s="30"/>
      <c r="M21" s="142">
        <v>0</v>
      </c>
      <c r="N21" s="30"/>
      <c r="O21" s="102">
        <f t="shared" ref="O21:O22" si="0">SUM(E21:M21)</f>
        <v>4237468633</v>
      </c>
      <c r="P21" s="104"/>
      <c r="Q21" s="30"/>
    </row>
    <row r="22" spans="1:18" s="16" customFormat="1" ht="19" customHeight="1" x14ac:dyDescent="0.3">
      <c r="A22" s="46"/>
      <c r="B22" s="8" t="s">
        <v>40</v>
      </c>
      <c r="C22" s="169"/>
      <c r="D22" s="170"/>
      <c r="E22" s="140">
        <v>0</v>
      </c>
      <c r="F22" s="30"/>
      <c r="G22" s="140">
        <v>0</v>
      </c>
      <c r="H22" s="30"/>
      <c r="I22" s="140">
        <v>0</v>
      </c>
      <c r="J22" s="30"/>
      <c r="K22" s="51">
        <v>-16377022</v>
      </c>
      <c r="L22" s="32"/>
      <c r="M22" s="51">
        <v>2753980</v>
      </c>
      <c r="N22" s="30"/>
      <c r="O22" s="125">
        <f t="shared" si="0"/>
        <v>-13623042</v>
      </c>
      <c r="P22" s="104"/>
      <c r="Q22" s="30"/>
    </row>
    <row r="23" spans="1:18" s="16" customFormat="1" ht="19" customHeight="1" x14ac:dyDescent="0.3">
      <c r="A23" s="46"/>
      <c r="B23" s="7" t="s">
        <v>75</v>
      </c>
      <c r="C23" s="169"/>
      <c r="D23" s="170"/>
      <c r="E23" s="140">
        <v>0</v>
      </c>
      <c r="F23" s="30"/>
      <c r="G23" s="140">
        <v>0</v>
      </c>
      <c r="H23" s="30"/>
      <c r="I23" s="140">
        <v>0</v>
      </c>
      <c r="J23" s="30"/>
      <c r="K23" s="57">
        <f>SUM(K21:K22)</f>
        <v>4221091611</v>
      </c>
      <c r="L23" s="30"/>
      <c r="M23" s="57">
        <f>SUM(M21:M22)</f>
        <v>2753980</v>
      </c>
      <c r="N23" s="30"/>
      <c r="O23" s="57">
        <f>SUM(O21:O22)</f>
        <v>4223845591</v>
      </c>
      <c r="P23" s="106"/>
      <c r="Q23" s="30"/>
    </row>
    <row r="24" spans="1:18" s="16" customFormat="1" ht="9" customHeight="1" x14ac:dyDescent="0.3">
      <c r="A24" s="46"/>
      <c r="B24" s="7"/>
      <c r="C24" s="169"/>
      <c r="D24" s="170"/>
      <c r="E24" s="49"/>
      <c r="F24" s="30"/>
      <c r="G24" s="49"/>
      <c r="H24" s="30"/>
      <c r="I24" s="49"/>
      <c r="J24" s="30"/>
      <c r="K24" s="49"/>
      <c r="L24" s="30"/>
      <c r="M24" s="47"/>
      <c r="N24" s="30"/>
      <c r="O24" s="47"/>
      <c r="P24" s="106"/>
      <c r="Q24" s="30"/>
    </row>
    <row r="25" spans="1:18" ht="19" customHeight="1" thickBot="1" x14ac:dyDescent="0.35">
      <c r="B25" s="16" t="s">
        <v>62</v>
      </c>
      <c r="C25" s="169"/>
      <c r="D25" s="9"/>
      <c r="E25" s="126">
        <f>E12+E18+E23</f>
        <v>2120000000</v>
      </c>
      <c r="F25" s="74"/>
      <c r="G25" s="126">
        <f>G12+G18+G23</f>
        <v>2379843362</v>
      </c>
      <c r="H25" s="74"/>
      <c r="I25" s="126">
        <f>I12+I18+I23</f>
        <v>212000000</v>
      </c>
      <c r="J25" s="74"/>
      <c r="K25" s="126">
        <f>K12+K18+K23</f>
        <v>11271393612</v>
      </c>
      <c r="L25" s="74"/>
      <c r="M25" s="164">
        <f>M12+M18+M23</f>
        <v>-11523166</v>
      </c>
      <c r="N25" s="74"/>
      <c r="O25" s="126">
        <f>O12+O18+O23</f>
        <v>15971713808</v>
      </c>
      <c r="P25" s="74"/>
      <c r="Q25" s="32"/>
    </row>
    <row r="26" spans="1:18" ht="18.75" customHeight="1" thickTop="1" x14ac:dyDescent="0.3">
      <c r="B26" s="16"/>
      <c r="C26" s="169"/>
      <c r="D26" s="9"/>
      <c r="E26" s="30"/>
      <c r="F26" s="30"/>
      <c r="G26" s="47"/>
      <c r="H26" s="30"/>
      <c r="I26" s="30"/>
      <c r="J26" s="30"/>
      <c r="K26" s="47"/>
      <c r="L26" s="30"/>
      <c r="M26" s="30"/>
      <c r="N26" s="30"/>
      <c r="O26" s="47"/>
      <c r="P26" s="106"/>
      <c r="Q26" s="32"/>
    </row>
    <row r="27" spans="1:18" s="2" customFormat="1" ht="19" customHeight="1" x14ac:dyDescent="0.4">
      <c r="A27" s="62"/>
      <c r="B27" s="7" t="s">
        <v>87</v>
      </c>
      <c r="C27" s="43"/>
      <c r="D27" s="4"/>
      <c r="E27" s="4"/>
      <c r="F27" s="4"/>
      <c r="G27" s="22"/>
      <c r="H27" s="4"/>
      <c r="I27" s="4"/>
      <c r="J27" s="4"/>
      <c r="K27" s="22"/>
      <c r="L27" s="4"/>
      <c r="M27" s="4"/>
      <c r="N27" s="4"/>
      <c r="O27" s="22"/>
      <c r="P27" s="39"/>
      <c r="R27" s="63"/>
    </row>
    <row r="28" spans="1:18" s="40" customFormat="1" ht="19" customHeight="1" x14ac:dyDescent="0.35">
      <c r="A28" s="64"/>
      <c r="B28" s="16" t="s">
        <v>46</v>
      </c>
      <c r="C28" s="43"/>
      <c r="D28" s="4"/>
      <c r="E28" s="4"/>
      <c r="F28" s="4"/>
      <c r="G28" s="22"/>
      <c r="H28" s="4"/>
      <c r="I28" s="4"/>
      <c r="J28" s="4"/>
      <c r="K28" s="22"/>
      <c r="L28" s="4"/>
      <c r="M28" s="4"/>
      <c r="N28" s="4"/>
      <c r="O28" s="22"/>
      <c r="P28" s="42"/>
      <c r="Q28" s="5"/>
      <c r="R28" s="65"/>
    </row>
    <row r="29" spans="1:18" ht="19" customHeight="1" x14ac:dyDescent="0.3">
      <c r="E29" s="127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07"/>
    </row>
    <row r="30" spans="1:18" ht="19" customHeight="1" x14ac:dyDescent="0.3">
      <c r="C30" s="8"/>
      <c r="D30" s="43"/>
      <c r="E30" s="199" t="s">
        <v>108</v>
      </c>
      <c r="F30" s="199"/>
      <c r="G30" s="199"/>
      <c r="H30" s="199"/>
      <c r="I30" s="199"/>
      <c r="J30" s="199"/>
      <c r="K30" s="199"/>
      <c r="L30" s="199"/>
      <c r="M30" s="199"/>
      <c r="N30" s="199"/>
      <c r="O30" s="199"/>
    </row>
    <row r="31" spans="1:18" ht="19" customHeight="1" x14ac:dyDescent="0.3">
      <c r="C31" s="8"/>
      <c r="D31" s="43"/>
      <c r="E31" s="9"/>
      <c r="F31" s="170"/>
      <c r="H31" s="9"/>
      <c r="I31" s="9"/>
      <c r="J31" s="9"/>
      <c r="K31" s="44"/>
      <c r="M31" s="9" t="s">
        <v>103</v>
      </c>
    </row>
    <row r="32" spans="1:18" ht="19" customHeight="1" x14ac:dyDescent="0.3">
      <c r="A32" s="10"/>
      <c r="C32" s="8"/>
      <c r="D32" s="43"/>
      <c r="E32" s="9"/>
      <c r="F32" s="170"/>
      <c r="G32" s="44"/>
      <c r="H32" s="9"/>
      <c r="I32" s="202" t="s">
        <v>107</v>
      </c>
      <c r="J32" s="202"/>
      <c r="K32" s="202"/>
      <c r="L32" s="9"/>
      <c r="M32" s="171" t="s">
        <v>104</v>
      </c>
      <c r="O32" s="45"/>
      <c r="P32" s="45"/>
      <c r="Q32" s="10"/>
    </row>
    <row r="33" spans="1:19" ht="19" customHeight="1" x14ac:dyDescent="0.3">
      <c r="C33" s="9"/>
      <c r="D33" s="169"/>
      <c r="E33" s="9" t="s">
        <v>105</v>
      </c>
      <c r="G33" s="44"/>
      <c r="H33" s="9"/>
      <c r="I33" s="9"/>
      <c r="K33" s="44"/>
      <c r="L33" s="9"/>
      <c r="M33" s="79"/>
      <c r="N33" s="9"/>
      <c r="O33" s="44"/>
      <c r="Q33" s="9"/>
    </row>
    <row r="34" spans="1:19" ht="19" customHeight="1" x14ac:dyDescent="0.3">
      <c r="C34" s="9"/>
      <c r="D34" s="169"/>
      <c r="E34" s="9" t="s">
        <v>20</v>
      </c>
      <c r="G34" s="44" t="s">
        <v>53</v>
      </c>
      <c r="H34" s="9"/>
      <c r="I34" s="9" t="s">
        <v>21</v>
      </c>
      <c r="J34" s="9"/>
      <c r="K34" s="44"/>
      <c r="L34" s="9"/>
      <c r="M34" s="79" t="s">
        <v>77</v>
      </c>
      <c r="N34" s="9"/>
      <c r="O34" s="44" t="s">
        <v>24</v>
      </c>
      <c r="P34" s="4"/>
    </row>
    <row r="35" spans="1:19" ht="19" customHeight="1" x14ac:dyDescent="0.3">
      <c r="C35" s="169" t="s">
        <v>18</v>
      </c>
      <c r="D35" s="169"/>
      <c r="E35" s="9" t="s">
        <v>106</v>
      </c>
      <c r="G35" s="44" t="s">
        <v>52</v>
      </c>
      <c r="H35" s="9"/>
      <c r="I35" s="9" t="s">
        <v>22</v>
      </c>
      <c r="J35" s="9"/>
      <c r="K35" s="44" t="s">
        <v>23</v>
      </c>
      <c r="L35" s="9"/>
      <c r="M35" s="79" t="s">
        <v>22</v>
      </c>
      <c r="N35" s="9"/>
      <c r="O35" s="44" t="s">
        <v>25</v>
      </c>
      <c r="P35" s="4"/>
    </row>
    <row r="36" spans="1:19" ht="19" customHeight="1" x14ac:dyDescent="0.3">
      <c r="A36" s="46"/>
      <c r="B36" s="4"/>
      <c r="C36" s="169"/>
      <c r="E36" s="198" t="s">
        <v>146</v>
      </c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24"/>
      <c r="Q36" s="11"/>
      <c r="R36" s="43"/>
      <c r="S36" s="9"/>
    </row>
    <row r="37" spans="1:19" ht="19" customHeight="1" x14ac:dyDescent="0.3">
      <c r="A37" s="46"/>
      <c r="B37" s="7" t="s">
        <v>65</v>
      </c>
      <c r="C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1"/>
      <c r="Q37" s="11"/>
      <c r="R37" s="43"/>
      <c r="S37" s="9"/>
    </row>
    <row r="38" spans="1:19" ht="19" customHeight="1" x14ac:dyDescent="0.3">
      <c r="A38" s="46"/>
      <c r="B38" s="13" t="s">
        <v>76</v>
      </c>
      <c r="C38" s="169"/>
      <c r="D38" s="43"/>
      <c r="E38" s="30">
        <v>2120000000</v>
      </c>
      <c r="F38" s="30"/>
      <c r="G38" s="30">
        <v>2379843362</v>
      </c>
      <c r="H38" s="30"/>
      <c r="I38" s="30">
        <v>212000000</v>
      </c>
      <c r="J38" s="30"/>
      <c r="K38" s="30">
        <v>11271393612</v>
      </c>
      <c r="L38" s="30"/>
      <c r="M38" s="47">
        <v>-11523166</v>
      </c>
      <c r="N38" s="30"/>
      <c r="O38" s="30">
        <f>SUM(E38:M38)</f>
        <v>15971713808</v>
      </c>
      <c r="P38" s="4"/>
    </row>
    <row r="39" spans="1:19" ht="19" customHeight="1" x14ac:dyDescent="0.3">
      <c r="A39" s="46"/>
      <c r="B39" s="1" t="s">
        <v>112</v>
      </c>
      <c r="C39" s="169">
        <v>3</v>
      </c>
      <c r="D39" s="170"/>
      <c r="E39" s="142">
        <v>0</v>
      </c>
      <c r="F39" s="32"/>
      <c r="G39" s="142">
        <v>0</v>
      </c>
      <c r="H39" s="32"/>
      <c r="I39" s="142">
        <v>0</v>
      </c>
      <c r="J39" s="32"/>
      <c r="K39" s="32">
        <v>129939471</v>
      </c>
      <c r="L39" s="32"/>
      <c r="M39" s="142">
        <v>0</v>
      </c>
      <c r="N39" s="32"/>
      <c r="O39" s="32">
        <f>SUM(E39:M39)</f>
        <v>129939471</v>
      </c>
      <c r="P39" s="4"/>
    </row>
    <row r="40" spans="1:19" ht="19" customHeight="1" x14ac:dyDescent="0.3">
      <c r="A40" s="46"/>
      <c r="B40" s="16" t="s">
        <v>180</v>
      </c>
      <c r="C40" s="169"/>
      <c r="D40" s="170"/>
      <c r="E40" s="52">
        <f>SUM(E38:E39)</f>
        <v>2120000000</v>
      </c>
      <c r="F40" s="30"/>
      <c r="G40" s="52">
        <f>SUM(G38:G39)</f>
        <v>2379843362</v>
      </c>
      <c r="H40" s="30"/>
      <c r="I40" s="52">
        <f>SUM(I38:I39)</f>
        <v>212000000</v>
      </c>
      <c r="J40" s="30"/>
      <c r="K40" s="52">
        <f>SUM(K38:K39)</f>
        <v>11401333083</v>
      </c>
      <c r="L40" s="32"/>
      <c r="M40" s="160">
        <f>SUM(M38:M39)</f>
        <v>-11523166</v>
      </c>
      <c r="N40" s="32"/>
      <c r="O40" s="52">
        <f>SUM(O38:O39)</f>
        <v>16101653279</v>
      </c>
      <c r="P40" s="4"/>
    </row>
    <row r="41" spans="1:19" s="16" customFormat="1" ht="9" customHeight="1" x14ac:dyDescent="0.3">
      <c r="A41" s="46"/>
      <c r="C41" s="169"/>
      <c r="D41" s="17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</row>
    <row r="42" spans="1:19" ht="19" customHeight="1" x14ac:dyDescent="0.3">
      <c r="B42" s="16" t="s">
        <v>56</v>
      </c>
      <c r="C42" s="169"/>
      <c r="D42" s="9"/>
      <c r="E42" s="32"/>
      <c r="F42" s="32"/>
      <c r="G42" s="32"/>
      <c r="H42" s="32"/>
      <c r="I42" s="32"/>
      <c r="J42" s="32"/>
      <c r="K42" s="49"/>
      <c r="L42" s="49"/>
      <c r="M42" s="49"/>
      <c r="N42" s="49"/>
      <c r="O42" s="32"/>
      <c r="P42" s="4"/>
    </row>
    <row r="43" spans="1:19" ht="19" customHeight="1" x14ac:dyDescent="0.3">
      <c r="B43" s="17" t="s">
        <v>167</v>
      </c>
      <c r="C43" s="169"/>
      <c r="D43" s="9"/>
      <c r="E43" s="49"/>
      <c r="F43" s="32"/>
      <c r="G43" s="49"/>
      <c r="H43" s="32"/>
      <c r="I43" s="49"/>
      <c r="J43" s="32"/>
      <c r="K43" s="49"/>
      <c r="L43" s="49"/>
      <c r="M43" s="49"/>
      <c r="N43" s="49"/>
      <c r="O43" s="32"/>
      <c r="P43" s="4"/>
    </row>
    <row r="44" spans="1:19" ht="19" customHeight="1" x14ac:dyDescent="0.3">
      <c r="A44" s="46"/>
      <c r="B44" s="4" t="s">
        <v>57</v>
      </c>
      <c r="C44" s="168">
        <v>23</v>
      </c>
      <c r="D44" s="9"/>
      <c r="E44" s="140">
        <v>0</v>
      </c>
      <c r="F44" s="30"/>
      <c r="G44" s="140">
        <v>0</v>
      </c>
      <c r="H44" s="30"/>
      <c r="I44" s="140">
        <v>0</v>
      </c>
      <c r="J44" s="30"/>
      <c r="K44" s="51">
        <v>-636000000</v>
      </c>
      <c r="L44" s="32"/>
      <c r="M44" s="140">
        <v>0</v>
      </c>
      <c r="N44" s="32"/>
      <c r="O44" s="51">
        <f>SUM(E44:M44)</f>
        <v>-636000000</v>
      </c>
      <c r="P44" s="4"/>
    </row>
    <row r="45" spans="1:19" ht="19" customHeight="1" x14ac:dyDescent="0.3">
      <c r="A45" s="46"/>
      <c r="B45" s="17" t="s">
        <v>165</v>
      </c>
      <c r="C45" s="169"/>
      <c r="D45" s="9"/>
      <c r="E45" s="140">
        <v>0</v>
      </c>
      <c r="F45" s="30"/>
      <c r="G45" s="140">
        <v>0</v>
      </c>
      <c r="H45" s="30"/>
      <c r="I45" s="140">
        <v>0</v>
      </c>
      <c r="J45" s="30"/>
      <c r="K45" s="141">
        <f>SUM(K44)</f>
        <v>-636000000</v>
      </c>
      <c r="L45" s="30"/>
      <c r="M45" s="140">
        <v>0</v>
      </c>
      <c r="N45" s="30"/>
      <c r="O45" s="141">
        <f>SUM(E45:N45)</f>
        <v>-636000000</v>
      </c>
      <c r="P45" s="4"/>
    </row>
    <row r="46" spans="1:19" s="16" customFormat="1" ht="18.649999999999999" customHeight="1" x14ac:dyDescent="0.3">
      <c r="A46" s="46"/>
      <c r="B46" s="16" t="s">
        <v>59</v>
      </c>
      <c r="C46" s="56"/>
      <c r="D46" s="170"/>
      <c r="E46" s="140">
        <f>SUM(E45)</f>
        <v>0</v>
      </c>
      <c r="F46" s="30"/>
      <c r="G46" s="140">
        <f>SUM(G45)</f>
        <v>0</v>
      </c>
      <c r="H46" s="30"/>
      <c r="I46" s="140">
        <f>SUM(I45)</f>
        <v>0</v>
      </c>
      <c r="J46" s="30"/>
      <c r="K46" s="141">
        <f>SUM(K45)</f>
        <v>-636000000</v>
      </c>
      <c r="L46" s="30"/>
      <c r="M46" s="140">
        <f>SUM(M45)</f>
        <v>0</v>
      </c>
      <c r="N46" s="30"/>
      <c r="O46" s="141">
        <f>SUM(E46:N46)</f>
        <v>-636000000</v>
      </c>
    </row>
    <row r="47" spans="1:19" s="16" customFormat="1" ht="9" customHeight="1" x14ac:dyDescent="0.3">
      <c r="A47" s="46"/>
      <c r="B47" s="13"/>
      <c r="C47" s="56"/>
      <c r="D47" s="170"/>
      <c r="E47" s="47"/>
      <c r="F47" s="30"/>
      <c r="G47" s="55"/>
      <c r="H47" s="30"/>
      <c r="I47" s="55"/>
      <c r="J47" s="30"/>
      <c r="K47" s="55"/>
      <c r="L47" s="58"/>
      <c r="M47" s="58"/>
      <c r="N47" s="58"/>
      <c r="O47" s="30"/>
    </row>
    <row r="48" spans="1:19" s="16" customFormat="1" ht="19" customHeight="1" x14ac:dyDescent="0.3">
      <c r="A48" s="46"/>
      <c r="B48" s="7" t="s">
        <v>47</v>
      </c>
      <c r="C48" s="169"/>
      <c r="D48" s="17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8" s="16" customFormat="1" ht="19" customHeight="1" x14ac:dyDescent="0.3">
      <c r="A49" s="46"/>
      <c r="B49" s="8" t="s">
        <v>166</v>
      </c>
      <c r="C49" s="169"/>
      <c r="D49" s="170"/>
      <c r="E49" s="142">
        <v>0</v>
      </c>
      <c r="F49" s="32"/>
      <c r="G49" s="142">
        <v>0</v>
      </c>
      <c r="H49" s="32"/>
      <c r="I49" s="142">
        <v>0</v>
      </c>
      <c r="J49" s="30"/>
      <c r="K49" s="50">
        <f>+SOCI!D29</f>
        <v>5213923809</v>
      </c>
      <c r="L49" s="30"/>
      <c r="M49" s="142">
        <v>0</v>
      </c>
      <c r="N49" s="30"/>
      <c r="O49" s="142">
        <f>SUM(E49:M49)</f>
        <v>5213923809</v>
      </c>
    </row>
    <row r="50" spans="1:18" s="16" customFormat="1" ht="19" customHeight="1" x14ac:dyDescent="0.3">
      <c r="A50" s="46"/>
      <c r="B50" s="8" t="s">
        <v>40</v>
      </c>
      <c r="C50" s="169"/>
      <c r="D50" s="170"/>
      <c r="E50" s="140">
        <f>SUM(E48:E49)</f>
        <v>0</v>
      </c>
      <c r="F50" s="30"/>
      <c r="G50" s="140">
        <f>SUM(G48:G49)</f>
        <v>0</v>
      </c>
      <c r="H50" s="30"/>
      <c r="I50" s="140">
        <f>SUM(I48:I49)</f>
        <v>0</v>
      </c>
      <c r="J50" s="30"/>
      <c r="K50" s="51">
        <f>+SOCI!D43</f>
        <v>-3787761</v>
      </c>
      <c r="L50" s="32"/>
      <c r="M50" s="51">
        <f>+SOCI!D37</f>
        <v>6344338</v>
      </c>
      <c r="N50" s="30"/>
      <c r="O50" s="140">
        <f>SUM(E50:M50)</f>
        <v>2556577</v>
      </c>
    </row>
    <row r="51" spans="1:18" s="16" customFormat="1" ht="19" customHeight="1" x14ac:dyDescent="0.3">
      <c r="A51" s="46"/>
      <c r="B51" s="7" t="s">
        <v>75</v>
      </c>
      <c r="C51" s="169"/>
      <c r="D51" s="170"/>
      <c r="E51" s="140">
        <f>SUM(E49:E50)</f>
        <v>0</v>
      </c>
      <c r="F51" s="30"/>
      <c r="G51" s="140">
        <f>SUM(G49:G50)</f>
        <v>0</v>
      </c>
      <c r="H51" s="30"/>
      <c r="I51" s="140">
        <f>SUM(I49:I50)</f>
        <v>0</v>
      </c>
      <c r="J51" s="30"/>
      <c r="K51" s="140">
        <f>SUM(K49:K50)</f>
        <v>5210136048</v>
      </c>
      <c r="L51" s="30"/>
      <c r="M51" s="140">
        <f>SUM(M49:M50)</f>
        <v>6344338</v>
      </c>
      <c r="N51" s="30"/>
      <c r="O51" s="140">
        <f>SUM(E51:N51)</f>
        <v>5216480386</v>
      </c>
    </row>
    <row r="52" spans="1:18" ht="9" customHeight="1" x14ac:dyDescent="0.3">
      <c r="B52" s="4"/>
      <c r="C52" s="169"/>
      <c r="D52" s="9"/>
      <c r="E52" s="98"/>
      <c r="F52" s="128"/>
      <c r="G52" s="98"/>
      <c r="H52" s="128"/>
      <c r="I52" s="98"/>
      <c r="J52" s="128"/>
      <c r="K52" s="98"/>
      <c r="L52" s="129"/>
      <c r="M52" s="98"/>
      <c r="N52" s="129"/>
      <c r="O52" s="98"/>
      <c r="P52" s="4"/>
    </row>
    <row r="53" spans="1:18" ht="19" customHeight="1" thickBot="1" x14ac:dyDescent="0.35">
      <c r="B53" s="16" t="s">
        <v>67</v>
      </c>
      <c r="C53" s="169"/>
      <c r="D53" s="9"/>
      <c r="E53" s="126">
        <f>E40+E46+E51</f>
        <v>2120000000</v>
      </c>
      <c r="F53" s="30"/>
      <c r="G53" s="126">
        <f>G40+G46+G51</f>
        <v>2379843362</v>
      </c>
      <c r="H53" s="30"/>
      <c r="I53" s="126">
        <f>I40+I46+I51</f>
        <v>212000000</v>
      </c>
      <c r="J53" s="30"/>
      <c r="K53" s="126">
        <f>K40+K46+K51</f>
        <v>15975469131</v>
      </c>
      <c r="L53" s="30"/>
      <c r="M53" s="164">
        <f>M40+M46+M51</f>
        <v>-5178828</v>
      </c>
      <c r="N53" s="30"/>
      <c r="O53" s="126">
        <f>O40+O46+O51</f>
        <v>20682133665</v>
      </c>
      <c r="P53" s="4"/>
    </row>
    <row r="54" spans="1:18" ht="17.25" customHeight="1" thickTop="1" x14ac:dyDescent="0.3">
      <c r="B54" s="16"/>
      <c r="C54" s="169"/>
      <c r="D54" s="9"/>
      <c r="E54" s="66"/>
      <c r="F54" s="67"/>
      <c r="G54" s="47"/>
      <c r="H54" s="67"/>
      <c r="I54" s="66"/>
      <c r="J54" s="67"/>
      <c r="K54" s="47"/>
      <c r="L54" s="66"/>
      <c r="M54" s="66"/>
      <c r="N54" s="66"/>
      <c r="O54" s="47"/>
      <c r="P54" s="47"/>
      <c r="Q54" s="67"/>
      <c r="R54" s="32"/>
    </row>
    <row r="55" spans="1:18" ht="19" customHeight="1" x14ac:dyDescent="0.3">
      <c r="B55" s="37"/>
      <c r="C55" s="37"/>
      <c r="D55" s="10"/>
      <c r="E55" s="61"/>
      <c r="H55" s="53"/>
      <c r="I55" s="61"/>
      <c r="J55" s="53"/>
      <c r="K55" s="47"/>
      <c r="L55" s="53"/>
      <c r="M55" s="53"/>
      <c r="N55" s="53"/>
      <c r="O55" s="47"/>
      <c r="P55" s="47"/>
      <c r="Q55" s="53"/>
      <c r="R55" s="43"/>
    </row>
  </sheetData>
  <mergeCells count="6">
    <mergeCell ref="E36:O36"/>
    <mergeCell ref="I6:K6"/>
    <mergeCell ref="E4:O4"/>
    <mergeCell ref="I32:K32"/>
    <mergeCell ref="E30:O30"/>
    <mergeCell ref="E10:O10"/>
  </mergeCells>
  <pageMargins left="0.8" right="0.8" top="0.48" bottom="0.5" header="0.5" footer="0.5"/>
  <pageSetup paperSize="9" scale="78" firstPageNumber="10" orientation="landscape" useFirstPageNumber="1" r:id="rId1"/>
  <headerFooter alignWithMargins="0">
    <oddFooter>&amp;L&amp;"Times New Roman,Regular"&amp;11  The accompanying notes form an integral part of the financial statements.
 &amp;C&amp;"Times New Roman,Regular"&amp;11&amp;P</oddFooter>
  </headerFooter>
  <rowBreaks count="1" manualBreakCount="1">
    <brk id="26" min="1" max="14" man="1"/>
  </rowBreaks>
  <colBreaks count="1" manualBreakCount="1">
    <brk id="1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X54"/>
  <sheetViews>
    <sheetView view="pageBreakPreview" topLeftCell="A19" zoomScale="85" zoomScaleNormal="90" zoomScaleSheetLayoutView="85" workbookViewId="0">
      <selection activeCell="A30" sqref="A30"/>
    </sheetView>
  </sheetViews>
  <sheetFormatPr defaultColWidth="9.09765625" defaultRowHeight="23.25" customHeight="1" x14ac:dyDescent="0.3"/>
  <cols>
    <col min="1" max="1" width="70.8984375" style="8" customWidth="1"/>
    <col min="2" max="2" width="7.09765625" style="43" customWidth="1"/>
    <col min="3" max="3" width="0.8984375" style="4" customWidth="1"/>
    <col min="4" max="4" width="15.3984375" style="4" customWidth="1"/>
    <col min="5" max="5" width="0.8984375" style="4" customWidth="1"/>
    <col min="6" max="6" width="15.3984375" style="4" customWidth="1"/>
    <col min="7" max="7" width="0.8984375" style="4" customWidth="1"/>
    <col min="8" max="8" width="13.69921875" style="4" customWidth="1"/>
    <col min="9" max="9" width="1.09765625" style="4" customWidth="1"/>
    <col min="10" max="10" width="16.8984375" style="4" customWidth="1"/>
    <col min="11" max="11" width="0.8984375" style="4" customWidth="1"/>
    <col min="12" max="12" width="20.09765625" style="4" customWidth="1"/>
    <col min="13" max="13" width="0.8984375" style="4" customWidth="1"/>
    <col min="14" max="14" width="16.8984375" style="4" bestFit="1" customWidth="1"/>
    <col min="15" max="15" width="11.3984375" style="4" customWidth="1"/>
    <col min="16" max="16" width="1" style="4" customWidth="1"/>
    <col min="17" max="17" width="14.69921875" style="4" customWidth="1"/>
    <col min="18" max="18" width="1.3984375" style="4" customWidth="1"/>
    <col min="19" max="19" width="12.09765625" style="4" customWidth="1"/>
    <col min="20" max="20" width="1.3984375" style="4" customWidth="1"/>
    <col min="21" max="21" width="11.8984375" style="4" customWidth="1"/>
    <col min="22" max="23" width="1.3984375" style="4" customWidth="1"/>
    <col min="24" max="16384" width="9.09765625" style="4"/>
  </cols>
  <sheetData>
    <row r="1" spans="1:24" s="2" customFormat="1" ht="19" customHeight="1" x14ac:dyDescent="0.4">
      <c r="A1" s="3" t="s">
        <v>87</v>
      </c>
      <c r="B1" s="38"/>
      <c r="W1" s="68"/>
    </row>
    <row r="2" spans="1:24" s="5" customFormat="1" ht="19" customHeight="1" x14ac:dyDescent="0.35">
      <c r="A2" s="40" t="s">
        <v>46</v>
      </c>
      <c r="B2" s="41"/>
      <c r="W2" s="65"/>
    </row>
    <row r="3" spans="1:24" ht="19" customHeight="1" x14ac:dyDescent="0.3"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0"/>
      <c r="Q3" s="10"/>
      <c r="R3" s="10"/>
      <c r="S3" s="10"/>
      <c r="T3" s="10"/>
      <c r="U3" s="10"/>
      <c r="V3" s="10"/>
      <c r="W3" s="32"/>
    </row>
    <row r="4" spans="1:24" ht="19" customHeight="1" x14ac:dyDescent="0.3">
      <c r="B4" s="8"/>
      <c r="C4" s="43"/>
      <c r="D4" s="199" t="s">
        <v>110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9"/>
      <c r="P4" s="9"/>
      <c r="Q4" s="9"/>
      <c r="R4" s="100"/>
      <c r="S4" s="100"/>
      <c r="T4" s="101"/>
      <c r="U4" s="101"/>
      <c r="W4" s="101"/>
      <c r="X4" s="101"/>
    </row>
    <row r="5" spans="1:24" ht="19" customHeight="1" x14ac:dyDescent="0.65">
      <c r="B5" s="8"/>
      <c r="C5" s="43"/>
      <c r="D5" s="9"/>
      <c r="E5" s="10"/>
      <c r="F5" s="22"/>
      <c r="G5" s="9"/>
      <c r="H5" s="9"/>
      <c r="I5" s="9"/>
      <c r="J5" s="44"/>
      <c r="K5" s="9"/>
      <c r="L5" s="9" t="s">
        <v>103</v>
      </c>
      <c r="M5" s="36"/>
      <c r="N5" s="9"/>
      <c r="P5" s="9"/>
      <c r="Q5" s="9"/>
      <c r="R5" s="11"/>
      <c r="S5" s="11"/>
      <c r="T5" s="10"/>
      <c r="U5" s="10"/>
      <c r="W5" s="10"/>
      <c r="X5" s="10"/>
    </row>
    <row r="6" spans="1:24" ht="19" customHeight="1" x14ac:dyDescent="0.65">
      <c r="B6" s="8"/>
      <c r="C6" s="43"/>
      <c r="D6" s="9"/>
      <c r="E6" s="10"/>
      <c r="F6" s="44"/>
      <c r="G6" s="9"/>
      <c r="H6" s="202" t="s">
        <v>107</v>
      </c>
      <c r="I6" s="202"/>
      <c r="J6" s="202"/>
      <c r="K6" s="9"/>
      <c r="L6" s="112" t="s">
        <v>104</v>
      </c>
      <c r="M6" s="36"/>
      <c r="N6" s="9"/>
      <c r="P6" s="9"/>
      <c r="Q6" s="9"/>
      <c r="R6" s="11"/>
      <c r="S6" s="11"/>
      <c r="T6" s="10"/>
      <c r="U6" s="10"/>
      <c r="W6" s="10"/>
      <c r="X6" s="10"/>
    </row>
    <row r="7" spans="1:24" ht="19" customHeight="1" x14ac:dyDescent="0.3">
      <c r="B7" s="8"/>
      <c r="C7" s="43"/>
      <c r="D7" s="9" t="s">
        <v>105</v>
      </c>
      <c r="F7" s="44"/>
      <c r="G7" s="9"/>
      <c r="H7" s="9"/>
      <c r="I7" s="9"/>
      <c r="J7" s="44"/>
      <c r="K7" s="9"/>
      <c r="L7" s="79"/>
      <c r="M7" s="9"/>
      <c r="P7" s="11"/>
      <c r="Q7" s="9"/>
      <c r="R7" s="10"/>
      <c r="S7" s="10"/>
      <c r="U7" s="10"/>
      <c r="V7" s="10"/>
    </row>
    <row r="8" spans="1:24" ht="19" customHeight="1" x14ac:dyDescent="0.3">
      <c r="B8" s="9"/>
      <c r="C8" s="11"/>
      <c r="D8" s="9" t="s">
        <v>20</v>
      </c>
      <c r="F8" s="44" t="s">
        <v>53</v>
      </c>
      <c r="G8" s="9"/>
      <c r="H8" s="9" t="s">
        <v>21</v>
      </c>
      <c r="I8" s="9"/>
      <c r="J8" s="44"/>
      <c r="K8" s="9"/>
      <c r="L8" s="79" t="s">
        <v>77</v>
      </c>
      <c r="M8" s="9"/>
      <c r="N8" s="44" t="s">
        <v>24</v>
      </c>
      <c r="Q8" s="9"/>
      <c r="R8" s="9"/>
      <c r="S8" s="9"/>
      <c r="T8" s="9"/>
      <c r="V8" s="9"/>
    </row>
    <row r="9" spans="1:24" ht="19" customHeight="1" x14ac:dyDescent="0.3">
      <c r="B9" s="11" t="s">
        <v>18</v>
      </c>
      <c r="C9" s="11"/>
      <c r="D9" s="9" t="s">
        <v>106</v>
      </c>
      <c r="F9" s="44" t="s">
        <v>52</v>
      </c>
      <c r="G9" s="9"/>
      <c r="H9" s="9" t="s">
        <v>22</v>
      </c>
      <c r="I9" s="9"/>
      <c r="J9" s="44" t="s">
        <v>23</v>
      </c>
      <c r="K9" s="9"/>
      <c r="L9" s="79" t="s">
        <v>22</v>
      </c>
      <c r="M9" s="9"/>
      <c r="N9" s="44" t="s">
        <v>25</v>
      </c>
      <c r="Q9" s="9"/>
      <c r="R9" s="9"/>
      <c r="S9" s="9"/>
      <c r="T9" s="9"/>
      <c r="U9" s="9"/>
      <c r="V9" s="9"/>
    </row>
    <row r="10" spans="1:24" ht="18.75" customHeight="1" x14ac:dyDescent="0.3">
      <c r="A10" s="4"/>
      <c r="B10" s="11"/>
      <c r="D10" s="198" t="s">
        <v>146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24"/>
      <c r="P10" s="11"/>
      <c r="Q10" s="11"/>
      <c r="R10" s="11"/>
      <c r="S10" s="11"/>
      <c r="T10" s="11"/>
      <c r="U10" s="11"/>
      <c r="V10" s="11"/>
      <c r="W10" s="43"/>
      <c r="X10" s="9"/>
    </row>
    <row r="11" spans="1:24" ht="18.75" customHeight="1" x14ac:dyDescent="0.3">
      <c r="A11" s="7" t="s">
        <v>61</v>
      </c>
      <c r="B11" s="11"/>
      <c r="D11" s="176"/>
      <c r="E11" s="11"/>
      <c r="F11" s="11"/>
      <c r="G11" s="11"/>
      <c r="H11" s="176"/>
      <c r="I11" s="97"/>
      <c r="J11" s="11"/>
      <c r="K11" s="11"/>
      <c r="L11" s="11"/>
      <c r="M11" s="11"/>
      <c r="N11" s="11"/>
      <c r="O11" s="103"/>
      <c r="P11" s="11"/>
      <c r="Q11" s="11"/>
      <c r="R11" s="11"/>
      <c r="S11" s="11"/>
      <c r="T11" s="11"/>
      <c r="U11" s="11"/>
      <c r="V11" s="11"/>
      <c r="W11" s="43"/>
      <c r="X11" s="9"/>
    </row>
    <row r="12" spans="1:24" ht="18.649999999999999" customHeight="1" x14ac:dyDescent="0.3">
      <c r="A12" s="13" t="s">
        <v>111</v>
      </c>
      <c r="B12" s="11"/>
      <c r="C12" s="43"/>
      <c r="D12" s="30">
        <v>2120000000</v>
      </c>
      <c r="E12" s="30"/>
      <c r="F12" s="30">
        <v>2379843362</v>
      </c>
      <c r="G12" s="30"/>
      <c r="H12" s="30">
        <v>212000000</v>
      </c>
      <c r="I12" s="30"/>
      <c r="J12" s="30">
        <v>7571376831</v>
      </c>
      <c r="K12" s="30"/>
      <c r="L12" s="47">
        <v>-14277146</v>
      </c>
      <c r="M12" s="47"/>
      <c r="N12" s="30">
        <f>SUM(D12:L12)</f>
        <v>12268943047</v>
      </c>
      <c r="O12" s="74"/>
      <c r="P12" s="30"/>
      <c r="R12" s="30"/>
      <c r="S12" s="30"/>
      <c r="T12" s="30"/>
      <c r="U12" s="30"/>
      <c r="V12" s="30"/>
    </row>
    <row r="13" spans="1:24" s="16" customFormat="1" ht="18.75" customHeight="1" x14ac:dyDescent="0.3">
      <c r="B13" s="11"/>
      <c r="C13" s="1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74"/>
      <c r="P13" s="30"/>
      <c r="R13" s="30"/>
      <c r="S13" s="30"/>
      <c r="T13" s="30"/>
      <c r="U13" s="30"/>
      <c r="V13" s="30"/>
    </row>
    <row r="14" spans="1:24" ht="18.75" customHeight="1" x14ac:dyDescent="0.3">
      <c r="A14" s="16" t="s">
        <v>56</v>
      </c>
      <c r="B14" s="11"/>
      <c r="C14" s="9"/>
      <c r="D14" s="32"/>
      <c r="E14" s="32"/>
      <c r="F14" s="32"/>
      <c r="G14" s="32"/>
      <c r="H14" s="32"/>
      <c r="I14" s="32"/>
      <c r="J14" s="49"/>
      <c r="K14" s="32"/>
      <c r="L14" s="49"/>
      <c r="M14" s="49"/>
      <c r="N14" s="32"/>
      <c r="O14" s="104"/>
      <c r="P14" s="32"/>
      <c r="R14" s="32"/>
      <c r="S14" s="49"/>
      <c r="T14" s="32"/>
      <c r="U14" s="32"/>
      <c r="V14" s="32"/>
    </row>
    <row r="15" spans="1:24" ht="18.75" customHeight="1" x14ac:dyDescent="0.3">
      <c r="A15" s="17" t="s">
        <v>168</v>
      </c>
      <c r="B15" s="11"/>
      <c r="C15" s="9"/>
      <c r="D15" s="32"/>
      <c r="E15" s="32"/>
      <c r="F15" s="32"/>
      <c r="G15" s="32"/>
      <c r="H15" s="32"/>
      <c r="I15" s="32"/>
      <c r="J15" s="49"/>
      <c r="K15" s="32"/>
      <c r="L15" s="49"/>
      <c r="M15" s="49"/>
      <c r="N15" s="32"/>
      <c r="O15" s="104"/>
      <c r="P15" s="32"/>
      <c r="R15" s="32"/>
      <c r="S15" s="49"/>
      <c r="T15" s="32"/>
      <c r="U15" s="32"/>
      <c r="V15" s="32"/>
    </row>
    <row r="16" spans="1:24" ht="18.75" customHeight="1" x14ac:dyDescent="0.3">
      <c r="A16" s="4" t="s">
        <v>57</v>
      </c>
      <c r="B16" s="11">
        <v>23</v>
      </c>
      <c r="C16" s="9"/>
      <c r="D16" s="140">
        <v>0</v>
      </c>
      <c r="E16" s="30"/>
      <c r="F16" s="140">
        <v>0</v>
      </c>
      <c r="G16" s="30"/>
      <c r="H16" s="140">
        <v>0</v>
      </c>
      <c r="I16" s="49"/>
      <c r="J16" s="32">
        <v>-551200000</v>
      </c>
      <c r="K16" s="30"/>
      <c r="L16" s="140">
        <v>0</v>
      </c>
      <c r="M16" s="32"/>
      <c r="N16" s="32">
        <f>SUM(D16:L16)</f>
        <v>-551200000</v>
      </c>
      <c r="O16" s="104"/>
      <c r="P16" s="32"/>
      <c r="R16" s="32"/>
      <c r="S16" s="49"/>
      <c r="T16" s="32"/>
      <c r="U16" s="32"/>
      <c r="V16" s="53"/>
    </row>
    <row r="17" spans="1:24" ht="18.75" customHeight="1" x14ac:dyDescent="0.3">
      <c r="A17" s="17" t="s">
        <v>171</v>
      </c>
      <c r="B17" s="11"/>
      <c r="C17" s="9"/>
      <c r="D17" s="140">
        <v>0</v>
      </c>
      <c r="E17" s="30"/>
      <c r="F17" s="140">
        <v>0</v>
      </c>
      <c r="G17" s="30"/>
      <c r="H17" s="140">
        <v>0</v>
      </c>
      <c r="I17" s="74"/>
      <c r="J17" s="52">
        <f>J16</f>
        <v>-551200000</v>
      </c>
      <c r="K17" s="30"/>
      <c r="L17" s="140">
        <v>0</v>
      </c>
      <c r="M17" s="32"/>
      <c r="N17" s="52">
        <f>SUM(D17:L17)</f>
        <v>-551200000</v>
      </c>
      <c r="O17" s="74"/>
      <c r="P17" s="30"/>
      <c r="R17" s="30"/>
      <c r="S17" s="49"/>
      <c r="T17" s="30"/>
      <c r="U17" s="32"/>
      <c r="V17" s="30"/>
    </row>
    <row r="18" spans="1:24" s="16" customFormat="1" ht="18.75" customHeight="1" x14ac:dyDescent="0.3">
      <c r="A18" s="16" t="s">
        <v>59</v>
      </c>
      <c r="B18" s="56"/>
      <c r="C18" s="111"/>
      <c r="D18" s="140">
        <v>0</v>
      </c>
      <c r="E18" s="30"/>
      <c r="F18" s="140">
        <v>0</v>
      </c>
      <c r="G18" s="30"/>
      <c r="H18" s="140">
        <v>0</v>
      </c>
      <c r="I18" s="30"/>
      <c r="J18" s="57">
        <f>J17</f>
        <v>-551200000</v>
      </c>
      <c r="K18" s="30"/>
      <c r="L18" s="140">
        <v>0</v>
      </c>
      <c r="M18" s="30">
        <v>123</v>
      </c>
      <c r="N18" s="57">
        <f>SUM(D18:L18)</f>
        <v>-551200000</v>
      </c>
      <c r="O18" s="105"/>
      <c r="P18" s="30"/>
      <c r="R18" s="30"/>
      <c r="S18" s="49"/>
      <c r="T18" s="30"/>
      <c r="U18" s="49"/>
      <c r="V18" s="30"/>
    </row>
    <row r="19" spans="1:24" s="16" customFormat="1" ht="18.75" customHeight="1" x14ac:dyDescent="0.3">
      <c r="A19" s="13"/>
      <c r="B19" s="56"/>
      <c r="C19" s="111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105"/>
      <c r="P19" s="30"/>
      <c r="R19" s="30"/>
      <c r="S19" s="49"/>
      <c r="T19" s="30"/>
      <c r="U19" s="49"/>
      <c r="V19" s="30"/>
    </row>
    <row r="20" spans="1:24" s="16" customFormat="1" ht="18.75" customHeight="1" x14ac:dyDescent="0.3">
      <c r="A20" s="7" t="s">
        <v>47</v>
      </c>
      <c r="B20" s="110"/>
      <c r="C20" s="111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105"/>
      <c r="P20" s="30"/>
      <c r="R20" s="30"/>
      <c r="S20" s="49"/>
      <c r="T20" s="30"/>
      <c r="U20" s="49"/>
      <c r="V20" s="30"/>
    </row>
    <row r="21" spans="1:24" s="16" customFormat="1" ht="18.75" customHeight="1" x14ac:dyDescent="0.3">
      <c r="A21" s="8" t="s">
        <v>166</v>
      </c>
      <c r="B21" s="110"/>
      <c r="C21" s="111"/>
      <c r="D21" s="142">
        <v>0</v>
      </c>
      <c r="E21" s="32"/>
      <c r="F21" s="142">
        <v>0</v>
      </c>
      <c r="G21" s="32"/>
      <c r="H21" s="142">
        <v>0</v>
      </c>
      <c r="I21" s="30"/>
      <c r="J21" s="50">
        <v>4226425384</v>
      </c>
      <c r="K21" s="30"/>
      <c r="L21" s="142">
        <v>0</v>
      </c>
      <c r="M21" s="30"/>
      <c r="N21" s="102">
        <f t="shared" ref="N21" si="0">SUM(D21:L21)</f>
        <v>4226425384</v>
      </c>
      <c r="O21" s="105"/>
      <c r="P21" s="30"/>
      <c r="R21" s="30"/>
      <c r="S21" s="49"/>
      <c r="T21" s="30"/>
      <c r="U21" s="49"/>
      <c r="V21" s="30"/>
    </row>
    <row r="22" spans="1:24" s="16" customFormat="1" ht="18.75" customHeight="1" x14ac:dyDescent="0.3">
      <c r="A22" s="8" t="s">
        <v>40</v>
      </c>
      <c r="B22" s="110"/>
      <c r="C22" s="111"/>
      <c r="D22" s="140">
        <v>0</v>
      </c>
      <c r="E22" s="30"/>
      <c r="F22" s="140">
        <v>0</v>
      </c>
      <c r="G22" s="30"/>
      <c r="H22" s="140">
        <v>0</v>
      </c>
      <c r="I22" s="30"/>
      <c r="J22" s="51">
        <v>-16464230</v>
      </c>
      <c r="K22" s="32"/>
      <c r="L22" s="51">
        <v>2753980</v>
      </c>
      <c r="M22" s="30"/>
      <c r="N22" s="125">
        <f>SUM(D22:L22)</f>
        <v>-13710250</v>
      </c>
      <c r="O22" s="105"/>
      <c r="P22" s="30"/>
      <c r="R22" s="30"/>
      <c r="S22" s="49"/>
      <c r="T22" s="30"/>
      <c r="U22" s="49"/>
      <c r="V22" s="30"/>
    </row>
    <row r="23" spans="1:24" s="16" customFormat="1" ht="18.75" customHeight="1" x14ac:dyDescent="0.3">
      <c r="A23" s="7" t="s">
        <v>75</v>
      </c>
      <c r="B23" s="110"/>
      <c r="C23" s="111"/>
      <c r="D23" s="140">
        <v>0</v>
      </c>
      <c r="E23" s="30"/>
      <c r="F23" s="140">
        <v>0</v>
      </c>
      <c r="G23" s="30"/>
      <c r="H23" s="140">
        <v>0</v>
      </c>
      <c r="I23" s="30"/>
      <c r="J23" s="57">
        <f>SUM(J21:J22)</f>
        <v>4209961154</v>
      </c>
      <c r="K23" s="30"/>
      <c r="L23" s="57">
        <f>SUM(L21:L22)</f>
        <v>2753980</v>
      </c>
      <c r="M23" s="30"/>
      <c r="N23" s="57">
        <f>SUM(D23:L23)</f>
        <v>4212715134</v>
      </c>
      <c r="O23" s="98"/>
      <c r="P23" s="30"/>
      <c r="R23" s="30"/>
      <c r="S23" s="49"/>
      <c r="T23" s="30"/>
      <c r="U23" s="49"/>
      <c r="V23" s="30"/>
    </row>
    <row r="24" spans="1:24" ht="18.75" customHeight="1" x14ac:dyDescent="0.3">
      <c r="A24" s="4"/>
      <c r="B24" s="11"/>
      <c r="C24" s="9"/>
      <c r="D24" s="49"/>
      <c r="E24" s="59"/>
      <c r="F24" s="49"/>
      <c r="G24" s="59"/>
      <c r="H24" s="49"/>
      <c r="I24" s="49"/>
      <c r="J24" s="50"/>
      <c r="K24" s="59"/>
      <c r="L24" s="49"/>
      <c r="M24" s="54"/>
      <c r="N24" s="49"/>
      <c r="O24" s="98"/>
      <c r="P24" s="59"/>
      <c r="R24" s="59"/>
      <c r="S24" s="49"/>
      <c r="T24" s="59"/>
      <c r="U24" s="49"/>
      <c r="V24" s="32"/>
    </row>
    <row r="25" spans="1:24" ht="18.75" customHeight="1" thickBot="1" x14ac:dyDescent="0.35">
      <c r="A25" s="16" t="s">
        <v>62</v>
      </c>
      <c r="B25" s="11"/>
      <c r="C25" s="9"/>
      <c r="D25" s="126">
        <f>D12+D18+D23</f>
        <v>2120000000</v>
      </c>
      <c r="E25" s="30"/>
      <c r="F25" s="126">
        <f>F12+F18+F23</f>
        <v>2379843362</v>
      </c>
      <c r="G25" s="30"/>
      <c r="H25" s="126">
        <f>H12+H18+H23</f>
        <v>212000000</v>
      </c>
      <c r="I25" s="74"/>
      <c r="J25" s="126">
        <f>J12+J18+J23</f>
        <v>11230137985</v>
      </c>
      <c r="K25" s="30"/>
      <c r="L25" s="164">
        <f>L12+L18+L23</f>
        <v>-11523166</v>
      </c>
      <c r="M25" s="30"/>
      <c r="N25" s="126">
        <f>N12+N18+N23</f>
        <v>15930458181</v>
      </c>
      <c r="O25" s="106"/>
      <c r="P25" s="67"/>
      <c r="R25" s="67"/>
      <c r="S25" s="67"/>
      <c r="T25" s="67"/>
      <c r="U25" s="67"/>
      <c r="V25" s="32"/>
    </row>
    <row r="26" spans="1:24" ht="18.75" customHeight="1" thickTop="1" x14ac:dyDescent="0.3">
      <c r="A26" s="16"/>
      <c r="B26" s="135"/>
      <c r="C26" s="9"/>
      <c r="D26" s="74"/>
      <c r="E26" s="30"/>
      <c r="F26" s="74"/>
      <c r="G26" s="30"/>
      <c r="H26" s="74"/>
      <c r="I26" s="74"/>
      <c r="J26" s="74"/>
      <c r="K26" s="30"/>
      <c r="L26" s="74"/>
      <c r="M26" s="30"/>
      <c r="N26" s="74"/>
      <c r="O26" s="106"/>
      <c r="P26" s="67"/>
      <c r="R26" s="67"/>
      <c r="S26" s="67"/>
      <c r="T26" s="67"/>
      <c r="U26" s="67"/>
      <c r="V26" s="32"/>
    </row>
    <row r="27" spans="1:24" s="2" customFormat="1" ht="19" customHeight="1" x14ac:dyDescent="0.4">
      <c r="A27" s="3" t="s">
        <v>87</v>
      </c>
      <c r="B27" s="38"/>
      <c r="W27" s="69"/>
    </row>
    <row r="28" spans="1:24" s="5" customFormat="1" ht="19" customHeight="1" x14ac:dyDescent="0.35">
      <c r="A28" s="40" t="s">
        <v>46</v>
      </c>
      <c r="B28" s="41"/>
      <c r="W28" s="25"/>
    </row>
    <row r="29" spans="1:24" ht="19" customHeight="1" x14ac:dyDescent="0.3">
      <c r="B29" s="8"/>
      <c r="C29" s="43"/>
      <c r="E29" s="9"/>
      <c r="F29" s="9"/>
      <c r="G29" s="9"/>
      <c r="H29" s="130"/>
      <c r="I29" s="130"/>
      <c r="J29" s="130"/>
      <c r="K29" s="119"/>
      <c r="L29" s="130"/>
      <c r="M29" s="130"/>
      <c r="N29" s="130"/>
      <c r="O29" s="9"/>
      <c r="P29" s="9"/>
      <c r="Q29" s="9"/>
      <c r="R29" s="11"/>
      <c r="S29" s="11"/>
      <c r="T29" s="10"/>
      <c r="U29" s="10"/>
      <c r="W29" s="10"/>
      <c r="X29" s="10"/>
    </row>
    <row r="30" spans="1:24" ht="19" customHeight="1" x14ac:dyDescent="0.3">
      <c r="B30" s="8"/>
      <c r="C30" s="43"/>
      <c r="D30" s="199" t="s">
        <v>110</v>
      </c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9"/>
      <c r="P30" s="9"/>
      <c r="Q30" s="9"/>
      <c r="R30" s="100"/>
      <c r="S30" s="100"/>
      <c r="T30" s="101"/>
      <c r="U30" s="101"/>
      <c r="W30" s="101"/>
      <c r="X30" s="101"/>
    </row>
    <row r="31" spans="1:24" ht="19" customHeight="1" x14ac:dyDescent="0.65">
      <c r="B31" s="8"/>
      <c r="C31" s="43"/>
      <c r="D31" s="9"/>
      <c r="E31" s="10"/>
      <c r="F31" s="22"/>
      <c r="G31" s="9"/>
      <c r="H31" s="9"/>
      <c r="I31" s="9"/>
      <c r="J31" s="44"/>
      <c r="K31" s="9"/>
      <c r="L31" s="9" t="s">
        <v>103</v>
      </c>
      <c r="M31" s="36"/>
      <c r="N31" s="9"/>
      <c r="O31" s="9"/>
      <c r="P31" s="11"/>
      <c r="Q31" s="11"/>
      <c r="R31" s="10"/>
      <c r="S31" s="10"/>
      <c r="U31" s="10"/>
      <c r="V31" s="10"/>
    </row>
    <row r="32" spans="1:24" ht="19" customHeight="1" x14ac:dyDescent="0.65">
      <c r="B32" s="8"/>
      <c r="C32" s="43"/>
      <c r="D32" s="9"/>
      <c r="E32" s="10"/>
      <c r="F32" s="44"/>
      <c r="G32" s="9"/>
      <c r="H32" s="202" t="s">
        <v>107</v>
      </c>
      <c r="I32" s="202"/>
      <c r="J32" s="202"/>
      <c r="K32" s="9"/>
      <c r="L32" s="112" t="s">
        <v>104</v>
      </c>
      <c r="M32" s="36"/>
      <c r="N32" s="9"/>
      <c r="O32" s="9"/>
      <c r="P32" s="11"/>
      <c r="Q32" s="11"/>
      <c r="R32" s="10"/>
      <c r="S32" s="10"/>
      <c r="U32" s="10"/>
      <c r="V32" s="10"/>
    </row>
    <row r="33" spans="1:24" ht="19" customHeight="1" x14ac:dyDescent="0.3">
      <c r="B33" s="8"/>
      <c r="C33" s="43"/>
      <c r="D33" s="9" t="s">
        <v>105</v>
      </c>
      <c r="F33" s="44"/>
      <c r="G33" s="9"/>
      <c r="H33" s="9"/>
      <c r="I33" s="9"/>
      <c r="J33" s="44"/>
      <c r="K33" s="9"/>
      <c r="L33" s="79"/>
      <c r="M33" s="9"/>
      <c r="O33" s="9"/>
      <c r="P33" s="11"/>
      <c r="Q33" s="11"/>
      <c r="R33" s="10"/>
      <c r="S33" s="10"/>
      <c r="U33" s="10"/>
      <c r="V33" s="10"/>
    </row>
    <row r="34" spans="1:24" ht="19" customHeight="1" x14ac:dyDescent="0.3">
      <c r="B34" s="9"/>
      <c r="C34" s="11"/>
      <c r="D34" s="9" t="s">
        <v>20</v>
      </c>
      <c r="F34" s="44" t="s">
        <v>53</v>
      </c>
      <c r="G34" s="9"/>
      <c r="H34" s="9" t="s">
        <v>21</v>
      </c>
      <c r="I34" s="9"/>
      <c r="J34" s="44"/>
      <c r="K34" s="9"/>
      <c r="L34" s="119" t="s">
        <v>77</v>
      </c>
      <c r="M34" s="9"/>
      <c r="N34" s="44" t="s">
        <v>24</v>
      </c>
      <c r="O34" s="9"/>
      <c r="P34" s="10"/>
      <c r="Q34" s="10"/>
      <c r="S34" s="10"/>
      <c r="T34" s="10"/>
    </row>
    <row r="35" spans="1:24" ht="19" customHeight="1" x14ac:dyDescent="0.3">
      <c r="B35" s="11" t="s">
        <v>18</v>
      </c>
      <c r="C35" s="11"/>
      <c r="D35" s="9" t="s">
        <v>106</v>
      </c>
      <c r="F35" s="44" t="s">
        <v>52</v>
      </c>
      <c r="G35" s="9"/>
      <c r="H35" s="9" t="s">
        <v>22</v>
      </c>
      <c r="I35" s="9"/>
      <c r="J35" s="44" t="s">
        <v>23</v>
      </c>
      <c r="K35" s="9"/>
      <c r="L35" s="119" t="s">
        <v>22</v>
      </c>
      <c r="M35" s="9"/>
      <c r="N35" s="44" t="s">
        <v>25</v>
      </c>
      <c r="O35" s="9"/>
      <c r="P35" s="9"/>
      <c r="Q35" s="9"/>
      <c r="R35" s="9"/>
      <c r="T35" s="9"/>
    </row>
    <row r="36" spans="1:24" ht="19" customHeight="1" x14ac:dyDescent="0.3">
      <c r="A36" s="4"/>
      <c r="B36" s="11"/>
      <c r="D36" s="198" t="s">
        <v>146</v>
      </c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24"/>
      <c r="P36" s="11"/>
      <c r="Q36" s="11"/>
      <c r="R36" s="11"/>
      <c r="S36" s="11"/>
      <c r="T36" s="11"/>
      <c r="U36" s="11"/>
      <c r="V36" s="11"/>
      <c r="W36" s="43"/>
      <c r="X36" s="9"/>
    </row>
    <row r="37" spans="1:24" ht="19" customHeight="1" x14ac:dyDescent="0.3">
      <c r="A37" s="7" t="s">
        <v>65</v>
      </c>
      <c r="B37" s="11"/>
      <c r="D37" s="11"/>
      <c r="E37" s="11"/>
      <c r="F37" s="11"/>
      <c r="G37" s="11"/>
      <c r="H37" s="11"/>
      <c r="I37" s="97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43"/>
      <c r="V37" s="9"/>
    </row>
    <row r="38" spans="1:24" ht="20.5" customHeight="1" x14ac:dyDescent="0.3">
      <c r="A38" s="13" t="s">
        <v>76</v>
      </c>
      <c r="B38" s="11"/>
      <c r="C38" s="43"/>
      <c r="D38" s="30">
        <v>2120000000</v>
      </c>
      <c r="E38" s="30"/>
      <c r="F38" s="30">
        <v>2379843362</v>
      </c>
      <c r="G38" s="30"/>
      <c r="H38" s="30">
        <v>212000000</v>
      </c>
      <c r="I38" s="30"/>
      <c r="J38" s="30">
        <v>11230137985</v>
      </c>
      <c r="K38" s="30"/>
      <c r="L38" s="47">
        <v>-11523166</v>
      </c>
      <c r="M38" s="47"/>
      <c r="N38" s="30">
        <f>SUM(D38:L38)</f>
        <v>15930458181</v>
      </c>
      <c r="O38" s="30"/>
      <c r="P38" s="30"/>
      <c r="Q38" s="30"/>
      <c r="R38" s="30"/>
      <c r="S38" s="30"/>
      <c r="T38" s="30"/>
    </row>
    <row r="39" spans="1:24" ht="19" customHeight="1" x14ac:dyDescent="0.3">
      <c r="A39" s="1" t="s">
        <v>112</v>
      </c>
      <c r="B39" s="11">
        <v>3</v>
      </c>
      <c r="C39" s="10"/>
      <c r="D39" s="140">
        <v>0</v>
      </c>
      <c r="E39" s="32"/>
      <c r="F39" s="140">
        <v>0</v>
      </c>
      <c r="G39" s="32"/>
      <c r="H39" s="140">
        <v>0</v>
      </c>
      <c r="I39" s="49"/>
      <c r="J39" s="50">
        <v>129939471</v>
      </c>
      <c r="K39" s="32"/>
      <c r="L39" s="165" t="s">
        <v>145</v>
      </c>
      <c r="M39" s="50"/>
      <c r="N39" s="32">
        <f>SUM(D39:L39)</f>
        <v>129939471</v>
      </c>
      <c r="O39" s="32"/>
      <c r="P39" s="32"/>
      <c r="Q39" s="32"/>
      <c r="R39" s="32"/>
      <c r="S39" s="32"/>
      <c r="T39" s="32"/>
    </row>
    <row r="40" spans="1:24" s="16" customFormat="1" ht="18.75" customHeight="1" x14ac:dyDescent="0.3">
      <c r="A40" s="16" t="s">
        <v>66</v>
      </c>
      <c r="B40" s="11"/>
      <c r="C40" s="10"/>
      <c r="D40" s="52">
        <f>SUM(D38:D39)</f>
        <v>2120000000</v>
      </c>
      <c r="E40" s="30"/>
      <c r="F40" s="52">
        <f>SUM(F38:F39)</f>
        <v>2379843362</v>
      </c>
      <c r="G40" s="30"/>
      <c r="H40" s="52">
        <f>SUM(H38:H39)</f>
        <v>212000000</v>
      </c>
      <c r="I40" s="74"/>
      <c r="J40" s="52">
        <f>SUM(J38:J39)</f>
        <v>11360077456</v>
      </c>
      <c r="K40" s="30"/>
      <c r="L40" s="160">
        <f>SUM(L38:L39)</f>
        <v>-11523166</v>
      </c>
      <c r="M40" s="32"/>
      <c r="N40" s="52">
        <f>SUM(D40:L40)</f>
        <v>16060397652</v>
      </c>
      <c r="O40" s="30"/>
      <c r="P40" s="30"/>
      <c r="Q40" s="30"/>
      <c r="R40" s="30"/>
      <c r="S40" s="30"/>
      <c r="T40" s="30"/>
    </row>
    <row r="41" spans="1:24" s="16" customFormat="1" ht="18.75" customHeight="1" x14ac:dyDescent="0.3">
      <c r="B41" s="11"/>
      <c r="C41" s="1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P41" s="30"/>
      <c r="Q41" s="30"/>
      <c r="R41" s="30"/>
      <c r="S41" s="30"/>
      <c r="T41" s="30"/>
    </row>
    <row r="42" spans="1:24" ht="18.75" customHeight="1" x14ac:dyDescent="0.3">
      <c r="A42" s="16" t="s">
        <v>56</v>
      </c>
      <c r="B42" s="11"/>
      <c r="C42" s="9"/>
      <c r="D42" s="32"/>
      <c r="E42" s="32"/>
      <c r="F42" s="32"/>
      <c r="G42" s="32"/>
      <c r="H42" s="49"/>
      <c r="I42" s="49"/>
      <c r="J42" s="49"/>
      <c r="K42" s="49"/>
      <c r="L42" s="49"/>
      <c r="M42" s="49"/>
      <c r="N42" s="32"/>
      <c r="P42" s="32"/>
      <c r="Q42" s="49"/>
      <c r="R42" s="32"/>
      <c r="S42" s="32"/>
      <c r="T42" s="32"/>
    </row>
    <row r="43" spans="1:24" ht="18.75" customHeight="1" x14ac:dyDescent="0.3">
      <c r="A43" s="17" t="s">
        <v>168</v>
      </c>
      <c r="B43" s="11"/>
      <c r="C43" s="9"/>
      <c r="D43" s="32"/>
      <c r="E43" s="32"/>
      <c r="F43" s="32"/>
      <c r="G43" s="32"/>
      <c r="H43" s="49"/>
      <c r="I43" s="49"/>
      <c r="J43" s="49"/>
      <c r="K43" s="49"/>
      <c r="L43" s="49"/>
      <c r="M43" s="49"/>
      <c r="N43" s="32"/>
      <c r="P43" s="32"/>
      <c r="Q43" s="49"/>
      <c r="R43" s="32"/>
      <c r="S43" s="32"/>
      <c r="T43" s="32"/>
    </row>
    <row r="44" spans="1:24" ht="18.75" customHeight="1" x14ac:dyDescent="0.3">
      <c r="A44" s="4" t="s">
        <v>57</v>
      </c>
      <c r="B44" s="11">
        <v>23</v>
      </c>
      <c r="C44" s="9"/>
      <c r="D44" s="140">
        <v>0</v>
      </c>
      <c r="E44" s="30"/>
      <c r="F44" s="140">
        <v>0</v>
      </c>
      <c r="G44" s="30"/>
      <c r="H44" s="140">
        <v>0</v>
      </c>
      <c r="I44" s="49"/>
      <c r="J44" s="51">
        <v>-636000000</v>
      </c>
      <c r="K44" s="30"/>
      <c r="L44" s="140">
        <v>0</v>
      </c>
      <c r="M44" s="32"/>
      <c r="N44" s="50">
        <f>SUM(D44:L44)</f>
        <v>-636000000</v>
      </c>
      <c r="P44" s="32"/>
      <c r="Q44" s="49">
        <v>0</v>
      </c>
      <c r="R44" s="32"/>
      <c r="S44" s="32"/>
      <c r="T44" s="53"/>
    </row>
    <row r="45" spans="1:24" ht="18.75" customHeight="1" x14ac:dyDescent="0.3">
      <c r="A45" s="17" t="s">
        <v>171</v>
      </c>
      <c r="B45" s="11"/>
      <c r="C45" s="9"/>
      <c r="D45" s="140">
        <v>0</v>
      </c>
      <c r="E45" s="30"/>
      <c r="F45" s="140">
        <v>0</v>
      </c>
      <c r="G45" s="30"/>
      <c r="H45" s="140">
        <v>0</v>
      </c>
      <c r="I45" s="74"/>
      <c r="J45" s="141">
        <f>SUM(J44)</f>
        <v>-636000000</v>
      </c>
      <c r="K45" s="30"/>
      <c r="L45" s="140">
        <v>0</v>
      </c>
      <c r="M45" s="32"/>
      <c r="N45" s="160">
        <f>SUM(D45:M45)</f>
        <v>-636000000</v>
      </c>
      <c r="P45" s="30"/>
      <c r="Q45" s="49"/>
      <c r="R45" s="30"/>
      <c r="S45" s="32"/>
      <c r="T45" s="30"/>
    </row>
    <row r="46" spans="1:24" s="16" customFormat="1" ht="18.75" customHeight="1" x14ac:dyDescent="0.3">
      <c r="A46" s="16" t="s">
        <v>59</v>
      </c>
      <c r="B46" s="56"/>
      <c r="C46" s="111"/>
      <c r="D46" s="140">
        <f>SUM(D45)</f>
        <v>0</v>
      </c>
      <c r="E46" s="30"/>
      <c r="F46" s="140">
        <f>SUM(F45)</f>
        <v>0</v>
      </c>
      <c r="G46" s="30"/>
      <c r="H46" s="140">
        <f>SUM(H45)</f>
        <v>0</v>
      </c>
      <c r="I46" s="30"/>
      <c r="J46" s="141">
        <f>SUM(J45)</f>
        <v>-636000000</v>
      </c>
      <c r="K46" s="30"/>
      <c r="L46" s="140">
        <f>SUM(L45)</f>
        <v>0</v>
      </c>
      <c r="M46" s="30"/>
      <c r="N46" s="141">
        <f>SUM(D46:M46)</f>
        <v>-636000000</v>
      </c>
      <c r="O46" s="105"/>
      <c r="P46" s="30"/>
      <c r="R46" s="30"/>
      <c r="S46" s="49"/>
      <c r="T46" s="30"/>
      <c r="U46" s="49"/>
      <c r="V46" s="30"/>
    </row>
    <row r="47" spans="1:24" ht="18.75" customHeight="1" x14ac:dyDescent="0.3">
      <c r="A47" s="16"/>
      <c r="B47" s="11"/>
      <c r="C47" s="9"/>
      <c r="D47" s="30"/>
      <c r="E47" s="30"/>
      <c r="F47" s="30"/>
      <c r="G47" s="30"/>
      <c r="H47" s="30"/>
      <c r="I47" s="30"/>
      <c r="J47" s="49"/>
      <c r="K47" s="30"/>
      <c r="L47" s="49"/>
      <c r="M47" s="32"/>
      <c r="N47" s="30"/>
      <c r="P47" s="30"/>
      <c r="Q47" s="49"/>
      <c r="R47" s="30"/>
      <c r="S47" s="30"/>
      <c r="T47" s="30"/>
    </row>
    <row r="48" spans="1:24" s="16" customFormat="1" ht="18.75" customHeight="1" x14ac:dyDescent="0.3">
      <c r="A48" s="7" t="s">
        <v>47</v>
      </c>
      <c r="B48" s="11"/>
      <c r="C48" s="10"/>
      <c r="P48" s="30"/>
      <c r="Q48" s="32"/>
      <c r="R48" s="30"/>
      <c r="S48" s="32"/>
      <c r="T48" s="30"/>
    </row>
    <row r="49" spans="1:20" s="16" customFormat="1" ht="18.75" customHeight="1" x14ac:dyDescent="0.3">
      <c r="A49" s="8" t="s">
        <v>166</v>
      </c>
      <c r="B49" s="11"/>
      <c r="C49" s="10"/>
      <c r="D49" s="142">
        <v>0</v>
      </c>
      <c r="E49" s="32"/>
      <c r="F49" s="142">
        <v>0</v>
      </c>
      <c r="G49" s="32"/>
      <c r="H49" s="142">
        <v>0</v>
      </c>
      <c r="I49" s="49"/>
      <c r="J49" s="50">
        <f>+SOCI!H29</f>
        <v>5224347586</v>
      </c>
      <c r="K49" s="30"/>
      <c r="L49" s="142">
        <v>0</v>
      </c>
      <c r="M49" s="30"/>
      <c r="N49" s="142">
        <f>SUM(D49:L49)</f>
        <v>5224347586</v>
      </c>
      <c r="P49" s="30"/>
      <c r="Q49" s="32"/>
      <c r="R49" s="30"/>
      <c r="S49" s="32"/>
      <c r="T49" s="30"/>
    </row>
    <row r="50" spans="1:20" s="16" customFormat="1" ht="18.75" customHeight="1" x14ac:dyDescent="0.3">
      <c r="A50" s="8" t="s">
        <v>40</v>
      </c>
      <c r="B50" s="11"/>
      <c r="C50" s="10"/>
      <c r="D50" s="140">
        <f>SUM(D48:D49)</f>
        <v>0</v>
      </c>
      <c r="E50" s="30"/>
      <c r="F50" s="140">
        <f>SUM(F48:F49)</f>
        <v>0</v>
      </c>
      <c r="G50" s="30"/>
      <c r="H50" s="140">
        <f>SUM(H48:H49)</f>
        <v>0</v>
      </c>
      <c r="I50" s="49"/>
      <c r="J50" s="51">
        <f>+SOCI!H43</f>
        <v>-3787761</v>
      </c>
      <c r="K50" s="30"/>
      <c r="L50" s="51">
        <f>+SOCI!H37</f>
        <v>6344338</v>
      </c>
      <c r="M50" s="30"/>
      <c r="N50" s="140">
        <f>SUM(D50:L50)</f>
        <v>2556577</v>
      </c>
      <c r="P50" s="30"/>
      <c r="Q50" s="47"/>
      <c r="R50" s="30"/>
      <c r="S50" s="47"/>
      <c r="T50" s="30"/>
    </row>
    <row r="51" spans="1:20" s="16" customFormat="1" ht="18.75" customHeight="1" x14ac:dyDescent="0.3">
      <c r="A51" s="7" t="s">
        <v>75</v>
      </c>
      <c r="B51" s="11"/>
      <c r="C51" s="10"/>
      <c r="D51" s="140">
        <f>SUM(D49:D50)</f>
        <v>0</v>
      </c>
      <c r="E51" s="30"/>
      <c r="F51" s="140">
        <f>SUM(F49:F50)</f>
        <v>0</v>
      </c>
      <c r="G51" s="30"/>
      <c r="H51" s="140">
        <f>SUM(H49:H50)</f>
        <v>0</v>
      </c>
      <c r="I51" s="98"/>
      <c r="J51" s="140">
        <f>SUM(J49:J50)</f>
        <v>5220559825</v>
      </c>
      <c r="K51" s="30"/>
      <c r="L51" s="140">
        <f>SUM(L49:L50)</f>
        <v>6344338</v>
      </c>
      <c r="M51" s="30"/>
      <c r="N51" s="140">
        <f>SUM(D51:L51)</f>
        <v>5226904163</v>
      </c>
      <c r="P51" s="30"/>
      <c r="Q51" s="47"/>
      <c r="R51" s="30"/>
      <c r="S51" s="47"/>
      <c r="T51" s="30"/>
    </row>
    <row r="52" spans="1:20" s="16" customFormat="1" ht="18.75" customHeight="1" x14ac:dyDescent="0.3">
      <c r="A52" s="7"/>
      <c r="B52" s="11"/>
      <c r="C52" s="10"/>
      <c r="D52" s="49"/>
      <c r="E52" s="30"/>
      <c r="F52" s="49"/>
      <c r="G52" s="30"/>
      <c r="H52" s="49"/>
      <c r="I52" s="49"/>
      <c r="J52" s="49"/>
      <c r="K52" s="30"/>
      <c r="L52" s="47"/>
      <c r="M52" s="30"/>
      <c r="P52" s="30"/>
      <c r="Q52" s="49"/>
      <c r="R52" s="30"/>
      <c r="S52" s="49"/>
      <c r="T52" s="30"/>
    </row>
    <row r="53" spans="1:20" ht="18.75" customHeight="1" thickBot="1" x14ac:dyDescent="0.35">
      <c r="A53" s="16" t="s">
        <v>67</v>
      </c>
      <c r="B53" s="11"/>
      <c r="C53" s="9"/>
      <c r="D53" s="126">
        <f>D40+D46+D51</f>
        <v>2120000000</v>
      </c>
      <c r="E53" s="30"/>
      <c r="F53" s="126">
        <f>F40+F46+F51</f>
        <v>2379843362</v>
      </c>
      <c r="G53" s="30"/>
      <c r="H53" s="126">
        <f>H40+H46+H51</f>
        <v>212000000</v>
      </c>
      <c r="I53" s="74"/>
      <c r="J53" s="126">
        <f>J40+J46+J51</f>
        <v>15944637281</v>
      </c>
      <c r="K53" s="30"/>
      <c r="L53" s="164">
        <f>L40+L46+L51</f>
        <v>-5178828</v>
      </c>
      <c r="M53" s="30"/>
      <c r="N53" s="126">
        <f>N40+N46+N51</f>
        <v>20651301815</v>
      </c>
      <c r="O53" s="67"/>
      <c r="P53" s="67"/>
      <c r="Q53" s="67"/>
      <c r="R53" s="67"/>
      <c r="S53" s="67"/>
      <c r="T53" s="32"/>
    </row>
    <row r="54" spans="1:20" ht="18.75" customHeight="1" thickTop="1" x14ac:dyDescent="0.3">
      <c r="A54" s="16"/>
      <c r="B54" s="11"/>
      <c r="C54" s="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67"/>
      <c r="P54" s="67"/>
      <c r="Q54" s="67"/>
      <c r="R54" s="67"/>
      <c r="S54" s="67"/>
      <c r="T54" s="32"/>
    </row>
  </sheetData>
  <mergeCells count="6">
    <mergeCell ref="D36:N36"/>
    <mergeCell ref="H6:J6"/>
    <mergeCell ref="D10:N10"/>
    <mergeCell ref="D4:N4"/>
    <mergeCell ref="H32:J32"/>
    <mergeCell ref="D30:N30"/>
  </mergeCells>
  <pageMargins left="0.8" right="0.8" top="0.48" bottom="0.5" header="0.5" footer="0.5"/>
  <pageSetup paperSize="9" scale="80" firstPageNumber="12" orientation="landscape" useFirstPageNumber="1" r:id="rId1"/>
  <headerFooter alignWithMargins="0">
    <oddFooter>&amp;L&amp;"Times New Roman,Regular"&amp;11   The accompanying notes form an integral part of the financial statements.
 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I83"/>
  <sheetViews>
    <sheetView view="pageBreakPreview" topLeftCell="A76" zoomScaleNormal="80" zoomScaleSheetLayoutView="100" workbookViewId="0">
      <selection activeCell="A5" sqref="A5"/>
    </sheetView>
  </sheetViews>
  <sheetFormatPr defaultColWidth="35" defaultRowHeight="20.25" customHeight="1" x14ac:dyDescent="0.3"/>
  <cols>
    <col min="1" max="1" width="58.3984375" style="4" customWidth="1"/>
    <col min="2" max="2" width="8" style="144" customWidth="1"/>
    <col min="3" max="3" width="17.8984375" style="28" bestFit="1" customWidth="1"/>
    <col min="4" max="4" width="1.3984375" style="4" customWidth="1"/>
    <col min="5" max="5" width="17.3984375" style="4" customWidth="1"/>
    <col min="6" max="6" width="1.3984375" style="4" customWidth="1"/>
    <col min="7" max="7" width="17.8984375" style="4" bestFit="1" customWidth="1"/>
    <col min="8" max="8" width="1.3984375" style="4" customWidth="1"/>
    <col min="9" max="9" width="17.3984375" style="4" customWidth="1"/>
    <col min="10" max="10" width="10.3984375" style="4" customWidth="1"/>
    <col min="11" max="16384" width="35" style="4"/>
  </cols>
  <sheetData>
    <row r="1" spans="1:9" s="2" customFormat="1" ht="20.25" customHeight="1" x14ac:dyDescent="0.4">
      <c r="A1" s="3" t="s">
        <v>87</v>
      </c>
      <c r="B1" s="23"/>
    </row>
    <row r="2" spans="1:9" s="5" customFormat="1" ht="20.25" customHeight="1" x14ac:dyDescent="0.35">
      <c r="A2" s="6" t="s">
        <v>48</v>
      </c>
      <c r="B2" s="159"/>
    </row>
    <row r="3" spans="1:9" ht="20.25" customHeight="1" x14ac:dyDescent="0.3">
      <c r="A3" s="7"/>
      <c r="C3" s="4"/>
    </row>
    <row r="4" spans="1:9" ht="20.25" customHeight="1" x14ac:dyDescent="0.3">
      <c r="A4" s="7"/>
      <c r="C4" s="199" t="s">
        <v>33</v>
      </c>
      <c r="D4" s="199"/>
      <c r="E4" s="199"/>
      <c r="G4" s="199" t="s">
        <v>34</v>
      </c>
      <c r="H4" s="199"/>
      <c r="I4" s="199"/>
    </row>
    <row r="5" spans="1:9" ht="20.25" customHeight="1" x14ac:dyDescent="0.3">
      <c r="A5" s="8"/>
      <c r="C5" s="200" t="s">
        <v>113</v>
      </c>
      <c r="D5" s="200"/>
      <c r="E5" s="200"/>
      <c r="F5" s="10"/>
      <c r="G5" s="200" t="s">
        <v>114</v>
      </c>
      <c r="H5" s="200"/>
      <c r="I5" s="200"/>
    </row>
    <row r="6" spans="1:9" ht="16.5" customHeight="1" x14ac:dyDescent="0.3">
      <c r="A6" s="8"/>
      <c r="C6" s="203" t="s">
        <v>45</v>
      </c>
      <c r="D6" s="203"/>
      <c r="E6" s="203"/>
      <c r="F6" s="10"/>
      <c r="G6" s="203" t="s">
        <v>45</v>
      </c>
      <c r="H6" s="203"/>
      <c r="I6" s="203"/>
    </row>
    <row r="7" spans="1:9" ht="20.25" customHeight="1" x14ac:dyDescent="0.3">
      <c r="A7" s="7"/>
      <c r="C7" s="9">
        <v>2020</v>
      </c>
      <c r="D7" s="9"/>
      <c r="E7" s="9">
        <v>2019</v>
      </c>
      <c r="F7" s="9"/>
      <c r="G7" s="9">
        <v>2020</v>
      </c>
      <c r="H7" s="9"/>
      <c r="I7" s="9">
        <v>2019</v>
      </c>
    </row>
    <row r="8" spans="1:9" ht="17.25" customHeight="1" x14ac:dyDescent="0.3">
      <c r="A8" s="8"/>
      <c r="C8" s="198" t="s">
        <v>146</v>
      </c>
      <c r="D8" s="198"/>
      <c r="E8" s="198"/>
      <c r="F8" s="198"/>
      <c r="G8" s="198"/>
      <c r="H8" s="198"/>
      <c r="I8" s="198"/>
    </row>
    <row r="9" spans="1:9" ht="20.25" customHeight="1" x14ac:dyDescent="0.3">
      <c r="A9" s="12" t="s">
        <v>26</v>
      </c>
      <c r="B9" s="155"/>
      <c r="C9" s="32"/>
      <c r="D9" s="14"/>
      <c r="E9" s="14"/>
      <c r="F9" s="14"/>
      <c r="G9" s="14"/>
      <c r="H9" s="14"/>
      <c r="I9" s="14"/>
    </row>
    <row r="10" spans="1:9" ht="20.25" customHeight="1" x14ac:dyDescent="0.3">
      <c r="A10" s="1" t="s">
        <v>115</v>
      </c>
      <c r="B10" s="155"/>
      <c r="C10" s="32">
        <f>+SOCI!D27</f>
        <v>6516499690</v>
      </c>
      <c r="D10" s="14"/>
      <c r="E10" s="72">
        <v>5292975323</v>
      </c>
      <c r="F10" s="14"/>
      <c r="G10" s="14">
        <f>+SOCI!H27</f>
        <v>6520187759</v>
      </c>
      <c r="H10" s="14"/>
      <c r="I10" s="14">
        <v>5279171262</v>
      </c>
    </row>
    <row r="11" spans="1:9" ht="20.25" customHeight="1" x14ac:dyDescent="0.3">
      <c r="A11" s="43" t="s">
        <v>116</v>
      </c>
      <c r="C11" s="32"/>
      <c r="D11" s="72"/>
      <c r="E11" s="72"/>
      <c r="F11" s="72"/>
      <c r="G11" s="72"/>
      <c r="H11" s="72"/>
      <c r="I11" s="72"/>
    </row>
    <row r="12" spans="1:9" ht="20.25" customHeight="1" x14ac:dyDescent="0.3">
      <c r="A12" s="4" t="s">
        <v>63</v>
      </c>
      <c r="C12" s="50">
        <v>1169326364</v>
      </c>
      <c r="D12" s="14"/>
      <c r="E12" s="72">
        <v>275738096</v>
      </c>
      <c r="F12" s="72"/>
      <c r="G12" s="22">
        <v>1169311093</v>
      </c>
      <c r="H12" s="72"/>
      <c r="I12" s="72">
        <v>275719372</v>
      </c>
    </row>
    <row r="13" spans="1:9" ht="20.25" customHeight="1" x14ac:dyDescent="0.3">
      <c r="A13" s="1" t="s">
        <v>97</v>
      </c>
      <c r="B13" s="155"/>
      <c r="C13" s="139">
        <v>0</v>
      </c>
      <c r="D13" s="14"/>
      <c r="E13" s="72">
        <v>554212960</v>
      </c>
      <c r="F13" s="72"/>
      <c r="G13" s="139">
        <v>0</v>
      </c>
      <c r="H13" s="72"/>
      <c r="I13" s="72">
        <v>553361820</v>
      </c>
    </row>
    <row r="14" spans="1:9" ht="20.25" customHeight="1" x14ac:dyDescent="0.3">
      <c r="A14" s="1" t="s">
        <v>181</v>
      </c>
      <c r="B14" s="155"/>
      <c r="C14" s="139"/>
      <c r="D14" s="14"/>
      <c r="E14" s="72"/>
      <c r="F14" s="72"/>
      <c r="G14" s="139"/>
      <c r="H14" s="72"/>
      <c r="I14" s="72"/>
    </row>
    <row r="15" spans="1:9" s="76" customFormat="1" ht="20.25" customHeight="1" x14ac:dyDescent="0.3">
      <c r="A15" s="95" t="s">
        <v>144</v>
      </c>
      <c r="B15" s="173"/>
      <c r="C15" s="172">
        <v>-36140399</v>
      </c>
      <c r="D15" s="85"/>
      <c r="E15" s="175">
        <v>0</v>
      </c>
      <c r="F15" s="174"/>
      <c r="G15" s="94">
        <v>-36140399</v>
      </c>
      <c r="H15" s="174"/>
      <c r="I15" s="175">
        <v>0</v>
      </c>
    </row>
    <row r="16" spans="1:9" s="76" customFormat="1" ht="20.25" customHeight="1" x14ac:dyDescent="0.3">
      <c r="A16" s="76" t="s">
        <v>183</v>
      </c>
      <c r="B16" s="167"/>
      <c r="C16" s="172">
        <v>291117490</v>
      </c>
      <c r="D16" s="85"/>
      <c r="E16" s="175">
        <v>0</v>
      </c>
      <c r="F16" s="174"/>
      <c r="G16" s="94">
        <v>290134412</v>
      </c>
      <c r="H16" s="174"/>
      <c r="I16" s="175">
        <v>0</v>
      </c>
    </row>
    <row r="17" spans="1:9" s="76" customFormat="1" ht="20.25" customHeight="1" x14ac:dyDescent="0.3">
      <c r="A17" s="76" t="s">
        <v>117</v>
      </c>
      <c r="B17" s="167"/>
      <c r="C17" s="172">
        <v>300000</v>
      </c>
      <c r="D17" s="85"/>
      <c r="E17" s="174">
        <v>-4000000</v>
      </c>
      <c r="F17" s="174"/>
      <c r="G17" s="94">
        <v>300000</v>
      </c>
      <c r="H17" s="174"/>
      <c r="I17" s="174">
        <v>-4000000</v>
      </c>
    </row>
    <row r="18" spans="1:9" s="76" customFormat="1" ht="20.25" customHeight="1" x14ac:dyDescent="0.3">
      <c r="A18" s="76" t="s">
        <v>173</v>
      </c>
      <c r="B18" s="167"/>
      <c r="C18" s="175">
        <v>0</v>
      </c>
      <c r="D18" s="85"/>
      <c r="E18" s="174">
        <v>-33781199</v>
      </c>
      <c r="F18" s="174"/>
      <c r="G18" s="175">
        <v>0</v>
      </c>
      <c r="H18" s="174"/>
      <c r="I18" s="174">
        <v>-33781199</v>
      </c>
    </row>
    <row r="19" spans="1:9" ht="20.25" customHeight="1" x14ac:dyDescent="0.3">
      <c r="A19" s="76" t="s">
        <v>174</v>
      </c>
      <c r="B19" s="143"/>
      <c r="C19" s="50">
        <v>4319583</v>
      </c>
      <c r="D19" s="14"/>
      <c r="E19" s="72">
        <v>5601521</v>
      </c>
      <c r="F19" s="72"/>
      <c r="G19" s="22">
        <v>4319583</v>
      </c>
      <c r="H19" s="72"/>
      <c r="I19" s="72">
        <v>5601521</v>
      </c>
    </row>
    <row r="20" spans="1:9" ht="20.25" customHeight="1" x14ac:dyDescent="0.3">
      <c r="A20" s="76" t="s">
        <v>118</v>
      </c>
      <c r="B20" s="143"/>
      <c r="C20" s="50">
        <v>34721138</v>
      </c>
      <c r="D20" s="14"/>
      <c r="E20" s="72">
        <v>34652693</v>
      </c>
      <c r="F20" s="72"/>
      <c r="G20" s="22">
        <v>34721138</v>
      </c>
      <c r="H20" s="72"/>
      <c r="I20" s="72">
        <v>34652693</v>
      </c>
    </row>
    <row r="21" spans="1:9" ht="20.25" customHeight="1" x14ac:dyDescent="0.3">
      <c r="A21" s="76" t="s">
        <v>192</v>
      </c>
      <c r="B21" s="143"/>
      <c r="C21" s="139">
        <v>0</v>
      </c>
      <c r="D21" s="14"/>
      <c r="E21" s="72">
        <v>-5030501</v>
      </c>
      <c r="F21" s="72"/>
      <c r="G21" s="139">
        <v>0</v>
      </c>
      <c r="H21" s="72"/>
      <c r="I21" s="72">
        <v>-5030501</v>
      </c>
    </row>
    <row r="22" spans="1:9" ht="20.25" customHeight="1" x14ac:dyDescent="0.3">
      <c r="A22" s="76" t="s">
        <v>175</v>
      </c>
      <c r="B22" s="143"/>
      <c r="C22" s="50">
        <v>-82527</v>
      </c>
      <c r="D22" s="14"/>
      <c r="E22" s="72">
        <v>-21968</v>
      </c>
      <c r="F22" s="72"/>
      <c r="G22" s="22">
        <v>-82527</v>
      </c>
      <c r="H22" s="72"/>
      <c r="I22" s="72">
        <v>-21968</v>
      </c>
    </row>
    <row r="23" spans="1:9" ht="20.25" customHeight="1" x14ac:dyDescent="0.3">
      <c r="A23" s="76" t="s">
        <v>176</v>
      </c>
      <c r="B23" s="143"/>
      <c r="C23" s="50">
        <v>-2737425</v>
      </c>
      <c r="D23" s="14"/>
      <c r="E23" s="139">
        <v>0</v>
      </c>
      <c r="F23" s="72"/>
      <c r="G23" s="22">
        <v>-2737425</v>
      </c>
      <c r="H23" s="72"/>
      <c r="I23" s="139">
        <v>0</v>
      </c>
    </row>
    <row r="24" spans="1:9" ht="20.25" customHeight="1" x14ac:dyDescent="0.3">
      <c r="A24" s="76" t="s">
        <v>119</v>
      </c>
      <c r="B24" s="143"/>
      <c r="C24" s="139">
        <v>0</v>
      </c>
      <c r="D24" s="14"/>
      <c r="E24" s="139">
        <v>0</v>
      </c>
      <c r="F24" s="72"/>
      <c r="G24" s="22">
        <v>-35000000</v>
      </c>
      <c r="H24" s="72"/>
      <c r="I24" s="139">
        <v>0</v>
      </c>
    </row>
    <row r="25" spans="1:9" ht="20.25" customHeight="1" x14ac:dyDescent="0.3">
      <c r="A25" s="76" t="s">
        <v>120</v>
      </c>
      <c r="B25" s="143"/>
      <c r="C25" s="50"/>
      <c r="D25" s="14"/>
      <c r="E25" s="72"/>
      <c r="F25" s="72"/>
      <c r="G25" s="22"/>
      <c r="H25" s="72"/>
      <c r="I25" s="72"/>
    </row>
    <row r="26" spans="1:9" ht="20.25" customHeight="1" x14ac:dyDescent="0.3">
      <c r="A26" s="20" t="s">
        <v>169</v>
      </c>
      <c r="B26" s="155"/>
      <c r="C26" s="172">
        <v>-13961509138</v>
      </c>
      <c r="D26" s="14"/>
      <c r="E26" s="72">
        <v>-11879693590</v>
      </c>
      <c r="F26" s="72"/>
      <c r="G26" s="22">
        <v>-13915500568</v>
      </c>
      <c r="H26" s="72"/>
      <c r="I26" s="72">
        <v>-11874460185</v>
      </c>
    </row>
    <row r="27" spans="1:9" ht="20.25" customHeight="1" x14ac:dyDescent="0.3">
      <c r="A27" s="8" t="s">
        <v>121</v>
      </c>
      <c r="C27" s="50"/>
      <c r="D27" s="14"/>
      <c r="E27" s="72"/>
      <c r="F27" s="72"/>
      <c r="G27" s="22"/>
      <c r="H27" s="72"/>
      <c r="I27" s="72"/>
    </row>
    <row r="28" spans="1:9" ht="20.25" customHeight="1" x14ac:dyDescent="0.3">
      <c r="A28" s="4" t="s">
        <v>169</v>
      </c>
      <c r="C28" s="172">
        <v>13912786444</v>
      </c>
      <c r="D28" s="85"/>
      <c r="E28" s="174">
        <v>11785295840</v>
      </c>
      <c r="F28" s="174"/>
      <c r="G28" s="94">
        <v>13871133821</v>
      </c>
      <c r="H28" s="72"/>
      <c r="I28" s="72">
        <v>11781048872</v>
      </c>
    </row>
    <row r="29" spans="1:9" ht="20.25" customHeight="1" x14ac:dyDescent="0.3">
      <c r="A29" s="4" t="s">
        <v>122</v>
      </c>
      <c r="C29" s="172">
        <v>-7136024</v>
      </c>
      <c r="D29" s="94"/>
      <c r="E29" s="174">
        <v>-8063806</v>
      </c>
      <c r="F29" s="174"/>
      <c r="G29" s="94">
        <v>-7039267</v>
      </c>
      <c r="H29" s="72"/>
      <c r="I29" s="72">
        <v>-7824894</v>
      </c>
    </row>
    <row r="30" spans="1:9" ht="20.25" customHeight="1" x14ac:dyDescent="0.3">
      <c r="A30" s="4" t="s">
        <v>27</v>
      </c>
      <c r="C30" s="51">
        <v>1816964173</v>
      </c>
      <c r="D30" s="14"/>
      <c r="E30" s="14">
        <v>1526553219</v>
      </c>
      <c r="F30" s="14"/>
      <c r="G30" s="149">
        <v>1816964173</v>
      </c>
      <c r="H30" s="14"/>
      <c r="I30" s="14">
        <v>1526553219</v>
      </c>
    </row>
    <row r="31" spans="1:9" ht="20.25" customHeight="1" x14ac:dyDescent="0.3">
      <c r="C31" s="70">
        <f>SUM(C10:C30)</f>
        <v>9738429369</v>
      </c>
      <c r="D31" s="14"/>
      <c r="E31" s="70">
        <f>SUM(E10:E30)</f>
        <v>7544438588</v>
      </c>
      <c r="F31" s="14"/>
      <c r="G31" s="70">
        <f>SUM(G10:G30)</f>
        <v>9710571793</v>
      </c>
      <c r="H31" s="14"/>
      <c r="I31" s="70">
        <f>SUM(I10:I30)</f>
        <v>7530990012</v>
      </c>
    </row>
    <row r="32" spans="1:9" ht="20.25" customHeight="1" x14ac:dyDescent="0.3">
      <c r="A32" s="71" t="s">
        <v>28</v>
      </c>
      <c r="B32" s="155"/>
      <c r="C32" s="32"/>
      <c r="D32" s="14"/>
      <c r="E32" s="14"/>
      <c r="F32" s="14"/>
      <c r="G32" s="14"/>
      <c r="H32" s="14"/>
      <c r="I32" s="14"/>
    </row>
    <row r="33" spans="1:9" ht="20.25" customHeight="1" x14ac:dyDescent="0.3">
      <c r="A33" s="114" t="s">
        <v>82</v>
      </c>
      <c r="B33" s="157"/>
      <c r="C33" s="50">
        <v>-10815249789</v>
      </c>
      <c r="D33" s="14"/>
      <c r="E33" s="72">
        <v>-12408812468</v>
      </c>
      <c r="F33" s="72"/>
      <c r="G33" s="22">
        <v>-10815249789</v>
      </c>
      <c r="H33" s="72"/>
      <c r="I33" s="72">
        <v>-12408812468</v>
      </c>
    </row>
    <row r="34" spans="1:9" ht="20.25" customHeight="1" x14ac:dyDescent="0.3">
      <c r="A34" s="114" t="s">
        <v>83</v>
      </c>
      <c r="B34" s="157"/>
      <c r="C34" s="50">
        <v>-271395205</v>
      </c>
      <c r="D34" s="22"/>
      <c r="E34" s="72">
        <v>-83574972</v>
      </c>
      <c r="F34" s="72"/>
      <c r="G34" s="139">
        <v>0</v>
      </c>
      <c r="H34" s="72"/>
      <c r="I34" s="139">
        <v>0</v>
      </c>
    </row>
    <row r="35" spans="1:9" ht="20.25" customHeight="1" x14ac:dyDescent="0.3">
      <c r="A35" s="114" t="s">
        <v>80</v>
      </c>
      <c r="B35" s="157"/>
      <c r="C35" s="139">
        <v>0</v>
      </c>
      <c r="D35" s="14"/>
      <c r="E35" s="139">
        <v>0</v>
      </c>
      <c r="F35" s="72"/>
      <c r="G35" s="22">
        <v>-120837814</v>
      </c>
      <c r="H35" s="72"/>
      <c r="I35" s="72">
        <v>-43830830</v>
      </c>
    </row>
    <row r="36" spans="1:9" ht="20.25" customHeight="1" x14ac:dyDescent="0.3">
      <c r="A36" s="114" t="s">
        <v>39</v>
      </c>
      <c r="B36" s="157"/>
      <c r="C36" s="50">
        <v>-10450893</v>
      </c>
      <c r="D36" s="14"/>
      <c r="E36" s="72">
        <v>-17297799</v>
      </c>
      <c r="F36" s="72"/>
      <c r="G36" s="22">
        <v>-10450893</v>
      </c>
      <c r="H36" s="72"/>
      <c r="I36" s="72">
        <v>-17297799</v>
      </c>
    </row>
    <row r="37" spans="1:9" ht="20.25" customHeight="1" x14ac:dyDescent="0.3">
      <c r="A37" s="114" t="s">
        <v>123</v>
      </c>
      <c r="B37" s="157"/>
      <c r="C37" s="50">
        <v>-19500</v>
      </c>
      <c r="D37" s="14"/>
      <c r="E37" s="139">
        <v>32000</v>
      </c>
      <c r="F37" s="72"/>
      <c r="G37" s="22">
        <v>39980500</v>
      </c>
      <c r="H37" s="72"/>
      <c r="I37" s="72">
        <v>-39968000</v>
      </c>
    </row>
    <row r="38" spans="1:9" ht="20.25" customHeight="1" x14ac:dyDescent="0.3">
      <c r="A38" s="4" t="s">
        <v>2</v>
      </c>
      <c r="C38" s="50">
        <v>-13565300</v>
      </c>
      <c r="D38" s="22"/>
      <c r="E38" s="72">
        <v>2968406</v>
      </c>
      <c r="F38" s="72"/>
      <c r="G38" s="22">
        <v>-3372191</v>
      </c>
      <c r="H38" s="72"/>
      <c r="I38" s="72">
        <v>8853654</v>
      </c>
    </row>
    <row r="39" spans="1:9" ht="20.25" customHeight="1" x14ac:dyDescent="0.3">
      <c r="A39" s="4" t="s">
        <v>8</v>
      </c>
      <c r="C39" s="50">
        <v>-12033510</v>
      </c>
      <c r="D39" s="14"/>
      <c r="E39" s="72">
        <v>-16490442</v>
      </c>
      <c r="F39" s="72"/>
      <c r="G39" s="22">
        <v>-12033510</v>
      </c>
      <c r="H39" s="72"/>
      <c r="I39" s="72">
        <v>-16490442</v>
      </c>
    </row>
    <row r="40" spans="1:9" ht="20.25" customHeight="1" x14ac:dyDescent="0.3">
      <c r="A40" s="4" t="s">
        <v>41</v>
      </c>
      <c r="C40" s="50">
        <v>226586587</v>
      </c>
      <c r="D40" s="22"/>
      <c r="E40" s="72">
        <v>144556635</v>
      </c>
      <c r="F40" s="72"/>
      <c r="G40" s="22">
        <v>215561758</v>
      </c>
      <c r="H40" s="72"/>
      <c r="I40" s="72">
        <v>138796480</v>
      </c>
    </row>
    <row r="41" spans="1:9" ht="20.25" customHeight="1" x14ac:dyDescent="0.3">
      <c r="A41" s="4" t="s">
        <v>13</v>
      </c>
      <c r="C41" s="50">
        <v>-22560903</v>
      </c>
      <c r="D41" s="14"/>
      <c r="E41" s="72">
        <v>68090904</v>
      </c>
      <c r="F41" s="72"/>
      <c r="G41" s="22">
        <v>-845010</v>
      </c>
      <c r="H41" s="72"/>
      <c r="I41" s="72">
        <v>81913812</v>
      </c>
    </row>
    <row r="42" spans="1:9" ht="20.25" customHeight="1" x14ac:dyDescent="0.3">
      <c r="A42" s="1" t="s">
        <v>124</v>
      </c>
      <c r="B42" s="155"/>
      <c r="C42" s="51">
        <v>-251340</v>
      </c>
      <c r="D42" s="14"/>
      <c r="E42" s="132">
        <v>-55800</v>
      </c>
      <c r="F42" s="14"/>
      <c r="G42" s="149">
        <v>-251340</v>
      </c>
      <c r="H42" s="14"/>
      <c r="I42" s="132">
        <v>-55800</v>
      </c>
    </row>
    <row r="43" spans="1:9" ht="20.25" customHeight="1" x14ac:dyDescent="0.3">
      <c r="A43" s="1" t="s">
        <v>186</v>
      </c>
      <c r="B43" s="155"/>
      <c r="C43" s="50">
        <f>SUM(C31:C42)</f>
        <v>-1180510484</v>
      </c>
      <c r="D43" s="14"/>
      <c r="E43" s="50">
        <f>SUM(E31:E42)</f>
        <v>-4766144948</v>
      </c>
      <c r="F43" s="14"/>
      <c r="G43" s="50">
        <f>SUM(G31:G42)</f>
        <v>-996926496</v>
      </c>
      <c r="H43" s="14"/>
      <c r="I43" s="50">
        <f>SUM(I31:I42)</f>
        <v>-4765901381</v>
      </c>
    </row>
    <row r="44" spans="1:9" ht="20.25" customHeight="1" x14ac:dyDescent="0.3">
      <c r="A44" s="1" t="s">
        <v>125</v>
      </c>
      <c r="B44" s="155"/>
      <c r="C44" s="50">
        <v>-1207074550</v>
      </c>
      <c r="D44" s="14"/>
      <c r="E44" s="22">
        <v>-1225630524</v>
      </c>
      <c r="F44" s="14"/>
      <c r="G44" s="22">
        <v>-1202662629</v>
      </c>
      <c r="H44" s="14"/>
      <c r="I44" s="22">
        <v>-1223752080</v>
      </c>
    </row>
    <row r="45" spans="1:9" ht="20.25" customHeight="1" x14ac:dyDescent="0.3">
      <c r="A45" s="16" t="s">
        <v>177</v>
      </c>
      <c r="C45" s="160">
        <f>C43+C44</f>
        <v>-2387585034</v>
      </c>
      <c r="D45" s="15"/>
      <c r="E45" s="160">
        <f>E43+E44</f>
        <v>-5991775472</v>
      </c>
      <c r="F45" s="15"/>
      <c r="G45" s="160">
        <f>G43+G44</f>
        <v>-2199589125</v>
      </c>
      <c r="H45" s="15"/>
      <c r="I45" s="160">
        <f>I43+I44</f>
        <v>-5989653461</v>
      </c>
    </row>
    <row r="46" spans="1:9" ht="20.25" customHeight="1" x14ac:dyDescent="0.3">
      <c r="A46" s="7"/>
      <c r="C46" s="30"/>
      <c r="D46" s="15"/>
      <c r="E46" s="15"/>
      <c r="F46" s="15"/>
      <c r="G46" s="15"/>
      <c r="H46" s="15"/>
      <c r="I46" s="15"/>
    </row>
    <row r="47" spans="1:9" s="2" customFormat="1" ht="20.25" customHeight="1" x14ac:dyDescent="0.4">
      <c r="A47" s="3" t="s">
        <v>87</v>
      </c>
      <c r="B47" s="23"/>
    </row>
    <row r="48" spans="1:9" s="5" customFormat="1" ht="20.25" customHeight="1" x14ac:dyDescent="0.35">
      <c r="A48" s="6" t="s">
        <v>48</v>
      </c>
      <c r="B48" s="159"/>
    </row>
    <row r="49" spans="1:9" ht="20.25" customHeight="1" x14ac:dyDescent="0.3">
      <c r="A49" s="7"/>
      <c r="C49" s="4"/>
    </row>
    <row r="50" spans="1:9" ht="20.25" customHeight="1" x14ac:dyDescent="0.3">
      <c r="A50" s="7"/>
      <c r="C50" s="199" t="s">
        <v>33</v>
      </c>
      <c r="D50" s="199"/>
      <c r="E50" s="199"/>
      <c r="G50" s="199" t="s">
        <v>34</v>
      </c>
      <c r="H50" s="199"/>
      <c r="I50" s="199"/>
    </row>
    <row r="51" spans="1:9" ht="20.25" customHeight="1" x14ac:dyDescent="0.3">
      <c r="A51" s="8"/>
      <c r="C51" s="200" t="s">
        <v>113</v>
      </c>
      <c r="D51" s="200"/>
      <c r="E51" s="200"/>
      <c r="F51" s="10"/>
      <c r="G51" s="200" t="s">
        <v>113</v>
      </c>
      <c r="H51" s="200"/>
      <c r="I51" s="200"/>
    </row>
    <row r="52" spans="1:9" ht="20.25" customHeight="1" x14ac:dyDescent="0.3">
      <c r="A52" s="8"/>
      <c r="C52" s="203" t="s">
        <v>45</v>
      </c>
      <c r="D52" s="203"/>
      <c r="E52" s="203"/>
      <c r="F52" s="10"/>
      <c r="G52" s="203" t="s">
        <v>45</v>
      </c>
      <c r="H52" s="203"/>
      <c r="I52" s="203"/>
    </row>
    <row r="53" spans="1:9" ht="20.25" customHeight="1" x14ac:dyDescent="0.3">
      <c r="A53" s="7"/>
      <c r="B53" s="144" t="s">
        <v>18</v>
      </c>
      <c r="C53" s="9">
        <v>2020</v>
      </c>
      <c r="D53" s="9"/>
      <c r="E53" s="9">
        <v>2019</v>
      </c>
      <c r="F53" s="9"/>
      <c r="G53" s="9">
        <v>2020</v>
      </c>
      <c r="H53" s="9"/>
      <c r="I53" s="9">
        <v>2019</v>
      </c>
    </row>
    <row r="54" spans="1:9" ht="17.25" customHeight="1" x14ac:dyDescent="0.3">
      <c r="A54" s="8"/>
      <c r="C54" s="198" t="s">
        <v>146</v>
      </c>
      <c r="D54" s="198"/>
      <c r="E54" s="198"/>
      <c r="F54" s="198"/>
      <c r="G54" s="198"/>
      <c r="H54" s="198"/>
      <c r="I54" s="198"/>
    </row>
    <row r="55" spans="1:9" ht="20.25" customHeight="1" x14ac:dyDescent="0.3">
      <c r="A55" s="12" t="s">
        <v>31</v>
      </c>
      <c r="B55" s="155"/>
      <c r="C55" s="32"/>
      <c r="D55" s="14"/>
      <c r="E55" s="14"/>
      <c r="F55" s="14"/>
      <c r="G55" s="14"/>
      <c r="H55" s="14"/>
      <c r="I55" s="14"/>
    </row>
    <row r="56" spans="1:9" ht="20.25" customHeight="1" x14ac:dyDescent="0.3">
      <c r="A56" s="114" t="s">
        <v>126</v>
      </c>
      <c r="B56" s="157"/>
      <c r="C56" s="50">
        <v>-1000000</v>
      </c>
      <c r="D56" s="14"/>
      <c r="E56" s="22">
        <v>-1000000</v>
      </c>
      <c r="F56" s="14"/>
      <c r="G56" s="139">
        <v>0</v>
      </c>
      <c r="H56" s="14"/>
      <c r="I56" s="139">
        <v>0</v>
      </c>
    </row>
    <row r="57" spans="1:9" ht="20.25" customHeight="1" x14ac:dyDescent="0.3">
      <c r="A57" s="114" t="s">
        <v>6</v>
      </c>
      <c r="B57" s="157"/>
      <c r="C57" s="139">
        <v>0</v>
      </c>
      <c r="D57" s="14"/>
      <c r="E57" s="139">
        <v>0</v>
      </c>
      <c r="F57" s="14"/>
      <c r="G57" s="50">
        <v>-480000000</v>
      </c>
      <c r="H57" s="14"/>
      <c r="I57" s="32">
        <v>-20000000</v>
      </c>
    </row>
    <row r="58" spans="1:9" ht="20.25" customHeight="1" x14ac:dyDescent="0.3">
      <c r="A58" s="114" t="s">
        <v>119</v>
      </c>
      <c r="B58" s="157"/>
      <c r="C58" s="139">
        <v>0</v>
      </c>
      <c r="D58" s="22"/>
      <c r="E58" s="139">
        <v>0</v>
      </c>
      <c r="F58" s="72"/>
      <c r="G58" s="50">
        <v>35000000</v>
      </c>
      <c r="H58" s="22"/>
      <c r="I58" s="139">
        <v>0</v>
      </c>
    </row>
    <row r="59" spans="1:9" ht="20.25" customHeight="1" x14ac:dyDescent="0.3">
      <c r="A59" s="131" t="s">
        <v>127</v>
      </c>
      <c r="B59" s="158"/>
      <c r="C59" s="50">
        <v>-633243481</v>
      </c>
      <c r="D59" s="14"/>
      <c r="E59" s="22">
        <v>-786817702</v>
      </c>
      <c r="F59" s="14"/>
      <c r="G59" s="22">
        <v>-633243481</v>
      </c>
      <c r="H59" s="14"/>
      <c r="I59" s="14">
        <v>-786791244</v>
      </c>
    </row>
    <row r="60" spans="1:9" ht="20.25" customHeight="1" x14ac:dyDescent="0.3">
      <c r="A60" s="131" t="s">
        <v>128</v>
      </c>
      <c r="B60" s="158"/>
      <c r="C60" s="50">
        <v>-5727710</v>
      </c>
      <c r="D60" s="14"/>
      <c r="E60" s="22">
        <v>-6219122</v>
      </c>
      <c r="F60" s="14"/>
      <c r="G60" s="22">
        <v>-5727710</v>
      </c>
      <c r="H60" s="14"/>
      <c r="I60" s="14">
        <v>-6169431</v>
      </c>
    </row>
    <row r="61" spans="1:9" ht="20.25" customHeight="1" x14ac:dyDescent="0.3">
      <c r="A61" s="4" t="s">
        <v>129</v>
      </c>
      <c r="C61" s="50">
        <v>6088064.9299999997</v>
      </c>
      <c r="D61" s="14"/>
      <c r="E61" s="22">
        <v>3399157</v>
      </c>
      <c r="F61" s="14"/>
      <c r="G61" s="22">
        <v>6088065</v>
      </c>
      <c r="H61" s="14"/>
      <c r="I61" s="14">
        <v>3399157</v>
      </c>
    </row>
    <row r="62" spans="1:9" ht="20.25" customHeight="1" x14ac:dyDescent="0.3">
      <c r="A62" s="16" t="s">
        <v>178</v>
      </c>
      <c r="C62" s="161">
        <f>SUM(C56:C61)</f>
        <v>-633883126.07000005</v>
      </c>
      <c r="D62" s="15"/>
      <c r="E62" s="161">
        <f>SUM(E56:E61)</f>
        <v>-790637667</v>
      </c>
      <c r="F62" s="15"/>
      <c r="G62" s="161">
        <f>SUM(G56:G61)</f>
        <v>-1077883126</v>
      </c>
      <c r="H62" s="15"/>
      <c r="I62" s="161">
        <f>SUM(I56:I61)</f>
        <v>-809561518</v>
      </c>
    </row>
    <row r="63" spans="1:9" ht="20.25" customHeight="1" x14ac:dyDescent="0.3">
      <c r="A63" s="7"/>
      <c r="C63" s="30"/>
      <c r="D63" s="15"/>
      <c r="E63" s="15"/>
      <c r="F63" s="15"/>
      <c r="G63" s="15"/>
      <c r="H63" s="15"/>
      <c r="I63" s="15"/>
    </row>
    <row r="64" spans="1:9" ht="20.25" customHeight="1" x14ac:dyDescent="0.3">
      <c r="A64" s="12" t="s">
        <v>29</v>
      </c>
      <c r="B64" s="155"/>
      <c r="C64" s="32"/>
      <c r="D64" s="14"/>
      <c r="E64" s="14"/>
      <c r="F64" s="14"/>
      <c r="G64" s="14"/>
      <c r="H64" s="14"/>
      <c r="I64" s="14"/>
    </row>
    <row r="65" spans="1:9" ht="20.149999999999999" customHeight="1" x14ac:dyDescent="0.3">
      <c r="A65" s="4" t="s">
        <v>130</v>
      </c>
      <c r="C65" s="32"/>
      <c r="D65" s="14"/>
      <c r="E65" s="32"/>
      <c r="F65" s="14"/>
      <c r="G65" s="32"/>
      <c r="H65" s="14"/>
      <c r="I65" s="32"/>
    </row>
    <row r="66" spans="1:9" ht="20.25" customHeight="1" x14ac:dyDescent="0.3">
      <c r="A66" s="4" t="s">
        <v>131</v>
      </c>
      <c r="C66" s="50">
        <v>483219326</v>
      </c>
      <c r="D66" s="14"/>
      <c r="E66" s="50">
        <v>-2920229020</v>
      </c>
      <c r="F66" s="14"/>
      <c r="G66" s="50">
        <v>483219326</v>
      </c>
      <c r="H66" s="14"/>
      <c r="I66" s="50">
        <v>-2920229020</v>
      </c>
    </row>
    <row r="67" spans="1:9" ht="20.25" customHeight="1" x14ac:dyDescent="0.3">
      <c r="A67" s="4" t="s">
        <v>132</v>
      </c>
      <c r="C67" s="50">
        <v>7258000000</v>
      </c>
      <c r="D67" s="14"/>
      <c r="E67" s="50">
        <v>2250000000</v>
      </c>
      <c r="F67" s="14"/>
      <c r="G67" s="50">
        <v>7258000000</v>
      </c>
      <c r="H67" s="14"/>
      <c r="I67" s="50">
        <v>2250000000</v>
      </c>
    </row>
    <row r="68" spans="1:9" ht="20.25" customHeight="1" x14ac:dyDescent="0.3">
      <c r="A68" s="4" t="s">
        <v>133</v>
      </c>
      <c r="C68" s="50">
        <v>-4166666667</v>
      </c>
      <c r="D68" s="14"/>
      <c r="E68" s="50">
        <v>-2916666667</v>
      </c>
      <c r="F68" s="14"/>
      <c r="G68" s="50">
        <v>-4166666667</v>
      </c>
      <c r="H68" s="14"/>
      <c r="I68" s="50">
        <v>-2916666667</v>
      </c>
    </row>
    <row r="69" spans="1:9" ht="20.25" customHeight="1" x14ac:dyDescent="0.3">
      <c r="A69" s="4" t="s">
        <v>134</v>
      </c>
      <c r="C69" s="50">
        <v>12000000000</v>
      </c>
      <c r="D69" s="14"/>
      <c r="E69" s="50">
        <v>15670000000</v>
      </c>
      <c r="F69" s="14"/>
      <c r="G69" s="50">
        <v>12000000000</v>
      </c>
      <c r="H69" s="14"/>
      <c r="I69" s="50">
        <v>15670000000</v>
      </c>
    </row>
    <row r="70" spans="1:9" ht="20.25" customHeight="1" x14ac:dyDescent="0.3">
      <c r="A70" s="4" t="s">
        <v>135</v>
      </c>
      <c r="C70" s="50">
        <v>-8737200000</v>
      </c>
      <c r="D70" s="14"/>
      <c r="E70" s="166">
        <v>-3399000000</v>
      </c>
      <c r="F70" s="14"/>
      <c r="G70" s="50">
        <v>-8737200000</v>
      </c>
      <c r="H70" s="14"/>
      <c r="I70" s="166">
        <v>-3399000000</v>
      </c>
    </row>
    <row r="71" spans="1:9" ht="20.25" customHeight="1" x14ac:dyDescent="0.3">
      <c r="A71" s="4" t="s">
        <v>136</v>
      </c>
      <c r="B71" s="144">
        <v>23</v>
      </c>
      <c r="C71" s="50">
        <v>-636000000</v>
      </c>
      <c r="D71" s="14"/>
      <c r="E71" s="50">
        <v>-551200000</v>
      </c>
      <c r="F71" s="14"/>
      <c r="G71" s="50">
        <v>-636000000</v>
      </c>
      <c r="H71" s="14"/>
      <c r="I71" s="50">
        <v>-551200000</v>
      </c>
    </row>
    <row r="72" spans="1:9" ht="20.25" customHeight="1" x14ac:dyDescent="0.3">
      <c r="A72" s="1" t="s">
        <v>137</v>
      </c>
      <c r="B72" s="155"/>
      <c r="C72" s="50">
        <v>-838249082</v>
      </c>
      <c r="D72" s="14"/>
      <c r="E72" s="139">
        <v>0</v>
      </c>
      <c r="F72" s="14"/>
      <c r="G72" s="50">
        <v>-838249082</v>
      </c>
      <c r="H72" s="14"/>
      <c r="I72" s="139">
        <v>0</v>
      </c>
    </row>
    <row r="73" spans="1:9" ht="20.25" customHeight="1" x14ac:dyDescent="0.3">
      <c r="A73" s="1" t="s">
        <v>170</v>
      </c>
      <c r="B73" s="155"/>
      <c r="C73" s="139">
        <v>0</v>
      </c>
      <c r="D73" s="14"/>
      <c r="E73" s="50">
        <v>1191722</v>
      </c>
      <c r="F73" s="14"/>
      <c r="G73" s="139">
        <v>0</v>
      </c>
      <c r="H73" s="14"/>
      <c r="I73" s="50">
        <v>1191722</v>
      </c>
    </row>
    <row r="74" spans="1:9" ht="20.25" customHeight="1" x14ac:dyDescent="0.3">
      <c r="A74" s="1" t="s">
        <v>30</v>
      </c>
      <c r="B74" s="155"/>
      <c r="C74" s="50">
        <v>-1746713308</v>
      </c>
      <c r="D74" s="14"/>
      <c r="E74" s="50">
        <v>-1448675004</v>
      </c>
      <c r="F74" s="14"/>
      <c r="G74" s="50">
        <v>-1745108924</v>
      </c>
      <c r="H74" s="14"/>
      <c r="I74" s="50">
        <v>-1448675004</v>
      </c>
    </row>
    <row r="75" spans="1:9" ht="20.25" customHeight="1" x14ac:dyDescent="0.3">
      <c r="A75" s="16" t="s">
        <v>139</v>
      </c>
      <c r="C75" s="52">
        <f>SUM(C66:C74)</f>
        <v>3616390269</v>
      </c>
      <c r="D75" s="15"/>
      <c r="E75" s="52">
        <f>SUM(E66:E74)</f>
        <v>6685421031</v>
      </c>
      <c r="F75" s="15"/>
      <c r="G75" s="52">
        <f>SUM(G66:G74)</f>
        <v>3617994653</v>
      </c>
      <c r="H75" s="15"/>
      <c r="I75" s="52">
        <f>SUM(I66:I74)</f>
        <v>6685421031</v>
      </c>
    </row>
    <row r="76" spans="1:9" ht="20.25" customHeight="1" x14ac:dyDescent="0.3">
      <c r="A76" s="16"/>
    </row>
    <row r="77" spans="1:9" ht="20.25" customHeight="1" x14ac:dyDescent="0.3">
      <c r="A77" s="16" t="s">
        <v>187</v>
      </c>
      <c r="C77" s="30">
        <f>SUM(C45,C62,C75)</f>
        <v>594922108.92999983</v>
      </c>
      <c r="D77" s="14"/>
      <c r="E77" s="47">
        <f>SUM(E45,E62,E75)</f>
        <v>-96992108</v>
      </c>
      <c r="F77" s="14"/>
      <c r="G77" s="30">
        <f>SUM(G45,G62,G75)</f>
        <v>340522402</v>
      </c>
      <c r="H77" s="14"/>
      <c r="I77" s="47">
        <f>SUM(I45,I62,I75)</f>
        <v>-113793948</v>
      </c>
    </row>
    <row r="78" spans="1:9" ht="20.25" customHeight="1" x14ac:dyDescent="0.3">
      <c r="A78" s="4" t="s">
        <v>64</v>
      </c>
      <c r="C78" s="32">
        <v>783172078</v>
      </c>
      <c r="D78" s="14"/>
      <c r="E78" s="32">
        <v>880164186</v>
      </c>
      <c r="F78" s="14"/>
      <c r="G78" s="32">
        <v>743186155</v>
      </c>
      <c r="H78" s="14"/>
      <c r="I78" s="32">
        <v>856980103</v>
      </c>
    </row>
    <row r="79" spans="1:9" ht="20.25" customHeight="1" thickBot="1" x14ac:dyDescent="0.35">
      <c r="A79" s="16" t="s">
        <v>60</v>
      </c>
      <c r="B79" s="144">
        <v>7</v>
      </c>
      <c r="C79" s="60">
        <f>SUM(C77:C78)</f>
        <v>1378094186.9299998</v>
      </c>
      <c r="D79" s="15"/>
      <c r="E79" s="60">
        <f>SUM(E77:E78)</f>
        <v>783172078</v>
      </c>
      <c r="F79" s="15"/>
      <c r="G79" s="60">
        <f>SUM(G77:G78)</f>
        <v>1083708557</v>
      </c>
      <c r="H79" s="15"/>
      <c r="I79" s="60">
        <f>SUM(I77:I78)</f>
        <v>743186155</v>
      </c>
    </row>
    <row r="80" spans="1:9" ht="9" customHeight="1" thickTop="1" x14ac:dyDescent="0.3">
      <c r="A80" s="7"/>
      <c r="C80" s="30"/>
      <c r="D80" s="15"/>
      <c r="E80" s="15"/>
      <c r="F80" s="15"/>
      <c r="G80" s="15"/>
      <c r="H80" s="15"/>
      <c r="I80" s="15"/>
    </row>
    <row r="81" spans="1:9" ht="20.25" customHeight="1" x14ac:dyDescent="0.3">
      <c r="A81" s="73"/>
      <c r="B81" s="156"/>
      <c r="C81" s="32"/>
      <c r="D81" s="14"/>
      <c r="E81" s="14"/>
      <c r="F81" s="14"/>
      <c r="G81" s="14"/>
      <c r="H81" s="14"/>
      <c r="I81" s="14"/>
    </row>
    <row r="82" spans="1:9" ht="20.25" customHeight="1" x14ac:dyDescent="0.3">
      <c r="A82" s="17" t="s">
        <v>32</v>
      </c>
    </row>
    <row r="83" spans="1:9" ht="20.25" customHeight="1" x14ac:dyDescent="0.3">
      <c r="A83" s="33" t="s">
        <v>138</v>
      </c>
      <c r="B83" s="157"/>
      <c r="C83" s="32">
        <v>6743445</v>
      </c>
      <c r="D83" s="32"/>
      <c r="E83" s="32">
        <v>7127568</v>
      </c>
      <c r="F83" s="32"/>
      <c r="G83" s="32">
        <v>6743445</v>
      </c>
      <c r="H83" s="32"/>
      <c r="I83" s="32">
        <v>7127568</v>
      </c>
    </row>
  </sheetData>
  <mergeCells count="14">
    <mergeCell ref="C54:I54"/>
    <mergeCell ref="C8:I8"/>
    <mergeCell ref="C50:E50"/>
    <mergeCell ref="G50:I50"/>
    <mergeCell ref="C51:E51"/>
    <mergeCell ref="G51:I51"/>
    <mergeCell ref="C52:E52"/>
    <mergeCell ref="G52:I52"/>
    <mergeCell ref="C4:E4"/>
    <mergeCell ref="G4:I4"/>
    <mergeCell ref="C5:E5"/>
    <mergeCell ref="G5:I5"/>
    <mergeCell ref="C6:E6"/>
    <mergeCell ref="G6:I6"/>
  </mergeCells>
  <pageMargins left="0.8" right="0.7" top="0.48" bottom="0.5" header="0.5" footer="0.5"/>
  <pageSetup paperSize="9" scale="69" firstPageNumber="14" orientation="portrait" useFirstPageNumber="1" r:id="rId1"/>
  <headerFooter alignWithMargins="0">
    <oddFooter>&amp;L&amp;"Times New Roman,Regular"&amp;11   The accompanying notes form an integral part of thefinancial statements.
&amp;C&amp;"Times New Roman,Regular"&amp;11&amp;P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SOCI</vt:lpstr>
      <vt:lpstr>SCE Conso</vt:lpstr>
      <vt:lpstr>SCE Separate</vt:lpstr>
      <vt:lpstr>SCF</vt:lpstr>
      <vt:lpstr>SCF!_Hlk120336604</vt:lpstr>
      <vt:lpstr>'SCE Conso'!Print_Area</vt:lpstr>
      <vt:lpstr>'SCE Separate'!Print_Area</vt:lpstr>
      <vt:lpstr>SCF!Print_Area</vt:lpstr>
      <vt:lpstr>SFP!Print_Area</vt:lpstr>
      <vt:lpstr>SOCI!Print_Area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2019 PAE IFS (Eng)_FS_4Feb20</dc:title>
  <dc:creator>KPMG</dc:creator>
  <cp:lastModifiedBy>Klinsukon, Yendee</cp:lastModifiedBy>
  <cp:lastPrinted>2021-02-16T10:06:13Z</cp:lastPrinted>
  <dcterms:created xsi:type="dcterms:W3CDTF">2006-01-06T08:39:44Z</dcterms:created>
  <dcterms:modified xsi:type="dcterms:W3CDTF">2021-02-16T10:07:34Z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