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AR-Consol\92 SET\2020\12._Dec\2.Audited\2EN\"/>
    </mc:Choice>
  </mc:AlternateContent>
  <bookViews>
    <workbookView xWindow="20370" yWindow="-120" windowWidth="24240" windowHeight="13290"/>
  </bookViews>
  <sheets>
    <sheet name="1" sheetId="1" r:id="rId1"/>
    <sheet name="2" sheetId="13" r:id="rId2"/>
    <sheet name="3" sheetId="5" r:id="rId3"/>
    <sheet name="4" sheetId="15" r:id="rId4"/>
    <sheet name="5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hidden="1">[1]DETAIL!#REF!</definedName>
    <definedName name="__" hidden="1">[1]DETAIL!#REF!</definedName>
    <definedName name="___" hidden="1">[1]DETAIL!#REF!</definedName>
    <definedName name="____" hidden="1">[1]DETAIL!#REF!</definedName>
    <definedName name="_____" hidden="1">[1]DETAIL!#REF!</definedName>
    <definedName name="______" hidden="1">[1]DETAIL!#REF!</definedName>
    <definedName name="_______" hidden="1">[1]DETAIL!#REF!</definedName>
    <definedName name="_________" hidden="1">[1]DETAIL!#REF!</definedName>
    <definedName name="___________" hidden="1">[1]DETAIL!#REF!</definedName>
    <definedName name="_____________" hidden="1">[1]DETAIL!#REF!</definedName>
    <definedName name="______________a10" hidden="1">{"sales",#N/A,FALSE,"SALES"}</definedName>
    <definedName name="_____________a1" hidden="1">{"cashflow",#N/A,FALSE,"CASHFLOW 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a10" hidden="1">{"sales",#N/A,FALSE,"SALES"}</definedName>
    <definedName name="___________a1" hidden="1">{"cashflow",#N/A,FALSE,"CASHFLOW "}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a10" hidden="1">{"sales",#N/A,FALSE,"SALES"}</definedName>
    <definedName name="_________a1" hidden="1">{"cashflow",#N/A,FALSE,"CASHFLOW "}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a10" hidden="1">{"sales",#N/A,FALSE,"SALES"}</definedName>
    <definedName name="_______a1" hidden="1">{"cashflow",#N/A,FALSE,"CASHFLOW "}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a10" hidden="1">{"sales",#N/A,FALSE,"SALES"}</definedName>
    <definedName name="_____a1" hidden="1">{"cashflow",#N/A,FALSE,"CASHFLOW 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a1" hidden="1">{"cashflow",#N/A,FALSE,"CASHFLOW "}</definedName>
    <definedName name="____a10" hidden="1">{"sales",#N/A,FALSE,"SALES"}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KEY1" hidden="1">[2]Accure!#REF!</definedName>
    <definedName name="__123Graph_X" hidden="1">[3]YQty!$A$3:$A$14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ut10" hidden="1">{"'Model'!$A$1:$N$53"}</definedName>
    <definedName name="__d1" hidden="1">{"'Model'!$A$1:$N$53"}</definedName>
    <definedName name="__KEY1" hidden="1">[2]Accure!#REF!</definedName>
    <definedName name="_1102" hidden="1">'[4]stat local'!$D$769:$D$3475</definedName>
    <definedName name="_12F" hidden="1">[1]DETAIL!#REF!</definedName>
    <definedName name="_13_0_0_F" hidden="1">[1]DETAIL!#REF!</definedName>
    <definedName name="_14_0_0_F" hidden="1">[1]DETAIL!#REF!</definedName>
    <definedName name="_15_0_0_F" hidden="1">[1]DETAIL!#REF!</definedName>
    <definedName name="_16_0_0_F" hidden="1">[1]DETAIL!#REF!</definedName>
    <definedName name="_19F" hidden="1">[1]DETAIL!#REF!</definedName>
    <definedName name="_20_0_0_F" hidden="1">[1]DETAIL!#REF!</definedName>
    <definedName name="_27F" hidden="1">[1]DETAIL!#REF!</definedName>
    <definedName name="_3F" hidden="1">[1]DETAIL!#REF!</definedName>
    <definedName name="_4F" hidden="1">[1]DETAIL!#REF!</definedName>
    <definedName name="_5_0_0_F" hidden="1">[1]DETAIL!#REF!</definedName>
    <definedName name="_5F" hidden="1">[1]DETAIL!#REF!</definedName>
    <definedName name="_6_0_0_F" hidden="1">[1]DETAIL!#REF!</definedName>
    <definedName name="_7_0_0_F" hidden="1">[1]DETAIL!#REF!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{"cashflow",#N/A,FALSE,"CASHFLOW "}</definedName>
    <definedName name="_cut10" hidden="1">{"'Model'!$A$1:$N$53"}</definedName>
    <definedName name="_d1" hidden="1">{"'Model'!$A$1:$N$53"}</definedName>
    <definedName name="_Fill" hidden="1">#REF!</definedName>
    <definedName name="_Key1" hidden="1">[5]PLANBS3!#REF!</definedName>
    <definedName name="_Key2" hidden="1">[5]PLANBS3!#REF!</definedName>
    <definedName name="_Order1" hidden="1">0</definedName>
    <definedName name="_Order2" hidden="1">255</definedName>
    <definedName name="_Parse_Out" hidden="1">[6]total!#REF!</definedName>
    <definedName name="_Sort" hidden="1">#REF!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hidden="1">{"'Model'!$A$1:$N$53"}</definedName>
    <definedName name="aoe" hidden="1">{"'Model'!$A$1:$N$53"}</definedName>
    <definedName name="AS2DocOpenMode" hidden="1">"AS2DocumentEdit"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hidden="1">{"revable",#N/A,FALSE,"REVABLE"}</definedName>
    <definedName name="beau" hidden="1">{"'Model'!$A$1:$N$53"}</definedName>
    <definedName name="Book2" hidden="1">{"'Model'!$A$1:$N$53"}</definedName>
    <definedName name="ccc" hidden="1">{"PRINT_EST",#N/A,FALSE,"ESTMON"}</definedName>
    <definedName name="cf" hidden="1">{"'Eng (page2)'!$A$1:$D$52"}</definedName>
    <definedName name="CPPC2001" hidden="1">{"'Model'!$A$1:$N$53"}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hidden="1">{"index",#N/A,FALSE,"INDEX"}</definedName>
    <definedName name="detail" hidden="1">{"index",#N/A,FALSE,"INDEX"}</definedName>
    <definedName name="e3eelephant" hidden="1">{"'Model'!$A$1:$N$53"}</definedName>
    <definedName name="eee" hidden="1">{"revsale",#N/A,FALSE,"REV-ยุพดี"}</definedName>
    <definedName name="ggggg" hidden="1">{"'Model'!$A$1:$N$53"}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hidden="1">{"'Model'!$A$1:$N$53"}</definedName>
    <definedName name="iopo" hidden="1">{"'Model'!$A$1:$N$53"}</definedName>
    <definedName name="iydin" hidden="1">{"revable",#N/A,FALSE,"REVABLE"}</definedName>
    <definedName name="jijiji" hidden="1">{"'Model'!$A$1:$N$53"}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hidden="1">{"'Model'!$A$1:$N$53"}</definedName>
    <definedName name="KKK" hidden="1">{"'Model'!$A$1:$N$53"}</definedName>
    <definedName name="kue" hidden="1">{"'Model'!$A$1:$N$53"}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ll" hidden="1">{"sales",#N/A,FALSE,"SALES"}</definedName>
    <definedName name="MON" hidden="1">{"hilight3",#N/A,FALSE,"HILIGHT3"}</definedName>
    <definedName name="monmon" hidden="1">{"'Model'!$A$1:$N$53"}</definedName>
    <definedName name="mun" hidden="1">{"'Model'!$A$1:$N$53"}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hidden="1">{"'ตัวอย่าง'!$A$1:$O$21"}</definedName>
    <definedName name="oeoeoeoeo" hidden="1">{"'Model'!$A$1:$N$53"}</definedName>
    <definedName name="oojkik" hidden="1">{"income",#N/A,FALSE,"INCOME"}</definedName>
    <definedName name="oooo" hidden="1">{"PRINT_EST",#N/A,FALSE,"ESTMON"}</definedName>
    <definedName name="PEA" hidden="1">{"hilight2",#N/A,FALSE,"HILIGHT2"}</definedName>
    <definedName name="pkpkpk" hidden="1">{"'Model'!$A$1:$N$53"}</definedName>
    <definedName name="poopoopoo" hidden="1">{"'Model'!$A$1:$N$53"}</definedName>
    <definedName name="PP" hidden="1">{"'Model'!$A$1:$N$53"}</definedName>
    <definedName name="ppppppppppppp" hidden="1">{"'Model'!$A$1:$N$53"}</definedName>
    <definedName name="_xlnm.Print_Area" localSheetId="0">'1'!$A$1:$H$85</definedName>
    <definedName name="_xlnm.Print_Area" localSheetId="1">'2'!$A$1:$H$70</definedName>
    <definedName name="_xlnm.Print_Area" localSheetId="2">'3'!$A$1:$X$37</definedName>
    <definedName name="_xlnm.Print_Area" localSheetId="3">'4'!$A$1:$Z$39</definedName>
    <definedName name="_xlnm.Print_Area" localSheetId="4">'5'!$A$1:$H$104</definedName>
    <definedName name="qqqqqqqq" hidden="1">{"'Model'!$A$1:$N$53"}</definedName>
    <definedName name="rutrut" hidden="1">{"'Model'!$A$1:$N$53"}</definedName>
    <definedName name="seehl" hidden="1">{"index",#N/A,FALSE,"INDEX"}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hidden="1">{"'Model'!$A$1:$N$53"}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hidden="1">{"'Model'!$A$1:$N$53"}</definedName>
    <definedName name="treetree" hidden="1">{"'Model'!$A$1:$N$53"}</definedName>
    <definedName name="tun" hidden="1">{"'Model'!$A$1:$N$53"}</definedName>
    <definedName name="u" hidden="1">{"'Model'!$A$1:$N$53"}</definedName>
    <definedName name="veevee" hidden="1">{"'Model'!$A$1:$N$53"}</definedName>
    <definedName name="wanna" hidden="1">{"'Model'!$A$1:$N$53"}</definedName>
    <definedName name="weewee" hidden="1">{"'Model'!$A$1:$N$53"}</definedName>
    <definedName name="werwer" hidden="1">{"'Model'!$A$1:$N$53"}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ging._.and._.Trend._.Analysis." hidden="1">{#N/A,#N/A,FALSE,"Aging Summary";#N/A,#N/A,FALSE,"Ratio Analysis";#N/A,#N/A,FALSE,"Test 120 Day Accts";#N/A,#N/A,FALSE,"Tickmarks"}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COST._.REPORT." hidden="1">{#N/A,#N/A,FALSE,"ACVPM_12";#N/A,#N/A,FALSE,"ACCON_12";#N/A,#N/A,FALSE,"VARI_12"}</definedName>
    <definedName name="wrn.dep12." hidden="1">{#N/A,#N/A,FALSE,"PM1";#N/A,#N/A,FALSE,"PM2";#N/A,#N/A,FALSE,"PM3";#N/A,#N/A,FALSE,"PM4";#N/A,#N/A,FALSE,"PM5";#N/A,#N/A,FALSE,"PM6";#N/A,#N/A,FALSE,"CM1"}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port_summary." hidden="1">{"summary",#N/A,FALSE,"SUMMARY"}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hidden="1">{"revable",#N/A,FALSE,"REVABLE"}</definedName>
    <definedName name="yinyin" hidden="1">{"'Model'!$A$1:$N$53"}</definedName>
    <definedName name="กก" hidden="1">{"'Model'!$A$1:$N$53"}</definedName>
    <definedName name="ฟ" hidden="1">{"cashflow",#N/A,FALSE,"CASHFLOW "}</definedName>
    <definedName name="ร" hidden="1">{"'Model'!$A$1:$N$53"}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3" i="5" l="1"/>
  <c r="T24" i="5"/>
  <c r="T35" i="15" l="1"/>
  <c r="R35" i="15"/>
  <c r="L35" i="15"/>
  <c r="J35" i="15"/>
  <c r="H35" i="15"/>
  <c r="F35" i="15"/>
  <c r="V27" i="15"/>
  <c r="R28" i="15"/>
  <c r="P28" i="15"/>
  <c r="N28" i="15"/>
  <c r="L28" i="15"/>
  <c r="J28" i="15"/>
  <c r="H28" i="15"/>
  <c r="F28" i="15"/>
  <c r="T24" i="15"/>
  <c r="R24" i="15"/>
  <c r="R30" i="15" s="1"/>
  <c r="P24" i="15"/>
  <c r="P30" i="15" s="1"/>
  <c r="L24" i="15"/>
  <c r="L30" i="15" s="1"/>
  <c r="J24" i="15"/>
  <c r="R32" i="5"/>
  <c r="L32" i="5"/>
  <c r="J32" i="5"/>
  <c r="H32" i="5"/>
  <c r="F32" i="5"/>
  <c r="L27" i="5"/>
  <c r="P25" i="5"/>
  <c r="N25" i="5"/>
  <c r="L25" i="5"/>
  <c r="J25" i="5"/>
  <c r="H25" i="5"/>
  <c r="F25" i="5"/>
  <c r="R21" i="5"/>
  <c r="P21" i="5"/>
  <c r="P27" i="5" s="1"/>
  <c r="L21" i="5"/>
  <c r="J21" i="5"/>
  <c r="H21" i="5"/>
  <c r="H27" i="5" s="1"/>
  <c r="H36" i="5" s="1"/>
  <c r="J27" i="5" l="1"/>
  <c r="J30" i="15"/>
  <c r="L36" i="5"/>
  <c r="Z16" i="15"/>
  <c r="V16" i="15"/>
  <c r="T16" i="15"/>
  <c r="P16" i="15"/>
  <c r="X16" i="15"/>
  <c r="R16" i="15"/>
  <c r="R39" i="15" s="1"/>
  <c r="N16" i="15"/>
  <c r="L16" i="15"/>
  <c r="L39" i="15" s="1"/>
  <c r="J16" i="15"/>
  <c r="H16" i="15"/>
  <c r="F16" i="15"/>
  <c r="X35" i="15" l="1"/>
  <c r="P35" i="15"/>
  <c r="P39" i="15" s="1"/>
  <c r="Z27" i="15"/>
  <c r="X24" i="15"/>
  <c r="H24" i="15"/>
  <c r="H30" i="15" s="1"/>
  <c r="H39" i="15" s="1"/>
  <c r="P32" i="5"/>
  <c r="P36" i="5" s="1"/>
  <c r="X24" i="5"/>
  <c r="T23" i="5"/>
  <c r="V21" i="5"/>
  <c r="J36" i="5"/>
  <c r="T18" i="5"/>
  <c r="H38" i="13"/>
  <c r="F38" i="13"/>
  <c r="V25" i="5" l="1"/>
  <c r="T19" i="5"/>
  <c r="X19" i="5" s="1"/>
  <c r="V34" i="15"/>
  <c r="Z34" i="15" s="1"/>
  <c r="F24" i="15"/>
  <c r="V21" i="15"/>
  <c r="Z21" i="15" s="1"/>
  <c r="V33" i="15"/>
  <c r="Z33" i="15" s="1"/>
  <c r="N35" i="15"/>
  <c r="V35" i="15" s="1"/>
  <c r="Z35" i="15" s="1"/>
  <c r="X18" i="5"/>
  <c r="F21" i="5"/>
  <c r="T21" i="5" s="1"/>
  <c r="V37" i="15"/>
  <c r="Z37" i="15" s="1"/>
  <c r="T31" i="5"/>
  <c r="X31" i="5" s="1"/>
  <c r="N24" i="15"/>
  <c r="N30" i="15" s="1"/>
  <c r="V22" i="15"/>
  <c r="Z22" i="15" s="1"/>
  <c r="J39" i="15"/>
  <c r="R25" i="5"/>
  <c r="X23" i="5"/>
  <c r="T30" i="5"/>
  <c r="X30" i="5" s="1"/>
  <c r="N32" i="5"/>
  <c r="T32" i="5" s="1"/>
  <c r="X32" i="5" s="1"/>
  <c r="N21" i="5"/>
  <c r="N27" i="5" s="1"/>
  <c r="V32" i="5"/>
  <c r="V26" i="15"/>
  <c r="Z26" i="15" s="1"/>
  <c r="T28" i="15"/>
  <c r="V27" i="5"/>
  <c r="V36" i="5" s="1"/>
  <c r="X28" i="15"/>
  <c r="X30" i="15" s="1"/>
  <c r="X39" i="15" s="1"/>
  <c r="F27" i="5" l="1"/>
  <c r="X21" i="5"/>
  <c r="V28" i="15"/>
  <c r="Z28" i="15" s="1"/>
  <c r="T30" i="15"/>
  <c r="T39" i="15" s="1"/>
  <c r="T25" i="5"/>
  <c r="X25" i="5" s="1"/>
  <c r="R27" i="5"/>
  <c r="R36" i="5" s="1"/>
  <c r="N36" i="5"/>
  <c r="N39" i="15"/>
  <c r="F30" i="15"/>
  <c r="V24" i="15"/>
  <c r="Z24" i="15" s="1"/>
  <c r="V30" i="15" l="1"/>
  <c r="Z30" i="15" s="1"/>
  <c r="F39" i="15"/>
  <c r="V39" i="15" s="1"/>
  <c r="Z39" i="15" s="1"/>
  <c r="F36" i="5"/>
  <c r="T27" i="5"/>
  <c r="X27" i="5" s="1"/>
  <c r="H15" i="1" l="1"/>
  <c r="H27" i="1"/>
  <c r="H29" i="1" l="1"/>
  <c r="F27" i="1" l="1"/>
  <c r="F15" i="1"/>
  <c r="F29" i="1" l="1"/>
  <c r="H28" i="3" l="1"/>
  <c r="H22" i="3"/>
  <c r="H40" i="3" l="1"/>
  <c r="F79" i="3" l="1"/>
  <c r="F83" i="3" l="1"/>
  <c r="F28" i="3"/>
  <c r="F40" i="3" l="1"/>
  <c r="F55" i="3"/>
  <c r="H55" i="3" l="1"/>
  <c r="F70" i="13" l="1"/>
  <c r="F20" i="13" l="1"/>
  <c r="H70" i="13" l="1"/>
  <c r="H61" i="13"/>
  <c r="H20" i="13"/>
  <c r="H9" i="13"/>
  <c r="H13" i="13" s="1"/>
  <c r="H83" i="3" l="1"/>
  <c r="H79" i="3"/>
  <c r="H34" i="3"/>
  <c r="H61" i="3"/>
  <c r="H85" i="3" l="1"/>
  <c r="H42" i="3"/>
  <c r="H44" i="3" s="1"/>
  <c r="H93" i="3" l="1"/>
  <c r="H97" i="3" s="1"/>
  <c r="F61" i="13" l="1"/>
  <c r="H35" i="13"/>
  <c r="F35" i="13"/>
  <c r="F9" i="13"/>
  <c r="F13" i="13" s="1"/>
  <c r="F22" i="13" l="1"/>
  <c r="H22" i="13"/>
  <c r="H27" i="13" l="1"/>
  <c r="H30" i="13" s="1"/>
  <c r="H46" i="13" s="1"/>
  <c r="H65" i="13" s="1"/>
  <c r="F27" i="13"/>
  <c r="F30" i="13" s="1"/>
  <c r="F46" i="13" s="1"/>
  <c r="F65" i="13" s="1"/>
  <c r="T36" i="5" l="1"/>
  <c r="F22" i="3" l="1"/>
  <c r="F42" i="3" s="1"/>
  <c r="F44" i="3" s="1"/>
  <c r="F61" i="3" l="1"/>
  <c r="X13" i="5" l="1"/>
  <c r="X36" i="5" s="1"/>
  <c r="F34" i="3" l="1"/>
  <c r="A61" i="1" l="1"/>
  <c r="A33" i="1"/>
  <c r="H55" i="1" l="1"/>
  <c r="H78" i="1"/>
  <c r="H82" i="1" s="1"/>
  <c r="H47" i="1"/>
  <c r="H57" i="1" l="1"/>
  <c r="H84" i="1" s="1"/>
  <c r="F78" i="1" l="1"/>
  <c r="F47" i="1" l="1"/>
  <c r="F82" i="1"/>
  <c r="F85" i="3" l="1"/>
  <c r="F93" i="3" s="1"/>
  <c r="F97" i="3" s="1"/>
  <c r="F55" i="1" l="1"/>
  <c r="F57" i="1" s="1"/>
  <c r="F84" i="1" s="1"/>
</calcChain>
</file>

<file path=xl/sharedStrings.xml><?xml version="1.0" encoding="utf-8"?>
<sst xmlns="http://schemas.openxmlformats.org/spreadsheetml/2006/main" count="364" uniqueCount="235">
  <si>
    <t>Note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</si>
  <si>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</si>
  <si>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</si>
  <si>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</si>
  <si>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</si>
  <si>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</si>
  <si>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</si>
  <si>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>General</t>
  </si>
  <si>
    <t>Other non-current liabilities</t>
  </si>
  <si>
    <t>Legal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</si>
  <si>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</si>
  <si>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</si>
  <si>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</si>
  <si>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</si>
  <si>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</si>
  <si>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</si>
  <si>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</si>
  <si>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</si>
  <si>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</si>
  <si>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</si>
  <si>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</si>
  <si>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</si>
  <si>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</si>
  <si>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</si>
  <si>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</si>
  <si>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</si>
  <si>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Total liabilities</t>
  </si>
  <si>
    <t>Cash flows from operating activities</t>
  </si>
  <si>
    <t>Cash flows from investing activities</t>
  </si>
  <si>
    <t>Cash flows from financing activities</t>
  </si>
  <si>
    <t>equity</t>
  </si>
  <si>
    <t>Inventories</t>
  </si>
  <si>
    <t>Property, plant and equipment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</si>
  <si>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</si>
  <si>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</si>
  <si>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</si>
  <si>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</si>
  <si>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</si>
  <si>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</si>
  <si>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</si>
  <si>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</si>
  <si>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</si>
  <si>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</si>
  <si>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</si>
  <si>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</si>
  <si>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</si>
  <si>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</si>
  <si>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</si>
  <si>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</si>
  <si>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</si>
  <si>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</si>
  <si>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 xml:space="preserve">Other comprehensive income </t>
  </si>
  <si>
    <t>Dividends paid to non-controlling interests</t>
  </si>
  <si>
    <t>interests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</si>
  <si>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</si>
  <si>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</si>
  <si>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</si>
  <si>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</si>
  <si>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</si>
  <si>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</si>
  <si>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</si>
  <si>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</si>
  <si>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</si>
  <si>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</si>
  <si>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</si>
  <si>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</si>
  <si>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</si>
  <si>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Total transactions with owners, recorded directly </t>
  </si>
  <si>
    <t>in shareholders’ equity</t>
  </si>
  <si>
    <t xml:space="preserve">Transactions with owners, recorded directly </t>
  </si>
  <si>
    <t>owners of</t>
  </si>
  <si>
    <t>Total dividends paid</t>
  </si>
  <si>
    <t>Dividends paid</t>
  </si>
  <si>
    <t>Dividends paid to owners of the parent</t>
  </si>
  <si>
    <t>Profit or loss</t>
  </si>
  <si>
    <t>Other comprehensive income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</si>
  <si>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</si>
  <si>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</si>
  <si>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</si>
  <si>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</si>
  <si>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</si>
  <si>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</si>
  <si>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>Unappropriated</t>
  </si>
  <si>
    <t>Changes in ownership interests in subsidiaries</t>
  </si>
  <si>
    <t>Trade and other current receivables</t>
  </si>
  <si>
    <t>Other non-current receivables</t>
  </si>
  <si>
    <t>Trade and other current payables</t>
  </si>
  <si>
    <t>Non-current provisions for employee benefits</t>
  </si>
  <si>
    <t>Distribution costs</t>
  </si>
  <si>
    <t>Profit before income tax</t>
  </si>
  <si>
    <t>that will not be reclassified to profit or loss</t>
  </si>
  <si>
    <t>Account payables from purchase of assets</t>
  </si>
  <si>
    <t>before changes in operating assets and liabilities</t>
  </si>
  <si>
    <t>components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</si>
  <si>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</si>
  <si>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</si>
  <si>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</si>
  <si>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</si>
  <si>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Proceeds from (payments of) borrowings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</si>
  <si>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</si>
  <si>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</si>
  <si>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</si>
  <si>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</si>
  <si>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</si>
  <si>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Other components of shareholders’ equity</t>
  </si>
  <si>
    <t>Total liabilities and shareholders’ equity</t>
  </si>
  <si>
    <t>Liabilities and shareholders’ equity</t>
  </si>
  <si>
    <t>Shareholders’ equity</t>
  </si>
  <si>
    <t xml:space="preserve">Issued and paid share capital </t>
  </si>
  <si>
    <t xml:space="preserve">Consolidated statement of comprehensive income                           </t>
  </si>
  <si>
    <t>Depreciation and amortization</t>
  </si>
  <si>
    <t>Authorized share capital</t>
  </si>
  <si>
    <t>Net increase (decrease) in operating liabilities</t>
  </si>
  <si>
    <t>Acquisition of property, plant and equipment</t>
  </si>
  <si>
    <t>Other current assets</t>
  </si>
  <si>
    <t>Investments in associates</t>
  </si>
  <si>
    <t>Others non-current assets</t>
  </si>
  <si>
    <t>Short-term borrowings from related parties</t>
  </si>
  <si>
    <t>Long-term borrowings from financial institutions</t>
  </si>
  <si>
    <t>Share premium</t>
  </si>
  <si>
    <t>SCG Packaging Public Company Limited and its Subsidiaries</t>
  </si>
  <si>
    <t>Consolidated statement of changes in shareholders' equity</t>
  </si>
  <si>
    <t>Other components of shareholders' equity</t>
  </si>
  <si>
    <t xml:space="preserve">Issued </t>
  </si>
  <si>
    <t>Changes in other</t>
  </si>
  <si>
    <t xml:space="preserve">Total </t>
  </si>
  <si>
    <t>and paid</t>
  </si>
  <si>
    <t xml:space="preserve"> Share</t>
  </si>
  <si>
    <t>shareholders'</t>
  </si>
  <si>
    <t xml:space="preserve">share capital </t>
  </si>
  <si>
    <t xml:space="preserve">premium </t>
  </si>
  <si>
    <t xml:space="preserve">reserve </t>
  </si>
  <si>
    <t>from shareholders</t>
  </si>
  <si>
    <t>Changes that do not result in a loss of control</t>
  </si>
  <si>
    <t>Changes that result in an acquisition or a loss of control</t>
  </si>
  <si>
    <t>Total changes in ownership interests in subsidiaries</t>
  </si>
  <si>
    <t>Interest expense</t>
  </si>
  <si>
    <t>Provision for employee benefits</t>
  </si>
  <si>
    <t xml:space="preserve">Dividends received </t>
  </si>
  <si>
    <t>Balance at 1 January 2019</t>
  </si>
  <si>
    <t>Employee benefit expense from the amended</t>
  </si>
  <si>
    <t>severance pay of the Labor Law</t>
  </si>
  <si>
    <t>Acquisition of subsidiaries, net of cash acquired</t>
  </si>
  <si>
    <t>Advance payment for assets</t>
  </si>
  <si>
    <t>Net increase in cash and cash equivalents</t>
  </si>
  <si>
    <t>Investment property</t>
  </si>
  <si>
    <t>Balance at 1 January 2020</t>
  </si>
  <si>
    <t xml:space="preserve">   from financial institutions</t>
  </si>
  <si>
    <t>Current portion of lease liabilities</t>
  </si>
  <si>
    <t>Lease liabilities</t>
  </si>
  <si>
    <t>Share of profit of associates accounted for using equity method</t>
  </si>
  <si>
    <t>Balance at 31 December 2019 - as reported</t>
  </si>
  <si>
    <t>Impact of changes in accounting policies</t>
  </si>
  <si>
    <t>Payments of lease liabilities</t>
  </si>
  <si>
    <t>-</t>
  </si>
  <si>
    <t>Short-term investments</t>
  </si>
  <si>
    <t>Investments in equity instrument</t>
  </si>
  <si>
    <t>Other intangible assets</t>
  </si>
  <si>
    <t xml:space="preserve">Exchange </t>
  </si>
  <si>
    <t>differences on</t>
  </si>
  <si>
    <t>translating</t>
  </si>
  <si>
    <t>financial statement</t>
  </si>
  <si>
    <t>Loss on</t>
  </si>
  <si>
    <r>
      <t>Interest paid</t>
    </r>
    <r>
      <rPr>
        <sz val="11"/>
        <rFont val="Times New Roman"/>
        <family val="1"/>
      </rPr>
      <t xml:space="preserve"> and front-end fee</t>
    </r>
  </si>
  <si>
    <t xml:space="preserve">Net increase (decrease) in borrowings </t>
  </si>
  <si>
    <t>Tax expense</t>
  </si>
  <si>
    <t xml:space="preserve">Tax expense </t>
  </si>
  <si>
    <t>Net cash flows used in investing activities</t>
  </si>
  <si>
    <t>Contingent consideration from acquisition of business</t>
  </si>
  <si>
    <t>Defined benefit plan actuarial losses</t>
  </si>
  <si>
    <t>Other assets</t>
  </si>
  <si>
    <t>Other liabilities</t>
  </si>
  <si>
    <t xml:space="preserve">Corporate income tax payable </t>
  </si>
  <si>
    <t xml:space="preserve">Bank overdrafts and short-term borrowings </t>
  </si>
  <si>
    <t>from financial institutions</t>
  </si>
  <si>
    <t xml:space="preserve">Current portion of long-term borrowings </t>
  </si>
  <si>
    <t>Other current liabilities</t>
  </si>
  <si>
    <t>Share of profit of associates</t>
  </si>
  <si>
    <t>Gain on exchange rate</t>
  </si>
  <si>
    <t>Loss on exchange rate</t>
  </si>
  <si>
    <t>Profit for the year</t>
  </si>
  <si>
    <t>Balance at 31 December 2019</t>
  </si>
  <si>
    <t>Balance at 31 December 2020</t>
  </si>
  <si>
    <t>Transfer to legal reserve</t>
  </si>
  <si>
    <t>Stock dividends</t>
  </si>
  <si>
    <t>As at 31 December 2020</t>
  </si>
  <si>
    <t>For the year ended 31 December 2020</t>
  </si>
  <si>
    <t xml:space="preserve">For the year ended 31 December 2020 </t>
  </si>
  <si>
    <t>- Ordinary share</t>
  </si>
  <si>
    <t>Other comprehensive income for the year, net of tax</t>
  </si>
  <si>
    <t>Total comprehensive income for the year</t>
  </si>
  <si>
    <t>Comprehensive income for the year</t>
  </si>
  <si>
    <t>Issue of ordinary share</t>
  </si>
  <si>
    <t>income</t>
  </si>
  <si>
    <t>Net decrease (increase) in operating assets</t>
  </si>
  <si>
    <t>Acquisition of intangible assets</t>
  </si>
  <si>
    <t>Increase in bank overdrafts and short-term borrowings</t>
  </si>
  <si>
    <t>Proceeds from issue of shares</t>
  </si>
  <si>
    <t>Net cash flows provided by financing activities</t>
  </si>
  <si>
    <t>Loss on inventories devaluation (reversal)</t>
  </si>
  <si>
    <t>Loss (gain) on sales of property, plant and equipment</t>
  </si>
  <si>
    <t>Proceeds from sales of property, plant and equipment</t>
  </si>
  <si>
    <t>Cash and cash equivalents at beginning of the year</t>
  </si>
  <si>
    <t>Cash and cash equivalents at end of the year</t>
  </si>
  <si>
    <t>Proceed from repayment to related party</t>
  </si>
  <si>
    <t>Loss (gain) on foreign currency exchange</t>
  </si>
  <si>
    <t>investments in</t>
  </si>
  <si>
    <t xml:space="preserve">equity </t>
  </si>
  <si>
    <t>instruments</t>
  </si>
  <si>
    <t>measured at</t>
  </si>
  <si>
    <t>fair value</t>
  </si>
  <si>
    <t>Loss on impairment of assets</t>
  </si>
  <si>
    <t>6, 31</t>
  </si>
  <si>
    <t>11, 12</t>
  </si>
  <si>
    <t>6, 17</t>
  </si>
  <si>
    <t>6, 23</t>
  </si>
  <si>
    <t>6, 24</t>
  </si>
  <si>
    <t>19, 30</t>
  </si>
  <si>
    <t xml:space="preserve">Proceeds from changes in ownership interests </t>
  </si>
  <si>
    <t>in subsidiaries that do not result in a loss of control</t>
  </si>
  <si>
    <t xml:space="preserve">Payments of changes in ownership interests </t>
  </si>
  <si>
    <t xml:space="preserve">Increase (decrease) in short-term borrowing </t>
  </si>
  <si>
    <t>from related parties</t>
  </si>
  <si>
    <t>Proceeds from long-term borrowings</t>
  </si>
  <si>
    <t>Payments of long-term borrowings</t>
  </si>
  <si>
    <t>Effect of exchange rate changes</t>
  </si>
  <si>
    <t>on cash and cash equivalents</t>
  </si>
  <si>
    <t>Short-term loans to related parties</t>
  </si>
  <si>
    <t>accounted for using equity method</t>
  </si>
  <si>
    <t xml:space="preserve">Share of other comprehensive income of associates </t>
  </si>
  <si>
    <t xml:space="preserve">Income tax relating to components of other </t>
  </si>
  <si>
    <t>comprehensive income that will not be</t>
  </si>
  <si>
    <t>reclassified to profit or loss</t>
  </si>
  <si>
    <t>Other comprehensive</t>
  </si>
  <si>
    <t>Expected credit loss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</si>
</sst>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* #,##0.00_);_(* \(#,##0.00\);_(* &quot;-&quot;??_);_(@_)"/>
    <numFmt numFmtId="170" formatCode="\t&quot;฿&quot;#,##0.00_);\(\t&quot;฿&quot;#,##0.00\)"/>
    <numFmt numFmtId="171" formatCode="#,##0\ ;\(#,##0\)"/>
    <numFmt numFmtId="172" formatCode="#,##0.00\ ;\(#,##0.00\)"/>
    <numFmt numFmtId="173" formatCode="_(* #,##0_);_(* \(#,##0\);_(* &quot;-&quot;??_);_(@_)"/>
    <numFmt numFmtId="174" formatCode="#,##0;[Red]\(#,##0\)"/>
    <numFmt numFmtId="175" formatCode="_(* #,##0.00000_);_(* \(#,##0.00000\);_(* &quot;-&quot;??_);_(@_)"/>
    <numFmt numFmtId="176" formatCode="0.00_)"/>
    <numFmt numFmtId="177" formatCode="[$-409]mmmm\ d\,\ yyyy;@"/>
    <numFmt numFmtId="178" formatCode="0_);\(0\)"/>
    <numFmt numFmtId="179" formatCode="_-* #,##0_-;\-* #,##0_-;_-* &quot;-&quot;??_-;_-@_-"/>
  </numFmts>
  <fonts count="36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sz val="11"/>
      <color rgb="FFFF0000"/>
      <name val="Times New Roman"/>
      <family val="1"/>
    </font>
    <font>
      <b/>
      <i/>
      <sz val="11"/>
      <color theme="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trike/>
      <sz val="11"/>
      <name val="Times New Roman"/>
      <family val="1"/>
    </font>
    <font>
      <b/>
      <strike/>
      <sz val="11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1">
    <xf numFmtId="0" fontId="0" fillId="0" borderId="0"/>
    <xf numFmtId="9" fontId="13" fillId="0" borderId="0"/>
    <xf numFmtId="169" fontId="1" fillId="0" borderId="0" applyFont="0" applyFill="0" applyBorder="0" applyAlignment="0" applyProtection="0"/>
    <xf numFmtId="0" fontId="14" fillId="0" borderId="0"/>
    <xf numFmtId="175" fontId="13" fillId="0" borderId="0"/>
    <xf numFmtId="0" fontId="15" fillId="0" borderId="0" applyProtection="0"/>
    <xf numFmtId="170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76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5" fillId="0" borderId="5" applyAlignment="0">
      <alignment horizontal="centerContinuous"/>
    </xf>
    <xf numFmtId="174" fontId="26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7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27" fillId="0" borderId="0"/>
    <xf numFmtId="0" fontId="18" fillId="0" borderId="0" applyProtection="0"/>
    <xf numFmtId="0" fontId="14" fillId="0" borderId="5" applyAlignment="0">
      <alignment horizontal="centerContinuous"/>
    </xf>
    <xf numFmtId="174" fontId="1" fillId="0" borderId="10" applyFill="0">
      <alignment horizontal="fill" vertical="top" wrapText="1" indent="8" readingOrder="3"/>
      <protection locked="0" hidden="1"/>
    </xf>
    <xf numFmtId="174" fontId="1" fillId="0" borderId="11" applyFill="0">
      <alignment horizontal="fill" vertical="top" wrapText="1" indent="8" readingOrder="3"/>
      <protection locked="0" hidden="1"/>
    </xf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2" fillId="0" borderId="0"/>
    <xf numFmtId="0" fontId="35" fillId="0" borderId="0"/>
    <xf numFmtId="43" fontId="35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73" fontId="2" fillId="0" borderId="7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73" fontId="2" fillId="0" borderId="2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horizontal="right" vertical="center"/>
    </xf>
    <xf numFmtId="173" fontId="2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171" fontId="2" fillId="0" borderId="0" xfId="0" applyNumberFormat="1" applyFont="1" applyFill="1" applyBorder="1" applyAlignment="1">
      <alignment horizontal="right" vertical="center"/>
    </xf>
    <xf numFmtId="171" fontId="2" fillId="0" borderId="0" xfId="0" applyNumberFormat="1" applyFont="1" applyFill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1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vertical="center"/>
    </xf>
    <xf numFmtId="173" fontId="2" fillId="0" borderId="9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vertical="center"/>
    </xf>
    <xf numFmtId="173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171" fontId="12" fillId="0" borderId="0" xfId="0" applyNumberFormat="1" applyFont="1" applyFill="1" applyAlignment="1">
      <alignment horizontal="right" vertical="center"/>
    </xf>
    <xf numFmtId="173" fontId="12" fillId="0" borderId="0" xfId="2" applyNumberFormat="1" applyFont="1" applyFill="1" applyAlignment="1">
      <alignment vertical="center"/>
    </xf>
    <xf numFmtId="173" fontId="12" fillId="0" borderId="0" xfId="0" applyNumberFormat="1" applyFont="1" applyFill="1" applyAlignment="1">
      <alignment horizontal="right" vertical="center"/>
    </xf>
    <xf numFmtId="173" fontId="12" fillId="0" borderId="0" xfId="0" applyNumberFormat="1" applyFont="1" applyFill="1" applyAlignment="1">
      <alignment vertical="center"/>
    </xf>
    <xf numFmtId="173" fontId="12" fillId="0" borderId="0" xfId="2" applyNumberFormat="1" applyFont="1" applyFill="1" applyBorder="1" applyAlignment="1">
      <alignment vertical="center"/>
    </xf>
    <xf numFmtId="173" fontId="12" fillId="0" borderId="7" xfId="2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168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173" fontId="0" fillId="0" borderId="0" xfId="0" applyNumberFormat="1" applyFont="1" applyFill="1" applyAlignment="1">
      <alignment horizontal="right" vertical="center"/>
    </xf>
    <xf numFmtId="173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71" fontId="0" fillId="0" borderId="0" xfId="0" applyNumberFormat="1" applyFont="1" applyFill="1" applyAlignment="1">
      <alignment horizontal="right" vertical="center"/>
    </xf>
    <xf numFmtId="173" fontId="0" fillId="0" borderId="7" xfId="0" applyNumberFormat="1" applyFont="1" applyFill="1" applyBorder="1" applyAlignment="1">
      <alignment horizontal="right" vertical="center"/>
    </xf>
    <xf numFmtId="173" fontId="0" fillId="0" borderId="0" xfId="0" applyNumberFormat="1" applyFont="1" applyFill="1" applyAlignment="1">
      <alignment vertical="center"/>
    </xf>
    <xf numFmtId="173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73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168" fontId="3" fillId="0" borderId="0" xfId="16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left" vertical="center"/>
    </xf>
    <xf numFmtId="168" fontId="3" fillId="0" borderId="0" xfId="16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173" fontId="0" fillId="0" borderId="0" xfId="2" applyNumberFormat="1" applyFont="1" applyFill="1" applyAlignment="1">
      <alignment vertical="center"/>
    </xf>
    <xf numFmtId="16" fontId="0" fillId="0" borderId="0" xfId="0" quotePrefix="1" applyNumberFormat="1" applyFont="1" applyFill="1" applyAlignment="1">
      <alignment horizontal="center" vertical="center"/>
    </xf>
    <xf numFmtId="173" fontId="3" fillId="0" borderId="0" xfId="2" applyNumberFormat="1" applyFont="1" applyFill="1" applyBorder="1" applyAlignment="1">
      <alignment vertical="center"/>
    </xf>
    <xf numFmtId="171" fontId="0" fillId="0" borderId="0" xfId="0" applyNumberFormat="1" applyFont="1" applyFill="1" applyBorder="1" applyAlignment="1">
      <alignment vertical="center"/>
    </xf>
    <xf numFmtId="0" fontId="9" fillId="0" borderId="0" xfId="16" applyFont="1" applyFill="1" applyAlignment="1">
      <alignment horizontal="center" vertical="center"/>
    </xf>
    <xf numFmtId="0" fontId="3" fillId="0" borderId="0" xfId="0" applyFont="1" applyFill="1" applyAlignment="1"/>
    <xf numFmtId="173" fontId="3" fillId="0" borderId="0" xfId="2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173" fontId="3" fillId="0" borderId="0" xfId="2" applyNumberFormat="1" applyFont="1" applyFill="1" applyAlignment="1"/>
    <xf numFmtId="173" fontId="0" fillId="0" borderId="7" xfId="2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/>
    <xf numFmtId="0" fontId="31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49" fontId="2" fillId="0" borderId="0" xfId="0" applyNumberFormat="1" applyFont="1" applyFill="1" applyBorder="1" applyAlignment="1"/>
    <xf numFmtId="49" fontId="6" fillId="0" borderId="0" xfId="0" applyNumberFormat="1" applyFont="1" applyFill="1" applyAlignment="1"/>
    <xf numFmtId="49" fontId="3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33" fillId="0" borderId="0" xfId="16" applyFont="1" applyFill="1" applyAlignment="1">
      <alignment vertical="center"/>
    </xf>
    <xf numFmtId="173" fontId="3" fillId="0" borderId="0" xfId="2" applyNumberFormat="1" applyFont="1" applyFill="1" applyBorder="1" applyAlignment="1"/>
    <xf numFmtId="173" fontId="3" fillId="0" borderId="0" xfId="0" applyNumberFormat="1" applyFont="1" applyFill="1" applyAlignment="1"/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173" fontId="0" fillId="0" borderId="7" xfId="0" applyNumberFormat="1" applyFill="1" applyBorder="1" applyAlignment="1">
      <alignment horizontal="right" vertical="center"/>
    </xf>
    <xf numFmtId="173" fontId="2" fillId="0" borderId="0" xfId="2" applyNumberFormat="1" applyFont="1" applyFill="1" applyAlignment="1">
      <alignment horizontal="right" vertical="center"/>
    </xf>
    <xf numFmtId="173" fontId="2" fillId="0" borderId="2" xfId="2" applyNumberFormat="1" applyFont="1" applyFill="1" applyBorder="1" applyAlignment="1">
      <alignment horizontal="right" vertical="center"/>
    </xf>
    <xf numFmtId="173" fontId="0" fillId="0" borderId="7" xfId="2" applyNumberFormat="1" applyFont="1" applyFill="1" applyBorder="1" applyAlignment="1">
      <alignment horizontal="right" vertical="center"/>
    </xf>
    <xf numFmtId="173" fontId="2" fillId="0" borderId="0" xfId="2" applyNumberFormat="1" applyFont="1" applyFill="1" applyAlignment="1">
      <alignment vertical="center"/>
    </xf>
    <xf numFmtId="171" fontId="0" fillId="0" borderId="0" xfId="0" applyNumberFormat="1" applyFill="1" applyAlignment="1">
      <alignment horizontal="right" vertical="center"/>
    </xf>
    <xf numFmtId="172" fontId="2" fillId="0" borderId="8" xfId="2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left" vertical="center"/>
    </xf>
    <xf numFmtId="173" fontId="0" fillId="0" borderId="0" xfId="2" applyNumberFormat="1" applyFont="1" applyFill="1" applyBorder="1" applyAlignment="1">
      <alignment vertical="center"/>
    </xf>
    <xf numFmtId="173" fontId="0" fillId="0" borderId="0" xfId="0" applyNumberFormat="1" applyFill="1" applyBorder="1" applyAlignment="1">
      <alignment horizontal="right" vertical="center"/>
    </xf>
    <xf numFmtId="173" fontId="0" fillId="0" borderId="0" xfId="2" applyNumberFormat="1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 vertical="center"/>
    </xf>
    <xf numFmtId="0" fontId="2" fillId="0" borderId="0" xfId="16" applyFont="1" applyFill="1" applyAlignment="1">
      <alignment vertical="center"/>
    </xf>
    <xf numFmtId="177" fontId="2" fillId="0" borderId="0" xfId="0" applyNumberFormat="1" applyFont="1" applyFill="1" applyAlignment="1">
      <alignment horizontal="left" vertical="center"/>
    </xf>
    <xf numFmtId="177" fontId="8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justify" vertical="center"/>
    </xf>
    <xf numFmtId="169" fontId="0" fillId="0" borderId="0" xfId="2" applyFont="1" applyFill="1" applyAlignment="1">
      <alignment horizontal="center" vertical="center"/>
    </xf>
    <xf numFmtId="0" fontId="2" fillId="0" borderId="0" xfId="16" applyFont="1" applyFill="1" applyAlignment="1">
      <alignment horizontal="left" vertical="center"/>
    </xf>
    <xf numFmtId="169" fontId="3" fillId="0" borderId="0" xfId="2" applyFont="1" applyFill="1" applyBorder="1" applyAlignment="1">
      <alignment horizontal="center" vertical="center"/>
    </xf>
    <xf numFmtId="1" fontId="9" fillId="0" borderId="0" xfId="0" applyNumberFormat="1" applyFont="1" applyFill="1" applyAlignment="1">
      <alignment horizontal="center" vertical="center"/>
    </xf>
    <xf numFmtId="0" fontId="8" fillId="0" borderId="0" xfId="16" applyFont="1" applyFill="1" applyAlignment="1">
      <alignment horizontal="left" vertical="center"/>
    </xf>
    <xf numFmtId="169" fontId="3" fillId="0" borderId="0" xfId="2" applyFont="1" applyFill="1" applyAlignment="1">
      <alignment horizontal="center" vertical="center"/>
    </xf>
    <xf numFmtId="169" fontId="2" fillId="0" borderId="0" xfId="2" applyFont="1" applyFill="1" applyBorder="1" applyAlignment="1">
      <alignment horizontal="right" vertical="center"/>
    </xf>
    <xf numFmtId="169" fontId="2" fillId="0" borderId="0" xfId="2" applyFont="1" applyFill="1" applyAlignment="1">
      <alignment horizontal="right" vertical="center"/>
    </xf>
    <xf numFmtId="173" fontId="3" fillId="0" borderId="0" xfId="37" applyNumberFormat="1" applyFont="1" applyFill="1" applyAlignment="1">
      <alignment horizontal="center" vertical="center"/>
    </xf>
    <xf numFmtId="169" fontId="3" fillId="0" borderId="7" xfId="2" applyFont="1" applyFill="1" applyBorder="1" applyAlignment="1">
      <alignment horizontal="center" vertical="center"/>
    </xf>
    <xf numFmtId="169" fontId="3" fillId="0" borderId="0" xfId="2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right" vertical="center"/>
    </xf>
    <xf numFmtId="173" fontId="3" fillId="0" borderId="7" xfId="37" applyNumberFormat="1" applyFont="1" applyFill="1" applyBorder="1" applyAlignment="1">
      <alignment horizontal="center" vertical="center"/>
    </xf>
    <xf numFmtId="178" fontId="3" fillId="0" borderId="0" xfId="2" applyNumberFormat="1" applyFont="1" applyFill="1" applyBorder="1" applyAlignment="1">
      <alignment horizontal="center" vertical="center"/>
    </xf>
    <xf numFmtId="173" fontId="3" fillId="0" borderId="0" xfId="2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171" fontId="3" fillId="0" borderId="0" xfId="0" applyNumberFormat="1" applyFont="1" applyFill="1" applyBorder="1" applyAlignment="1">
      <alignment horizontal="right" vertical="center"/>
    </xf>
    <xf numFmtId="173" fontId="2" fillId="0" borderId="7" xfId="2" applyNumberFormat="1" applyFont="1" applyFill="1" applyBorder="1" applyAlignment="1">
      <alignment horizontal="center" vertical="center"/>
    </xf>
    <xf numFmtId="169" fontId="2" fillId="0" borderId="0" xfId="2" applyFont="1" applyFill="1" applyBorder="1" applyAlignment="1">
      <alignment horizontal="center" vertical="center"/>
    </xf>
    <xf numFmtId="173" fontId="2" fillId="0" borderId="0" xfId="2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73" fontId="3" fillId="0" borderId="0" xfId="2" applyNumberFormat="1" applyFont="1" applyFill="1" applyAlignment="1">
      <alignment horizontal="center" vertical="center"/>
    </xf>
    <xf numFmtId="173" fontId="3" fillId="0" borderId="0" xfId="2" applyNumberFormat="1" applyFont="1" applyFill="1" applyBorder="1" applyAlignment="1">
      <alignment horizontal="center" vertical="center"/>
    </xf>
    <xf numFmtId="173" fontId="3" fillId="0" borderId="0" xfId="0" applyNumberFormat="1" applyFont="1" applyFill="1" applyBorder="1" applyAlignment="1">
      <alignment horizontal="center" vertical="center"/>
    </xf>
    <xf numFmtId="0" fontId="0" fillId="0" borderId="0" xfId="16" applyFont="1" applyFill="1" applyAlignment="1">
      <alignment horizontal="left" vertical="center"/>
    </xf>
    <xf numFmtId="177" fontId="2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73" fontId="0" fillId="0" borderId="0" xfId="2" applyNumberFormat="1" applyFont="1" applyFill="1" applyAlignment="1">
      <alignment horizontal="center" vertical="center"/>
    </xf>
    <xf numFmtId="173" fontId="3" fillId="0" borderId="9" xfId="2" applyNumberFormat="1" applyFont="1" applyFill="1" applyBorder="1" applyAlignment="1">
      <alignment horizontal="center" vertical="center"/>
    </xf>
    <xf numFmtId="37" fontId="2" fillId="0" borderId="0" xfId="16" applyNumberFormat="1" applyFont="1" applyFill="1" applyAlignment="1">
      <alignment horizontal="left" vertical="center"/>
    </xf>
    <xf numFmtId="173" fontId="2" fillId="0" borderId="0" xfId="2" applyNumberFormat="1" applyFont="1" applyFill="1" applyBorder="1" applyAlignment="1">
      <alignment horizontal="right" vertical="center"/>
    </xf>
    <xf numFmtId="173" fontId="0" fillId="0" borderId="0" xfId="2" applyNumberFormat="1" applyFont="1" applyFill="1" applyBorder="1" applyAlignment="1">
      <alignment horizontal="right" vertical="center"/>
    </xf>
    <xf numFmtId="173" fontId="3" fillId="0" borderId="7" xfId="2" applyNumberFormat="1" applyFont="1" applyFill="1" applyBorder="1" applyAlignment="1">
      <alignment horizontal="center" vertical="center"/>
    </xf>
    <xf numFmtId="173" fontId="0" fillId="0" borderId="7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173" fontId="2" fillId="0" borderId="2" xfId="2" applyNumberFormat="1" applyFont="1" applyFill="1" applyBorder="1" applyAlignment="1">
      <alignment horizontal="center" vertical="center"/>
    </xf>
    <xf numFmtId="173" fontId="2" fillId="0" borderId="0" xfId="0" applyNumberFormat="1" applyFont="1" applyFill="1" applyBorder="1" applyAlignment="1">
      <alignment vertical="center"/>
    </xf>
    <xf numFmtId="169" fontId="2" fillId="0" borderId="9" xfId="2" applyFont="1" applyFill="1" applyBorder="1" applyAlignment="1">
      <alignment horizontal="center" vertical="center"/>
    </xf>
    <xf numFmtId="173" fontId="2" fillId="0" borderId="9" xfId="0" applyNumberFormat="1" applyFont="1" applyFill="1" applyBorder="1" applyAlignment="1">
      <alignment vertical="center"/>
    </xf>
    <xf numFmtId="171" fontId="2" fillId="0" borderId="9" xfId="0" applyNumberFormat="1" applyFont="1" applyFill="1" applyBorder="1" applyAlignment="1">
      <alignment vertical="center"/>
    </xf>
    <xf numFmtId="173" fontId="2" fillId="0" borderId="8" xfId="0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171" fontId="2" fillId="0" borderId="0" xfId="0" applyNumberFormat="1" applyFont="1" applyFill="1" applyBorder="1" applyAlignment="1">
      <alignment vertical="center"/>
    </xf>
    <xf numFmtId="178" fontId="0" fillId="0" borderId="7" xfId="2" applyNumberFormat="1" applyFont="1" applyFill="1" applyBorder="1" applyAlignment="1">
      <alignment horizontal="center" vertical="center"/>
    </xf>
    <xf numFmtId="178" fontId="0" fillId="0" borderId="0" xfId="2" applyNumberFormat="1" applyFont="1" applyFill="1" applyBorder="1" applyAlignment="1">
      <alignment horizontal="center" vertical="center"/>
    </xf>
    <xf numFmtId="171" fontId="2" fillId="0" borderId="2" xfId="0" applyNumberFormat="1" applyFont="1" applyFill="1" applyBorder="1" applyAlignment="1">
      <alignment horizontal="right" vertical="center"/>
    </xf>
    <xf numFmtId="0" fontId="33" fillId="0" borderId="0" xfId="0" applyFont="1" applyFill="1" applyAlignment="1">
      <alignment vertical="center"/>
    </xf>
    <xf numFmtId="0" fontId="33" fillId="0" borderId="0" xfId="16" applyFont="1" applyFill="1" applyAlignment="1">
      <alignment horizontal="left" vertical="center"/>
    </xf>
    <xf numFmtId="177" fontId="34" fillId="0" borderId="0" xfId="0" applyNumberFormat="1" applyFont="1" applyFill="1" applyAlignment="1">
      <alignment vertical="center"/>
    </xf>
    <xf numFmtId="171" fontId="0" fillId="0" borderId="0" xfId="0" applyNumberFormat="1" applyFont="1" applyFill="1" applyBorder="1" applyAlignment="1">
      <alignment horizontal="right" vertical="center"/>
    </xf>
    <xf numFmtId="171" fontId="0" fillId="0" borderId="7" xfId="0" applyNumberFormat="1" applyFont="1" applyFill="1" applyBorder="1" applyAlignment="1">
      <alignment horizontal="right" vertical="center"/>
    </xf>
    <xf numFmtId="179" fontId="2" fillId="0" borderId="8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7" fontId="2" fillId="0" borderId="0" xfId="37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168" fontId="2" fillId="0" borderId="7" xfId="2" applyNumberFormat="1" applyFont="1" applyFill="1" applyBorder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center"/>
    </xf>
    <xf numFmtId="173" fontId="2" fillId="0" borderId="7" xfId="37" applyNumberFormat="1" applyFont="1" applyFill="1" applyBorder="1" applyAlignment="1">
      <alignment horizontal="center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2" fillId="0" borderId="0" xfId="2" applyNumberFormat="1" applyFont="1" applyFill="1" applyBorder="1" applyAlignment="1">
      <alignment horizontal="center" vertical="center"/>
    </xf>
    <xf numFmtId="173" fontId="2" fillId="0" borderId="0" xfId="2" applyNumberFormat="1" applyFont="1" applyFill="1" applyAlignment="1">
      <alignment horizontal="center" vertical="center"/>
    </xf>
    <xf numFmtId="168" fontId="2" fillId="0" borderId="0" xfId="0" applyNumberFormat="1" applyFont="1" applyFill="1" applyBorder="1" applyAlignment="1">
      <alignment vertical="center"/>
    </xf>
    <xf numFmtId="168" fontId="2" fillId="0" borderId="2" xfId="2" applyNumberFormat="1" applyFont="1" applyFill="1" applyBorder="1" applyAlignment="1">
      <alignment horizontal="center" vertical="center"/>
    </xf>
    <xf numFmtId="173" fontId="3" fillId="0" borderId="2" xfId="2" applyNumberFormat="1" applyFont="1" applyFill="1" applyBorder="1" applyAlignment="1">
      <alignment vertical="center"/>
    </xf>
    <xf numFmtId="173" fontId="3" fillId="0" borderId="7" xfId="2" applyNumberFormat="1" applyFont="1" applyFill="1" applyBorder="1" applyAlignment="1">
      <alignment vertical="center"/>
    </xf>
    <xf numFmtId="173" fontId="3" fillId="0" borderId="7" xfId="37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73" fontId="12" fillId="0" borderId="0" xfId="2" applyNumberFormat="1" applyFont="1" applyFill="1" applyAlignment="1" applyProtection="1">
      <alignment horizontal="right" vertical="center"/>
      <protection locked="0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9" fillId="0" borderId="7" xfId="16" applyFont="1" applyFill="1" applyBorder="1" applyAlignment="1">
      <alignment horizontal="center" vertical="center"/>
    </xf>
    <xf numFmtId="0" fontId="9" fillId="0" borderId="9" xfId="16" applyFont="1" applyFill="1" applyBorder="1" applyAlignment="1">
      <alignment horizontal="center" vertical="center"/>
    </xf>
    <xf numFmtId="0" fontId="9" fillId="0" borderId="2" xfId="16" applyFont="1" applyFill="1" applyBorder="1" applyAlignment="1">
      <alignment horizontal="center" vertical="center"/>
    </xf>
  </cellXfs>
  <cellStyles count="41">
    <cellStyle name="75" xfId="1"/>
    <cellStyle name="Comma" xfId="2" builtinId="3"/>
    <cellStyle name="Comma 10 7" xfId="36"/>
    <cellStyle name="Comma 2" xfId="33"/>
    <cellStyle name="Comma 2 2" xfId="37"/>
    <cellStyle name="Comma 2 3" xfId="40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 2" xfId="35"/>
    <cellStyle name="Normal 3" xfId="38"/>
    <cellStyle name="Normal 3 2" xfId="39"/>
    <cellStyle name="Normal_Q1-11_FS_KPMG_TH_link" xfId="16"/>
    <cellStyle name="Percent [2]" xfId="17"/>
    <cellStyle name="Percent 2" xfId="34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FF66CC"/>
      <color rgb="FFFF33CC"/>
      <color rgb="FFFFFF99"/>
      <color rgb="FFCCFF66"/>
      <color rgb="FF00FF00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Table Name"/>
      <sheetName val="FR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2019"/>
      <sheetName val="Month"/>
      <sheetName val="Log CCR TG 3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S300"/>
      <sheetName val="ชลทิพย์"/>
      <sheetName val="V1"/>
      <sheetName val="V7 Confirm RPT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eference(do_not_delete)"/>
      <sheetName val="発停サイクル表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/>
      <sheetData sheetId="279">
        <row r="3">
          <cell r="BC3" t="str">
            <v>QUOTATION  NO.   :</v>
          </cell>
        </row>
      </sheetData>
      <sheetData sheetId="280"/>
      <sheetData sheetId="281">
        <row r="3">
          <cell r="BC3" t="str">
            <v>QUOTATION  NO.   :</v>
          </cell>
        </row>
      </sheetData>
      <sheetData sheetId="282"/>
      <sheetData sheetId="283">
        <row r="3">
          <cell r="BC3" t="str">
            <v>QUOTATION  NO.   :</v>
          </cell>
        </row>
      </sheetData>
      <sheetData sheetId="284"/>
      <sheetData sheetId="285">
        <row r="3">
          <cell r="BC3" t="str">
            <v>QUOTATION  NO.   :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3">
          <cell r="BC3" t="str">
            <v>QUOTATION  NO.   :</v>
          </cell>
        </row>
      </sheetData>
      <sheetData sheetId="309"/>
      <sheetData sheetId="310"/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/>
      <sheetData sheetId="314"/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769">
          <cell r="D769">
            <v>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>
        <row r="769">
          <cell r="D769">
            <v>0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769">
          <cell r="D769">
            <v>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769">
          <cell r="D769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769">
          <cell r="D769">
            <v>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>
        <row r="769">
          <cell r="D769">
            <v>0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>
        <row r="769">
          <cell r="D769">
            <v>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Comapny Name"/>
      <sheetName val="Function"/>
      <sheetName val="Emplyee Record"/>
      <sheetName val="List"/>
      <sheetName val="Master1"/>
      <sheetName val="BLUE"/>
      <sheetName val="Sheet1"/>
      <sheetName val="sales3level"/>
      <sheetName val="703105"/>
      <sheetName val="SCG Chemicals group"/>
      <sheetName val="Est. Budget"/>
      <sheetName val="Merter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showGridLines="0" tabSelected="1" zoomScaleNormal="100" zoomScaleSheetLayoutView="100" workbookViewId="0"/>
  </sheetViews>
  <sheetFormatPr defaultColWidth="9.140625" defaultRowHeight="20.25" customHeight="1"/>
  <cols>
    <col min="1" max="2" width="2.7109375" style="26" customWidth="1"/>
    <col min="3" max="3" width="40.7109375" style="26" customWidth="1"/>
    <col min="4" max="4" width="6.7109375" style="204" customWidth="1"/>
    <col min="5" max="5" width="1.7109375" style="31" customWidth="1"/>
    <col min="6" max="6" width="13.7109375" style="31" customWidth="1"/>
    <col min="7" max="7" width="1.7109375" style="31" customWidth="1"/>
    <col min="8" max="8" width="13.7109375" style="31" customWidth="1"/>
    <col min="9" max="9" width="1.7109375" style="32" customWidth="1"/>
    <col min="10" max="16384" width="9.140625" style="31"/>
  </cols>
  <sheetData>
    <row r="1" spans="1:9" s="21" customFormat="1" ht="21.95" customHeight="1">
      <c r="A1" s="2" t="s">
        <v>120</v>
      </c>
      <c r="B1" s="2"/>
      <c r="C1" s="2"/>
      <c r="D1" s="20"/>
      <c r="I1" s="72"/>
    </row>
    <row r="2" spans="1:9" s="23" customFormat="1" ht="21.95" customHeight="1">
      <c r="A2" s="13" t="s">
        <v>78</v>
      </c>
      <c r="B2" s="13"/>
      <c r="C2" s="13"/>
      <c r="D2" s="22"/>
      <c r="I2" s="73"/>
    </row>
    <row r="3" spans="1:9" s="23" customFormat="1" ht="21.95" customHeight="1">
      <c r="A3" s="47" t="s">
        <v>185</v>
      </c>
      <c r="B3" s="47"/>
      <c r="C3" s="47"/>
      <c r="D3" s="22"/>
      <c r="I3" s="73"/>
    </row>
    <row r="4" spans="1:9" ht="9.9499999999999993" customHeight="1"/>
    <row r="5" spans="1:9" ht="21.95" customHeight="1">
      <c r="A5" s="13" t="s">
        <v>11</v>
      </c>
      <c r="B5" s="13"/>
      <c r="C5" s="13"/>
      <c r="D5" s="203" t="s">
        <v>0</v>
      </c>
      <c r="E5" s="12"/>
      <c r="F5" s="40">
        <v>2020</v>
      </c>
      <c r="G5" s="40"/>
      <c r="H5" s="40">
        <v>2019</v>
      </c>
    </row>
    <row r="6" spans="1:9" ht="21.95" customHeight="1">
      <c r="A6" s="13"/>
      <c r="B6" s="13"/>
      <c r="C6" s="13"/>
      <c r="D6" s="203"/>
      <c r="E6" s="12"/>
      <c r="F6" s="215" t="s">
        <v>13</v>
      </c>
      <c r="G6" s="215"/>
      <c r="H6" s="215"/>
    </row>
    <row r="7" spans="1:9" ht="21.95" customHeight="1">
      <c r="A7" s="18" t="s">
        <v>12</v>
      </c>
      <c r="B7" s="18"/>
      <c r="C7" s="18"/>
      <c r="D7" s="14"/>
      <c r="E7" s="33"/>
      <c r="F7" s="34"/>
      <c r="G7" s="34"/>
      <c r="H7" s="34"/>
    </row>
    <row r="8" spans="1:9" ht="21.95" customHeight="1">
      <c r="A8" s="26" t="s">
        <v>6</v>
      </c>
      <c r="D8" s="204">
        <v>7</v>
      </c>
      <c r="E8" s="33"/>
      <c r="F8" s="35">
        <v>31255702</v>
      </c>
      <c r="G8" s="36"/>
      <c r="H8" s="35">
        <v>4393845</v>
      </c>
    </row>
    <row r="9" spans="1:9" ht="21.95" customHeight="1">
      <c r="A9" s="49" t="s">
        <v>155</v>
      </c>
      <c r="E9" s="33"/>
      <c r="F9" s="35">
        <v>1629897</v>
      </c>
      <c r="G9" s="36"/>
      <c r="H9" s="35">
        <v>565508</v>
      </c>
    </row>
    <row r="10" spans="1:9" ht="21.95" customHeight="1">
      <c r="A10" s="49" t="s">
        <v>84</v>
      </c>
      <c r="D10" s="204" t="s">
        <v>212</v>
      </c>
      <c r="E10" s="33"/>
      <c r="F10" s="35">
        <v>16334040</v>
      </c>
      <c r="G10" s="36"/>
      <c r="H10" s="35">
        <v>15198020</v>
      </c>
    </row>
    <row r="11" spans="1:9" ht="21.95" customHeight="1">
      <c r="A11" s="49" t="s">
        <v>143</v>
      </c>
      <c r="E11" s="33"/>
      <c r="F11" s="35">
        <v>806887</v>
      </c>
      <c r="G11" s="36"/>
      <c r="H11" s="35">
        <v>1715782</v>
      </c>
    </row>
    <row r="12" spans="1:9" ht="21.95" customHeight="1">
      <c r="A12" s="49" t="s">
        <v>227</v>
      </c>
      <c r="D12" s="204">
        <v>6</v>
      </c>
      <c r="E12" s="33"/>
      <c r="F12" s="202">
        <v>0</v>
      </c>
      <c r="G12" s="36"/>
      <c r="H12" s="35">
        <v>4601</v>
      </c>
    </row>
    <row r="13" spans="1:9" ht="21.95" customHeight="1">
      <c r="A13" s="26" t="s">
        <v>31</v>
      </c>
      <c r="D13" s="204">
        <v>8</v>
      </c>
      <c r="E13" s="33"/>
      <c r="F13" s="35">
        <v>12760100</v>
      </c>
      <c r="G13" s="36"/>
      <c r="H13" s="35">
        <v>13276136</v>
      </c>
    </row>
    <row r="14" spans="1:9" ht="21.95" customHeight="1">
      <c r="A14" s="26" t="s">
        <v>114</v>
      </c>
      <c r="E14" s="33"/>
      <c r="F14" s="35">
        <v>132291</v>
      </c>
      <c r="G14" s="36"/>
      <c r="H14" s="35">
        <v>229431</v>
      </c>
    </row>
    <row r="15" spans="1:9" s="1" customFormat="1" ht="21.95" customHeight="1">
      <c r="A15" s="19" t="s">
        <v>17</v>
      </c>
      <c r="B15" s="19"/>
      <c r="C15" s="19"/>
      <c r="D15" s="69"/>
      <c r="E15" s="25"/>
      <c r="F15" s="9">
        <f>SUM(F8:F14)</f>
        <v>62918917</v>
      </c>
      <c r="G15" s="10"/>
      <c r="H15" s="9">
        <f>SUM(H8:H14)</f>
        <v>35383323</v>
      </c>
      <c r="I15" s="30"/>
    </row>
    <row r="16" spans="1:9" ht="9.9499999999999993" customHeight="1">
      <c r="A16" s="19"/>
      <c r="B16" s="19"/>
      <c r="C16" s="19"/>
      <c r="D16" s="69"/>
      <c r="E16" s="33"/>
      <c r="F16" s="37"/>
      <c r="G16" s="36"/>
      <c r="H16" s="37"/>
    </row>
    <row r="17" spans="1:9" ht="21.95" customHeight="1">
      <c r="A17" s="18" t="s">
        <v>14</v>
      </c>
      <c r="B17" s="18"/>
      <c r="C17" s="18"/>
      <c r="D17" s="69"/>
      <c r="E17" s="33"/>
      <c r="F17" s="37"/>
      <c r="G17" s="36"/>
      <c r="H17" s="37"/>
    </row>
    <row r="18" spans="1:9" ht="21.95" customHeight="1">
      <c r="A18" s="49" t="s">
        <v>156</v>
      </c>
      <c r="B18" s="18"/>
      <c r="C18" s="18"/>
      <c r="E18" s="33"/>
      <c r="F18" s="37">
        <v>6152</v>
      </c>
      <c r="G18" s="36"/>
      <c r="H18" s="37">
        <v>16192</v>
      </c>
    </row>
    <row r="19" spans="1:9" ht="21.95" customHeight="1">
      <c r="A19" s="26" t="s">
        <v>115</v>
      </c>
      <c r="D19" s="204">
        <v>9</v>
      </c>
      <c r="E19" s="33"/>
      <c r="F19" s="35">
        <v>822620</v>
      </c>
      <c r="G19" s="36"/>
      <c r="H19" s="35">
        <v>770754</v>
      </c>
    </row>
    <row r="20" spans="1:9" ht="21.95" customHeight="1">
      <c r="A20" s="26" t="s">
        <v>85</v>
      </c>
      <c r="E20" s="33"/>
      <c r="F20" s="35">
        <v>603334</v>
      </c>
      <c r="G20" s="36"/>
      <c r="H20" s="35">
        <v>980633</v>
      </c>
    </row>
    <row r="21" spans="1:9" ht="21.95" customHeight="1">
      <c r="A21" s="26" t="s">
        <v>145</v>
      </c>
      <c r="D21" s="204">
        <v>10</v>
      </c>
      <c r="E21" s="33"/>
      <c r="F21" s="35">
        <v>144183</v>
      </c>
      <c r="G21" s="36"/>
      <c r="H21" s="35">
        <v>187400</v>
      </c>
    </row>
    <row r="22" spans="1:9" ht="21.95" customHeight="1">
      <c r="A22" s="26" t="s">
        <v>32</v>
      </c>
      <c r="D22" s="204" t="s">
        <v>213</v>
      </c>
      <c r="E22" s="33"/>
      <c r="F22" s="35">
        <v>87271287</v>
      </c>
      <c r="G22" s="36"/>
      <c r="H22" s="35">
        <v>82863567</v>
      </c>
    </row>
    <row r="23" spans="1:9" ht="21.95" customHeight="1">
      <c r="A23" s="26" t="s">
        <v>45</v>
      </c>
      <c r="D23" s="204">
        <v>13</v>
      </c>
      <c r="E23" s="33"/>
      <c r="F23" s="35">
        <v>18623670</v>
      </c>
      <c r="G23" s="36"/>
      <c r="H23" s="35">
        <v>17612266</v>
      </c>
    </row>
    <row r="24" spans="1:9" ht="21.95" customHeight="1">
      <c r="A24" s="49" t="s">
        <v>157</v>
      </c>
      <c r="D24" s="204">
        <v>13</v>
      </c>
      <c r="E24" s="33"/>
      <c r="F24" s="35">
        <v>812571</v>
      </c>
      <c r="G24" s="36"/>
      <c r="H24" s="35">
        <v>814032</v>
      </c>
    </row>
    <row r="25" spans="1:9" ht="21.95" customHeight="1">
      <c r="A25" s="26" t="s">
        <v>35</v>
      </c>
      <c r="D25" s="204">
        <v>14</v>
      </c>
      <c r="E25" s="33"/>
      <c r="F25" s="35">
        <v>971601</v>
      </c>
      <c r="G25" s="36"/>
      <c r="H25" s="35">
        <v>744955</v>
      </c>
    </row>
    <row r="26" spans="1:9" ht="21.95" customHeight="1">
      <c r="A26" s="26" t="s">
        <v>116</v>
      </c>
      <c r="E26" s="33"/>
      <c r="F26" s="35">
        <v>254545</v>
      </c>
      <c r="G26" s="36"/>
      <c r="H26" s="35">
        <v>139923</v>
      </c>
    </row>
    <row r="27" spans="1:9" s="1" customFormat="1" ht="21.95" customHeight="1">
      <c r="A27" s="19" t="s">
        <v>15</v>
      </c>
      <c r="B27" s="19"/>
      <c r="C27" s="19"/>
      <c r="D27" s="14"/>
      <c r="E27" s="25"/>
      <c r="F27" s="9">
        <f>SUM(F18:F26)</f>
        <v>109509963</v>
      </c>
      <c r="G27" s="10"/>
      <c r="H27" s="9">
        <f>SUM(H18:H26)</f>
        <v>104129722</v>
      </c>
      <c r="I27" s="30"/>
    </row>
    <row r="28" spans="1:9" ht="9.9499999999999993" customHeight="1">
      <c r="A28" s="19"/>
      <c r="B28" s="19"/>
      <c r="C28" s="19"/>
      <c r="E28" s="33"/>
      <c r="F28" s="38"/>
      <c r="G28" s="36"/>
      <c r="H28" s="38"/>
    </row>
    <row r="29" spans="1:9" s="5" customFormat="1" ht="21.95" customHeight="1" thickBot="1">
      <c r="A29" s="19" t="s">
        <v>16</v>
      </c>
      <c r="B29" s="19"/>
      <c r="C29" s="19"/>
      <c r="D29" s="204"/>
      <c r="E29" s="33"/>
      <c r="F29" s="11">
        <f>SUM(F15,F27)</f>
        <v>172428880</v>
      </c>
      <c r="G29" s="10"/>
      <c r="H29" s="11">
        <f>SUM(H15,H27)</f>
        <v>139513045</v>
      </c>
      <c r="I29" s="12"/>
    </row>
    <row r="30" spans="1:9" s="5" customFormat="1" ht="9.9499999999999993" customHeight="1" thickTop="1">
      <c r="A30" s="19"/>
      <c r="B30" s="19"/>
      <c r="C30" s="19"/>
      <c r="D30" s="204"/>
      <c r="E30" s="33"/>
      <c r="F30" s="15"/>
      <c r="G30" s="16"/>
      <c r="H30" s="15"/>
      <c r="I30" s="12"/>
    </row>
    <row r="31" spans="1:9" s="21" customFormat="1" ht="21.95" customHeight="1">
      <c r="A31" s="2" t="s">
        <v>120</v>
      </c>
      <c r="B31" s="2"/>
      <c r="C31" s="2"/>
      <c r="D31" s="20"/>
      <c r="I31" s="72"/>
    </row>
    <row r="32" spans="1:9" s="23" customFormat="1" ht="21.95" customHeight="1">
      <c r="A32" s="13" t="s">
        <v>78</v>
      </c>
      <c r="B32" s="13"/>
      <c r="C32" s="13"/>
      <c r="D32" s="22"/>
      <c r="I32" s="73"/>
    </row>
    <row r="33" spans="1:9" s="23" customFormat="1" ht="21.95" customHeight="1">
      <c r="A33" s="47" t="str">
        <f>$A$3</f>
        <v>As at 31 December 2020</v>
      </c>
      <c r="B33" s="47"/>
      <c r="C33" s="47"/>
      <c r="D33" s="22"/>
      <c r="I33" s="73"/>
    </row>
    <row r="34" spans="1:9" ht="9.9499999999999993" customHeight="1">
      <c r="A34" s="31"/>
      <c r="B34" s="13"/>
      <c r="C34" s="31"/>
      <c r="D34" s="31"/>
      <c r="E34" s="12"/>
      <c r="F34" s="76"/>
      <c r="G34" s="40"/>
      <c r="H34" s="76"/>
    </row>
    <row r="35" spans="1:9" ht="21.95" customHeight="1">
      <c r="A35" s="13" t="s">
        <v>106</v>
      </c>
      <c r="B35" s="13"/>
      <c r="C35" s="13"/>
      <c r="D35" s="203" t="s">
        <v>0</v>
      </c>
      <c r="E35" s="12"/>
      <c r="F35" s="40">
        <v>2020</v>
      </c>
      <c r="G35" s="40"/>
      <c r="H35" s="40">
        <v>2019</v>
      </c>
    </row>
    <row r="36" spans="1:9" ht="21.95" customHeight="1">
      <c r="A36" s="66"/>
      <c r="B36" s="13"/>
      <c r="C36" s="13"/>
      <c r="D36" s="203"/>
      <c r="E36" s="12"/>
      <c r="F36" s="215" t="s">
        <v>13</v>
      </c>
      <c r="G36" s="215"/>
      <c r="H36" s="215"/>
    </row>
    <row r="37" spans="1:9" s="5" customFormat="1" ht="21.95" customHeight="1">
      <c r="A37" s="18" t="s">
        <v>18</v>
      </c>
      <c r="B37" s="18"/>
      <c r="C37" s="18"/>
      <c r="D37" s="14"/>
      <c r="E37" s="1"/>
      <c r="F37" s="24"/>
      <c r="G37" s="24"/>
      <c r="H37" s="24"/>
      <c r="I37" s="12"/>
    </row>
    <row r="38" spans="1:9" ht="21.95" customHeight="1">
      <c r="A38" s="49" t="s">
        <v>173</v>
      </c>
      <c r="B38" s="6"/>
      <c r="C38" s="6"/>
      <c r="F38" s="34"/>
      <c r="G38" s="34"/>
      <c r="H38" s="34"/>
    </row>
    <row r="39" spans="1:9" ht="21.95" customHeight="1">
      <c r="B39" s="49" t="s">
        <v>174</v>
      </c>
      <c r="D39" s="204">
        <v>16</v>
      </c>
      <c r="F39" s="35">
        <v>15080050</v>
      </c>
      <c r="G39" s="36"/>
      <c r="H39" s="35">
        <v>7131509</v>
      </c>
    </row>
    <row r="40" spans="1:9" ht="21.95" customHeight="1">
      <c r="A40" s="49" t="s">
        <v>86</v>
      </c>
      <c r="B40" s="49"/>
      <c r="C40" s="49"/>
      <c r="D40" s="204" t="s">
        <v>214</v>
      </c>
      <c r="F40" s="35">
        <v>10365118</v>
      </c>
      <c r="G40" s="36"/>
      <c r="H40" s="35">
        <v>10058564</v>
      </c>
    </row>
    <row r="41" spans="1:9" ht="21.95" customHeight="1">
      <c r="A41" s="49" t="s">
        <v>175</v>
      </c>
      <c r="C41" s="49"/>
      <c r="D41" s="31"/>
    </row>
    <row r="42" spans="1:9" ht="21.95" customHeight="1">
      <c r="B42" s="49" t="s">
        <v>174</v>
      </c>
      <c r="C42" s="49"/>
      <c r="D42" s="204">
        <v>16</v>
      </c>
      <c r="F42" s="35">
        <v>16302161</v>
      </c>
      <c r="G42" s="36"/>
      <c r="H42" s="35">
        <v>2183635</v>
      </c>
    </row>
    <row r="43" spans="1:9" ht="21.95" customHeight="1">
      <c r="A43" s="49" t="s">
        <v>148</v>
      </c>
      <c r="B43" s="49"/>
      <c r="C43" s="49"/>
      <c r="D43" s="204">
        <v>16</v>
      </c>
      <c r="F43" s="35">
        <v>426936</v>
      </c>
      <c r="G43" s="36"/>
      <c r="H43" s="35">
        <v>87801</v>
      </c>
    </row>
    <row r="44" spans="1:9" ht="21.95" customHeight="1">
      <c r="A44" s="49" t="s">
        <v>117</v>
      </c>
      <c r="B44" s="49"/>
      <c r="C44" s="49"/>
      <c r="D44" s="204">
        <v>6</v>
      </c>
      <c r="F44" s="202">
        <v>0</v>
      </c>
      <c r="G44" s="36"/>
      <c r="H44" s="35">
        <v>33827196</v>
      </c>
    </row>
    <row r="45" spans="1:9" ht="21.95" customHeight="1">
      <c r="A45" s="26" t="s">
        <v>172</v>
      </c>
      <c r="F45" s="35">
        <v>887582</v>
      </c>
      <c r="G45" s="36"/>
      <c r="H45" s="35">
        <v>604793</v>
      </c>
    </row>
    <row r="46" spans="1:9" ht="21.95" customHeight="1">
      <c r="A46" s="26" t="s">
        <v>176</v>
      </c>
      <c r="F46" s="35">
        <v>174838</v>
      </c>
      <c r="G46" s="36"/>
      <c r="H46" s="35">
        <v>120546</v>
      </c>
    </row>
    <row r="47" spans="1:9" s="1" customFormat="1" ht="21.95" customHeight="1">
      <c r="A47" s="19" t="s">
        <v>19</v>
      </c>
      <c r="B47" s="19"/>
      <c r="C47" s="19"/>
      <c r="D47" s="14"/>
      <c r="F47" s="9">
        <f>SUM(F39:F46)</f>
        <v>43236685</v>
      </c>
      <c r="G47" s="10"/>
      <c r="H47" s="9">
        <f>SUM(H39:H46)</f>
        <v>54014044</v>
      </c>
      <c r="I47" s="30"/>
    </row>
    <row r="48" spans="1:9" ht="9.9499999999999993" customHeight="1">
      <c r="A48" s="19"/>
      <c r="B48" s="19"/>
      <c r="C48" s="19"/>
      <c r="F48" s="37"/>
      <c r="G48" s="36"/>
      <c r="H48" s="37"/>
    </row>
    <row r="49" spans="1:9" ht="21.95" customHeight="1">
      <c r="A49" s="18" t="s">
        <v>20</v>
      </c>
      <c r="B49" s="18"/>
      <c r="C49" s="18"/>
      <c r="F49" s="37"/>
      <c r="G49" s="36"/>
      <c r="H49" s="37"/>
    </row>
    <row r="50" spans="1:9" ht="21.95" customHeight="1">
      <c r="A50" s="26" t="s">
        <v>118</v>
      </c>
      <c r="D50" s="204">
        <v>16</v>
      </c>
      <c r="F50" s="35">
        <v>12051646</v>
      </c>
      <c r="G50" s="36"/>
      <c r="H50" s="35">
        <v>16318425</v>
      </c>
    </row>
    <row r="51" spans="1:9" ht="21.95" customHeight="1">
      <c r="A51" s="49" t="s">
        <v>149</v>
      </c>
      <c r="D51" s="204">
        <v>16</v>
      </c>
      <c r="F51" s="35">
        <v>1066814</v>
      </c>
      <c r="G51" s="36"/>
      <c r="H51" s="35">
        <v>35337</v>
      </c>
    </row>
    <row r="52" spans="1:9" ht="21.95" customHeight="1">
      <c r="A52" s="26" t="s">
        <v>36</v>
      </c>
      <c r="D52" s="204">
        <v>14</v>
      </c>
      <c r="F52" s="35">
        <v>2403658</v>
      </c>
      <c r="G52" s="36"/>
      <c r="H52" s="35">
        <v>2873568</v>
      </c>
    </row>
    <row r="53" spans="1:9" ht="21.95" customHeight="1">
      <c r="A53" s="49" t="s">
        <v>87</v>
      </c>
      <c r="D53" s="204">
        <v>18</v>
      </c>
      <c r="F53" s="35">
        <v>3598083</v>
      </c>
      <c r="G53" s="36"/>
      <c r="H53" s="35">
        <v>3375357</v>
      </c>
    </row>
    <row r="54" spans="1:9" ht="21.95" customHeight="1">
      <c r="A54" s="26" t="s">
        <v>8</v>
      </c>
      <c r="F54" s="35">
        <v>231212</v>
      </c>
      <c r="G54" s="36"/>
      <c r="H54" s="35">
        <v>80319</v>
      </c>
    </row>
    <row r="55" spans="1:9" s="5" customFormat="1" ht="21.95" customHeight="1">
      <c r="A55" s="19" t="s">
        <v>21</v>
      </c>
      <c r="B55" s="19"/>
      <c r="C55" s="19"/>
      <c r="D55" s="204"/>
      <c r="E55" s="31"/>
      <c r="F55" s="9">
        <f>SUM(F50:F54)</f>
        <v>19351413</v>
      </c>
      <c r="G55" s="10"/>
      <c r="H55" s="9">
        <f>SUM(H50:H54)</f>
        <v>22683006</v>
      </c>
      <c r="I55" s="12"/>
    </row>
    <row r="56" spans="1:9" ht="9.9499999999999993" customHeight="1">
      <c r="A56" s="19"/>
      <c r="B56" s="19"/>
      <c r="C56" s="19"/>
      <c r="F56" s="37"/>
      <c r="G56" s="36"/>
      <c r="H56" s="37"/>
    </row>
    <row r="57" spans="1:9" s="5" customFormat="1" ht="21.95" customHeight="1">
      <c r="A57" s="19" t="s">
        <v>26</v>
      </c>
      <c r="B57" s="19"/>
      <c r="C57" s="19"/>
      <c r="D57" s="204"/>
      <c r="E57" s="31"/>
      <c r="F57" s="7">
        <f>SUM(F47,F55)</f>
        <v>62588098</v>
      </c>
      <c r="G57" s="10"/>
      <c r="H57" s="7">
        <f>SUM(H47,H55)</f>
        <v>76697050</v>
      </c>
      <c r="I57" s="12"/>
    </row>
    <row r="58" spans="1:9" s="5" customFormat="1" ht="9.9499999999999993" customHeight="1">
      <c r="A58" s="19"/>
      <c r="B58" s="19"/>
      <c r="C58" s="19"/>
      <c r="D58" s="204"/>
      <c r="E58" s="31"/>
      <c r="F58" s="15"/>
      <c r="G58" s="16"/>
      <c r="H58" s="15"/>
      <c r="I58" s="12"/>
    </row>
    <row r="59" spans="1:9" s="21" customFormat="1" ht="21.95" customHeight="1">
      <c r="A59" s="2" t="s">
        <v>120</v>
      </c>
      <c r="B59" s="2"/>
      <c r="C59" s="2"/>
      <c r="D59" s="20"/>
      <c r="I59" s="72"/>
    </row>
    <row r="60" spans="1:9" s="23" customFormat="1" ht="21.95" customHeight="1">
      <c r="A60" s="13" t="s">
        <v>78</v>
      </c>
      <c r="B60" s="13"/>
      <c r="C60" s="13"/>
      <c r="D60" s="22"/>
      <c r="I60" s="73"/>
    </row>
    <row r="61" spans="1:9" s="23" customFormat="1" ht="21.95" customHeight="1">
      <c r="A61" s="47" t="str">
        <f>$A$3</f>
        <v>As at 31 December 2020</v>
      </c>
      <c r="B61" s="47"/>
      <c r="C61" s="47"/>
      <c r="D61" s="22"/>
      <c r="I61" s="73"/>
    </row>
    <row r="62" spans="1:9" ht="9.9499999999999993" customHeight="1">
      <c r="A62" s="13"/>
      <c r="B62" s="13"/>
      <c r="C62" s="13"/>
      <c r="D62" s="203"/>
      <c r="E62" s="12"/>
      <c r="F62" s="215"/>
      <c r="G62" s="215"/>
      <c r="H62" s="215"/>
    </row>
    <row r="63" spans="1:9" ht="21.95" customHeight="1">
      <c r="A63" s="13" t="s">
        <v>106</v>
      </c>
      <c r="B63" s="13"/>
      <c r="C63" s="13"/>
      <c r="D63" s="203" t="s">
        <v>0</v>
      </c>
      <c r="E63" s="12"/>
      <c r="F63" s="40">
        <v>2020</v>
      </c>
      <c r="G63" s="40"/>
      <c r="H63" s="40">
        <v>2019</v>
      </c>
    </row>
    <row r="64" spans="1:9" ht="21.95" customHeight="1">
      <c r="A64" s="13"/>
      <c r="B64" s="13"/>
      <c r="C64" s="13"/>
      <c r="D64" s="203"/>
      <c r="E64" s="12"/>
      <c r="F64" s="215" t="s">
        <v>13</v>
      </c>
      <c r="G64" s="215"/>
      <c r="H64" s="215"/>
    </row>
    <row r="65" spans="1:9" ht="21.95" customHeight="1">
      <c r="A65" s="18" t="s">
        <v>107</v>
      </c>
      <c r="B65" s="18"/>
      <c r="C65" s="18"/>
      <c r="F65" s="34"/>
      <c r="G65" s="34"/>
      <c r="H65" s="34"/>
    </row>
    <row r="66" spans="1:9" ht="21.95" customHeight="1">
      <c r="A66" s="49" t="s">
        <v>25</v>
      </c>
      <c r="B66" s="17"/>
      <c r="C66" s="17"/>
      <c r="D66" s="204">
        <v>19</v>
      </c>
      <c r="F66" s="34"/>
      <c r="G66" s="34"/>
      <c r="H66" s="34"/>
    </row>
    <row r="67" spans="1:9" ht="21.95" customHeight="1">
      <c r="B67" s="205" t="s">
        <v>111</v>
      </c>
      <c r="C67" s="206"/>
      <c r="F67" s="34"/>
      <c r="G67" s="34"/>
      <c r="H67" s="34"/>
    </row>
    <row r="68" spans="1:9" s="5" customFormat="1" ht="21.95" customHeight="1" thickBot="1">
      <c r="B68" s="207"/>
      <c r="C68" s="208" t="s">
        <v>188</v>
      </c>
      <c r="D68" s="204"/>
      <c r="E68" s="31"/>
      <c r="F68" s="11">
        <v>4500000</v>
      </c>
      <c r="G68" s="10"/>
      <c r="H68" s="11">
        <v>4500000</v>
      </c>
      <c r="I68" s="12"/>
    </row>
    <row r="69" spans="1:9" s="5" customFormat="1" ht="21.95" customHeight="1" thickTop="1">
      <c r="B69" s="205" t="s">
        <v>108</v>
      </c>
      <c r="C69" s="209"/>
      <c r="D69" s="204"/>
      <c r="E69" s="31"/>
      <c r="F69" s="8"/>
      <c r="G69" s="10"/>
      <c r="H69" s="8"/>
      <c r="I69" s="12"/>
    </row>
    <row r="70" spans="1:9" ht="21.95" customHeight="1">
      <c r="B70" s="210"/>
      <c r="C70" s="208" t="s">
        <v>188</v>
      </c>
      <c r="F70" s="35">
        <v>4292920</v>
      </c>
      <c r="G70" s="36"/>
      <c r="H70" s="35">
        <v>3126000</v>
      </c>
    </row>
    <row r="71" spans="1:9" ht="21.95" customHeight="1">
      <c r="A71" s="6" t="s">
        <v>119</v>
      </c>
      <c r="B71" s="6"/>
      <c r="C71" s="31"/>
      <c r="D71" s="204">
        <v>20</v>
      </c>
      <c r="F71" s="35">
        <v>40860245</v>
      </c>
      <c r="G71" s="36"/>
      <c r="H71" s="35">
        <v>1935000</v>
      </c>
    </row>
    <row r="72" spans="1:9" s="5" customFormat="1" ht="21.95" customHeight="1">
      <c r="A72" s="49" t="s">
        <v>1</v>
      </c>
      <c r="B72" s="17"/>
      <c r="C72" s="17"/>
      <c r="D72" s="14"/>
      <c r="E72" s="1"/>
      <c r="F72" s="81"/>
      <c r="G72" s="82"/>
      <c r="H72" s="81"/>
      <c r="I72" s="12"/>
    </row>
    <row r="73" spans="1:9" ht="21.95" customHeight="1">
      <c r="B73" s="205" t="s">
        <v>2</v>
      </c>
      <c r="C73" s="210"/>
      <c r="F73" s="35"/>
      <c r="G73" s="36"/>
      <c r="H73" s="35"/>
    </row>
    <row r="74" spans="1:9" ht="21.95" customHeight="1">
      <c r="B74" s="206"/>
      <c r="C74" s="211" t="s">
        <v>47</v>
      </c>
      <c r="F74" s="35">
        <v>337700</v>
      </c>
      <c r="G74" s="36"/>
      <c r="H74" s="35">
        <v>218600</v>
      </c>
    </row>
    <row r="75" spans="1:9" ht="21.95" customHeight="1">
      <c r="B75" s="206"/>
      <c r="C75" s="207" t="s">
        <v>48</v>
      </c>
      <c r="F75" s="35">
        <v>3000</v>
      </c>
      <c r="G75" s="36"/>
      <c r="H75" s="35">
        <v>3000</v>
      </c>
    </row>
    <row r="76" spans="1:9" ht="21.95" customHeight="1">
      <c r="B76" s="205" t="s">
        <v>46</v>
      </c>
      <c r="C76" s="207"/>
      <c r="F76" s="35">
        <v>46836323</v>
      </c>
      <c r="G76" s="36"/>
      <c r="H76" s="35">
        <v>41929779</v>
      </c>
    </row>
    <row r="77" spans="1:9" ht="21.95" customHeight="1">
      <c r="A77" s="6" t="s">
        <v>104</v>
      </c>
      <c r="D77" s="204">
        <v>20</v>
      </c>
      <c r="F77" s="35">
        <v>-3592371</v>
      </c>
      <c r="G77" s="36"/>
      <c r="H77" s="35">
        <v>-4260330</v>
      </c>
    </row>
    <row r="78" spans="1:9" s="5" customFormat="1" ht="21.95" customHeight="1">
      <c r="A78" s="19" t="s">
        <v>60</v>
      </c>
      <c r="B78" s="19"/>
      <c r="C78" s="19"/>
      <c r="D78" s="204"/>
      <c r="E78" s="31"/>
      <c r="F78" s="27">
        <f>SUM(F70:F77)</f>
        <v>88737817</v>
      </c>
      <c r="G78" s="8"/>
      <c r="H78" s="27">
        <f>SUM(H70:H77)</f>
        <v>42952049</v>
      </c>
      <c r="I78" s="12"/>
    </row>
    <row r="79" spans="1:9" s="5" customFormat="1" ht="9.9499999999999993" customHeight="1">
      <c r="A79" s="19"/>
      <c r="B79" s="19"/>
      <c r="C79" s="19"/>
      <c r="D79" s="204"/>
      <c r="E79" s="31"/>
      <c r="F79" s="8"/>
      <c r="G79" s="8"/>
      <c r="H79" s="8"/>
      <c r="I79" s="12"/>
    </row>
    <row r="80" spans="1:9" ht="21.95" customHeight="1">
      <c r="A80" s="6" t="s">
        <v>49</v>
      </c>
      <c r="B80" s="17"/>
      <c r="C80" s="17"/>
      <c r="D80" s="204">
        <v>21</v>
      </c>
      <c r="F80" s="39">
        <v>21102965</v>
      </c>
      <c r="G80" s="36"/>
      <c r="H80" s="39">
        <v>19863946</v>
      </c>
    </row>
    <row r="81" spans="1:9" s="5" customFormat="1" ht="9.9499999999999993" customHeight="1">
      <c r="A81" s="6"/>
      <c r="B81" s="6"/>
      <c r="C81" s="6"/>
      <c r="D81" s="204"/>
      <c r="E81" s="31"/>
      <c r="F81" s="29"/>
      <c r="G81" s="10"/>
      <c r="H81" s="29"/>
      <c r="I81" s="12"/>
    </row>
    <row r="82" spans="1:9" s="5" customFormat="1" ht="21.95" customHeight="1">
      <c r="A82" s="19" t="s">
        <v>23</v>
      </c>
      <c r="B82" s="19"/>
      <c r="C82" s="19"/>
      <c r="D82" s="204"/>
      <c r="E82" s="31"/>
      <c r="F82" s="28">
        <f>SUM(F78:F80)</f>
        <v>109840782</v>
      </c>
      <c r="G82" s="10"/>
      <c r="H82" s="28">
        <f>SUM(H78:H80)</f>
        <v>62815995</v>
      </c>
      <c r="I82" s="12"/>
    </row>
    <row r="83" spans="1:9" s="5" customFormat="1" ht="9.9499999999999993" customHeight="1">
      <c r="A83" s="6"/>
      <c r="B83" s="6"/>
      <c r="C83" s="6"/>
      <c r="D83" s="204"/>
      <c r="E83" s="31"/>
      <c r="F83" s="29"/>
      <c r="G83" s="10"/>
      <c r="H83" s="29"/>
      <c r="I83" s="12"/>
    </row>
    <row r="84" spans="1:9" s="5" customFormat="1" ht="21.95" customHeight="1" thickBot="1">
      <c r="A84" s="19" t="s">
        <v>105</v>
      </c>
      <c r="B84" s="19"/>
      <c r="C84" s="19"/>
      <c r="D84" s="204"/>
      <c r="E84" s="31"/>
      <c r="F84" s="11">
        <f>SUM(F57,F82)</f>
        <v>172428880</v>
      </c>
      <c r="G84" s="10"/>
      <c r="H84" s="11">
        <f>SUM(H57,H82)</f>
        <v>139513045</v>
      </c>
      <c r="I84" s="12"/>
    </row>
    <row r="85" spans="1:9" s="5" customFormat="1" ht="9.9499999999999993" customHeight="1" thickTop="1">
      <c r="A85" s="19"/>
      <c r="B85" s="19"/>
      <c r="C85" s="19"/>
      <c r="D85" s="204"/>
      <c r="E85" s="31"/>
      <c r="F85" s="15"/>
      <c r="G85" s="16"/>
      <c r="H85" s="15"/>
      <c r="I85" s="12"/>
    </row>
    <row r="86" spans="1:9" ht="21.95" customHeight="1"/>
    <row r="87" spans="1:9" ht="20.25" customHeight="1">
      <c r="F87" s="37"/>
      <c r="G87" s="37"/>
      <c r="H87" s="37"/>
      <c r="I87" s="37"/>
    </row>
  </sheetData>
  <mergeCells count="4">
    <mergeCell ref="F6:H6"/>
    <mergeCell ref="F36:H36"/>
    <mergeCell ref="F64:H64"/>
    <mergeCell ref="F62:H62"/>
  </mergeCells>
  <phoneticPr fontId="0" type="noConversion"/>
  <pageMargins left="0.9055118110236221" right="0.9055118110236221" top="1.1811023622047245" bottom="0.59055118110236227" header="1.1811023622047245" footer="0.59055118110236227"/>
  <pageSetup paperSize="9" firstPageNumber="8" fitToHeight="4" orientation="portrait" useFirstPageNumber="1" r:id="rId1"/>
  <headerFooter>
    <oddFooter>&amp;L The accompanying notes are an integral part of these financial statements.
&amp;C&amp;P</oddFooter>
  </headerFooter>
  <rowBreaks count="6" manualBreakCount="6">
    <brk id="30" max="16383" man="1"/>
    <brk id="58" max="16383" man="1"/>
    <brk id="85" max="16383" man="1"/>
    <brk id="119" max="16383" man="1"/>
    <brk id="159" max="16383" man="1"/>
    <brk id="193" max="16383" man="1"/>
  </rowBreaks>
  <customProperties>
    <customPr name="EpmWorksheetKeyString_GUID" r:id="rId2"/>
  </customProperties>
  <ignoredErrors>
    <ignoredError sqref="D10 D4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2"/>
  <sheetViews>
    <sheetView showGridLines="0" zoomScaleNormal="100" zoomScaleSheetLayoutView="100" workbookViewId="0"/>
  </sheetViews>
  <sheetFormatPr defaultColWidth="9.140625" defaultRowHeight="15"/>
  <cols>
    <col min="1" max="2" width="2.7109375" style="85" customWidth="1"/>
    <col min="3" max="3" width="40.7109375" style="85" customWidth="1"/>
    <col min="4" max="4" width="6.7109375" style="85" customWidth="1"/>
    <col min="5" max="5" width="1.7109375" style="85" customWidth="1"/>
    <col min="6" max="6" width="13.7109375" style="85" customWidth="1"/>
    <col min="7" max="7" width="1.7109375" style="85" customWidth="1"/>
    <col min="8" max="8" width="13.7109375" style="85" customWidth="1"/>
    <col min="9" max="9" width="1.7109375" style="85" customWidth="1"/>
    <col min="10" max="10" width="11" style="85" bestFit="1" customWidth="1"/>
    <col min="11" max="11" width="9.5703125" style="85" bestFit="1" customWidth="1"/>
    <col min="12" max="16384" width="9.140625" style="85"/>
  </cols>
  <sheetData>
    <row r="1" spans="1:11" ht="21.95" customHeight="1">
      <c r="A1" s="2" t="s">
        <v>120</v>
      </c>
      <c r="B1" s="2"/>
      <c r="C1" s="2"/>
      <c r="D1" s="204"/>
      <c r="H1" s="102"/>
    </row>
    <row r="2" spans="1:11" ht="21.95" customHeight="1">
      <c r="A2" s="47" t="s">
        <v>103</v>
      </c>
      <c r="B2" s="47"/>
      <c r="C2" s="47"/>
      <c r="D2" s="204"/>
      <c r="H2" s="102"/>
    </row>
    <row r="3" spans="1:11" ht="21.95" customHeight="1">
      <c r="A3" s="47" t="s">
        <v>186</v>
      </c>
      <c r="B3" s="47"/>
      <c r="C3" s="47"/>
      <c r="D3" s="204"/>
    </row>
    <row r="4" spans="1:11" ht="9.9499999999999993" customHeight="1">
      <c r="A4" s="19"/>
      <c r="B4" s="19"/>
      <c r="C4" s="19"/>
      <c r="D4" s="204"/>
    </row>
    <row r="5" spans="1:11" ht="21.95" customHeight="1">
      <c r="A5" s="19"/>
      <c r="B5" s="19"/>
      <c r="C5" s="19"/>
      <c r="D5" s="204" t="s">
        <v>0</v>
      </c>
      <c r="E5" s="1"/>
      <c r="F5" s="103">
        <v>2020</v>
      </c>
      <c r="G5" s="103"/>
      <c r="H5" s="103">
        <v>2019</v>
      </c>
    </row>
    <row r="6" spans="1:11" ht="21.95" customHeight="1">
      <c r="A6" s="19"/>
      <c r="B6" s="19"/>
      <c r="C6" s="19"/>
      <c r="D6" s="204"/>
      <c r="E6" s="1"/>
      <c r="F6" s="216" t="s">
        <v>13</v>
      </c>
      <c r="G6" s="216"/>
      <c r="H6" s="216"/>
    </row>
    <row r="7" spans="1:11" ht="21.95" customHeight="1">
      <c r="A7" s="86" t="s">
        <v>50</v>
      </c>
      <c r="B7" s="86"/>
      <c r="C7" s="86"/>
      <c r="D7" s="204">
        <v>6</v>
      </c>
      <c r="F7" s="87">
        <v>92785968</v>
      </c>
      <c r="G7" s="87"/>
      <c r="H7" s="87">
        <v>89069867</v>
      </c>
    </row>
    <row r="8" spans="1:11" ht="21.95" customHeight="1">
      <c r="A8" s="86" t="s">
        <v>3</v>
      </c>
      <c r="B8" s="86"/>
      <c r="C8" s="86"/>
      <c r="D8" s="204">
        <v>6</v>
      </c>
      <c r="F8" s="104">
        <v>-73332592</v>
      </c>
      <c r="G8" s="87"/>
      <c r="H8" s="104">
        <v>-71651345</v>
      </c>
    </row>
    <row r="9" spans="1:11" ht="21.95" customHeight="1">
      <c r="A9" s="19" t="s">
        <v>22</v>
      </c>
      <c r="B9" s="19"/>
      <c r="C9" s="19"/>
      <c r="D9" s="204"/>
      <c r="F9" s="105">
        <f>SUM(F7:F8)</f>
        <v>19453376</v>
      </c>
      <c r="G9" s="10"/>
      <c r="H9" s="105">
        <f>SUM(H7:H8)</f>
        <v>17418522</v>
      </c>
    </row>
    <row r="10" spans="1:11" ht="5.0999999999999996" customHeight="1">
      <c r="A10" s="86"/>
      <c r="B10" s="86"/>
      <c r="C10" s="86"/>
      <c r="D10" s="204"/>
      <c r="F10" s="87"/>
      <c r="G10" s="87"/>
      <c r="H10" s="87"/>
    </row>
    <row r="11" spans="1:11" ht="21.95" customHeight="1">
      <c r="A11" s="86" t="s">
        <v>178</v>
      </c>
      <c r="B11" s="86"/>
      <c r="C11" s="86"/>
      <c r="D11" s="204"/>
      <c r="F11" s="87">
        <v>0</v>
      </c>
      <c r="G11" s="87"/>
      <c r="H11" s="87">
        <v>250086</v>
      </c>
      <c r="J11" s="184"/>
      <c r="K11" s="184"/>
    </row>
    <row r="12" spans="1:11" ht="21.95" customHeight="1">
      <c r="A12" s="86" t="s">
        <v>5</v>
      </c>
      <c r="B12" s="86"/>
      <c r="C12" s="86"/>
      <c r="D12" s="204">
        <v>6</v>
      </c>
      <c r="F12" s="104">
        <v>602365</v>
      </c>
      <c r="G12" s="87"/>
      <c r="H12" s="104">
        <v>713740</v>
      </c>
    </row>
    <row r="13" spans="1:11" ht="21.95" customHeight="1">
      <c r="A13" s="19" t="s">
        <v>40</v>
      </c>
      <c r="B13" s="19"/>
      <c r="C13" s="19"/>
      <c r="D13" s="204"/>
      <c r="F13" s="105">
        <f>SUM(F9:F12)</f>
        <v>20055741</v>
      </c>
      <c r="G13" s="10"/>
      <c r="H13" s="105">
        <f>SUM(H9:H12)</f>
        <v>18382348</v>
      </c>
    </row>
    <row r="14" spans="1:11" ht="5.0999999999999996" customHeight="1">
      <c r="A14" s="86"/>
      <c r="B14" s="86"/>
      <c r="C14" s="86"/>
      <c r="D14" s="204"/>
      <c r="F14" s="87"/>
      <c r="G14" s="87"/>
      <c r="H14" s="87"/>
    </row>
    <row r="15" spans="1:11" ht="21.95" customHeight="1">
      <c r="A15" s="86" t="s">
        <v>88</v>
      </c>
      <c r="B15" s="86"/>
      <c r="C15" s="86"/>
      <c r="D15" s="204" t="s">
        <v>215</v>
      </c>
      <c r="F15" s="87">
        <v>-5148777</v>
      </c>
      <c r="G15" s="87"/>
      <c r="H15" s="87">
        <v>-4800607</v>
      </c>
    </row>
    <row r="16" spans="1:11" ht="21.95" customHeight="1">
      <c r="A16" s="86" t="s">
        <v>4</v>
      </c>
      <c r="B16" s="86"/>
      <c r="C16" s="86"/>
      <c r="D16" s="204" t="s">
        <v>216</v>
      </c>
      <c r="F16" s="87">
        <v>-4991736</v>
      </c>
      <c r="G16" s="87"/>
      <c r="H16" s="87">
        <v>-4425364</v>
      </c>
    </row>
    <row r="17" spans="1:11" ht="21.95" customHeight="1">
      <c r="A17" s="86" t="s">
        <v>140</v>
      </c>
      <c r="B17" s="86"/>
      <c r="C17" s="86"/>
      <c r="D17" s="204"/>
      <c r="F17" s="87"/>
      <c r="G17" s="87"/>
      <c r="H17" s="87"/>
    </row>
    <row r="18" spans="1:11" ht="21.95" customHeight="1">
      <c r="A18" s="86"/>
      <c r="B18" s="86" t="s">
        <v>141</v>
      </c>
      <c r="C18" s="86"/>
      <c r="D18" s="204">
        <v>25</v>
      </c>
      <c r="F18" s="87">
        <v>0</v>
      </c>
      <c r="G18" s="87"/>
      <c r="H18" s="87">
        <v>-527368</v>
      </c>
    </row>
    <row r="19" spans="1:11" ht="21.95" customHeight="1">
      <c r="A19" s="49" t="s">
        <v>179</v>
      </c>
      <c r="B19" s="86"/>
      <c r="C19" s="86"/>
      <c r="D19" s="204"/>
      <c r="F19" s="87">
        <v>-222208</v>
      </c>
      <c r="G19" s="87"/>
      <c r="H19" s="87">
        <v>0</v>
      </c>
    </row>
    <row r="20" spans="1:11" ht="21.95" customHeight="1">
      <c r="A20" s="19" t="s">
        <v>41</v>
      </c>
      <c r="B20" s="19"/>
      <c r="C20" s="19"/>
      <c r="D20" s="204"/>
      <c r="F20" s="106">
        <f>SUM(F15:F19)</f>
        <v>-10362721</v>
      </c>
      <c r="G20" s="10"/>
      <c r="H20" s="106">
        <f>SUM(H15:H19)</f>
        <v>-9753339</v>
      </c>
    </row>
    <row r="21" spans="1:11" ht="5.0999999999999996" customHeight="1">
      <c r="A21" s="86"/>
      <c r="B21" s="86"/>
      <c r="C21" s="86"/>
      <c r="D21" s="204"/>
      <c r="F21" s="75"/>
      <c r="G21" s="87"/>
      <c r="H21" s="75"/>
    </row>
    <row r="22" spans="1:11" ht="21.95" customHeight="1">
      <c r="A22" s="19" t="s">
        <v>43</v>
      </c>
      <c r="B22" s="19"/>
      <c r="C22" s="19"/>
      <c r="D22" s="204"/>
      <c r="F22" s="105">
        <f>SUM(F13,F20)</f>
        <v>9693020</v>
      </c>
      <c r="G22" s="10"/>
      <c r="H22" s="105">
        <f>SUM(H13,H20)</f>
        <v>8629009</v>
      </c>
    </row>
    <row r="23" spans="1:11" ht="5.0999999999999996" customHeight="1">
      <c r="A23" s="86"/>
      <c r="B23" s="86"/>
      <c r="C23" s="86"/>
      <c r="D23" s="204"/>
      <c r="F23" s="75"/>
      <c r="G23" s="87"/>
      <c r="H23" s="75"/>
    </row>
    <row r="24" spans="1:11" ht="21.95" customHeight="1">
      <c r="A24" s="86" t="s">
        <v>39</v>
      </c>
      <c r="B24" s="86"/>
      <c r="C24" s="86"/>
      <c r="D24" s="204">
        <v>26</v>
      </c>
      <c r="F24" s="75">
        <v>-1451881</v>
      </c>
      <c r="G24" s="87"/>
      <c r="H24" s="75">
        <v>-1741429</v>
      </c>
      <c r="J24" s="184"/>
      <c r="K24" s="184"/>
    </row>
    <row r="25" spans="1:11" ht="21.95" customHeight="1">
      <c r="A25" s="49" t="s">
        <v>177</v>
      </c>
      <c r="B25" s="86"/>
      <c r="C25" s="86"/>
      <c r="D25" s="214"/>
      <c r="F25" s="75"/>
      <c r="G25" s="87"/>
      <c r="H25" s="75"/>
      <c r="J25" s="184"/>
      <c r="K25" s="184"/>
    </row>
    <row r="26" spans="1:11" ht="21.95" customHeight="1">
      <c r="A26" s="49"/>
      <c r="B26" s="49" t="s">
        <v>228</v>
      </c>
      <c r="C26" s="86"/>
      <c r="D26" s="204">
        <v>9</v>
      </c>
      <c r="F26" s="107">
        <v>66384</v>
      </c>
      <c r="G26" s="87"/>
      <c r="H26" s="107">
        <v>52728</v>
      </c>
    </row>
    <row r="27" spans="1:11" ht="21.95" customHeight="1">
      <c r="A27" s="1" t="s">
        <v>89</v>
      </c>
      <c r="B27" s="1"/>
      <c r="C27" s="1"/>
      <c r="D27" s="204"/>
      <c r="F27" s="10">
        <f>SUM(F22,F24:F26)</f>
        <v>8307523</v>
      </c>
      <c r="G27" s="10"/>
      <c r="H27" s="10">
        <f>SUM(H22,H24:H26)</f>
        <v>6940308</v>
      </c>
    </row>
    <row r="28" spans="1:11" ht="5.0999999999999996" customHeight="1">
      <c r="A28" s="19"/>
      <c r="B28" s="19"/>
      <c r="C28" s="19"/>
      <c r="D28" s="204"/>
      <c r="F28" s="10"/>
      <c r="G28" s="10"/>
      <c r="H28" s="10"/>
    </row>
    <row r="29" spans="1:11" ht="21.95" customHeight="1">
      <c r="A29" s="49" t="s">
        <v>165</v>
      </c>
      <c r="B29" s="86"/>
      <c r="C29" s="86"/>
      <c r="D29" s="204">
        <v>27</v>
      </c>
      <c r="F29" s="84">
        <v>-1001605</v>
      </c>
      <c r="G29" s="87"/>
      <c r="H29" s="84">
        <v>-1049048</v>
      </c>
    </row>
    <row r="30" spans="1:11" ht="21.95" customHeight="1" thickBot="1">
      <c r="A30" s="19" t="s">
        <v>180</v>
      </c>
      <c r="B30" s="19"/>
      <c r="C30" s="19"/>
      <c r="D30" s="204"/>
      <c r="F30" s="11">
        <f>SUM(F27:F29)</f>
        <v>7305918</v>
      </c>
      <c r="G30" s="10"/>
      <c r="H30" s="11">
        <f>SUM(H27:H29)</f>
        <v>5891260</v>
      </c>
    </row>
    <row r="31" spans="1:11" ht="9.9499999999999993" customHeight="1" thickTop="1">
      <c r="A31" s="19"/>
      <c r="B31" s="19"/>
      <c r="C31" s="19"/>
      <c r="D31" s="204"/>
      <c r="F31" s="10"/>
      <c r="G31" s="10"/>
      <c r="H31" s="10"/>
    </row>
    <row r="32" spans="1:11" ht="21.95" customHeight="1">
      <c r="A32" s="86" t="s">
        <v>80</v>
      </c>
      <c r="B32" s="86"/>
      <c r="C32" s="86"/>
      <c r="D32" s="204"/>
      <c r="F32" s="10"/>
      <c r="G32" s="10"/>
      <c r="H32" s="10"/>
    </row>
    <row r="33" spans="1:8" ht="21.95" customHeight="1">
      <c r="A33" s="19"/>
      <c r="B33" s="19" t="s">
        <v>62</v>
      </c>
      <c r="C33" s="19"/>
      <c r="D33" s="14"/>
      <c r="E33" s="1"/>
      <c r="F33" s="10">
        <v>6457475</v>
      </c>
      <c r="G33" s="10"/>
      <c r="H33" s="108">
        <v>5268511</v>
      </c>
    </row>
    <row r="34" spans="1:8" ht="21.95" customHeight="1">
      <c r="A34" s="86"/>
      <c r="B34" s="86" t="s">
        <v>49</v>
      </c>
      <c r="C34" s="86"/>
      <c r="D34" s="204">
        <v>21</v>
      </c>
      <c r="F34" s="84">
        <v>848443</v>
      </c>
      <c r="G34" s="87"/>
      <c r="H34" s="84">
        <v>622749</v>
      </c>
    </row>
    <row r="35" spans="1:8" ht="21.95" customHeight="1" thickBot="1">
      <c r="A35" s="19"/>
      <c r="B35" s="19"/>
      <c r="C35" s="19"/>
      <c r="D35" s="204"/>
      <c r="F35" s="11">
        <f>SUM(F33:F34)</f>
        <v>7305918</v>
      </c>
      <c r="G35" s="87"/>
      <c r="H35" s="11">
        <f>SUM(H33:H34)</f>
        <v>5891260</v>
      </c>
    </row>
    <row r="36" spans="1:8" ht="9.9499999999999993" customHeight="1" thickTop="1">
      <c r="A36" s="19"/>
      <c r="B36" s="19"/>
      <c r="C36" s="19"/>
      <c r="D36" s="204"/>
      <c r="F36" s="75"/>
      <c r="G36" s="109"/>
      <c r="H36" s="75"/>
    </row>
    <row r="37" spans="1:8" ht="21.95" customHeight="1">
      <c r="A37" s="18" t="s">
        <v>44</v>
      </c>
      <c r="B37" s="18"/>
      <c r="C37" s="18"/>
      <c r="D37" s="204"/>
      <c r="F37" s="75"/>
      <c r="G37" s="109"/>
      <c r="H37" s="75"/>
    </row>
    <row r="38" spans="1:8" ht="21.95" customHeight="1" thickBot="1">
      <c r="A38" s="19" t="s">
        <v>63</v>
      </c>
      <c r="C38" s="19"/>
      <c r="D38" s="204">
        <v>29</v>
      </c>
      <c r="F38" s="110">
        <f>F33/(3126000+1127550*2/12+39370.2*1/12)</f>
        <v>1.9466609224748592</v>
      </c>
      <c r="G38" s="111"/>
      <c r="H38" s="110">
        <f>H33/3126000</f>
        <v>1.6853841970569419</v>
      </c>
    </row>
    <row r="39" spans="1:8" ht="9.9499999999999993" customHeight="1" thickTop="1">
      <c r="A39" s="19"/>
      <c r="B39" s="19"/>
      <c r="C39" s="19"/>
      <c r="D39" s="204"/>
      <c r="F39" s="16"/>
      <c r="G39" s="16"/>
      <c r="H39" s="16"/>
    </row>
    <row r="40" spans="1:8" ht="21.95" customHeight="1">
      <c r="A40" s="2" t="s">
        <v>120</v>
      </c>
      <c r="B40" s="2"/>
      <c r="C40" s="2"/>
      <c r="D40" s="204"/>
      <c r="H40" s="102"/>
    </row>
    <row r="41" spans="1:8" ht="21.95" customHeight="1">
      <c r="A41" s="47" t="s">
        <v>109</v>
      </c>
      <c r="B41" s="47"/>
      <c r="C41" s="47"/>
      <c r="D41" s="204"/>
      <c r="H41" s="102"/>
    </row>
    <row r="42" spans="1:8" ht="21.95" customHeight="1">
      <c r="A42" s="47" t="s">
        <v>186</v>
      </c>
      <c r="B42" s="47"/>
      <c r="C42" s="47"/>
      <c r="D42" s="204"/>
    </row>
    <row r="43" spans="1:8" ht="9.9499999999999993" customHeight="1">
      <c r="A43" s="19"/>
      <c r="B43" s="19"/>
      <c r="C43" s="19"/>
      <c r="D43" s="204"/>
    </row>
    <row r="44" spans="1:8" ht="21.95" customHeight="1">
      <c r="A44" s="19"/>
      <c r="B44" s="19"/>
      <c r="C44" s="19"/>
      <c r="D44" s="204" t="s">
        <v>0</v>
      </c>
      <c r="E44" s="1"/>
      <c r="F44" s="103">
        <v>2020</v>
      </c>
      <c r="G44" s="103"/>
      <c r="H44" s="103">
        <v>2019</v>
      </c>
    </row>
    <row r="45" spans="1:8" ht="21.95" customHeight="1">
      <c r="A45" s="19"/>
      <c r="B45" s="19"/>
      <c r="C45" s="19"/>
      <c r="D45" s="204"/>
      <c r="E45" s="1"/>
      <c r="F45" s="216" t="s">
        <v>13</v>
      </c>
      <c r="G45" s="216"/>
      <c r="H45" s="216"/>
    </row>
    <row r="46" spans="1:8" ht="21.95" customHeight="1">
      <c r="A46" s="19" t="s">
        <v>180</v>
      </c>
      <c r="B46" s="19"/>
      <c r="C46" s="19"/>
      <c r="D46" s="204"/>
      <c r="E46" s="1"/>
      <c r="F46" s="10">
        <f>F30</f>
        <v>7305918</v>
      </c>
      <c r="G46" s="10"/>
      <c r="H46" s="10">
        <f>H30</f>
        <v>5891260</v>
      </c>
    </row>
    <row r="47" spans="1:8" ht="9.9499999999999993" customHeight="1">
      <c r="A47" s="19"/>
      <c r="B47" s="19"/>
      <c r="C47" s="19"/>
      <c r="D47" s="14"/>
      <c r="E47" s="1"/>
      <c r="F47" s="10"/>
      <c r="G47" s="10"/>
      <c r="H47" s="10"/>
    </row>
    <row r="48" spans="1:8" ht="21.95" customHeight="1">
      <c r="A48" s="19" t="s">
        <v>51</v>
      </c>
      <c r="B48" s="86"/>
      <c r="C48" s="86"/>
      <c r="D48" s="204"/>
      <c r="F48" s="87"/>
      <c r="G48" s="87"/>
      <c r="H48" s="87"/>
    </row>
    <row r="49" spans="1:8" ht="21.95" customHeight="1">
      <c r="A49" s="112" t="s">
        <v>99</v>
      </c>
      <c r="B49" s="112"/>
      <c r="C49" s="112"/>
      <c r="D49" s="204"/>
      <c r="F49" s="75"/>
      <c r="G49" s="87"/>
      <c r="H49" s="75"/>
    </row>
    <row r="50" spans="1:8" ht="21.95" customHeight="1">
      <c r="A50" s="112"/>
      <c r="B50" s="112" t="s">
        <v>100</v>
      </c>
      <c r="C50" s="112"/>
      <c r="D50" s="204"/>
      <c r="F50" s="75"/>
      <c r="G50" s="87"/>
      <c r="H50" s="75"/>
    </row>
    <row r="51" spans="1:8" ht="21.95" customHeight="1">
      <c r="A51" s="86" t="s">
        <v>101</v>
      </c>
      <c r="B51" s="86"/>
      <c r="C51" s="86"/>
      <c r="D51" s="204"/>
      <c r="F51" s="113">
        <v>-408129</v>
      </c>
      <c r="G51" s="114"/>
      <c r="H51" s="113">
        <v>-1146562</v>
      </c>
    </row>
    <row r="52" spans="1:8" ht="21.95" customHeight="1">
      <c r="A52" s="112" t="s">
        <v>99</v>
      </c>
      <c r="B52" s="86"/>
      <c r="C52" s="86"/>
      <c r="D52" s="204"/>
      <c r="F52" s="87"/>
      <c r="G52" s="87"/>
      <c r="H52" s="87"/>
    </row>
    <row r="53" spans="1:8" ht="21.95" customHeight="1">
      <c r="A53" s="112"/>
      <c r="B53" s="112" t="s">
        <v>90</v>
      </c>
      <c r="C53" s="86"/>
      <c r="D53" s="204"/>
      <c r="F53" s="87"/>
      <c r="G53" s="87"/>
      <c r="H53" s="87"/>
    </row>
    <row r="54" spans="1:8" ht="21.95" customHeight="1">
      <c r="A54" s="85" t="s">
        <v>169</v>
      </c>
      <c r="B54" s="86"/>
      <c r="C54" s="86"/>
      <c r="D54" s="204">
        <v>18</v>
      </c>
      <c r="F54" s="75">
        <v>-159063</v>
      </c>
      <c r="G54" s="87"/>
      <c r="H54" s="75">
        <v>-200672</v>
      </c>
    </row>
    <row r="55" spans="1:8" ht="21.95" customHeight="1">
      <c r="A55" s="86" t="s">
        <v>229</v>
      </c>
      <c r="B55" s="86"/>
      <c r="C55" s="86"/>
      <c r="D55" s="204"/>
    </row>
    <row r="56" spans="1:8" ht="21.95" customHeight="1">
      <c r="A56" s="86"/>
      <c r="B56" s="86" t="s">
        <v>228</v>
      </c>
      <c r="C56" s="86"/>
      <c r="D56" s="204">
        <v>9</v>
      </c>
      <c r="F56" s="75">
        <v>-4184</v>
      </c>
      <c r="G56" s="87"/>
      <c r="H56" s="75">
        <v>118</v>
      </c>
    </row>
    <row r="57" spans="1:8" ht="21.95" customHeight="1">
      <c r="A57" s="86" t="s">
        <v>230</v>
      </c>
      <c r="B57" s="86"/>
      <c r="C57" s="86"/>
      <c r="D57" s="204"/>
      <c r="F57" s="75"/>
      <c r="G57" s="87"/>
      <c r="H57" s="75"/>
    </row>
    <row r="58" spans="1:8" ht="21.95" customHeight="1">
      <c r="A58" s="86"/>
      <c r="B58" s="86" t="s">
        <v>231</v>
      </c>
      <c r="C58" s="86"/>
      <c r="D58" s="214"/>
      <c r="F58" s="75"/>
      <c r="G58" s="87"/>
      <c r="H58" s="75"/>
    </row>
    <row r="59" spans="1:8" ht="21.95" customHeight="1">
      <c r="B59" s="86" t="s">
        <v>232</v>
      </c>
      <c r="C59" s="86"/>
      <c r="D59" s="204">
        <v>27</v>
      </c>
      <c r="F59" s="84">
        <v>34478</v>
      </c>
      <c r="G59" s="87"/>
      <c r="H59" s="84">
        <v>38683</v>
      </c>
    </row>
    <row r="60" spans="1:8" ht="21.95" customHeight="1">
      <c r="A60" s="46" t="s">
        <v>102</v>
      </c>
      <c r="B60" s="46"/>
      <c r="C60" s="86"/>
      <c r="D60" s="204"/>
      <c r="F60" s="75"/>
      <c r="G60" s="87"/>
      <c r="H60" s="75"/>
    </row>
    <row r="61" spans="1:8" ht="21.95" customHeight="1">
      <c r="A61" s="46"/>
      <c r="B61" s="46" t="s">
        <v>90</v>
      </c>
      <c r="C61" s="86"/>
      <c r="D61" s="204"/>
      <c r="F61" s="108">
        <f>SUM(F54:F59)</f>
        <v>-128769</v>
      </c>
      <c r="G61" s="87"/>
      <c r="H61" s="108">
        <f>SUM(H54:H59)</f>
        <v>-161871</v>
      </c>
    </row>
    <row r="62" spans="1:8" ht="9.9499999999999993" customHeight="1">
      <c r="A62" s="1"/>
      <c r="B62" s="86"/>
      <c r="C62" s="86"/>
      <c r="D62" s="204"/>
      <c r="F62" s="75"/>
      <c r="G62" s="87"/>
      <c r="H62" s="75"/>
    </row>
    <row r="63" spans="1:8" ht="21.95" customHeight="1">
      <c r="A63" s="19" t="s">
        <v>189</v>
      </c>
      <c r="B63" s="19"/>
      <c r="C63" s="19"/>
      <c r="D63" s="204"/>
      <c r="F63" s="7">
        <v>-536898</v>
      </c>
      <c r="G63" s="10"/>
      <c r="H63" s="7">
        <v>-1308433</v>
      </c>
    </row>
    <row r="64" spans="1:8" ht="9.9499999999999993" customHeight="1">
      <c r="A64" s="19"/>
      <c r="B64" s="19"/>
      <c r="C64" s="19"/>
      <c r="D64" s="204"/>
      <c r="F64" s="10"/>
      <c r="G64" s="10"/>
      <c r="H64" s="10"/>
    </row>
    <row r="65" spans="1:8" ht="21.95" customHeight="1" thickBot="1">
      <c r="A65" s="19" t="s">
        <v>190</v>
      </c>
      <c r="B65" s="19"/>
      <c r="C65" s="19"/>
      <c r="D65" s="204"/>
      <c r="F65" s="11">
        <f>SUM(F46,F63)</f>
        <v>6769020</v>
      </c>
      <c r="G65" s="10"/>
      <c r="H65" s="11">
        <f>SUM(H46,H63)</f>
        <v>4582827</v>
      </c>
    </row>
    <row r="66" spans="1:8" ht="9.9499999999999993" customHeight="1" thickTop="1">
      <c r="A66" s="19"/>
      <c r="B66" s="19"/>
      <c r="C66" s="19"/>
      <c r="D66" s="204"/>
      <c r="F66" s="10"/>
      <c r="G66" s="10"/>
      <c r="H66" s="10"/>
    </row>
    <row r="67" spans="1:8" ht="21.95" customHeight="1">
      <c r="A67" s="86" t="s">
        <v>81</v>
      </c>
      <c r="B67" s="86"/>
      <c r="C67" s="86"/>
      <c r="D67" s="204"/>
      <c r="F67" s="10"/>
      <c r="G67" s="10"/>
      <c r="H67" s="10"/>
    </row>
    <row r="68" spans="1:8" ht="21.95" customHeight="1">
      <c r="A68" s="19"/>
      <c r="B68" s="19" t="s">
        <v>62</v>
      </c>
      <c r="C68" s="19"/>
      <c r="D68" s="14"/>
      <c r="E68" s="1"/>
      <c r="F68" s="10">
        <v>6110723</v>
      </c>
      <c r="G68" s="10"/>
      <c r="H68" s="108">
        <v>4332205</v>
      </c>
    </row>
    <row r="69" spans="1:8" ht="21.95" customHeight="1">
      <c r="A69" s="86"/>
      <c r="B69" s="86" t="s">
        <v>49</v>
      </c>
      <c r="C69" s="86"/>
      <c r="D69" s="204"/>
      <c r="F69" s="104">
        <v>658297</v>
      </c>
      <c r="G69" s="115"/>
      <c r="H69" s="84">
        <v>250622</v>
      </c>
    </row>
    <row r="70" spans="1:8" ht="21.95" customHeight="1" thickBot="1">
      <c r="A70" s="19"/>
      <c r="B70" s="19"/>
      <c r="C70" s="19"/>
      <c r="D70" s="204"/>
      <c r="F70" s="11">
        <f>SUM(F68:F69)</f>
        <v>6769020</v>
      </c>
      <c r="G70" s="10"/>
      <c r="H70" s="11">
        <f>SUM(H68:H69)</f>
        <v>4582827</v>
      </c>
    </row>
    <row r="71" spans="1:8" ht="9.9499999999999993" customHeight="1" thickTop="1"/>
    <row r="72" spans="1:8" ht="21.95" customHeight="1"/>
  </sheetData>
  <mergeCells count="2">
    <mergeCell ref="F6:H6"/>
    <mergeCell ref="F45:H45"/>
  </mergeCells>
  <pageMargins left="0.9055118110236221" right="0.9055118110236221" top="1.1811023622047245" bottom="0.59055118110236227" header="1.1811023622047245" footer="0.59055118110236227"/>
  <pageSetup paperSize="9" firstPageNumber="11" orientation="portrait" useFirstPageNumber="1" r:id="rId1"/>
  <headerFooter>
    <oddFooter>&amp;L The accompanying notes are an integral part of these financial statements.
&amp;C&amp;P</oddFooter>
  </headerFooter>
  <rowBreaks count="1" manualBreakCount="1">
    <brk id="39" max="7" man="1"/>
  </rowBreaks>
  <customProperties>
    <customPr name="EpmWorksheetKeyString_GUID" r:id="rId2"/>
  </customProperties>
  <ignoredErrors>
    <ignoredError sqref="D15:D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0"/>
  <sheetViews>
    <sheetView showGridLines="0" zoomScale="85" zoomScaleNormal="85" zoomScaleSheetLayoutView="85" workbookViewId="0"/>
  </sheetViews>
  <sheetFormatPr defaultColWidth="9.140625" defaultRowHeight="22.7" customHeight="1"/>
  <cols>
    <col min="1" max="2" width="1.7109375" style="80" customWidth="1"/>
    <col min="3" max="3" width="44.7109375" style="80" customWidth="1"/>
    <col min="4" max="4" width="5.7109375" style="98" customWidth="1"/>
    <col min="5" max="5" width="0.85546875" style="80" customWidth="1"/>
    <col min="6" max="6" width="11.7109375" style="80" customWidth="1"/>
    <col min="7" max="7" width="0.85546875" style="97" customWidth="1"/>
    <col min="8" max="8" width="11.7109375" style="80" customWidth="1"/>
    <col min="9" max="9" width="0.85546875" style="97" customWidth="1"/>
    <col min="10" max="10" width="11.7109375" style="80" customWidth="1"/>
    <col min="11" max="11" width="0.85546875" style="97" customWidth="1"/>
    <col min="12" max="12" width="11.7109375" style="80" customWidth="1"/>
    <col min="13" max="13" width="0.85546875" style="97" customWidth="1"/>
    <col min="14" max="14" width="13" style="80" customWidth="1"/>
    <col min="15" max="15" width="0.85546875" style="97" customWidth="1"/>
    <col min="16" max="16" width="17.7109375" style="80" customWidth="1"/>
    <col min="17" max="17" width="0.85546875" style="80" customWidth="1"/>
    <col min="18" max="18" width="15.7109375" style="80" customWidth="1"/>
    <col min="19" max="19" width="0.85546875" style="97" customWidth="1"/>
    <col min="20" max="20" width="12.7109375" style="80" customWidth="1"/>
    <col min="21" max="21" width="0.85546875" style="97" customWidth="1"/>
    <col min="22" max="22" width="12.7109375" style="80" customWidth="1"/>
    <col min="23" max="23" width="0.85546875" style="97" customWidth="1"/>
    <col min="24" max="24" width="12.7109375" style="80" customWidth="1"/>
    <col min="25" max="25" width="1.7109375" style="80" customWidth="1"/>
    <col min="26" max="26" width="9" style="65" customWidth="1"/>
    <col min="27" max="16384" width="9.140625" style="42"/>
  </cols>
  <sheetData>
    <row r="1" spans="1:26" ht="23.1" customHeight="1">
      <c r="A1" s="89" t="s">
        <v>120</v>
      </c>
      <c r="D1" s="90"/>
      <c r="E1" s="89"/>
      <c r="F1" s="91"/>
      <c r="G1" s="92"/>
      <c r="H1" s="91"/>
      <c r="I1" s="92"/>
      <c r="J1" s="91"/>
      <c r="K1" s="92"/>
      <c r="L1" s="91"/>
      <c r="M1" s="92"/>
      <c r="N1" s="91"/>
      <c r="O1" s="92"/>
      <c r="P1" s="91"/>
      <c r="Q1" s="91"/>
      <c r="S1" s="92"/>
      <c r="T1" s="91"/>
      <c r="U1" s="92"/>
      <c r="V1" s="91"/>
      <c r="W1" s="92"/>
      <c r="X1" s="91"/>
      <c r="Y1" s="89"/>
    </row>
    <row r="2" spans="1:26" ht="23.1" customHeight="1">
      <c r="A2" s="93" t="s">
        <v>121</v>
      </c>
      <c r="D2" s="94"/>
      <c r="E2" s="93"/>
      <c r="F2" s="91"/>
      <c r="G2" s="92"/>
      <c r="H2" s="91"/>
      <c r="I2" s="92"/>
      <c r="J2" s="91"/>
      <c r="K2" s="92"/>
      <c r="L2" s="91"/>
      <c r="M2" s="92"/>
      <c r="N2" s="91"/>
      <c r="O2" s="92"/>
      <c r="P2" s="91"/>
      <c r="Q2" s="91"/>
      <c r="S2" s="92"/>
      <c r="T2" s="91"/>
      <c r="U2" s="92"/>
      <c r="V2" s="91"/>
      <c r="W2" s="92"/>
      <c r="X2" s="91"/>
      <c r="Y2" s="93"/>
    </row>
    <row r="3" spans="1:26" ht="23.1" customHeight="1">
      <c r="A3" s="93" t="s">
        <v>186</v>
      </c>
      <c r="D3" s="94"/>
      <c r="E3" s="93"/>
      <c r="F3" s="91"/>
      <c r="G3" s="92"/>
      <c r="H3" s="91"/>
      <c r="I3" s="92"/>
      <c r="J3" s="91"/>
      <c r="K3" s="92"/>
      <c r="L3" s="91"/>
      <c r="M3" s="92"/>
      <c r="N3" s="91"/>
      <c r="O3" s="92"/>
      <c r="P3" s="91"/>
      <c r="Q3" s="91"/>
      <c r="S3" s="92"/>
      <c r="T3" s="91"/>
      <c r="U3" s="92"/>
      <c r="V3" s="91"/>
      <c r="W3" s="92"/>
      <c r="X3" s="91"/>
      <c r="Y3" s="93"/>
    </row>
    <row r="4" spans="1:26" ht="9.9499999999999993" customHeight="1">
      <c r="C4" s="95"/>
      <c r="D4" s="80"/>
      <c r="E4" s="91"/>
      <c r="F4" s="91"/>
      <c r="G4" s="92"/>
      <c r="H4" s="91"/>
      <c r="I4" s="92"/>
      <c r="J4" s="91"/>
      <c r="K4" s="92"/>
      <c r="L4" s="91"/>
      <c r="M4" s="92"/>
      <c r="N4" s="91"/>
      <c r="O4" s="92"/>
      <c r="P4" s="96"/>
      <c r="Q4" s="96"/>
      <c r="S4" s="96"/>
      <c r="T4" s="91"/>
      <c r="U4" s="92"/>
      <c r="V4" s="91"/>
      <c r="W4" s="92"/>
      <c r="X4" s="91"/>
    </row>
    <row r="5" spans="1:26" ht="20.100000000000001" customHeight="1">
      <c r="A5" s="5"/>
      <c r="B5" s="5"/>
      <c r="C5" s="119"/>
      <c r="D5" s="5"/>
      <c r="E5" s="19"/>
      <c r="F5" s="19"/>
      <c r="G5" s="74"/>
      <c r="H5" s="19"/>
      <c r="I5" s="74"/>
      <c r="J5" s="19"/>
      <c r="K5" s="74"/>
      <c r="L5" s="19"/>
      <c r="M5" s="74"/>
      <c r="N5" s="19"/>
      <c r="O5" s="74"/>
      <c r="P5" s="217" t="s">
        <v>122</v>
      </c>
      <c r="Q5" s="217"/>
      <c r="R5" s="217"/>
      <c r="S5" s="117"/>
      <c r="T5" s="19"/>
      <c r="U5" s="74"/>
      <c r="V5" s="19"/>
      <c r="W5" s="74"/>
      <c r="X5" s="19"/>
      <c r="Y5" s="5"/>
    </row>
    <row r="6" spans="1:26" ht="20.100000000000001" customHeight="1">
      <c r="A6" s="5"/>
      <c r="B6" s="5"/>
      <c r="C6" s="120"/>
      <c r="D6" s="117"/>
      <c r="E6" s="120"/>
      <c r="F6" s="121"/>
      <c r="G6" s="121"/>
      <c r="H6" s="121"/>
      <c r="I6" s="121"/>
      <c r="J6" s="42"/>
      <c r="K6" s="42"/>
      <c r="L6" s="42"/>
      <c r="M6" s="42"/>
      <c r="N6" s="42"/>
      <c r="O6" s="121"/>
      <c r="P6" s="220" t="s">
        <v>233</v>
      </c>
      <c r="Q6" s="220"/>
      <c r="R6" s="42"/>
      <c r="S6" s="117"/>
      <c r="T6" s="5"/>
      <c r="U6" s="44"/>
      <c r="V6" s="121"/>
      <c r="W6" s="121"/>
      <c r="X6" s="121"/>
      <c r="Y6" s="5"/>
    </row>
    <row r="7" spans="1:26" ht="20.100000000000001" customHeight="1">
      <c r="A7" s="5"/>
      <c r="B7" s="5"/>
      <c r="C7" s="120"/>
      <c r="D7" s="186"/>
      <c r="E7" s="120"/>
      <c r="F7" s="121"/>
      <c r="G7" s="121"/>
      <c r="H7" s="121"/>
      <c r="I7" s="121"/>
      <c r="J7" s="217" t="s">
        <v>1</v>
      </c>
      <c r="K7" s="217"/>
      <c r="L7" s="217"/>
      <c r="M7" s="217"/>
      <c r="N7" s="217"/>
      <c r="O7" s="121"/>
      <c r="P7" s="219" t="s">
        <v>193</v>
      </c>
      <c r="Q7" s="219"/>
      <c r="R7" s="42"/>
      <c r="S7" s="186"/>
      <c r="T7" s="5"/>
      <c r="U7" s="44"/>
      <c r="V7" s="121"/>
      <c r="W7" s="121"/>
      <c r="X7" s="121"/>
      <c r="Y7" s="5"/>
    </row>
    <row r="8" spans="1:26" ht="20.100000000000001" customHeight="1">
      <c r="A8" s="5"/>
      <c r="B8" s="5"/>
      <c r="C8" s="120"/>
      <c r="D8" s="5"/>
      <c r="E8" s="120"/>
      <c r="F8" s="5"/>
      <c r="G8" s="121"/>
      <c r="H8" s="5"/>
      <c r="I8" s="121"/>
      <c r="J8" s="218" t="s">
        <v>2</v>
      </c>
      <c r="K8" s="218"/>
      <c r="L8" s="218"/>
      <c r="M8" s="122"/>
      <c r="N8" s="121" t="s">
        <v>82</v>
      </c>
      <c r="O8" s="121"/>
      <c r="P8" s="53" t="s">
        <v>158</v>
      </c>
      <c r="Q8" s="121"/>
      <c r="R8" s="53"/>
      <c r="S8" s="121"/>
      <c r="T8" s="44" t="s">
        <v>59</v>
      </c>
      <c r="U8" s="44"/>
      <c r="V8" s="5"/>
      <c r="W8" s="122"/>
      <c r="X8" s="5"/>
      <c r="Y8" s="5"/>
    </row>
    <row r="9" spans="1:26" ht="20.100000000000001" customHeight="1">
      <c r="A9" s="5"/>
      <c r="B9" s="5"/>
      <c r="C9" s="120"/>
      <c r="D9" s="117"/>
      <c r="E9" s="120"/>
      <c r="F9" s="53" t="s">
        <v>123</v>
      </c>
      <c r="G9" s="121"/>
      <c r="H9" s="121"/>
      <c r="I9" s="121"/>
      <c r="J9" s="121"/>
      <c r="K9" s="122"/>
      <c r="L9" s="121"/>
      <c r="M9" s="121"/>
      <c r="N9" s="121"/>
      <c r="O9" s="121"/>
      <c r="P9" s="53" t="s">
        <v>159</v>
      </c>
      <c r="Q9" s="121"/>
      <c r="R9" s="53" t="s">
        <v>124</v>
      </c>
      <c r="S9" s="121"/>
      <c r="T9" s="45" t="s">
        <v>54</v>
      </c>
      <c r="U9" s="44"/>
      <c r="V9" s="43" t="s">
        <v>55</v>
      </c>
      <c r="W9" s="122"/>
      <c r="X9" s="121" t="s">
        <v>125</v>
      </c>
      <c r="Y9" s="5"/>
    </row>
    <row r="10" spans="1:26" ht="20.100000000000001" customHeight="1">
      <c r="A10" s="5"/>
      <c r="B10" s="5"/>
      <c r="C10" s="120"/>
      <c r="D10" s="117"/>
      <c r="E10" s="120"/>
      <c r="F10" s="53" t="s">
        <v>126</v>
      </c>
      <c r="G10" s="121"/>
      <c r="H10" s="121" t="s">
        <v>127</v>
      </c>
      <c r="I10" s="121"/>
      <c r="J10" s="121" t="s">
        <v>9</v>
      </c>
      <c r="K10" s="122"/>
      <c r="L10" s="121" t="s">
        <v>7</v>
      </c>
      <c r="M10" s="121"/>
      <c r="N10" s="121"/>
      <c r="O10" s="121"/>
      <c r="P10" s="53" t="s">
        <v>160</v>
      </c>
      <c r="Q10" s="121"/>
      <c r="R10" s="53" t="s">
        <v>93</v>
      </c>
      <c r="S10" s="121"/>
      <c r="T10" s="43" t="s">
        <v>70</v>
      </c>
      <c r="U10" s="44"/>
      <c r="V10" s="45" t="s">
        <v>56</v>
      </c>
      <c r="W10" s="122"/>
      <c r="X10" s="123" t="s">
        <v>128</v>
      </c>
      <c r="Y10" s="5"/>
    </row>
    <row r="11" spans="1:26" s="43" customFormat="1" ht="20.100000000000001" customHeight="1">
      <c r="A11" s="5"/>
      <c r="B11" s="5"/>
      <c r="C11" s="120"/>
      <c r="D11" s="117" t="s">
        <v>0</v>
      </c>
      <c r="E11" s="120"/>
      <c r="F11" s="121" t="s">
        <v>129</v>
      </c>
      <c r="G11" s="121"/>
      <c r="H11" s="121" t="s">
        <v>130</v>
      </c>
      <c r="I11" s="121"/>
      <c r="J11" s="121" t="s">
        <v>131</v>
      </c>
      <c r="K11" s="122"/>
      <c r="L11" s="121" t="s">
        <v>131</v>
      </c>
      <c r="M11" s="121"/>
      <c r="N11" s="121"/>
      <c r="O11" s="121"/>
      <c r="P11" s="53" t="s">
        <v>161</v>
      </c>
      <c r="Q11" s="121"/>
      <c r="R11" s="53" t="s">
        <v>132</v>
      </c>
      <c r="S11" s="121"/>
      <c r="T11" s="44" t="s">
        <v>65</v>
      </c>
      <c r="U11" s="44"/>
      <c r="V11" s="43" t="s">
        <v>53</v>
      </c>
      <c r="W11" s="122"/>
      <c r="X11" s="103" t="s">
        <v>30</v>
      </c>
      <c r="Y11" s="5"/>
      <c r="Z11" s="67"/>
    </row>
    <row r="12" spans="1:26" s="43" customFormat="1" ht="20.100000000000001" customHeight="1">
      <c r="A12" s="124"/>
      <c r="B12" s="5"/>
      <c r="C12" s="120"/>
      <c r="D12" s="117"/>
      <c r="E12" s="120"/>
      <c r="F12" s="215" t="s">
        <v>13</v>
      </c>
      <c r="G12" s="215"/>
      <c r="H12" s="215"/>
      <c r="I12" s="215"/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124"/>
      <c r="Z12" s="67"/>
    </row>
    <row r="13" spans="1:26" s="43" customFormat="1" ht="20.100000000000001" customHeight="1">
      <c r="A13" s="125" t="s">
        <v>139</v>
      </c>
      <c r="B13" s="5"/>
      <c r="C13" s="5"/>
      <c r="D13" s="126"/>
      <c r="E13" s="127"/>
      <c r="F13" s="15">
        <v>1563000</v>
      </c>
      <c r="G13" s="15"/>
      <c r="H13" s="15">
        <v>1935000</v>
      </c>
      <c r="I13" s="15"/>
      <c r="J13" s="15">
        <v>156300</v>
      </c>
      <c r="K13" s="15"/>
      <c r="L13" s="15">
        <v>3000</v>
      </c>
      <c r="M13" s="15"/>
      <c r="N13" s="15">
        <v>40145205</v>
      </c>
      <c r="O13" s="15"/>
      <c r="P13" s="15">
        <v>-2083560</v>
      </c>
      <c r="Q13" s="15"/>
      <c r="R13" s="15">
        <v>-1278308</v>
      </c>
      <c r="S13" s="15"/>
      <c r="T13" s="15">
        <f>SUM(F13:R13)</f>
        <v>40440637</v>
      </c>
      <c r="U13" s="15"/>
      <c r="V13" s="15">
        <v>12819094</v>
      </c>
      <c r="W13" s="15"/>
      <c r="X13" s="15">
        <f>T13+V13</f>
        <v>53259731</v>
      </c>
      <c r="Y13" s="125"/>
      <c r="Z13" s="67"/>
    </row>
    <row r="14" spans="1:26" ht="20.100000000000001" customHeight="1">
      <c r="A14" s="129" t="s">
        <v>69</v>
      </c>
      <c r="B14" s="5"/>
      <c r="C14" s="5"/>
      <c r="D14" s="5"/>
      <c r="E14" s="127"/>
      <c r="F14" s="130"/>
      <c r="G14" s="15"/>
      <c r="H14" s="130"/>
      <c r="I14" s="15"/>
      <c r="J14" s="130"/>
      <c r="K14" s="15"/>
      <c r="L14" s="130"/>
      <c r="M14" s="15"/>
      <c r="N14" s="12"/>
      <c r="O14" s="15"/>
      <c r="P14" s="130"/>
      <c r="Q14" s="130"/>
      <c r="R14" s="130"/>
      <c r="S14" s="130"/>
      <c r="T14" s="12"/>
      <c r="U14" s="12"/>
      <c r="V14" s="12"/>
      <c r="W14" s="15"/>
      <c r="X14" s="15"/>
      <c r="Y14" s="129"/>
    </row>
    <row r="15" spans="1:26" ht="20.100000000000001" customHeight="1">
      <c r="A15" s="5"/>
      <c r="B15" s="129" t="s">
        <v>68</v>
      </c>
      <c r="C15" s="5"/>
      <c r="D15" s="131"/>
      <c r="E15" s="127"/>
      <c r="F15" s="130"/>
      <c r="G15" s="15"/>
      <c r="H15" s="130"/>
      <c r="I15" s="15"/>
      <c r="J15" s="130"/>
      <c r="K15" s="15"/>
      <c r="L15" s="130"/>
      <c r="M15" s="15"/>
      <c r="N15" s="15"/>
      <c r="O15" s="15"/>
      <c r="P15" s="130"/>
      <c r="Q15" s="130"/>
      <c r="R15" s="130"/>
      <c r="S15" s="130"/>
      <c r="T15" s="16"/>
      <c r="U15" s="15"/>
      <c r="V15" s="16"/>
      <c r="W15" s="15"/>
      <c r="X15" s="16"/>
      <c r="Y15" s="5"/>
    </row>
    <row r="16" spans="1:26" ht="20.100000000000001" customHeight="1">
      <c r="A16" s="5"/>
      <c r="B16" s="132" t="s">
        <v>57</v>
      </c>
      <c r="C16" s="5"/>
      <c r="D16" s="129"/>
      <c r="E16" s="42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5"/>
    </row>
    <row r="17" spans="1:25" ht="20.100000000000001" customHeight="1">
      <c r="A17" s="5"/>
      <c r="B17" s="5"/>
      <c r="C17" s="132" t="s">
        <v>61</v>
      </c>
      <c r="D17" s="5"/>
      <c r="E17" s="42"/>
      <c r="F17" s="133"/>
      <c r="G17" s="134"/>
      <c r="H17" s="133"/>
      <c r="I17" s="134"/>
      <c r="J17" s="133"/>
      <c r="K17" s="134"/>
      <c r="L17" s="133"/>
      <c r="M17" s="134"/>
      <c r="N17" s="135"/>
      <c r="O17" s="134"/>
      <c r="P17" s="133"/>
      <c r="Q17" s="135"/>
      <c r="R17" s="136"/>
      <c r="S17" s="15"/>
      <c r="T17" s="136"/>
      <c r="U17" s="15"/>
      <c r="V17" s="136"/>
      <c r="W17" s="15"/>
      <c r="X17" s="136"/>
      <c r="Y17" s="5"/>
    </row>
    <row r="18" spans="1:25" ht="20.100000000000001" customHeight="1">
      <c r="A18" s="5"/>
      <c r="B18" s="189" t="s">
        <v>184</v>
      </c>
      <c r="C18" s="5"/>
      <c r="D18" s="187" t="s">
        <v>217</v>
      </c>
      <c r="E18" s="42"/>
      <c r="F18" s="150">
        <v>1563000</v>
      </c>
      <c r="G18" s="134"/>
      <c r="H18" s="133">
        <v>0</v>
      </c>
      <c r="I18" s="134"/>
      <c r="J18" s="133">
        <v>0</v>
      </c>
      <c r="K18" s="134"/>
      <c r="L18" s="133">
        <v>0</v>
      </c>
      <c r="M18" s="149"/>
      <c r="N18" s="150">
        <v>-1563000</v>
      </c>
      <c r="O18" s="149"/>
      <c r="P18" s="133">
        <v>0</v>
      </c>
      <c r="Q18" s="135"/>
      <c r="R18" s="150">
        <v>0</v>
      </c>
      <c r="S18" s="151"/>
      <c r="T18" s="133">
        <f>SUM(F18:R18)</f>
        <v>0</v>
      </c>
      <c r="U18" s="152"/>
      <c r="V18" s="133">
        <v>0</v>
      </c>
      <c r="W18" s="15"/>
      <c r="X18" s="133">
        <f>T18+V18</f>
        <v>0</v>
      </c>
      <c r="Y18" s="143"/>
    </row>
    <row r="19" spans="1:25" ht="20.100000000000001" customHeight="1">
      <c r="A19" s="5"/>
      <c r="B19" s="189" t="s">
        <v>66</v>
      </c>
      <c r="C19" s="5"/>
      <c r="D19" s="187">
        <v>30</v>
      </c>
      <c r="E19" s="42"/>
      <c r="F19" s="137">
        <v>0</v>
      </c>
      <c r="G19" s="130"/>
      <c r="H19" s="137">
        <v>0</v>
      </c>
      <c r="I19" s="130"/>
      <c r="J19" s="137">
        <v>0</v>
      </c>
      <c r="K19" s="130"/>
      <c r="L19" s="137">
        <v>0</v>
      </c>
      <c r="M19" s="138"/>
      <c r="N19" s="139">
        <v>-1736666.6600000001</v>
      </c>
      <c r="O19" s="138"/>
      <c r="P19" s="137">
        <v>0</v>
      </c>
      <c r="Q19" s="130"/>
      <c r="R19" s="140">
        <v>0</v>
      </c>
      <c r="S19" s="141"/>
      <c r="T19" s="139">
        <f>SUM(F19:R19)</f>
        <v>-1736666.6600000001</v>
      </c>
      <c r="U19" s="142"/>
      <c r="V19" s="139">
        <v>-230850</v>
      </c>
      <c r="W19" s="142"/>
      <c r="X19" s="139">
        <f>T19+V19</f>
        <v>-1967516.6600000001</v>
      </c>
      <c r="Y19" s="143"/>
    </row>
    <row r="20" spans="1:25" ht="20.100000000000001" customHeight="1">
      <c r="A20" s="5"/>
      <c r="B20" s="132" t="s">
        <v>58</v>
      </c>
      <c r="C20" s="5"/>
      <c r="D20" s="5"/>
      <c r="E20" s="42"/>
      <c r="F20" s="16"/>
      <c r="G20" s="15"/>
      <c r="H20" s="16"/>
      <c r="I20" s="15"/>
      <c r="J20" s="16"/>
      <c r="K20" s="15"/>
      <c r="L20" s="16"/>
      <c r="M20" s="15"/>
      <c r="N20" s="16"/>
      <c r="O20" s="15"/>
      <c r="P20" s="16"/>
      <c r="Q20" s="16"/>
      <c r="R20" s="16"/>
      <c r="S20" s="15"/>
      <c r="T20" s="16"/>
      <c r="U20" s="15"/>
      <c r="V20" s="16"/>
      <c r="W20" s="15"/>
      <c r="X20" s="16"/>
      <c r="Y20" s="5"/>
    </row>
    <row r="21" spans="1:25" ht="20.100000000000001" customHeight="1">
      <c r="A21" s="5"/>
      <c r="B21" s="5"/>
      <c r="C21" s="132" t="s">
        <v>61</v>
      </c>
      <c r="D21" s="5"/>
      <c r="E21" s="144"/>
      <c r="F21" s="190">
        <f>SUM(F18:F19)</f>
        <v>1563000</v>
      </c>
      <c r="G21" s="191"/>
      <c r="H21" s="192">
        <f>SUM(H18:H19)</f>
        <v>0</v>
      </c>
      <c r="I21" s="191"/>
      <c r="J21" s="192">
        <f>SUM(J18:J19)</f>
        <v>0</v>
      </c>
      <c r="K21" s="191"/>
      <c r="L21" s="192">
        <f>SUM(L18:L19)</f>
        <v>0</v>
      </c>
      <c r="M21" s="193"/>
      <c r="N21" s="190">
        <f>SUM(N18:N19)</f>
        <v>-3299666.66</v>
      </c>
      <c r="O21" s="193"/>
      <c r="P21" s="192">
        <f>SUM(P18:P19)</f>
        <v>0</v>
      </c>
      <c r="Q21" s="194"/>
      <c r="R21" s="192">
        <f>SUM(R18:R19)</f>
        <v>0</v>
      </c>
      <c r="S21" s="147"/>
      <c r="T21" s="146">
        <f>SUM(F21:R21)</f>
        <v>-1736666.6600000001</v>
      </c>
      <c r="U21" s="148"/>
      <c r="V21" s="146">
        <f>SUM(V18:V19)</f>
        <v>-230850</v>
      </c>
      <c r="W21" s="145"/>
      <c r="X21" s="146">
        <f>T21+V21</f>
        <v>-1967516.6600000001</v>
      </c>
      <c r="Y21" s="143"/>
    </row>
    <row r="22" spans="1:25" ht="20.100000000000001" customHeight="1">
      <c r="A22" s="5"/>
      <c r="B22" s="132" t="s">
        <v>83</v>
      </c>
      <c r="C22" s="5"/>
      <c r="D22" s="42"/>
      <c r="E22" s="5"/>
      <c r="F22" s="133"/>
      <c r="G22" s="138"/>
      <c r="H22" s="133"/>
      <c r="I22" s="138"/>
      <c r="J22" s="133"/>
      <c r="K22" s="138"/>
      <c r="L22" s="133"/>
      <c r="M22" s="145"/>
      <c r="N22" s="5"/>
      <c r="O22" s="145"/>
      <c r="P22" s="133"/>
      <c r="Q22" s="133"/>
      <c r="R22" s="133"/>
      <c r="S22" s="130"/>
      <c r="T22" s="5"/>
      <c r="U22" s="12"/>
      <c r="V22" s="5"/>
      <c r="W22" s="145"/>
      <c r="X22" s="16"/>
      <c r="Y22" s="5"/>
    </row>
    <row r="23" spans="1:25" ht="20.100000000000001" customHeight="1">
      <c r="A23" s="5"/>
      <c r="B23" s="5" t="s">
        <v>133</v>
      </c>
      <c r="C23" s="5"/>
      <c r="D23" s="42"/>
      <c r="E23" s="5"/>
      <c r="F23" s="133">
        <v>0</v>
      </c>
      <c r="G23" s="134"/>
      <c r="H23" s="133">
        <v>0</v>
      </c>
      <c r="I23" s="134"/>
      <c r="J23" s="133">
        <v>0</v>
      </c>
      <c r="K23" s="134"/>
      <c r="L23" s="133">
        <v>0</v>
      </c>
      <c r="M23" s="149"/>
      <c r="N23" s="133">
        <v>0</v>
      </c>
      <c r="O23" s="149"/>
      <c r="P23" s="133">
        <v>0</v>
      </c>
      <c r="Q23" s="135"/>
      <c r="R23" s="150">
        <v>-84126</v>
      </c>
      <c r="S23" s="151"/>
      <c r="T23" s="150">
        <f>SUM(F23:R23)</f>
        <v>-84126</v>
      </c>
      <c r="U23" s="152"/>
      <c r="V23" s="136">
        <v>95267</v>
      </c>
      <c r="W23" s="15"/>
      <c r="X23" s="136">
        <f>T23+V23</f>
        <v>11141</v>
      </c>
      <c r="Y23" s="143"/>
    </row>
    <row r="24" spans="1:25" ht="20.100000000000001" customHeight="1">
      <c r="A24" s="5"/>
      <c r="B24" s="48" t="s">
        <v>134</v>
      </c>
      <c r="C24" s="153"/>
      <c r="D24" s="201">
        <v>5</v>
      </c>
      <c r="E24" s="154"/>
      <c r="F24" s="137">
        <v>0</v>
      </c>
      <c r="G24" s="130"/>
      <c r="H24" s="137">
        <v>0</v>
      </c>
      <c r="I24" s="130"/>
      <c r="J24" s="137">
        <v>0</v>
      </c>
      <c r="K24" s="130"/>
      <c r="L24" s="137">
        <v>0</v>
      </c>
      <c r="M24" s="155"/>
      <c r="N24" s="137">
        <v>0</v>
      </c>
      <c r="O24" s="155"/>
      <c r="P24" s="137">
        <v>0</v>
      </c>
      <c r="Q24" s="130"/>
      <c r="R24" s="140">
        <v>0</v>
      </c>
      <c r="S24" s="155"/>
      <c r="T24" s="140">
        <f>SUM(F24:R24)</f>
        <v>0</v>
      </c>
      <c r="U24" s="143"/>
      <c r="V24" s="140">
        <v>6929813</v>
      </c>
      <c r="W24" s="143"/>
      <c r="X24" s="140">
        <f>T24+V24</f>
        <v>6929813</v>
      </c>
      <c r="Y24" s="143"/>
    </row>
    <row r="25" spans="1:25" ht="20.100000000000001" customHeight="1">
      <c r="A25" s="5"/>
      <c r="B25" s="132" t="s">
        <v>135</v>
      </c>
      <c r="C25" s="112"/>
      <c r="D25" s="5"/>
      <c r="E25" s="154"/>
      <c r="F25" s="192">
        <f>SUM(F23:F24)</f>
        <v>0</v>
      </c>
      <c r="G25" s="142"/>
      <c r="H25" s="192">
        <f>SUM(H23:H24)</f>
        <v>0</v>
      </c>
      <c r="I25" s="142"/>
      <c r="J25" s="192">
        <f>SUM(J23:J24)</f>
        <v>0</v>
      </c>
      <c r="K25" s="142"/>
      <c r="L25" s="192">
        <f>SUM(L23:L24)</f>
        <v>0</v>
      </c>
      <c r="M25" s="8"/>
      <c r="N25" s="192">
        <f>SUM(N23:N24)</f>
        <v>0</v>
      </c>
      <c r="O25" s="8"/>
      <c r="P25" s="192">
        <f>SUM(P23:P24)</f>
        <v>0</v>
      </c>
      <c r="Q25" s="147"/>
      <c r="R25" s="146">
        <f>SUM(R23:R24)</f>
        <v>-84126</v>
      </c>
      <c r="S25" s="147"/>
      <c r="T25" s="146">
        <f>SUM(D25:R25)</f>
        <v>-84126</v>
      </c>
      <c r="U25" s="147"/>
      <c r="V25" s="146">
        <f>SUM(V23:V24)</f>
        <v>7025080</v>
      </c>
      <c r="W25" s="15"/>
      <c r="X25" s="146">
        <f>T25+V25</f>
        <v>6940954</v>
      </c>
      <c r="Y25" s="143"/>
    </row>
    <row r="26" spans="1:25" ht="20.100000000000001" customHeight="1">
      <c r="A26" s="129" t="s">
        <v>67</v>
      </c>
      <c r="B26" s="5"/>
      <c r="C26" s="5"/>
      <c r="D26" s="5"/>
      <c r="E26" s="154"/>
      <c r="F26" s="157"/>
      <c r="G26" s="8"/>
      <c r="H26" s="157"/>
      <c r="I26" s="8"/>
      <c r="J26" s="157"/>
      <c r="K26" s="8"/>
      <c r="L26" s="157"/>
      <c r="M26" s="8"/>
      <c r="N26" s="157"/>
      <c r="O26" s="8"/>
      <c r="P26" s="157"/>
      <c r="Q26" s="151"/>
      <c r="R26" s="157"/>
      <c r="S26" s="151"/>
      <c r="T26" s="157"/>
      <c r="U26" s="151"/>
      <c r="V26" s="55"/>
      <c r="W26" s="8"/>
      <c r="X26" s="27"/>
      <c r="Y26" s="129"/>
    </row>
    <row r="27" spans="1:25" ht="20.100000000000001" customHeight="1">
      <c r="A27" s="5"/>
      <c r="B27" s="5"/>
      <c r="C27" s="129" t="s">
        <v>68</v>
      </c>
      <c r="D27" s="5"/>
      <c r="E27" s="154"/>
      <c r="F27" s="146">
        <f>SUM(F21,F25)</f>
        <v>1563000</v>
      </c>
      <c r="G27" s="138"/>
      <c r="H27" s="192">
        <f>SUM(H21,H25)</f>
        <v>0</v>
      </c>
      <c r="I27" s="142"/>
      <c r="J27" s="192">
        <f>SUM(J21,J25)</f>
        <v>0</v>
      </c>
      <c r="K27" s="142"/>
      <c r="L27" s="192">
        <f>SUM(L21,L25)</f>
        <v>0</v>
      </c>
      <c r="M27" s="15"/>
      <c r="N27" s="146">
        <f>SUM(N21,N25)</f>
        <v>-3299666.66</v>
      </c>
      <c r="O27" s="15"/>
      <c r="P27" s="192">
        <f>SUM(P21,P25)</f>
        <v>0</v>
      </c>
      <c r="Q27" s="147"/>
      <c r="R27" s="146">
        <f>SUM(R21,R25)</f>
        <v>-84126</v>
      </c>
      <c r="S27" s="148"/>
      <c r="T27" s="146">
        <f>SUM(D27:R27)</f>
        <v>-1820792.6600000001</v>
      </c>
      <c r="U27" s="148"/>
      <c r="V27" s="146">
        <f>SUM(V21,V25)</f>
        <v>6794230</v>
      </c>
      <c r="W27" s="8"/>
      <c r="X27" s="146">
        <f>T27+V27</f>
        <v>4973437.34</v>
      </c>
      <c r="Y27" s="143"/>
    </row>
    <row r="28" spans="1:25" ht="5.0999999999999996" customHeight="1">
      <c r="A28" s="5"/>
      <c r="B28" s="5"/>
      <c r="C28" s="129"/>
      <c r="D28" s="132"/>
      <c r="E28" s="42"/>
      <c r="F28" s="130"/>
      <c r="G28" s="15"/>
      <c r="H28" s="130"/>
      <c r="I28" s="15"/>
      <c r="J28" s="130"/>
      <c r="K28" s="15"/>
      <c r="L28" s="130"/>
      <c r="M28" s="15"/>
      <c r="N28" s="148"/>
      <c r="O28" s="15"/>
      <c r="P28" s="130"/>
      <c r="Q28" s="130"/>
      <c r="R28" s="130"/>
      <c r="S28" s="130"/>
      <c r="T28" s="130"/>
      <c r="U28" s="130"/>
      <c r="V28" s="15"/>
      <c r="W28" s="15"/>
      <c r="X28" s="15"/>
      <c r="Y28" s="5"/>
    </row>
    <row r="29" spans="1:25" ht="20.100000000000001" customHeight="1">
      <c r="A29" s="129" t="s">
        <v>191</v>
      </c>
      <c r="B29" s="5"/>
      <c r="C29" s="5"/>
      <c r="D29" s="5"/>
      <c r="E29" s="42"/>
      <c r="F29" s="130"/>
      <c r="G29" s="15"/>
      <c r="H29" s="130"/>
      <c r="I29" s="15"/>
      <c r="J29" s="130"/>
      <c r="K29" s="15"/>
      <c r="L29" s="130"/>
      <c r="M29" s="15"/>
      <c r="N29" s="148"/>
      <c r="O29" s="15"/>
      <c r="P29" s="130"/>
      <c r="Q29" s="130"/>
      <c r="R29" s="130"/>
      <c r="S29" s="130"/>
      <c r="T29" s="148"/>
      <c r="U29" s="148"/>
      <c r="V29" s="148"/>
      <c r="W29" s="15"/>
      <c r="X29" s="148"/>
      <c r="Y29" s="158"/>
    </row>
    <row r="30" spans="1:25" ht="20.100000000000001" customHeight="1">
      <c r="A30" s="5"/>
      <c r="B30" s="5"/>
      <c r="C30" s="153" t="s">
        <v>74</v>
      </c>
      <c r="D30" s="5"/>
      <c r="E30" s="42"/>
      <c r="F30" s="133">
        <v>0</v>
      </c>
      <c r="G30" s="147"/>
      <c r="H30" s="133">
        <v>0</v>
      </c>
      <c r="I30" s="147"/>
      <c r="J30" s="133">
        <v>0</v>
      </c>
      <c r="K30" s="147"/>
      <c r="L30" s="133">
        <v>0</v>
      </c>
      <c r="M30" s="159"/>
      <c r="N30" s="151">
        <v>5268511</v>
      </c>
      <c r="O30" s="159"/>
      <c r="P30" s="128">
        <v>0</v>
      </c>
      <c r="Q30" s="151"/>
      <c r="R30" s="133">
        <v>0</v>
      </c>
      <c r="S30" s="151"/>
      <c r="T30" s="160">
        <f>SUM(D30:R30)</f>
        <v>5268511</v>
      </c>
      <c r="U30" s="151"/>
      <c r="V30" s="59">
        <v>622749</v>
      </c>
      <c r="W30" s="159"/>
      <c r="X30" s="60">
        <f>T30+V30</f>
        <v>5891260</v>
      </c>
      <c r="Y30" s="81"/>
    </row>
    <row r="31" spans="1:25" ht="20.100000000000001" customHeight="1">
      <c r="A31" s="5"/>
      <c r="B31" s="5"/>
      <c r="C31" s="153" t="s">
        <v>75</v>
      </c>
      <c r="D31" s="129"/>
      <c r="E31" s="42"/>
      <c r="F31" s="137">
        <v>0</v>
      </c>
      <c r="G31" s="130"/>
      <c r="H31" s="137">
        <v>0</v>
      </c>
      <c r="I31" s="130"/>
      <c r="J31" s="137">
        <v>0</v>
      </c>
      <c r="K31" s="130"/>
      <c r="L31" s="137">
        <v>0</v>
      </c>
      <c r="M31" s="159"/>
      <c r="N31" s="161">
        <v>-121970</v>
      </c>
      <c r="O31" s="159"/>
      <c r="P31" s="162">
        <v>-814336.37</v>
      </c>
      <c r="Q31" s="151"/>
      <c r="R31" s="137">
        <v>0</v>
      </c>
      <c r="S31" s="151"/>
      <c r="T31" s="160">
        <f>SUM(D31:R31)</f>
        <v>-936306.37</v>
      </c>
      <c r="U31" s="151"/>
      <c r="V31" s="107">
        <v>-372126.84600000002</v>
      </c>
      <c r="W31" s="159"/>
      <c r="X31" s="107">
        <f>T31+V31</f>
        <v>-1308433.216</v>
      </c>
      <c r="Y31" s="81"/>
    </row>
    <row r="32" spans="1:25" ht="20.100000000000001" customHeight="1">
      <c r="A32" s="129" t="s">
        <v>190</v>
      </c>
      <c r="B32" s="5"/>
      <c r="C32" s="5"/>
      <c r="D32" s="129"/>
      <c r="E32" s="42"/>
      <c r="F32" s="164">
        <f>SUM(F30:F31)</f>
        <v>0</v>
      </c>
      <c r="G32" s="195"/>
      <c r="H32" s="164">
        <f>SUM(H30:H31)</f>
        <v>0</v>
      </c>
      <c r="I32" s="195"/>
      <c r="J32" s="164">
        <f>SUM(J30:J31)</f>
        <v>0</v>
      </c>
      <c r="K32" s="195"/>
      <c r="L32" s="164">
        <f>SUM(L30:L31)</f>
        <v>0</v>
      </c>
      <c r="M32" s="196"/>
      <c r="N32" s="197">
        <f>SUM(N30:N31)</f>
        <v>5146541</v>
      </c>
      <c r="O32" s="196"/>
      <c r="P32" s="197">
        <f>SUM(P30:P31)</f>
        <v>-814336.37</v>
      </c>
      <c r="Q32" s="196"/>
      <c r="R32" s="198">
        <f>SUM(R30:R31)</f>
        <v>0</v>
      </c>
      <c r="S32" s="196"/>
      <c r="T32" s="197">
        <f>SUM(D32:R32)</f>
        <v>4332204.63</v>
      </c>
      <c r="U32" s="196"/>
      <c r="V32" s="197">
        <f>SUM(V30:V31)</f>
        <v>250622.15399999998</v>
      </c>
      <c r="W32" s="196"/>
      <c r="X32" s="197">
        <f>T32+V32</f>
        <v>4582826.784</v>
      </c>
      <c r="Y32" s="158"/>
    </row>
    <row r="33" spans="1:25" ht="9.9499999999999993" customHeight="1">
      <c r="A33" s="129"/>
      <c r="B33" s="5"/>
      <c r="C33" s="5"/>
      <c r="D33" s="129"/>
      <c r="E33" s="42"/>
      <c r="F33" s="188"/>
      <c r="G33" s="138"/>
      <c r="H33" s="188"/>
      <c r="I33" s="138"/>
      <c r="J33" s="188"/>
      <c r="K33" s="138"/>
      <c r="L33" s="188"/>
      <c r="M33" s="163"/>
      <c r="N33" s="148"/>
      <c r="O33" s="163"/>
      <c r="P33" s="148"/>
      <c r="Q33" s="165"/>
      <c r="R33" s="188"/>
      <c r="S33" s="165"/>
      <c r="T33" s="148"/>
      <c r="U33" s="165"/>
      <c r="V33" s="148"/>
      <c r="W33" s="163"/>
      <c r="X33" s="148"/>
      <c r="Y33" s="158"/>
    </row>
    <row r="34" spans="1:25" ht="20.100000000000001" customHeight="1">
      <c r="A34" s="189" t="s">
        <v>183</v>
      </c>
      <c r="B34" s="42"/>
      <c r="C34" s="5"/>
      <c r="D34" s="187"/>
      <c r="E34" s="42"/>
      <c r="F34" s="133">
        <v>0</v>
      </c>
      <c r="G34" s="134"/>
      <c r="H34" s="133">
        <v>0</v>
      </c>
      <c r="I34" s="134"/>
      <c r="J34" s="150">
        <v>62300</v>
      </c>
      <c r="K34" s="134"/>
      <c r="L34" s="133">
        <v>0</v>
      </c>
      <c r="M34" s="149"/>
      <c r="N34" s="150">
        <v>-62300</v>
      </c>
      <c r="O34" s="149"/>
      <c r="P34" s="133">
        <v>0</v>
      </c>
      <c r="Q34" s="135"/>
      <c r="R34" s="150">
        <v>0</v>
      </c>
      <c r="S34" s="151"/>
      <c r="T34" s="133">
        <v>0</v>
      </c>
      <c r="U34" s="152"/>
      <c r="V34" s="133">
        <v>0</v>
      </c>
      <c r="W34" s="15"/>
      <c r="X34" s="133">
        <v>0</v>
      </c>
      <c r="Y34" s="143"/>
    </row>
    <row r="35" spans="1:25" ht="5.0999999999999996" customHeight="1">
      <c r="A35" s="129"/>
      <c r="B35" s="5"/>
      <c r="C35" s="5"/>
      <c r="D35" s="129"/>
      <c r="E35" s="42"/>
      <c r="F35" s="166"/>
      <c r="G35" s="30"/>
      <c r="H35" s="166"/>
      <c r="I35" s="30"/>
      <c r="J35" s="166"/>
      <c r="K35" s="30"/>
      <c r="L35" s="166"/>
      <c r="M35" s="30"/>
      <c r="N35" s="167"/>
      <c r="O35" s="30"/>
      <c r="P35" s="167"/>
      <c r="Q35" s="165"/>
      <c r="R35" s="167"/>
      <c r="S35" s="165"/>
      <c r="T35" s="167"/>
      <c r="U35" s="165"/>
      <c r="V35" s="168"/>
      <c r="W35" s="30"/>
      <c r="X35" s="168"/>
      <c r="Y35" s="129"/>
    </row>
    <row r="36" spans="1:25" ht="20.100000000000001" customHeight="1" thickBot="1">
      <c r="A36" s="129" t="s">
        <v>181</v>
      </c>
      <c r="B36" s="5"/>
      <c r="C36" s="5"/>
      <c r="D36" s="129"/>
      <c r="E36" s="42"/>
      <c r="F36" s="169">
        <f>SUM(F13,F27,F32,F34)</f>
        <v>3126000</v>
      </c>
      <c r="G36" s="170"/>
      <c r="H36" s="169">
        <f>SUM(H13,H27,H32,H34)</f>
        <v>1935000</v>
      </c>
      <c r="I36" s="170"/>
      <c r="J36" s="169">
        <f>SUM(J13,J27,J32,J34)</f>
        <v>218600</v>
      </c>
      <c r="K36" s="170"/>
      <c r="L36" s="169">
        <f>SUM(L13,L27,L32,L34)</f>
        <v>3000</v>
      </c>
      <c r="M36" s="170"/>
      <c r="N36" s="169">
        <f>SUM(N13,N27,N32,N34)</f>
        <v>41929779.340000004</v>
      </c>
      <c r="O36" s="170"/>
      <c r="P36" s="169">
        <f>SUM(P13,P27,P32,P34)</f>
        <v>-2897896.37</v>
      </c>
      <c r="Q36" s="171"/>
      <c r="R36" s="169">
        <f>SUM(R13,R27,R32,R34)</f>
        <v>-1362434</v>
      </c>
      <c r="S36" s="171"/>
      <c r="T36" s="169">
        <f>SUM(T13,T27,T32,T34)</f>
        <v>42952048.970000006</v>
      </c>
      <c r="U36" s="171"/>
      <c r="V36" s="169">
        <f>SUM(V13,V27,V32,V34)</f>
        <v>19863946.153999999</v>
      </c>
      <c r="W36" s="170"/>
      <c r="X36" s="169">
        <f>SUM(X13,X27,X32,X34)</f>
        <v>62815995.124000005</v>
      </c>
      <c r="Y36" s="129"/>
    </row>
    <row r="37" spans="1:25" ht="9.9499999999999993" customHeight="1" thickTop="1">
      <c r="A37" s="5"/>
      <c r="B37" s="5"/>
      <c r="C37" s="5"/>
      <c r="D37" s="118"/>
      <c r="E37" s="5"/>
      <c r="F37" s="5"/>
      <c r="G37" s="12"/>
      <c r="H37" s="5"/>
      <c r="I37" s="12"/>
      <c r="J37" s="5"/>
      <c r="K37" s="12"/>
      <c r="L37" s="5"/>
      <c r="M37" s="12"/>
      <c r="N37" s="5"/>
      <c r="O37" s="12"/>
      <c r="P37" s="5"/>
      <c r="Q37" s="5"/>
      <c r="R37" s="5"/>
      <c r="S37" s="12"/>
      <c r="T37" s="5"/>
      <c r="U37" s="12"/>
      <c r="V37" s="5"/>
      <c r="W37" s="12"/>
      <c r="X37" s="5"/>
      <c r="Y37" s="5"/>
    </row>
    <row r="38" spans="1:25" ht="22.7" customHeight="1">
      <c r="F38" s="83"/>
      <c r="G38" s="100"/>
      <c r="H38" s="83"/>
      <c r="I38" s="100"/>
      <c r="J38" s="83"/>
      <c r="K38" s="100"/>
      <c r="L38" s="83"/>
      <c r="M38" s="100"/>
      <c r="N38" s="83"/>
      <c r="O38" s="100"/>
      <c r="P38" s="83"/>
      <c r="Q38" s="83"/>
      <c r="R38" s="83"/>
      <c r="S38" s="100"/>
      <c r="T38" s="83"/>
      <c r="U38" s="100"/>
      <c r="V38" s="83"/>
      <c r="W38" s="83"/>
      <c r="X38" s="77"/>
      <c r="Y38" s="65"/>
    </row>
    <row r="40" spans="1:25" ht="22.7" customHeight="1"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</row>
  </sheetData>
  <mergeCells count="6">
    <mergeCell ref="J7:N7"/>
    <mergeCell ref="P5:R5"/>
    <mergeCell ref="J8:L8"/>
    <mergeCell ref="F12:X12"/>
    <mergeCell ref="P7:Q7"/>
    <mergeCell ref="P6:Q6"/>
  </mergeCells>
  <phoneticPr fontId="28" type="noConversion"/>
  <pageMargins left="0.9055118110236221" right="0.9055118110236221" top="1.1811023622047245" bottom="0.59055118110236227" header="0.59055118110236227" footer="0.59055118110236227"/>
  <pageSetup paperSize="9" scale="66" firstPageNumber="13" orientation="landscape" blackAndWhite="1" useFirstPageNumber="1" r:id="rId1"/>
  <headerFooter>
    <oddFooter>&amp;L The accompanying notes are an integral part of these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6"/>
  <sheetViews>
    <sheetView showGridLines="0" zoomScale="85" zoomScaleNormal="85" zoomScaleSheetLayoutView="85" workbookViewId="0"/>
  </sheetViews>
  <sheetFormatPr defaultColWidth="9.140625" defaultRowHeight="22.7" customHeight="1"/>
  <cols>
    <col min="1" max="2" width="1.7109375" style="80" customWidth="1"/>
    <col min="3" max="3" width="44.7109375" style="80" customWidth="1"/>
    <col min="4" max="4" width="5.7109375" style="98" customWidth="1"/>
    <col min="5" max="5" width="0.85546875" style="80" customWidth="1"/>
    <col min="6" max="6" width="10.7109375" style="80" customWidth="1"/>
    <col min="7" max="7" width="0.85546875" style="97" customWidth="1"/>
    <col min="8" max="8" width="11.7109375" style="80" customWidth="1"/>
    <col min="9" max="9" width="0.85546875" style="97" customWidth="1"/>
    <col min="10" max="10" width="10.7109375" style="80" customWidth="1"/>
    <col min="11" max="11" width="0.85546875" style="97" customWidth="1"/>
    <col min="12" max="12" width="10.7109375" style="80" customWidth="1"/>
    <col min="13" max="13" width="0.85546875" style="97" customWidth="1"/>
    <col min="14" max="14" width="11.7109375" style="80" customWidth="1"/>
    <col min="15" max="15" width="0.85546875" style="97" customWidth="1"/>
    <col min="16" max="16" width="13.7109375" style="80" customWidth="1"/>
    <col min="17" max="17" width="0.85546875" style="80" customWidth="1"/>
    <col min="18" max="18" width="13.7109375" style="80" customWidth="1"/>
    <col min="19" max="19" width="0.85546875" style="80" customWidth="1"/>
    <col min="20" max="20" width="13.7109375" style="80" customWidth="1"/>
    <col min="21" max="21" width="0.85546875" style="97" customWidth="1"/>
    <col min="22" max="22" width="13.7109375" style="80" customWidth="1"/>
    <col min="23" max="23" width="0.85546875" style="97" customWidth="1"/>
    <col min="24" max="24" width="11.7109375" style="80" customWidth="1"/>
    <col min="25" max="25" width="0.85546875" style="97" customWidth="1"/>
    <col min="26" max="26" width="12.7109375" style="80" customWidth="1"/>
    <col min="27" max="27" width="1.7109375" style="80" customWidth="1"/>
    <col min="28" max="16384" width="9.140625" style="42"/>
  </cols>
  <sheetData>
    <row r="1" spans="1:27" ht="23.1" customHeight="1">
      <c r="A1" s="89" t="s">
        <v>120</v>
      </c>
      <c r="D1" s="90"/>
      <c r="E1" s="89"/>
      <c r="F1" s="91"/>
      <c r="G1" s="92"/>
      <c r="H1" s="91"/>
      <c r="I1" s="92"/>
      <c r="J1" s="91"/>
      <c r="K1" s="92"/>
      <c r="L1" s="91"/>
      <c r="M1" s="92"/>
      <c r="N1" s="91"/>
      <c r="O1" s="92"/>
      <c r="P1" s="91"/>
      <c r="Q1" s="91"/>
      <c r="R1" s="91"/>
      <c r="S1" s="91"/>
      <c r="U1" s="92"/>
      <c r="V1" s="91"/>
      <c r="W1" s="92"/>
      <c r="X1" s="91"/>
      <c r="Y1" s="92"/>
      <c r="Z1" s="91"/>
      <c r="AA1" s="89"/>
    </row>
    <row r="2" spans="1:27" ht="23.1" customHeight="1">
      <c r="A2" s="93" t="s">
        <v>121</v>
      </c>
      <c r="D2" s="94"/>
      <c r="E2" s="93"/>
      <c r="F2" s="91"/>
      <c r="G2" s="92"/>
      <c r="H2" s="91"/>
      <c r="I2" s="92"/>
      <c r="J2" s="91"/>
      <c r="K2" s="92"/>
      <c r="L2" s="91"/>
      <c r="M2" s="92"/>
      <c r="N2" s="91"/>
      <c r="O2" s="92"/>
      <c r="P2" s="91"/>
      <c r="Q2" s="91"/>
      <c r="R2" s="91"/>
      <c r="S2" s="91"/>
      <c r="U2" s="92"/>
      <c r="V2" s="91"/>
      <c r="W2" s="92"/>
      <c r="X2" s="91"/>
      <c r="Y2" s="92"/>
      <c r="Z2" s="91"/>
      <c r="AA2" s="93"/>
    </row>
    <row r="3" spans="1:27" ht="23.1" customHeight="1">
      <c r="A3" s="93" t="s">
        <v>186</v>
      </c>
      <c r="D3" s="94"/>
      <c r="E3" s="93"/>
      <c r="F3" s="91"/>
      <c r="G3" s="92"/>
      <c r="H3" s="91"/>
      <c r="I3" s="92"/>
      <c r="J3" s="91"/>
      <c r="K3" s="92"/>
      <c r="L3" s="91"/>
      <c r="M3" s="92"/>
      <c r="N3" s="91"/>
      <c r="O3" s="92"/>
      <c r="P3" s="91"/>
      <c r="Q3" s="91"/>
      <c r="R3" s="91"/>
      <c r="S3" s="91"/>
      <c r="U3" s="92"/>
      <c r="V3" s="91"/>
      <c r="W3" s="92"/>
      <c r="X3" s="91"/>
      <c r="Y3" s="92"/>
      <c r="Z3" s="91"/>
      <c r="AA3" s="93"/>
    </row>
    <row r="4" spans="1:27" ht="6" customHeight="1">
      <c r="C4" s="95"/>
      <c r="D4" s="80"/>
      <c r="E4" s="91"/>
      <c r="F4" s="91"/>
      <c r="G4" s="92"/>
      <c r="H4" s="91"/>
      <c r="I4" s="92"/>
      <c r="J4" s="91"/>
      <c r="K4" s="92"/>
      <c r="L4" s="91"/>
      <c r="M4" s="92"/>
      <c r="N4" s="91"/>
      <c r="O4" s="92"/>
      <c r="P4" s="116"/>
      <c r="Q4" s="116"/>
      <c r="R4" s="116"/>
      <c r="S4" s="116"/>
      <c r="U4" s="116"/>
      <c r="V4" s="91"/>
      <c r="W4" s="92"/>
      <c r="X4" s="91"/>
      <c r="Y4" s="92"/>
      <c r="Z4" s="91"/>
    </row>
    <row r="5" spans="1:27" ht="20.100000000000001" customHeight="1">
      <c r="A5" s="5"/>
      <c r="B5" s="5"/>
      <c r="C5" s="119"/>
      <c r="D5" s="5"/>
      <c r="E5" s="19"/>
      <c r="F5" s="19"/>
      <c r="G5" s="74"/>
      <c r="H5" s="19"/>
      <c r="I5" s="74"/>
      <c r="J5" s="19"/>
      <c r="K5" s="74"/>
      <c r="L5" s="19"/>
      <c r="M5" s="74"/>
      <c r="N5" s="19"/>
      <c r="O5" s="74"/>
      <c r="P5" s="217" t="s">
        <v>122</v>
      </c>
      <c r="Q5" s="217"/>
      <c r="R5" s="217"/>
      <c r="S5" s="217"/>
      <c r="T5" s="217"/>
      <c r="U5" s="117"/>
      <c r="V5" s="19"/>
      <c r="W5" s="74"/>
      <c r="X5" s="19"/>
      <c r="Y5" s="74"/>
      <c r="Z5" s="19"/>
      <c r="AA5" s="5"/>
    </row>
    <row r="6" spans="1:27" ht="20.100000000000001" customHeight="1">
      <c r="A6" s="5"/>
      <c r="B6" s="5"/>
      <c r="C6" s="120"/>
      <c r="D6" s="117"/>
      <c r="E6" s="120"/>
      <c r="F6" s="121"/>
      <c r="G6" s="121"/>
      <c r="H6" s="121"/>
      <c r="I6" s="121"/>
      <c r="J6" s="217" t="s">
        <v>1</v>
      </c>
      <c r="K6" s="217"/>
      <c r="L6" s="217"/>
      <c r="M6" s="217"/>
      <c r="N6" s="217"/>
      <c r="O6" s="121"/>
      <c r="P6" s="221" t="s">
        <v>75</v>
      </c>
      <c r="Q6" s="221"/>
      <c r="R6" s="221"/>
      <c r="S6" s="42"/>
      <c r="T6" s="42"/>
      <c r="U6" s="117"/>
      <c r="V6" s="5"/>
      <c r="W6" s="44"/>
      <c r="X6" s="121"/>
      <c r="Y6" s="121"/>
      <c r="Z6" s="121"/>
      <c r="AA6" s="5"/>
    </row>
    <row r="7" spans="1:27" ht="20.100000000000001" customHeight="1">
      <c r="A7" s="5"/>
      <c r="B7" s="5"/>
      <c r="C7" s="120"/>
      <c r="D7" s="5"/>
      <c r="E7" s="120"/>
      <c r="F7" s="5"/>
      <c r="G7" s="121"/>
      <c r="H7" s="5"/>
      <c r="I7" s="121"/>
      <c r="J7" s="218" t="s">
        <v>2</v>
      </c>
      <c r="K7" s="218"/>
      <c r="L7" s="218"/>
      <c r="M7" s="122"/>
      <c r="N7" s="121" t="s">
        <v>82</v>
      </c>
      <c r="O7" s="121"/>
      <c r="P7" s="53"/>
      <c r="Q7" s="121"/>
      <c r="R7" s="121" t="s">
        <v>162</v>
      </c>
      <c r="S7" s="121"/>
      <c r="T7" s="53"/>
      <c r="U7" s="121"/>
      <c r="V7" s="44"/>
      <c r="W7" s="44"/>
      <c r="X7" s="5"/>
      <c r="Y7" s="122"/>
      <c r="Z7" s="5"/>
      <c r="AA7" s="5"/>
    </row>
    <row r="8" spans="1:27" ht="20.100000000000001" customHeight="1">
      <c r="A8" s="5"/>
      <c r="B8" s="5"/>
      <c r="C8" s="120"/>
      <c r="D8" s="5"/>
      <c r="E8" s="120"/>
      <c r="F8" s="5"/>
      <c r="G8" s="121"/>
      <c r="H8" s="5"/>
      <c r="I8" s="121"/>
      <c r="J8" s="53"/>
      <c r="K8" s="53"/>
      <c r="L8" s="53"/>
      <c r="M8" s="122"/>
      <c r="N8" s="121"/>
      <c r="O8" s="121"/>
      <c r="P8" s="53"/>
      <c r="Q8" s="121"/>
      <c r="R8" s="121" t="s">
        <v>206</v>
      </c>
      <c r="S8" s="121"/>
      <c r="T8" s="53"/>
      <c r="U8" s="121"/>
      <c r="V8" s="44"/>
      <c r="W8" s="44"/>
      <c r="X8" s="5"/>
      <c r="Y8" s="122"/>
      <c r="Z8" s="5"/>
      <c r="AA8" s="5"/>
    </row>
    <row r="9" spans="1:27" ht="20.100000000000001" customHeight="1">
      <c r="A9" s="5"/>
      <c r="B9" s="5"/>
      <c r="C9" s="120"/>
      <c r="D9" s="5"/>
      <c r="E9" s="120"/>
      <c r="F9" s="5"/>
      <c r="G9" s="121"/>
      <c r="H9" s="5"/>
      <c r="I9" s="121"/>
      <c r="J9" s="53"/>
      <c r="K9" s="53"/>
      <c r="L9" s="53"/>
      <c r="M9" s="122"/>
      <c r="N9" s="121"/>
      <c r="O9" s="121"/>
      <c r="P9" s="53" t="s">
        <v>158</v>
      </c>
      <c r="Q9" s="121"/>
      <c r="R9" s="121" t="s">
        <v>207</v>
      </c>
      <c r="S9" s="121"/>
      <c r="T9" s="53"/>
      <c r="U9" s="121"/>
      <c r="V9" s="44" t="s">
        <v>59</v>
      </c>
      <c r="W9" s="44"/>
      <c r="X9" s="5"/>
      <c r="Y9" s="122"/>
      <c r="Z9" s="5"/>
      <c r="AA9" s="5"/>
    </row>
    <row r="10" spans="1:27" ht="20.100000000000001" customHeight="1">
      <c r="A10" s="5"/>
      <c r="B10" s="5"/>
      <c r="C10" s="120"/>
      <c r="D10" s="117"/>
      <c r="E10" s="120"/>
      <c r="F10" s="53" t="s">
        <v>123</v>
      </c>
      <c r="G10" s="121"/>
      <c r="H10" s="121"/>
      <c r="I10" s="121"/>
      <c r="J10" s="121"/>
      <c r="K10" s="122"/>
      <c r="L10" s="121"/>
      <c r="M10" s="121"/>
      <c r="N10" s="121"/>
      <c r="O10" s="121"/>
      <c r="P10" s="53" t="s">
        <v>159</v>
      </c>
      <c r="Q10" s="121"/>
      <c r="R10" s="56" t="s">
        <v>208</v>
      </c>
      <c r="S10" s="121"/>
      <c r="T10" s="53" t="s">
        <v>124</v>
      </c>
      <c r="U10" s="121"/>
      <c r="V10" s="45" t="s">
        <v>54</v>
      </c>
      <c r="W10" s="44"/>
      <c r="X10" s="43" t="s">
        <v>55</v>
      </c>
      <c r="Y10" s="122"/>
      <c r="Z10" s="121" t="s">
        <v>125</v>
      </c>
      <c r="AA10" s="5"/>
    </row>
    <row r="11" spans="1:27" ht="20.100000000000001" customHeight="1">
      <c r="A11" s="5"/>
      <c r="B11" s="5"/>
      <c r="C11" s="120"/>
      <c r="D11" s="117"/>
      <c r="E11" s="120"/>
      <c r="F11" s="53" t="s">
        <v>126</v>
      </c>
      <c r="G11" s="121"/>
      <c r="H11" s="121" t="s">
        <v>127</v>
      </c>
      <c r="I11" s="121"/>
      <c r="J11" s="121" t="s">
        <v>9</v>
      </c>
      <c r="K11" s="122"/>
      <c r="L11" s="121" t="s">
        <v>7</v>
      </c>
      <c r="M11" s="121"/>
      <c r="N11" s="121"/>
      <c r="O11" s="121"/>
      <c r="P11" s="53" t="s">
        <v>160</v>
      </c>
      <c r="Q11" s="121"/>
      <c r="R11" s="53" t="s">
        <v>209</v>
      </c>
      <c r="S11" s="121"/>
      <c r="T11" s="53" t="s">
        <v>93</v>
      </c>
      <c r="U11" s="121"/>
      <c r="V11" s="43" t="s">
        <v>70</v>
      </c>
      <c r="W11" s="44"/>
      <c r="X11" s="45" t="s">
        <v>56</v>
      </c>
      <c r="Y11" s="122"/>
      <c r="Z11" s="123" t="s">
        <v>128</v>
      </c>
      <c r="AA11" s="5"/>
    </row>
    <row r="12" spans="1:27" s="43" customFormat="1" ht="20.100000000000001" customHeight="1">
      <c r="A12" s="5"/>
      <c r="B12" s="5"/>
      <c r="C12" s="120"/>
      <c r="D12" s="117" t="s">
        <v>0</v>
      </c>
      <c r="E12" s="120"/>
      <c r="F12" s="121" t="s">
        <v>129</v>
      </c>
      <c r="G12" s="121"/>
      <c r="H12" s="121" t="s">
        <v>130</v>
      </c>
      <c r="I12" s="121"/>
      <c r="J12" s="121" t="s">
        <v>131</v>
      </c>
      <c r="K12" s="122"/>
      <c r="L12" s="121" t="s">
        <v>131</v>
      </c>
      <c r="M12" s="121"/>
      <c r="N12" s="121"/>
      <c r="O12" s="121"/>
      <c r="P12" s="53" t="s">
        <v>161</v>
      </c>
      <c r="Q12" s="121"/>
      <c r="R12" s="121" t="s">
        <v>210</v>
      </c>
      <c r="S12" s="121"/>
      <c r="T12" s="53" t="s">
        <v>132</v>
      </c>
      <c r="U12" s="121"/>
      <c r="V12" s="44" t="s">
        <v>65</v>
      </c>
      <c r="W12" s="44"/>
      <c r="X12" s="43" t="s">
        <v>53</v>
      </c>
      <c r="Y12" s="122"/>
      <c r="Z12" s="103" t="s">
        <v>30</v>
      </c>
      <c r="AA12" s="5"/>
    </row>
    <row r="13" spans="1:27" s="43" customFormat="1" ht="20.100000000000001" customHeight="1">
      <c r="A13" s="124"/>
      <c r="B13" s="5"/>
      <c r="C13" s="120"/>
      <c r="D13" s="117"/>
      <c r="E13" s="120"/>
      <c r="F13" s="215" t="s">
        <v>13</v>
      </c>
      <c r="G13" s="215"/>
      <c r="H13" s="215"/>
      <c r="I13" s="215"/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  <c r="AA13" s="124"/>
    </row>
    <row r="14" spans="1:27" s="43" customFormat="1" ht="20.100000000000001" customHeight="1">
      <c r="A14" s="125" t="s">
        <v>151</v>
      </c>
      <c r="B14" s="5"/>
      <c r="C14" s="5"/>
      <c r="D14" s="126"/>
      <c r="E14" s="127"/>
      <c r="F14" s="15">
        <v>3126000</v>
      </c>
      <c r="G14" s="15"/>
      <c r="H14" s="15">
        <v>1935000</v>
      </c>
      <c r="I14" s="15"/>
      <c r="J14" s="15">
        <v>218600</v>
      </c>
      <c r="K14" s="15"/>
      <c r="L14" s="15">
        <v>3000</v>
      </c>
      <c r="M14" s="15"/>
      <c r="N14" s="15">
        <v>41929779</v>
      </c>
      <c r="O14" s="15"/>
      <c r="P14" s="15">
        <v>-2897896</v>
      </c>
      <c r="Q14" s="15"/>
      <c r="R14" s="128" t="s">
        <v>154</v>
      </c>
      <c r="S14" s="15"/>
      <c r="T14" s="15">
        <v>-1362434</v>
      </c>
      <c r="U14" s="15"/>
      <c r="V14" s="15">
        <v>42952049</v>
      </c>
      <c r="W14" s="15"/>
      <c r="X14" s="15">
        <v>19863946</v>
      </c>
      <c r="Y14" s="15"/>
      <c r="Z14" s="15">
        <v>62815995</v>
      </c>
      <c r="AA14" s="125"/>
    </row>
    <row r="15" spans="1:27" s="43" customFormat="1" ht="20.100000000000001" customHeight="1">
      <c r="A15" s="42" t="s">
        <v>152</v>
      </c>
      <c r="D15" s="79">
        <v>3</v>
      </c>
      <c r="E15" s="127"/>
      <c r="F15" s="172" t="s">
        <v>154</v>
      </c>
      <c r="G15" s="141"/>
      <c r="H15" s="172" t="s">
        <v>154</v>
      </c>
      <c r="I15" s="141"/>
      <c r="J15" s="172" t="s">
        <v>154</v>
      </c>
      <c r="K15" s="141"/>
      <c r="L15" s="172" t="s">
        <v>154</v>
      </c>
      <c r="M15" s="142"/>
      <c r="N15" s="139">
        <v>-10477</v>
      </c>
      <c r="O15" s="142"/>
      <c r="P15" s="172" t="s">
        <v>154</v>
      </c>
      <c r="Q15" s="173"/>
      <c r="R15" s="162">
        <v>-7713</v>
      </c>
      <c r="S15" s="173"/>
      <c r="T15" s="172" t="s">
        <v>154</v>
      </c>
      <c r="U15" s="173"/>
      <c r="V15" s="139">
        <v>-18190</v>
      </c>
      <c r="W15" s="142"/>
      <c r="X15" s="139">
        <v>-2432</v>
      </c>
      <c r="Y15" s="142"/>
      <c r="Z15" s="139">
        <v>-20622</v>
      </c>
      <c r="AA15" s="125"/>
    </row>
    <row r="16" spans="1:27" s="43" customFormat="1" ht="20.100000000000001" customHeight="1">
      <c r="A16" s="125" t="s">
        <v>146</v>
      </c>
      <c r="B16" s="5"/>
      <c r="C16" s="5"/>
      <c r="D16" s="126"/>
      <c r="E16" s="127"/>
      <c r="F16" s="174">
        <f>SUM(F14:F15)</f>
        <v>3126000</v>
      </c>
      <c r="G16" s="15"/>
      <c r="H16" s="174">
        <f>SUM(H14:H15)</f>
        <v>1935000</v>
      </c>
      <c r="I16" s="15"/>
      <c r="J16" s="174">
        <f>SUM(J14:J15)</f>
        <v>218600</v>
      </c>
      <c r="K16" s="15"/>
      <c r="L16" s="174">
        <f>SUM(L14:L15)</f>
        <v>3000</v>
      </c>
      <c r="M16" s="15"/>
      <c r="N16" s="106">
        <f>SUM(N14:N15)</f>
        <v>41919302</v>
      </c>
      <c r="O16" s="15"/>
      <c r="P16" s="106">
        <f>SUM(P14:P15)</f>
        <v>-2897896</v>
      </c>
      <c r="Q16" s="15"/>
      <c r="R16" s="174">
        <f>SUM(R15:R15)</f>
        <v>-7713</v>
      </c>
      <c r="S16" s="15"/>
      <c r="T16" s="174">
        <f>SUM(T14:T15)</f>
        <v>-1362434</v>
      </c>
      <c r="U16" s="15"/>
      <c r="V16" s="174">
        <f>SUM(V14:V15)</f>
        <v>42933859</v>
      </c>
      <c r="W16" s="15"/>
      <c r="X16" s="174">
        <f>SUM(X14:X15)</f>
        <v>19861514</v>
      </c>
      <c r="Y16" s="15"/>
      <c r="Z16" s="174">
        <f>SUM(Z14:Z15)</f>
        <v>62795373</v>
      </c>
      <c r="AA16" s="125"/>
    </row>
    <row r="17" spans="1:27" s="43" customFormat="1" ht="20.100000000000001" customHeight="1">
      <c r="A17" s="129" t="s">
        <v>69</v>
      </c>
      <c r="B17" s="5"/>
      <c r="C17" s="5"/>
      <c r="D17" s="5"/>
      <c r="E17" s="127"/>
      <c r="F17" s="130"/>
      <c r="G17" s="15"/>
      <c r="H17" s="130"/>
      <c r="I17" s="15"/>
      <c r="J17" s="130"/>
      <c r="K17" s="15"/>
      <c r="L17" s="130"/>
      <c r="M17" s="15"/>
      <c r="N17" s="12"/>
      <c r="O17" s="15"/>
      <c r="P17" s="130"/>
      <c r="Q17" s="130"/>
      <c r="R17" s="130"/>
      <c r="S17" s="130"/>
      <c r="T17" s="130"/>
      <c r="U17" s="130"/>
      <c r="V17" s="12"/>
      <c r="W17" s="12"/>
      <c r="X17" s="12"/>
      <c r="Y17" s="15"/>
      <c r="Z17" s="15"/>
      <c r="AA17" s="129"/>
    </row>
    <row r="18" spans="1:27" ht="20.100000000000001" customHeight="1">
      <c r="A18" s="5"/>
      <c r="B18" s="129" t="s">
        <v>68</v>
      </c>
      <c r="C18" s="5"/>
      <c r="D18" s="131"/>
      <c r="E18" s="127"/>
      <c r="F18" s="130"/>
      <c r="G18" s="15"/>
      <c r="H18" s="130"/>
      <c r="I18" s="15"/>
      <c r="J18" s="130"/>
      <c r="K18" s="15"/>
      <c r="L18" s="130"/>
      <c r="M18" s="15"/>
      <c r="N18" s="15"/>
      <c r="O18" s="15"/>
      <c r="P18" s="130"/>
      <c r="Q18" s="130"/>
      <c r="R18" s="130"/>
      <c r="S18" s="130"/>
      <c r="T18" s="130"/>
      <c r="U18" s="130"/>
      <c r="V18" s="16"/>
      <c r="W18" s="15"/>
      <c r="X18" s="16"/>
      <c r="Y18" s="15"/>
      <c r="Z18" s="16"/>
      <c r="AA18" s="5"/>
    </row>
    <row r="19" spans="1:27" ht="20.100000000000001" customHeight="1">
      <c r="A19" s="5"/>
      <c r="B19" s="132" t="s">
        <v>57</v>
      </c>
      <c r="C19" s="5"/>
      <c r="D19" s="129"/>
      <c r="E19" s="42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5"/>
    </row>
    <row r="20" spans="1:27" ht="20.100000000000001" customHeight="1">
      <c r="A20" s="5"/>
      <c r="B20" s="5"/>
      <c r="C20" s="132" t="s">
        <v>61</v>
      </c>
      <c r="D20" s="5"/>
      <c r="E20" s="42"/>
      <c r="F20" s="16"/>
      <c r="G20" s="15"/>
      <c r="H20" s="16"/>
      <c r="I20" s="15"/>
      <c r="J20" s="16"/>
      <c r="K20" s="15"/>
      <c r="L20" s="16"/>
      <c r="M20" s="15"/>
      <c r="N20" s="16"/>
      <c r="O20" s="15"/>
      <c r="P20" s="16"/>
      <c r="Q20" s="16"/>
      <c r="R20" s="16"/>
      <c r="S20" s="16"/>
      <c r="T20" s="16"/>
      <c r="U20" s="15"/>
      <c r="V20" s="16"/>
      <c r="W20" s="15"/>
      <c r="X20" s="16"/>
      <c r="Y20" s="15"/>
      <c r="Z20" s="16"/>
      <c r="AA20" s="5"/>
    </row>
    <row r="21" spans="1:27" ht="20.100000000000001" customHeight="1">
      <c r="A21" s="5"/>
      <c r="B21" s="189" t="s">
        <v>192</v>
      </c>
      <c r="C21" s="5"/>
      <c r="D21" s="187">
        <v>19</v>
      </c>
      <c r="E21" s="42"/>
      <c r="F21" s="150">
        <v>1166920</v>
      </c>
      <c r="G21" s="159"/>
      <c r="H21" s="81">
        <v>38925245</v>
      </c>
      <c r="I21" s="159"/>
      <c r="J21" s="81">
        <v>0</v>
      </c>
      <c r="K21" s="159"/>
      <c r="L21" s="81">
        <v>0</v>
      </c>
      <c r="M21" s="152"/>
      <c r="N21" s="150">
        <v>0</v>
      </c>
      <c r="O21" s="149"/>
      <c r="P21" s="81">
        <v>0</v>
      </c>
      <c r="Q21" s="105"/>
      <c r="R21" s="81">
        <v>0</v>
      </c>
      <c r="S21" s="151"/>
      <c r="T21" s="150">
        <v>0</v>
      </c>
      <c r="U21" s="152"/>
      <c r="V21" s="136">
        <f>SUM(F21:T21)</f>
        <v>40092165</v>
      </c>
      <c r="W21" s="8"/>
      <c r="X21" s="136">
        <v>0</v>
      </c>
      <c r="Y21" s="15"/>
      <c r="Z21" s="136">
        <f>V21+X21</f>
        <v>40092165</v>
      </c>
      <c r="AA21" s="5"/>
    </row>
    <row r="22" spans="1:27" ht="20.100000000000001" customHeight="1">
      <c r="A22" s="5"/>
      <c r="B22" s="189" t="s">
        <v>66</v>
      </c>
      <c r="C22" s="5"/>
      <c r="D22" s="187">
        <v>30</v>
      </c>
      <c r="E22" s="42"/>
      <c r="F22" s="199">
        <v>0</v>
      </c>
      <c r="G22" s="130"/>
      <c r="H22" s="199">
        <v>0</v>
      </c>
      <c r="I22" s="130"/>
      <c r="J22" s="199">
        <v>0</v>
      </c>
      <c r="K22" s="130"/>
      <c r="L22" s="199">
        <v>0</v>
      </c>
      <c r="M22" s="138"/>
      <c r="N22" s="139">
        <v>-1312920</v>
      </c>
      <c r="O22" s="138"/>
      <c r="P22" s="199">
        <v>0</v>
      </c>
      <c r="Q22" s="130"/>
      <c r="R22" s="200">
        <v>0</v>
      </c>
      <c r="S22" s="141"/>
      <c r="T22" s="139">
        <v>0</v>
      </c>
      <c r="U22" s="142"/>
      <c r="V22" s="139">
        <f>SUM(F22:T22)</f>
        <v>-1312920</v>
      </c>
      <c r="W22" s="142"/>
      <c r="X22" s="139">
        <v>-666535</v>
      </c>
      <c r="Y22" s="142"/>
      <c r="Z22" s="139">
        <f>V22+X22</f>
        <v>-1979455</v>
      </c>
      <c r="AA22" s="5"/>
    </row>
    <row r="23" spans="1:27" ht="20.100000000000001" customHeight="1">
      <c r="A23" s="5"/>
      <c r="B23" s="132" t="s">
        <v>58</v>
      </c>
      <c r="C23" s="5"/>
      <c r="D23" s="5"/>
      <c r="E23" s="42"/>
      <c r="F23" s="16"/>
      <c r="G23" s="15"/>
      <c r="H23" s="16"/>
      <c r="I23" s="15"/>
      <c r="J23" s="16"/>
      <c r="K23" s="15"/>
      <c r="L23" s="16"/>
      <c r="M23" s="15"/>
      <c r="N23" s="16"/>
      <c r="O23" s="15"/>
      <c r="P23" s="16"/>
      <c r="Q23" s="16"/>
      <c r="R23" s="16"/>
      <c r="S23" s="16"/>
      <c r="T23" s="16"/>
      <c r="U23" s="15"/>
      <c r="V23" s="16"/>
      <c r="W23" s="15"/>
      <c r="X23" s="16"/>
      <c r="Y23" s="15"/>
      <c r="Z23" s="16"/>
      <c r="AA23" s="5"/>
    </row>
    <row r="24" spans="1:27" ht="20.100000000000001" customHeight="1">
      <c r="A24" s="5"/>
      <c r="B24" s="5"/>
      <c r="C24" s="132" t="s">
        <v>61</v>
      </c>
      <c r="D24" s="5"/>
      <c r="E24" s="144"/>
      <c r="F24" s="190">
        <f>SUM(F21:F22)</f>
        <v>1166920</v>
      </c>
      <c r="G24" s="191"/>
      <c r="H24" s="192">
        <f>SUM(H21:H22)</f>
        <v>38925245</v>
      </c>
      <c r="I24" s="191"/>
      <c r="J24" s="192">
        <f>SUM(J21:J22)</f>
        <v>0</v>
      </c>
      <c r="K24" s="191"/>
      <c r="L24" s="192">
        <f>SUM(L21:L22)</f>
        <v>0</v>
      </c>
      <c r="M24" s="193"/>
      <c r="N24" s="190">
        <f>SUM(N21:N22)</f>
        <v>-1312920</v>
      </c>
      <c r="O24" s="193"/>
      <c r="P24" s="192">
        <f>SUM(P21:P22)</f>
        <v>0</v>
      </c>
      <c r="Q24" s="194"/>
      <c r="R24" s="192">
        <f>SUM(R21:R22)</f>
        <v>0</v>
      </c>
      <c r="S24" s="147"/>
      <c r="T24" s="146">
        <f>SUM(T21:T22)</f>
        <v>0</v>
      </c>
      <c r="U24" s="148"/>
      <c r="V24" s="146">
        <f>SUM(F24:T24)</f>
        <v>38779245</v>
      </c>
      <c r="W24" s="145"/>
      <c r="X24" s="146">
        <f>SUM(X21:X22)</f>
        <v>-666535</v>
      </c>
      <c r="Y24" s="145"/>
      <c r="Z24" s="146">
        <f>V24+X24</f>
        <v>38112710</v>
      </c>
      <c r="AA24" s="5"/>
    </row>
    <row r="25" spans="1:27" ht="20.100000000000001" customHeight="1">
      <c r="A25" s="5"/>
      <c r="B25" s="132" t="s">
        <v>83</v>
      </c>
      <c r="C25" s="5"/>
      <c r="D25" s="42"/>
      <c r="E25" s="5"/>
      <c r="F25" s="133"/>
      <c r="G25" s="138"/>
      <c r="H25" s="133"/>
      <c r="I25" s="138"/>
      <c r="J25" s="133"/>
      <c r="K25" s="138"/>
      <c r="L25" s="133"/>
      <c r="M25" s="145"/>
      <c r="N25" s="5"/>
      <c r="O25" s="145"/>
      <c r="P25" s="133"/>
      <c r="Q25" s="133"/>
      <c r="R25" s="133"/>
      <c r="S25" s="133"/>
      <c r="T25" s="133"/>
      <c r="U25" s="130"/>
      <c r="V25" s="5"/>
      <c r="W25" s="12"/>
      <c r="X25" s="5"/>
      <c r="Y25" s="145"/>
      <c r="Z25" s="16"/>
      <c r="AA25" s="5"/>
    </row>
    <row r="26" spans="1:27" ht="20.100000000000001" customHeight="1">
      <c r="A26" s="5"/>
      <c r="B26" s="5" t="s">
        <v>133</v>
      </c>
      <c r="C26" s="5"/>
      <c r="D26" s="201">
        <v>5</v>
      </c>
      <c r="E26" s="5"/>
      <c r="F26" s="133">
        <v>0</v>
      </c>
      <c r="G26" s="134"/>
      <c r="H26" s="133">
        <v>0</v>
      </c>
      <c r="I26" s="134"/>
      <c r="J26" s="133">
        <v>0</v>
      </c>
      <c r="K26" s="134"/>
      <c r="L26" s="133">
        <v>0</v>
      </c>
      <c r="M26" s="149"/>
      <c r="N26" s="133">
        <v>0</v>
      </c>
      <c r="O26" s="149"/>
      <c r="P26" s="133">
        <v>0</v>
      </c>
      <c r="Q26" s="135"/>
      <c r="R26" s="133">
        <v>0</v>
      </c>
      <c r="S26" s="133"/>
      <c r="T26" s="150">
        <v>913990</v>
      </c>
      <c r="U26" s="151"/>
      <c r="V26" s="150">
        <f>SUM(F26:T26)</f>
        <v>913990</v>
      </c>
      <c r="W26" s="152"/>
      <c r="X26" s="136">
        <v>1171632</v>
      </c>
      <c r="Y26" s="15"/>
      <c r="Z26" s="136">
        <f>V26+X26</f>
        <v>2085622</v>
      </c>
      <c r="AA26" s="5"/>
    </row>
    <row r="27" spans="1:27" s="99" customFormat="1" ht="20.100000000000001" customHeight="1">
      <c r="A27" s="175"/>
      <c r="B27" s="5" t="s">
        <v>134</v>
      </c>
      <c r="C27" s="176"/>
      <c r="D27" s="201">
        <v>5</v>
      </c>
      <c r="E27" s="177"/>
      <c r="F27" s="137">
        <v>0</v>
      </c>
      <c r="G27" s="130"/>
      <c r="H27" s="137">
        <v>0</v>
      </c>
      <c r="I27" s="130"/>
      <c r="J27" s="137">
        <v>0</v>
      </c>
      <c r="K27" s="130"/>
      <c r="L27" s="137">
        <v>0</v>
      </c>
      <c r="M27" s="155"/>
      <c r="N27" s="137">
        <v>0</v>
      </c>
      <c r="O27" s="155"/>
      <c r="P27" s="137">
        <v>0</v>
      </c>
      <c r="Q27" s="130"/>
      <c r="R27" s="137">
        <v>0</v>
      </c>
      <c r="S27" s="156"/>
      <c r="T27" s="140">
        <v>0</v>
      </c>
      <c r="U27" s="155"/>
      <c r="V27" s="140">
        <f>SUM(F27:T27)</f>
        <v>0</v>
      </c>
      <c r="W27" s="143"/>
      <c r="X27" s="140">
        <v>78057</v>
      </c>
      <c r="Y27" s="143"/>
      <c r="Z27" s="140">
        <f>V27+X27</f>
        <v>78057</v>
      </c>
      <c r="AA27" s="175"/>
    </row>
    <row r="28" spans="1:27" ht="20.100000000000001" customHeight="1">
      <c r="A28" s="5"/>
      <c r="B28" s="132" t="s">
        <v>135</v>
      </c>
      <c r="C28" s="112"/>
      <c r="D28" s="5"/>
      <c r="E28" s="154"/>
      <c r="F28" s="146">
        <f>SUM(F26:F27)</f>
        <v>0</v>
      </c>
      <c r="G28" s="15"/>
      <c r="H28" s="146">
        <f>SUM(H26:H27)</f>
        <v>0</v>
      </c>
      <c r="I28" s="15"/>
      <c r="J28" s="146">
        <f>SUM(J26:J27)</f>
        <v>0</v>
      </c>
      <c r="K28" s="15"/>
      <c r="L28" s="146">
        <f>SUM(L26:L27)</f>
        <v>0</v>
      </c>
      <c r="M28" s="15"/>
      <c r="N28" s="146">
        <f>SUM(N26:N27)</f>
        <v>0</v>
      </c>
      <c r="O28" s="15"/>
      <c r="P28" s="146">
        <f>SUM(P26:P27)</f>
        <v>0</v>
      </c>
      <c r="Q28" s="148"/>
      <c r="R28" s="146">
        <f>SUM(R26:R27)</f>
        <v>0</v>
      </c>
      <c r="S28" s="148"/>
      <c r="T28" s="164">
        <f>SUM(T26:T27)</f>
        <v>913990</v>
      </c>
      <c r="U28" s="147"/>
      <c r="V28" s="164">
        <f>SUM(F28:T28)</f>
        <v>913990</v>
      </c>
      <c r="W28" s="147"/>
      <c r="X28" s="164">
        <f>SUM(X26:X27)</f>
        <v>1249689</v>
      </c>
      <c r="Y28" s="15"/>
      <c r="Z28" s="164">
        <f>V28+X28</f>
        <v>2163679</v>
      </c>
      <c r="AA28" s="5"/>
    </row>
    <row r="29" spans="1:27" ht="20.100000000000001" customHeight="1">
      <c r="A29" s="129" t="s">
        <v>67</v>
      </c>
      <c r="B29" s="5"/>
      <c r="C29" s="5"/>
      <c r="D29" s="5"/>
      <c r="E29" s="154"/>
      <c r="F29" s="157"/>
      <c r="G29" s="8"/>
      <c r="H29" s="157"/>
      <c r="I29" s="8"/>
      <c r="J29" s="157"/>
      <c r="K29" s="8"/>
      <c r="L29" s="157"/>
      <c r="M29" s="8"/>
      <c r="N29" s="157"/>
      <c r="O29" s="8"/>
      <c r="P29" s="157"/>
      <c r="Q29" s="151"/>
      <c r="R29" s="157"/>
      <c r="S29" s="151"/>
      <c r="T29" s="157"/>
      <c r="U29" s="151"/>
      <c r="V29" s="157"/>
      <c r="W29" s="151"/>
      <c r="X29" s="55"/>
      <c r="Y29" s="8"/>
      <c r="Z29" s="27"/>
      <c r="AA29" s="129"/>
    </row>
    <row r="30" spans="1:27" ht="20.100000000000001" customHeight="1">
      <c r="A30" s="5"/>
      <c r="B30" s="5"/>
      <c r="C30" s="129" t="s">
        <v>68</v>
      </c>
      <c r="D30" s="5"/>
      <c r="E30" s="154"/>
      <c r="F30" s="146">
        <f>F24+F28</f>
        <v>1166920</v>
      </c>
      <c r="G30" s="8"/>
      <c r="H30" s="146">
        <f>H24+H28</f>
        <v>38925245</v>
      </c>
      <c r="I30" s="8"/>
      <c r="J30" s="146">
        <f>J24+J28</f>
        <v>0</v>
      </c>
      <c r="K30" s="8"/>
      <c r="L30" s="146">
        <f>L24+L28</f>
        <v>0</v>
      </c>
      <c r="M30" s="8"/>
      <c r="N30" s="146">
        <f>N24+N28</f>
        <v>-1312920</v>
      </c>
      <c r="O30" s="8"/>
      <c r="P30" s="146">
        <f>P24+P28</f>
        <v>0</v>
      </c>
      <c r="Q30" s="148"/>
      <c r="R30" s="146">
        <f>R24+R28</f>
        <v>0</v>
      </c>
      <c r="S30" s="148"/>
      <c r="T30" s="146">
        <f>T24+T28</f>
        <v>913990</v>
      </c>
      <c r="U30" s="148"/>
      <c r="V30" s="146">
        <f>SUM(F30:T30)</f>
        <v>39693235</v>
      </c>
      <c r="W30" s="148"/>
      <c r="X30" s="146">
        <f>X24+X28</f>
        <v>583154</v>
      </c>
      <c r="Y30" s="8"/>
      <c r="Z30" s="146">
        <f>V30+X30</f>
        <v>40276389</v>
      </c>
      <c r="AA30" s="5"/>
    </row>
    <row r="31" spans="1:27" ht="6" customHeight="1">
      <c r="A31" s="5"/>
      <c r="B31" s="5"/>
      <c r="C31" s="129"/>
      <c r="D31" s="132"/>
      <c r="E31" s="42"/>
      <c r="F31" s="130"/>
      <c r="G31" s="15"/>
      <c r="H31" s="130"/>
      <c r="I31" s="15"/>
      <c r="J31" s="130"/>
      <c r="K31" s="15"/>
      <c r="L31" s="130"/>
      <c r="M31" s="15"/>
      <c r="N31" s="148"/>
      <c r="O31" s="15"/>
      <c r="P31" s="130"/>
      <c r="Q31" s="130"/>
      <c r="R31" s="130"/>
      <c r="S31" s="130"/>
      <c r="T31" s="130"/>
      <c r="U31" s="130"/>
      <c r="V31" s="130"/>
      <c r="W31" s="130"/>
      <c r="X31" s="15"/>
      <c r="Y31" s="15"/>
      <c r="Z31" s="15"/>
      <c r="AA31" s="5"/>
    </row>
    <row r="32" spans="1:27" ht="20.100000000000001" customHeight="1">
      <c r="A32" s="129" t="s">
        <v>191</v>
      </c>
      <c r="B32" s="5"/>
      <c r="C32" s="5"/>
      <c r="D32" s="5"/>
      <c r="E32" s="42"/>
      <c r="F32" s="130"/>
      <c r="G32" s="15"/>
      <c r="H32" s="130"/>
      <c r="I32" s="15"/>
      <c r="J32" s="130"/>
      <c r="K32" s="15"/>
      <c r="L32" s="130"/>
      <c r="M32" s="15"/>
      <c r="N32" s="148"/>
      <c r="O32" s="15"/>
      <c r="P32" s="130"/>
      <c r="Q32" s="130"/>
      <c r="R32" s="130"/>
      <c r="S32" s="130"/>
      <c r="T32" s="130"/>
      <c r="U32" s="130"/>
      <c r="V32" s="148"/>
      <c r="W32" s="148"/>
      <c r="X32" s="148"/>
      <c r="Y32" s="15"/>
      <c r="Z32" s="148"/>
      <c r="AA32" s="129"/>
    </row>
    <row r="33" spans="1:27" ht="20.100000000000001" customHeight="1">
      <c r="A33" s="5"/>
      <c r="B33" s="5"/>
      <c r="C33" s="153" t="s">
        <v>74</v>
      </c>
      <c r="D33" s="5"/>
      <c r="E33" s="42"/>
      <c r="F33" s="130">
        <v>0</v>
      </c>
      <c r="G33" s="15"/>
      <c r="H33" s="130">
        <v>0</v>
      </c>
      <c r="I33" s="15"/>
      <c r="J33" s="130">
        <v>0</v>
      </c>
      <c r="K33" s="15"/>
      <c r="L33" s="130">
        <v>0</v>
      </c>
      <c r="M33" s="15"/>
      <c r="N33" s="151">
        <v>6457475</v>
      </c>
      <c r="O33" s="15"/>
      <c r="P33" s="130">
        <v>0</v>
      </c>
      <c r="Q33" s="130"/>
      <c r="R33" s="130">
        <v>0</v>
      </c>
      <c r="S33" s="130"/>
      <c r="T33" s="130">
        <v>0</v>
      </c>
      <c r="U33" s="130"/>
      <c r="V33" s="151">
        <f>SUM(F33:T33)</f>
        <v>6457475</v>
      </c>
      <c r="W33" s="151"/>
      <c r="X33" s="178">
        <v>848443</v>
      </c>
      <c r="Y33" s="15"/>
      <c r="Z33" s="160">
        <f>V33+X33</f>
        <v>7305918</v>
      </c>
      <c r="AA33" s="5"/>
    </row>
    <row r="34" spans="1:27" ht="20.100000000000001" customHeight="1">
      <c r="A34" s="5"/>
      <c r="B34" s="5"/>
      <c r="C34" s="153" t="s">
        <v>75</v>
      </c>
      <c r="D34" s="129"/>
      <c r="E34" s="42"/>
      <c r="F34" s="137">
        <v>0</v>
      </c>
      <c r="G34" s="15"/>
      <c r="H34" s="137">
        <v>0</v>
      </c>
      <c r="I34" s="15"/>
      <c r="J34" s="137">
        <v>0</v>
      </c>
      <c r="K34" s="15"/>
      <c r="L34" s="137">
        <v>0</v>
      </c>
      <c r="M34" s="15"/>
      <c r="N34" s="161">
        <v>-108434</v>
      </c>
      <c r="O34" s="15"/>
      <c r="P34" s="161">
        <v>-238318</v>
      </c>
      <c r="Q34" s="151"/>
      <c r="R34" s="137">
        <v>0</v>
      </c>
      <c r="S34" s="151"/>
      <c r="T34" s="137">
        <v>0</v>
      </c>
      <c r="U34" s="151"/>
      <c r="V34" s="161">
        <f>SUM(F34:T34)</f>
        <v>-346752</v>
      </c>
      <c r="W34" s="151"/>
      <c r="X34" s="179">
        <v>-190146</v>
      </c>
      <c r="Y34" s="15"/>
      <c r="Z34" s="107">
        <f>V34+X34</f>
        <v>-536898</v>
      </c>
      <c r="AA34" s="5"/>
    </row>
    <row r="35" spans="1:27" ht="20.100000000000001" customHeight="1">
      <c r="A35" s="129" t="s">
        <v>190</v>
      </c>
      <c r="B35" s="5"/>
      <c r="C35" s="5"/>
      <c r="D35" s="129"/>
      <c r="E35" s="42"/>
      <c r="F35" s="164">
        <f>SUM(F33:F34)</f>
        <v>0</v>
      </c>
      <c r="G35" s="30"/>
      <c r="H35" s="164">
        <f>SUM(H33:H34)</f>
        <v>0</v>
      </c>
      <c r="I35" s="30"/>
      <c r="J35" s="164">
        <f>SUM(J33:J34)</f>
        <v>0</v>
      </c>
      <c r="K35" s="30"/>
      <c r="L35" s="164">
        <f>SUM(L33:L34)</f>
        <v>0</v>
      </c>
      <c r="M35" s="30"/>
      <c r="N35" s="164">
        <f>SUM(N33:N34)</f>
        <v>6349041</v>
      </c>
      <c r="O35" s="30"/>
      <c r="P35" s="164">
        <f>SUM(P33:P34)</f>
        <v>-238318</v>
      </c>
      <c r="Q35" s="165"/>
      <c r="R35" s="164">
        <f>SUM(R33:R34)</f>
        <v>0</v>
      </c>
      <c r="S35" s="165"/>
      <c r="T35" s="164">
        <f>SUM(T33:T34)</f>
        <v>0</v>
      </c>
      <c r="U35" s="165"/>
      <c r="V35" s="164">
        <f>SUM(F35:T35)</f>
        <v>6110723</v>
      </c>
      <c r="W35" s="165"/>
      <c r="X35" s="164">
        <f>SUM(X33:X34)</f>
        <v>658297</v>
      </c>
      <c r="Y35" s="30"/>
      <c r="Z35" s="164">
        <f>V35+X35</f>
        <v>6769020</v>
      </c>
      <c r="AA35" s="129"/>
    </row>
    <row r="36" spans="1:27" ht="6" customHeight="1">
      <c r="A36" s="129"/>
      <c r="B36" s="5"/>
      <c r="C36" s="5"/>
      <c r="D36" s="129"/>
      <c r="E36" s="42"/>
      <c r="F36" s="148"/>
      <c r="G36" s="30"/>
      <c r="H36" s="148"/>
      <c r="I36" s="30"/>
      <c r="J36" s="148"/>
      <c r="K36" s="30"/>
      <c r="L36" s="148"/>
      <c r="M36" s="30"/>
      <c r="N36" s="148"/>
      <c r="O36" s="30"/>
      <c r="P36" s="148"/>
      <c r="Q36" s="165"/>
      <c r="R36" s="148"/>
      <c r="S36" s="165"/>
      <c r="T36" s="148"/>
      <c r="U36" s="165"/>
      <c r="V36" s="148"/>
      <c r="W36" s="165"/>
      <c r="X36" s="148"/>
      <c r="Y36" s="30"/>
      <c r="Z36" s="148"/>
      <c r="AA36" s="129"/>
    </row>
    <row r="37" spans="1:27" ht="20.100000000000001" customHeight="1">
      <c r="A37" s="189" t="s">
        <v>183</v>
      </c>
      <c r="B37" s="42"/>
      <c r="C37" s="5"/>
      <c r="D37" s="187"/>
      <c r="E37" s="42"/>
      <c r="F37" s="150">
        <v>0</v>
      </c>
      <c r="G37" s="134"/>
      <c r="H37" s="133">
        <v>0</v>
      </c>
      <c r="I37" s="134"/>
      <c r="J37" s="150">
        <v>119100</v>
      </c>
      <c r="K37" s="134"/>
      <c r="L37" s="133">
        <v>0</v>
      </c>
      <c r="M37" s="149"/>
      <c r="N37" s="150">
        <v>-119100</v>
      </c>
      <c r="O37" s="149"/>
      <c r="P37" s="133">
        <v>0</v>
      </c>
      <c r="Q37" s="135"/>
      <c r="R37" s="133">
        <v>0</v>
      </c>
      <c r="S37" s="133"/>
      <c r="T37" s="150">
        <v>0</v>
      </c>
      <c r="U37" s="151"/>
      <c r="V37" s="150">
        <f>SUM(F37:T37)</f>
        <v>0</v>
      </c>
      <c r="W37" s="152"/>
      <c r="X37" s="150">
        <v>0</v>
      </c>
      <c r="Y37" s="15"/>
      <c r="Z37" s="150">
        <f>V37+X37</f>
        <v>0</v>
      </c>
      <c r="AA37" s="5"/>
    </row>
    <row r="38" spans="1:27" ht="6" customHeight="1">
      <c r="A38" s="129"/>
      <c r="B38" s="5"/>
      <c r="C38" s="5"/>
      <c r="D38" s="129"/>
      <c r="E38" s="42"/>
      <c r="F38" s="166"/>
      <c r="G38" s="30"/>
      <c r="H38" s="166"/>
      <c r="I38" s="30"/>
      <c r="J38" s="166"/>
      <c r="K38" s="30"/>
      <c r="L38" s="166"/>
      <c r="M38" s="30"/>
      <c r="N38" s="167"/>
      <c r="O38" s="30"/>
      <c r="P38" s="167"/>
      <c r="Q38" s="165"/>
      <c r="R38" s="167"/>
      <c r="S38" s="165"/>
      <c r="T38" s="167"/>
      <c r="U38" s="165"/>
      <c r="V38" s="167"/>
      <c r="W38" s="165"/>
      <c r="X38" s="168"/>
      <c r="Y38" s="30"/>
      <c r="Z38" s="168"/>
      <c r="AA38" s="129"/>
    </row>
    <row r="39" spans="1:27" ht="20.100000000000001" customHeight="1" thickBot="1">
      <c r="A39" s="129" t="s">
        <v>182</v>
      </c>
      <c r="B39" s="5"/>
      <c r="C39" s="5"/>
      <c r="D39" s="129"/>
      <c r="E39" s="42"/>
      <c r="F39" s="169">
        <f>SUM(F16,F30,F35,F37)</f>
        <v>4292920</v>
      </c>
      <c r="G39" s="170"/>
      <c r="H39" s="169">
        <f>SUM(H16,H30,H35,H37)</f>
        <v>40860245</v>
      </c>
      <c r="I39" s="170"/>
      <c r="J39" s="169">
        <f>SUM(J16,J30,J35,J37)</f>
        <v>337700</v>
      </c>
      <c r="K39" s="170"/>
      <c r="L39" s="169">
        <f>SUM(L16,L30,L35,L37)</f>
        <v>3000</v>
      </c>
      <c r="M39" s="170"/>
      <c r="N39" s="180">
        <f>SUM(N16,N30,N35,N37)</f>
        <v>46836323</v>
      </c>
      <c r="O39" s="170"/>
      <c r="P39" s="169">
        <f>SUM(P16,P30,P35,P37)</f>
        <v>-3136214</v>
      </c>
      <c r="Q39" s="171"/>
      <c r="R39" s="169">
        <f>SUM(R16,R30,R35,R37)</f>
        <v>-7713</v>
      </c>
      <c r="S39" s="171"/>
      <c r="T39" s="169">
        <f>SUM(T16,T30,T35,T37)</f>
        <v>-448444</v>
      </c>
      <c r="U39" s="171"/>
      <c r="V39" s="180">
        <f>SUM(F39:T39)</f>
        <v>88737817</v>
      </c>
      <c r="W39" s="171"/>
      <c r="X39" s="169">
        <f>SUM(X16,X30,X35,X37)</f>
        <v>21102965</v>
      </c>
      <c r="Y39" s="170"/>
      <c r="Z39" s="169">
        <f>V39+X39</f>
        <v>109840782</v>
      </c>
      <c r="AA39" s="129"/>
    </row>
    <row r="40" spans="1:27" ht="9.9499999999999993" customHeight="1" thickTop="1"/>
    <row r="41" spans="1:27" ht="21.95" customHeight="1"/>
    <row r="42" spans="1:27" ht="9.9499999999999993" customHeight="1"/>
    <row r="44" spans="1:27" ht="22.7" customHeight="1">
      <c r="F44" s="83"/>
      <c r="G44" s="100"/>
      <c r="H44" s="83"/>
      <c r="I44" s="100"/>
      <c r="J44" s="83"/>
      <c r="K44" s="100"/>
      <c r="L44" s="83"/>
      <c r="M44" s="100"/>
      <c r="N44" s="83"/>
      <c r="O44" s="100"/>
      <c r="P44" s="83"/>
      <c r="Q44" s="83"/>
      <c r="R44" s="83"/>
      <c r="S44" s="83"/>
      <c r="T44" s="83"/>
      <c r="U44" s="100"/>
      <c r="V44" s="83"/>
      <c r="W44" s="100"/>
      <c r="X44" s="83"/>
      <c r="Y44" s="83"/>
      <c r="Z44" s="77"/>
      <c r="AA44" s="65"/>
    </row>
    <row r="46" spans="1:27" ht="22.7" customHeight="1"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</row>
  </sheetData>
  <mergeCells count="5">
    <mergeCell ref="P5:T5"/>
    <mergeCell ref="J6:N6"/>
    <mergeCell ref="P6:R6"/>
    <mergeCell ref="J7:L7"/>
    <mergeCell ref="F13:Z13"/>
  </mergeCells>
  <printOptions horizontalCentered="1"/>
  <pageMargins left="0.9055118110236221" right="0.9055118110236221" top="1.1811023622047245" bottom="0.59055118110236227" header="1.1811023622047245" footer="0.59055118110236227"/>
  <pageSetup paperSize="9" scale="65" firstPageNumber="14" orientation="landscape" blackAndWhite="1" useFirstPageNumber="1" r:id="rId1"/>
  <headerFooter>
    <oddFooter>&amp;L The accompanying notes are an integral part of these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showGridLines="0" zoomScaleNormal="100" zoomScaleSheetLayoutView="100" workbookViewId="0"/>
  </sheetViews>
  <sheetFormatPr defaultColWidth="9.140625" defaultRowHeight="20.25" customHeight="1"/>
  <cols>
    <col min="1" max="2" width="2.7109375" style="48" customWidth="1"/>
    <col min="3" max="3" width="40.7109375" style="48" customWidth="1"/>
    <col min="4" max="4" width="6.7109375" style="48" customWidth="1"/>
    <col min="5" max="5" width="1.7109375" style="48" customWidth="1"/>
    <col min="6" max="6" width="13.7109375" style="48" customWidth="1"/>
    <col min="7" max="7" width="1.7109375" style="48" customWidth="1"/>
    <col min="8" max="8" width="13.7109375" style="48" customWidth="1"/>
    <col min="9" max="9" width="1.7109375" style="62" customWidth="1"/>
    <col min="10" max="10" width="11" style="48" bestFit="1" customWidth="1"/>
    <col min="11" max="16384" width="9.140625" style="48"/>
  </cols>
  <sheetData>
    <row r="1" spans="1:13" ht="23.1" customHeight="1">
      <c r="A1" s="2" t="s">
        <v>120</v>
      </c>
      <c r="B1" s="66"/>
      <c r="C1" s="66"/>
      <c r="D1" s="66"/>
      <c r="E1" s="66"/>
      <c r="G1" s="56"/>
    </row>
    <row r="2" spans="1:13" ht="23.1" customHeight="1">
      <c r="A2" s="88" t="s">
        <v>79</v>
      </c>
      <c r="B2" s="1"/>
      <c r="C2" s="1"/>
      <c r="D2" s="1"/>
      <c r="E2" s="1"/>
      <c r="F2" s="1" t="s">
        <v>10</v>
      </c>
      <c r="G2" s="56"/>
      <c r="H2" s="1" t="s">
        <v>10</v>
      </c>
    </row>
    <row r="3" spans="1:13" s="68" customFormat="1" ht="23.1" customHeight="1">
      <c r="A3" s="47" t="s">
        <v>186</v>
      </c>
      <c r="B3" s="19"/>
      <c r="C3" s="19"/>
      <c r="D3" s="19"/>
      <c r="E3" s="19"/>
      <c r="F3" s="48"/>
      <c r="G3" s="48"/>
      <c r="H3" s="48"/>
      <c r="I3" s="70"/>
    </row>
    <row r="4" spans="1:13" ht="9.9499999999999993" customHeight="1">
      <c r="F4" s="62"/>
      <c r="G4" s="62"/>
      <c r="H4" s="62"/>
    </row>
    <row r="5" spans="1:13" ht="21.95" customHeight="1">
      <c r="A5" s="1"/>
      <c r="B5" s="1"/>
      <c r="C5" s="1"/>
      <c r="D5" s="181"/>
      <c r="E5" s="1"/>
      <c r="F5" s="56">
        <v>2020</v>
      </c>
      <c r="G5" s="53"/>
      <c r="H5" s="56">
        <v>2019</v>
      </c>
    </row>
    <row r="6" spans="1:13" ht="21.95" customHeight="1">
      <c r="A6" s="1"/>
      <c r="B6" s="1"/>
      <c r="C6" s="1"/>
      <c r="D6" s="1"/>
      <c r="E6" s="1"/>
      <c r="F6" s="215" t="s">
        <v>13</v>
      </c>
      <c r="G6" s="215"/>
      <c r="H6" s="215"/>
    </row>
    <row r="7" spans="1:13" s="41" customFormat="1" ht="21.95" customHeight="1">
      <c r="A7" s="3" t="s">
        <v>27</v>
      </c>
      <c r="B7" s="3"/>
      <c r="C7" s="3"/>
      <c r="D7" s="3"/>
      <c r="E7" s="3"/>
      <c r="F7" s="4"/>
      <c r="G7" s="4"/>
      <c r="H7" s="4"/>
      <c r="I7" s="71"/>
    </row>
    <row r="8" spans="1:13" ht="21.95" customHeight="1">
      <c r="A8" s="48" t="s">
        <v>180</v>
      </c>
      <c r="D8" s="182"/>
      <c r="F8" s="54">
        <v>7305918</v>
      </c>
      <c r="G8" s="54"/>
      <c r="H8" s="54">
        <v>5891260</v>
      </c>
      <c r="M8" s="59"/>
    </row>
    <row r="9" spans="1:13" ht="21.95" customHeight="1">
      <c r="A9" s="3" t="s">
        <v>24</v>
      </c>
      <c r="B9" s="3"/>
      <c r="C9" s="3"/>
      <c r="D9" s="182"/>
      <c r="E9" s="3"/>
      <c r="F9" s="54"/>
      <c r="G9" s="54"/>
      <c r="H9" s="54"/>
      <c r="M9" s="59"/>
    </row>
    <row r="10" spans="1:13" ht="21.95" customHeight="1">
      <c r="A10" s="48" t="s">
        <v>166</v>
      </c>
      <c r="D10" s="182"/>
      <c r="F10" s="54">
        <v>1001605</v>
      </c>
      <c r="G10" s="54"/>
      <c r="H10" s="54">
        <v>1049048</v>
      </c>
      <c r="M10" s="59"/>
    </row>
    <row r="11" spans="1:13" ht="21.95" customHeight="1">
      <c r="A11" s="48" t="s">
        <v>110</v>
      </c>
      <c r="D11" s="182"/>
      <c r="F11" s="54">
        <v>7183177</v>
      </c>
      <c r="G11" s="54"/>
      <c r="H11" s="54">
        <v>5990773</v>
      </c>
      <c r="M11" s="59"/>
    </row>
    <row r="12" spans="1:13" ht="21.95" customHeight="1">
      <c r="A12" s="48" t="s">
        <v>234</v>
      </c>
      <c r="D12" s="187"/>
      <c r="F12" s="54">
        <v>-6245</v>
      </c>
      <c r="G12" s="54"/>
      <c r="H12" s="54">
        <v>32264</v>
      </c>
      <c r="M12" s="59"/>
    </row>
    <row r="13" spans="1:13" ht="21.95" customHeight="1">
      <c r="A13" s="48" t="s">
        <v>199</v>
      </c>
      <c r="D13" s="185"/>
      <c r="F13" s="54">
        <v>-34590</v>
      </c>
      <c r="G13" s="54"/>
      <c r="H13" s="54">
        <v>93441</v>
      </c>
      <c r="M13" s="59"/>
    </row>
    <row r="14" spans="1:13" ht="21.95" customHeight="1">
      <c r="A14" s="48" t="s">
        <v>94</v>
      </c>
      <c r="D14" s="182"/>
      <c r="F14" s="54">
        <v>352135</v>
      </c>
      <c r="G14" s="54"/>
      <c r="H14" s="54">
        <v>832147</v>
      </c>
      <c r="J14" s="59"/>
      <c r="K14" s="59"/>
      <c r="M14" s="59"/>
    </row>
    <row r="15" spans="1:13" ht="21.95" customHeight="1">
      <c r="A15" s="48" t="s">
        <v>205</v>
      </c>
      <c r="D15" s="185"/>
      <c r="F15" s="54">
        <v>350106</v>
      </c>
      <c r="G15" s="54"/>
      <c r="H15" s="54">
        <v>-164169</v>
      </c>
      <c r="M15" s="59"/>
    </row>
    <row r="16" spans="1:13" ht="21.95" customHeight="1">
      <c r="A16" s="48" t="s">
        <v>150</v>
      </c>
      <c r="D16" s="182"/>
      <c r="F16" s="54">
        <v>-66384</v>
      </c>
      <c r="G16" s="54"/>
      <c r="H16" s="54">
        <v>-52728</v>
      </c>
      <c r="M16" s="59"/>
    </row>
    <row r="17" spans="1:13" ht="21.95" customHeight="1">
      <c r="A17" s="48" t="s">
        <v>211</v>
      </c>
      <c r="D17" s="182"/>
      <c r="F17" s="54">
        <v>0</v>
      </c>
      <c r="G17" s="54"/>
      <c r="H17" s="54">
        <v>36623</v>
      </c>
      <c r="M17" s="59"/>
    </row>
    <row r="18" spans="1:13" ht="21.95" customHeight="1">
      <c r="A18" s="48" t="s">
        <v>200</v>
      </c>
      <c r="D18" s="185"/>
      <c r="F18" s="54">
        <v>3511</v>
      </c>
      <c r="G18" s="54"/>
      <c r="H18" s="54">
        <v>-277002</v>
      </c>
    </row>
    <row r="19" spans="1:13" ht="21.95" customHeight="1">
      <c r="A19" s="48" t="s">
        <v>37</v>
      </c>
      <c r="D19" s="182"/>
      <c r="F19" s="54">
        <v>-217369</v>
      </c>
      <c r="G19" s="54"/>
      <c r="H19" s="54">
        <v>-114132</v>
      </c>
      <c r="M19" s="59"/>
    </row>
    <row r="20" spans="1:13" ht="21.95" customHeight="1">
      <c r="A20" s="48" t="s">
        <v>136</v>
      </c>
      <c r="D20" s="182"/>
      <c r="F20" s="54">
        <v>1386550</v>
      </c>
      <c r="G20" s="54"/>
      <c r="H20" s="54">
        <v>1650495</v>
      </c>
      <c r="M20" s="59"/>
    </row>
    <row r="21" spans="1:13" ht="21.95" customHeight="1">
      <c r="A21" s="1" t="s">
        <v>95</v>
      </c>
      <c r="B21" s="1"/>
      <c r="C21" s="1"/>
      <c r="D21" s="182"/>
      <c r="E21" s="1"/>
      <c r="F21" s="55"/>
      <c r="G21" s="54"/>
      <c r="H21" s="55"/>
    </row>
    <row r="22" spans="1:13" ht="21.95" customHeight="1">
      <c r="A22" s="1"/>
      <c r="B22" s="1" t="s">
        <v>92</v>
      </c>
      <c r="C22" s="1"/>
      <c r="D22" s="182"/>
      <c r="E22" s="1"/>
      <c r="F22" s="7">
        <f>SUM(F8:F20)</f>
        <v>17258414</v>
      </c>
      <c r="G22" s="8"/>
      <c r="H22" s="7">
        <f>SUM(H8:H20)</f>
        <v>14968020</v>
      </c>
      <c r="M22" s="59"/>
    </row>
    <row r="23" spans="1:13" ht="9.9499999999999993" customHeight="1">
      <c r="A23" s="1"/>
      <c r="B23" s="1"/>
      <c r="C23" s="1"/>
      <c r="D23" s="1"/>
      <c r="E23" s="1"/>
      <c r="F23" s="8"/>
      <c r="G23" s="8"/>
      <c r="H23" s="8"/>
    </row>
    <row r="24" spans="1:13" ht="21.95" customHeight="1">
      <c r="A24" s="3" t="s">
        <v>33</v>
      </c>
      <c r="B24" s="3"/>
      <c r="C24" s="3"/>
      <c r="D24" s="182"/>
      <c r="E24" s="3"/>
      <c r="F24" s="54"/>
      <c r="G24" s="54"/>
      <c r="H24" s="54"/>
    </row>
    <row r="25" spans="1:13" ht="21.95" customHeight="1">
      <c r="A25" s="48" t="s">
        <v>84</v>
      </c>
      <c r="D25" s="182"/>
      <c r="F25" s="54">
        <v>-646040</v>
      </c>
      <c r="G25" s="54"/>
      <c r="H25" s="54">
        <v>2421719</v>
      </c>
      <c r="M25" s="59"/>
    </row>
    <row r="26" spans="1:13" ht="21.95" customHeight="1">
      <c r="A26" s="48" t="s">
        <v>31</v>
      </c>
      <c r="D26" s="182"/>
      <c r="F26" s="54">
        <v>724890</v>
      </c>
      <c r="G26" s="54"/>
      <c r="H26" s="54">
        <v>2199320</v>
      </c>
      <c r="M26" s="59"/>
    </row>
    <row r="27" spans="1:13" ht="21.95" customHeight="1">
      <c r="A27" s="48" t="s">
        <v>170</v>
      </c>
      <c r="D27" s="182"/>
      <c r="F27" s="54">
        <v>-252725</v>
      </c>
      <c r="G27" s="54"/>
      <c r="H27" s="54">
        <v>57185</v>
      </c>
      <c r="M27" s="59"/>
    </row>
    <row r="28" spans="1:13" ht="21.95" customHeight="1">
      <c r="A28" s="1" t="s">
        <v>194</v>
      </c>
      <c r="B28" s="1"/>
      <c r="C28" s="1"/>
      <c r="D28" s="182"/>
      <c r="E28" s="1"/>
      <c r="F28" s="9">
        <f>SUM(F25:F27)</f>
        <v>-173875</v>
      </c>
      <c r="G28" s="10"/>
      <c r="H28" s="9">
        <f>SUM(H25:H27)</f>
        <v>4678224</v>
      </c>
    </row>
    <row r="29" spans="1:13" ht="9.9499999999999993" customHeight="1">
      <c r="A29" s="1"/>
      <c r="B29" s="1"/>
      <c r="C29" s="1"/>
      <c r="D29" s="182"/>
      <c r="E29" s="1"/>
      <c r="F29" s="54"/>
      <c r="G29" s="54"/>
      <c r="H29" s="54"/>
    </row>
    <row r="30" spans="1:13" ht="23.1" customHeight="1">
      <c r="A30" s="2" t="s">
        <v>120</v>
      </c>
      <c r="B30" s="66"/>
      <c r="C30" s="66"/>
      <c r="D30" s="66"/>
      <c r="E30" s="66"/>
      <c r="G30" s="56"/>
    </row>
    <row r="31" spans="1:13" ht="23.1" customHeight="1">
      <c r="A31" s="88" t="s">
        <v>79</v>
      </c>
      <c r="B31" s="1"/>
      <c r="C31" s="1"/>
      <c r="D31" s="1"/>
      <c r="E31" s="1"/>
      <c r="F31" s="1" t="s">
        <v>10</v>
      </c>
      <c r="G31" s="56"/>
      <c r="H31" s="1" t="s">
        <v>10</v>
      </c>
    </row>
    <row r="32" spans="1:13" ht="23.1" customHeight="1">
      <c r="A32" s="47" t="s">
        <v>186</v>
      </c>
      <c r="B32" s="19"/>
      <c r="C32" s="19"/>
      <c r="D32" s="19"/>
      <c r="E32" s="19"/>
    </row>
    <row r="33" spans="1:13" ht="9.9499999999999993" customHeight="1">
      <c r="A33" s="19"/>
      <c r="B33" s="19"/>
      <c r="C33" s="19"/>
      <c r="D33" s="19"/>
      <c r="E33" s="19"/>
    </row>
    <row r="34" spans="1:13" ht="21.95" customHeight="1">
      <c r="A34" s="1"/>
      <c r="B34" s="1"/>
      <c r="C34" s="1"/>
      <c r="D34" s="181" t="s">
        <v>0</v>
      </c>
      <c r="E34" s="181"/>
      <c r="F34" s="50">
        <f>F5</f>
        <v>2020</v>
      </c>
      <c r="G34" s="51"/>
      <c r="H34" s="52">
        <f>H5</f>
        <v>2019</v>
      </c>
    </row>
    <row r="35" spans="1:13" ht="21.95" customHeight="1">
      <c r="A35" s="1"/>
      <c r="B35" s="1"/>
      <c r="C35" s="1"/>
      <c r="D35" s="1"/>
      <c r="E35" s="1"/>
      <c r="F35" s="215" t="s">
        <v>13</v>
      </c>
      <c r="G35" s="215"/>
      <c r="H35" s="215"/>
    </row>
    <row r="36" spans="1:13" ht="21.95" customHeight="1">
      <c r="A36" s="3" t="s">
        <v>34</v>
      </c>
      <c r="B36" s="3"/>
      <c r="C36" s="3"/>
      <c r="D36" s="182"/>
      <c r="E36" s="3"/>
      <c r="F36" s="57"/>
      <c r="G36" s="57"/>
      <c r="H36" s="57"/>
    </row>
    <row r="37" spans="1:13" ht="21.95" customHeight="1">
      <c r="A37" s="48" t="s">
        <v>86</v>
      </c>
      <c r="D37" s="182"/>
      <c r="F37" s="54">
        <v>227803</v>
      </c>
      <c r="G37" s="54"/>
      <c r="H37" s="54">
        <v>-1984926</v>
      </c>
      <c r="J37" s="59"/>
      <c r="K37" s="59"/>
      <c r="M37" s="59"/>
    </row>
    <row r="38" spans="1:13" ht="21.95" customHeight="1">
      <c r="A38" s="48" t="s">
        <v>137</v>
      </c>
      <c r="D38" s="182"/>
      <c r="F38" s="54">
        <v>-280786</v>
      </c>
      <c r="G38" s="54"/>
      <c r="H38" s="54">
        <v>-139040</v>
      </c>
      <c r="J38" s="59"/>
      <c r="K38" s="59"/>
      <c r="M38" s="59"/>
    </row>
    <row r="39" spans="1:13" ht="21.95" customHeight="1">
      <c r="A39" s="48" t="s">
        <v>171</v>
      </c>
      <c r="D39" s="182"/>
      <c r="E39" s="1"/>
      <c r="F39" s="54">
        <v>185729</v>
      </c>
      <c r="G39" s="54"/>
      <c r="H39" s="54">
        <v>65816</v>
      </c>
      <c r="J39" s="59"/>
      <c r="K39" s="59"/>
      <c r="M39" s="59"/>
    </row>
    <row r="40" spans="1:13" ht="21.95" customHeight="1">
      <c r="A40" s="1" t="s">
        <v>112</v>
      </c>
      <c r="B40" s="1"/>
      <c r="C40" s="1"/>
      <c r="D40" s="182"/>
      <c r="E40" s="1"/>
      <c r="F40" s="9">
        <f>SUM(F37:F39)</f>
        <v>132746</v>
      </c>
      <c r="G40" s="10"/>
      <c r="H40" s="9">
        <f>SUM(H37:H39)</f>
        <v>-2058150</v>
      </c>
    </row>
    <row r="41" spans="1:13" ht="9.9499999999999993" customHeight="1">
      <c r="A41" s="1"/>
      <c r="B41" s="1"/>
      <c r="C41" s="1"/>
      <c r="D41" s="182"/>
      <c r="E41" s="1"/>
      <c r="F41" s="8"/>
      <c r="G41" s="10"/>
      <c r="H41" s="8"/>
    </row>
    <row r="42" spans="1:13" ht="21.95" customHeight="1">
      <c r="A42" s="1" t="s">
        <v>96</v>
      </c>
      <c r="B42" s="1"/>
      <c r="C42" s="1"/>
      <c r="D42" s="182"/>
      <c r="E42" s="1"/>
      <c r="F42" s="10">
        <f>SUM(F22,F28,F40)</f>
        <v>17217285</v>
      </c>
      <c r="G42" s="10"/>
      <c r="H42" s="10">
        <f>SUM(H22,H28,H40)</f>
        <v>17588094</v>
      </c>
      <c r="M42" s="59"/>
    </row>
    <row r="43" spans="1:13" ht="21.95" customHeight="1">
      <c r="A43" s="48" t="s">
        <v>42</v>
      </c>
      <c r="D43" s="182"/>
      <c r="F43" s="58">
        <v>-1488611</v>
      </c>
      <c r="G43" s="59"/>
      <c r="H43" s="58">
        <v>-1573937</v>
      </c>
      <c r="M43" s="59"/>
    </row>
    <row r="44" spans="1:13" ht="21.95" customHeight="1">
      <c r="A44" s="1" t="s">
        <v>97</v>
      </c>
      <c r="B44" s="1"/>
      <c r="C44" s="1"/>
      <c r="D44" s="182"/>
      <c r="E44" s="1"/>
      <c r="F44" s="7">
        <f>SUM(F42:F43)</f>
        <v>15728674</v>
      </c>
      <c r="G44" s="8"/>
      <c r="H44" s="7">
        <f>SUM(H42:H43)</f>
        <v>16014157</v>
      </c>
      <c r="I44" s="78"/>
    </row>
    <row r="45" spans="1:13" ht="9.9499999999999993" customHeight="1">
      <c r="A45" s="48" t="s">
        <v>64</v>
      </c>
      <c r="D45" s="182"/>
      <c r="F45" s="60"/>
      <c r="G45" s="60"/>
      <c r="H45" s="60"/>
    </row>
    <row r="46" spans="1:13" ht="21.95" customHeight="1">
      <c r="A46" s="3" t="s">
        <v>28</v>
      </c>
      <c r="B46" s="3"/>
      <c r="C46" s="3"/>
      <c r="D46" s="182"/>
      <c r="E46" s="3"/>
      <c r="F46" s="54"/>
      <c r="G46" s="54"/>
      <c r="H46" s="54"/>
    </row>
    <row r="47" spans="1:13" ht="21.95" customHeight="1">
      <c r="A47" s="48" t="s">
        <v>142</v>
      </c>
      <c r="C47" s="3"/>
      <c r="D47" s="182">
        <v>5</v>
      </c>
      <c r="E47" s="3"/>
      <c r="F47" s="54">
        <v>-2707501</v>
      </c>
      <c r="G47" s="54"/>
      <c r="H47" s="54">
        <v>-24022251</v>
      </c>
      <c r="M47" s="59"/>
    </row>
    <row r="48" spans="1:13" ht="21.95" customHeight="1">
      <c r="A48" s="48" t="s">
        <v>155</v>
      </c>
      <c r="D48" s="182"/>
      <c r="F48" s="54">
        <v>-480705</v>
      </c>
      <c r="G48" s="54"/>
      <c r="H48" s="54">
        <v>-715963</v>
      </c>
      <c r="M48" s="59"/>
    </row>
    <row r="49" spans="1:13" ht="21.95" customHeight="1">
      <c r="A49" s="48" t="s">
        <v>201</v>
      </c>
      <c r="D49" s="182"/>
      <c r="F49" s="54">
        <v>22627</v>
      </c>
      <c r="G49" s="54"/>
      <c r="H49" s="54">
        <v>520723</v>
      </c>
      <c r="M49" s="59"/>
    </row>
    <row r="50" spans="1:13" ht="21.95" customHeight="1">
      <c r="A50" s="48" t="s">
        <v>113</v>
      </c>
      <c r="D50" s="182"/>
      <c r="F50" s="54">
        <v>-7568057</v>
      </c>
      <c r="G50" s="54"/>
      <c r="H50" s="54">
        <v>-7914253</v>
      </c>
      <c r="M50" s="59"/>
    </row>
    <row r="51" spans="1:13" ht="21.95" customHeight="1">
      <c r="A51" s="48" t="s">
        <v>195</v>
      </c>
      <c r="D51" s="182"/>
      <c r="F51" s="54">
        <v>-157596</v>
      </c>
      <c r="G51" s="54"/>
      <c r="H51" s="54">
        <v>-87290</v>
      </c>
      <c r="M51" s="59"/>
    </row>
    <row r="52" spans="1:13" ht="21.95" customHeight="1">
      <c r="A52" s="48" t="s">
        <v>204</v>
      </c>
      <c r="D52" s="187"/>
      <c r="F52" s="75">
        <v>4523</v>
      </c>
      <c r="G52" s="54"/>
      <c r="H52" s="54">
        <v>206894</v>
      </c>
      <c r="M52" s="59"/>
    </row>
    <row r="53" spans="1:13" ht="21.95" customHeight="1">
      <c r="A53" s="48" t="s">
        <v>138</v>
      </c>
      <c r="D53" s="182"/>
      <c r="F53" s="54">
        <v>7739</v>
      </c>
      <c r="G53" s="54"/>
      <c r="H53" s="54">
        <v>11832</v>
      </c>
      <c r="M53" s="59"/>
    </row>
    <row r="54" spans="1:13" ht="21.95" customHeight="1">
      <c r="A54" s="48" t="s">
        <v>38</v>
      </c>
      <c r="D54" s="182"/>
      <c r="F54" s="54">
        <v>206540</v>
      </c>
      <c r="G54" s="54"/>
      <c r="H54" s="54">
        <v>110056</v>
      </c>
      <c r="M54" s="59"/>
    </row>
    <row r="55" spans="1:13" ht="21.95" customHeight="1">
      <c r="A55" s="1" t="s">
        <v>167</v>
      </c>
      <c r="B55" s="1"/>
      <c r="C55" s="1"/>
      <c r="D55" s="182"/>
      <c r="E55" s="1"/>
      <c r="F55" s="9">
        <f>SUM(F52:F54,F47:F51)</f>
        <v>-10672430</v>
      </c>
      <c r="G55" s="10"/>
      <c r="H55" s="9">
        <f>SUM(H47:H51)+SUM(H52:H54)</f>
        <v>-31890252</v>
      </c>
      <c r="I55" s="78"/>
      <c r="M55" s="59"/>
    </row>
    <row r="56" spans="1:13" ht="9.9499999999999993" customHeight="1">
      <c r="A56" s="1"/>
      <c r="B56" s="1"/>
      <c r="C56" s="1"/>
      <c r="D56" s="182"/>
      <c r="E56" s="1"/>
      <c r="F56" s="8"/>
      <c r="G56" s="10"/>
      <c r="H56" s="8"/>
      <c r="I56" s="78"/>
    </row>
    <row r="57" spans="1:13" ht="23.1" customHeight="1">
      <c r="A57" s="2" t="s">
        <v>120</v>
      </c>
      <c r="B57" s="66"/>
      <c r="C57" s="66"/>
      <c r="D57" s="1"/>
      <c r="E57" s="1"/>
      <c r="G57" s="56"/>
    </row>
    <row r="58" spans="1:13" ht="23.1" customHeight="1">
      <c r="A58" s="88" t="s">
        <v>79</v>
      </c>
      <c r="B58" s="1"/>
      <c r="C58" s="1"/>
      <c r="D58" s="19"/>
      <c r="E58" s="19"/>
      <c r="F58" s="1" t="s">
        <v>10</v>
      </c>
      <c r="G58" s="56"/>
      <c r="H58" s="1" t="s">
        <v>10</v>
      </c>
    </row>
    <row r="59" spans="1:13" ht="23.1" customHeight="1">
      <c r="A59" s="47" t="s">
        <v>187</v>
      </c>
      <c r="B59" s="19"/>
      <c r="C59" s="19"/>
    </row>
    <row r="60" spans="1:13" ht="9.9499999999999993" customHeight="1">
      <c r="D60" s="1"/>
      <c r="E60" s="1"/>
      <c r="F60" s="62"/>
      <c r="G60" s="62"/>
      <c r="H60" s="62"/>
    </row>
    <row r="61" spans="1:13" ht="21.95" customHeight="1">
      <c r="A61" s="1"/>
      <c r="B61" s="1"/>
      <c r="C61" s="1"/>
      <c r="D61" s="181" t="s">
        <v>0</v>
      </c>
      <c r="E61" s="1"/>
      <c r="F61" s="50">
        <f>F5</f>
        <v>2020</v>
      </c>
      <c r="G61" s="51"/>
      <c r="H61" s="52">
        <f>H5</f>
        <v>2019</v>
      </c>
    </row>
    <row r="62" spans="1:13" ht="21.95" customHeight="1">
      <c r="A62" s="1"/>
      <c r="B62" s="1"/>
      <c r="C62" s="1"/>
      <c r="D62" s="3"/>
      <c r="E62" s="3"/>
      <c r="F62" s="215" t="s">
        <v>13</v>
      </c>
      <c r="G62" s="215"/>
      <c r="H62" s="215"/>
    </row>
    <row r="63" spans="1:13" ht="21.95" customHeight="1">
      <c r="A63" s="3" t="s">
        <v>29</v>
      </c>
      <c r="B63" s="3"/>
      <c r="C63" s="3"/>
      <c r="D63" s="182"/>
      <c r="E63" s="3"/>
      <c r="F63" s="61"/>
      <c r="G63" s="61"/>
      <c r="H63" s="61"/>
    </row>
    <row r="64" spans="1:13" ht="21.95" customHeight="1">
      <c r="A64" s="48" t="s">
        <v>197</v>
      </c>
      <c r="D64" s="182">
        <v>19</v>
      </c>
      <c r="F64" s="63">
        <v>40092165</v>
      </c>
      <c r="G64" s="54"/>
      <c r="H64" s="63">
        <v>0</v>
      </c>
    </row>
    <row r="65" spans="1:8" ht="21.95" customHeight="1">
      <c r="A65" s="48" t="s">
        <v>218</v>
      </c>
      <c r="F65" s="54"/>
      <c r="G65" s="54"/>
      <c r="H65" s="54"/>
    </row>
    <row r="66" spans="1:8" ht="21.95" customHeight="1">
      <c r="B66" s="48" t="s">
        <v>219</v>
      </c>
      <c r="D66" s="201">
        <v>5</v>
      </c>
      <c r="F66" s="63">
        <v>2557172</v>
      </c>
      <c r="G66" s="54"/>
      <c r="H66" s="63">
        <v>193777</v>
      </c>
    </row>
    <row r="67" spans="1:8" ht="21.95" customHeight="1">
      <c r="A67" s="48" t="s">
        <v>220</v>
      </c>
      <c r="F67" s="54"/>
      <c r="G67" s="54"/>
      <c r="H67" s="54"/>
    </row>
    <row r="68" spans="1:8" ht="21.95" customHeight="1">
      <c r="B68" s="48" t="s">
        <v>219</v>
      </c>
      <c r="D68" s="182">
        <v>5</v>
      </c>
      <c r="F68" s="63">
        <v>-547469</v>
      </c>
      <c r="G68" s="54"/>
      <c r="H68" s="63">
        <v>-192187</v>
      </c>
    </row>
    <row r="69" spans="1:8" ht="21.95" customHeight="1">
      <c r="A69" s="3" t="s">
        <v>98</v>
      </c>
      <c r="B69" s="3"/>
      <c r="C69" s="3"/>
      <c r="D69" s="182"/>
      <c r="F69" s="61"/>
      <c r="G69" s="61"/>
      <c r="H69" s="61"/>
    </row>
    <row r="70" spans="1:8" ht="21.95" customHeight="1">
      <c r="A70" s="48" t="s">
        <v>196</v>
      </c>
      <c r="D70" s="182"/>
      <c r="F70" s="54"/>
      <c r="G70" s="54"/>
      <c r="H70" s="54"/>
    </row>
    <row r="71" spans="1:8" ht="21.95" customHeight="1">
      <c r="A71" s="48" t="s">
        <v>147</v>
      </c>
      <c r="D71" s="182"/>
      <c r="F71" s="54">
        <v>7734053</v>
      </c>
      <c r="G71" s="54"/>
      <c r="H71" s="54">
        <v>36317</v>
      </c>
    </row>
    <row r="72" spans="1:8" ht="21.95" customHeight="1">
      <c r="A72" s="48" t="s">
        <v>221</v>
      </c>
      <c r="D72" s="213"/>
      <c r="F72" s="54"/>
      <c r="G72" s="54"/>
      <c r="H72" s="54"/>
    </row>
    <row r="73" spans="1:8" ht="21.95" customHeight="1">
      <c r="B73" s="48" t="s">
        <v>222</v>
      </c>
      <c r="D73" s="182"/>
      <c r="F73" s="54">
        <v>-33825986</v>
      </c>
      <c r="G73" s="54"/>
      <c r="H73" s="54">
        <v>10415065</v>
      </c>
    </row>
    <row r="74" spans="1:8" ht="21.95" customHeight="1">
      <c r="A74" s="48" t="s">
        <v>223</v>
      </c>
      <c r="D74" s="213"/>
      <c r="F74" s="54"/>
      <c r="G74" s="54"/>
      <c r="H74" s="54"/>
    </row>
    <row r="75" spans="1:8" ht="21.95" customHeight="1">
      <c r="B75" s="48" t="s">
        <v>174</v>
      </c>
      <c r="D75" s="182"/>
      <c r="F75" s="54">
        <v>15327851</v>
      </c>
      <c r="G75" s="54"/>
      <c r="H75" s="54">
        <v>13136727</v>
      </c>
    </row>
    <row r="76" spans="1:8" ht="21.95" customHeight="1">
      <c r="A76" s="48" t="s">
        <v>224</v>
      </c>
      <c r="D76" s="213"/>
      <c r="F76" s="54"/>
      <c r="G76" s="54"/>
      <c r="H76" s="54"/>
    </row>
    <row r="77" spans="1:8" ht="21.95" customHeight="1">
      <c r="B77" s="48" t="s">
        <v>174</v>
      </c>
      <c r="D77" s="182"/>
      <c r="F77" s="54">
        <v>-5652253</v>
      </c>
      <c r="G77" s="54"/>
      <c r="H77" s="54">
        <v>-1576976</v>
      </c>
    </row>
    <row r="78" spans="1:8" ht="21.95" customHeight="1">
      <c r="A78" s="48" t="s">
        <v>153</v>
      </c>
      <c r="D78" s="182"/>
      <c r="F78" s="54">
        <v>-490137</v>
      </c>
      <c r="G78" s="54"/>
      <c r="H78" s="54">
        <v>-65136</v>
      </c>
    </row>
    <row r="79" spans="1:8" ht="21.95" customHeight="1">
      <c r="A79" s="1" t="s">
        <v>164</v>
      </c>
      <c r="B79" s="1"/>
      <c r="C79" s="1"/>
      <c r="D79" s="182"/>
      <c r="E79" s="1"/>
      <c r="F79" s="9">
        <f>SUM(F70:F78)</f>
        <v>-16906472</v>
      </c>
      <c r="G79" s="10"/>
      <c r="H79" s="9">
        <f>SUM(H70:H78)</f>
        <v>21945997</v>
      </c>
    </row>
    <row r="80" spans="1:8" ht="21.95" customHeight="1">
      <c r="A80" s="1" t="s">
        <v>72</v>
      </c>
      <c r="B80" s="1"/>
      <c r="D80" s="182"/>
      <c r="F80" s="54"/>
      <c r="G80" s="54"/>
      <c r="H80" s="54"/>
    </row>
    <row r="81" spans="1:8" ht="21.95" customHeight="1">
      <c r="A81" s="48" t="s">
        <v>73</v>
      </c>
      <c r="D81" s="182"/>
      <c r="F81" s="54">
        <v>-1312920</v>
      </c>
      <c r="G81" s="54"/>
      <c r="H81" s="54">
        <v>-1736667</v>
      </c>
    </row>
    <row r="82" spans="1:8" ht="21.95" customHeight="1">
      <c r="A82" s="48" t="s">
        <v>52</v>
      </c>
      <c r="D82" s="182"/>
      <c r="F82" s="54">
        <v>-666535</v>
      </c>
      <c r="G82" s="54"/>
      <c r="H82" s="54">
        <v>-221294</v>
      </c>
    </row>
    <row r="83" spans="1:8" ht="21.95" customHeight="1">
      <c r="A83" s="1" t="s">
        <v>71</v>
      </c>
      <c r="B83" s="1"/>
      <c r="D83" s="182"/>
      <c r="F83" s="27">
        <f>SUM(F81:F82)</f>
        <v>-1979455</v>
      </c>
      <c r="G83" s="54"/>
      <c r="H83" s="27">
        <f>SUM(H81:H82)</f>
        <v>-1957961</v>
      </c>
    </row>
    <row r="84" spans="1:8" ht="21.95" customHeight="1">
      <c r="A84" s="48" t="s">
        <v>163</v>
      </c>
      <c r="D84" s="182"/>
      <c r="F84" s="54">
        <v>-1426178</v>
      </c>
      <c r="G84" s="54"/>
      <c r="H84" s="54">
        <v>-1732722</v>
      </c>
    </row>
    <row r="85" spans="1:8" ht="21.95" customHeight="1">
      <c r="A85" s="1" t="s">
        <v>198</v>
      </c>
      <c r="B85" s="1"/>
      <c r="C85" s="1"/>
      <c r="D85" s="182"/>
      <c r="E85" s="1"/>
      <c r="F85" s="9">
        <f>SUM(F64:F68,F79,F83:F84)</f>
        <v>21789763</v>
      </c>
      <c r="G85" s="8"/>
      <c r="H85" s="9">
        <f>SUM(H64:H68,H79,H83:H84)</f>
        <v>18256904</v>
      </c>
    </row>
    <row r="86" spans="1:8" ht="9.9499999999999993" customHeight="1">
      <c r="A86" s="1"/>
      <c r="B86" s="1"/>
      <c r="C86" s="1"/>
      <c r="D86" s="66"/>
      <c r="E86" s="66"/>
      <c r="F86" s="61"/>
      <c r="G86" s="61"/>
      <c r="H86" s="61"/>
    </row>
    <row r="87" spans="1:8" ht="23.1" customHeight="1">
      <c r="A87" s="2" t="s">
        <v>120</v>
      </c>
      <c r="B87" s="66"/>
      <c r="C87" s="66"/>
      <c r="D87" s="1"/>
      <c r="E87" s="1"/>
      <c r="G87" s="56"/>
    </row>
    <row r="88" spans="1:8" ht="23.1" customHeight="1">
      <c r="A88" s="88" t="s">
        <v>79</v>
      </c>
      <c r="B88" s="1"/>
      <c r="C88" s="1"/>
      <c r="D88" s="19"/>
      <c r="E88" s="19"/>
      <c r="F88" s="1" t="s">
        <v>10</v>
      </c>
      <c r="G88" s="56"/>
      <c r="H88" s="1" t="s">
        <v>10</v>
      </c>
    </row>
    <row r="89" spans="1:8" ht="23.1" customHeight="1">
      <c r="A89" s="47" t="s">
        <v>187</v>
      </c>
      <c r="B89" s="19"/>
      <c r="C89" s="19"/>
    </row>
    <row r="90" spans="1:8" ht="9.9499999999999993" customHeight="1">
      <c r="D90" s="1"/>
      <c r="E90" s="1"/>
      <c r="F90" s="62"/>
      <c r="G90" s="62"/>
      <c r="H90" s="62"/>
    </row>
    <row r="91" spans="1:8" ht="21.95" customHeight="1">
      <c r="A91" s="1"/>
      <c r="B91" s="1"/>
      <c r="C91" s="1"/>
      <c r="D91" s="212" t="s">
        <v>0</v>
      </c>
      <c r="E91" s="1"/>
      <c r="F91" s="50">
        <v>2020</v>
      </c>
      <c r="G91" s="51"/>
      <c r="H91" s="52">
        <v>2019</v>
      </c>
    </row>
    <row r="92" spans="1:8" ht="21.95" customHeight="1">
      <c r="A92" s="1"/>
      <c r="B92" s="1"/>
      <c r="C92" s="1"/>
      <c r="D92" s="3"/>
      <c r="E92" s="3"/>
      <c r="F92" s="215" t="s">
        <v>13</v>
      </c>
      <c r="G92" s="215"/>
      <c r="H92" s="215"/>
    </row>
    <row r="93" spans="1:8" ht="21.95" customHeight="1">
      <c r="A93" s="1" t="s">
        <v>144</v>
      </c>
      <c r="B93" s="1"/>
      <c r="C93" s="1"/>
      <c r="D93" s="182"/>
      <c r="E93" s="1"/>
      <c r="F93" s="10">
        <f>SUM(F44,F55,F85)</f>
        <v>26846007</v>
      </c>
      <c r="G93" s="10"/>
      <c r="H93" s="10">
        <f>SUM(H44,H55,H85)</f>
        <v>2380809</v>
      </c>
    </row>
    <row r="94" spans="1:8" ht="21.95" customHeight="1">
      <c r="A94" s="48" t="s">
        <v>225</v>
      </c>
      <c r="B94" s="1"/>
      <c r="C94" s="1"/>
      <c r="D94" s="213"/>
      <c r="E94" s="1"/>
      <c r="F94" s="10"/>
      <c r="G94" s="10"/>
      <c r="H94" s="10"/>
    </row>
    <row r="95" spans="1:8" ht="21.95" customHeight="1">
      <c r="B95" s="48" t="s">
        <v>226</v>
      </c>
      <c r="C95" s="1"/>
      <c r="D95" s="182"/>
      <c r="F95" s="63">
        <v>15850</v>
      </c>
      <c r="G95" s="63"/>
      <c r="H95" s="63">
        <v>-82313</v>
      </c>
    </row>
    <row r="96" spans="1:8" ht="21.95" customHeight="1">
      <c r="A96" s="48" t="s">
        <v>202</v>
      </c>
      <c r="D96" s="182"/>
      <c r="E96" s="1"/>
      <c r="F96" s="58">
        <v>4393845</v>
      </c>
      <c r="G96" s="63"/>
      <c r="H96" s="58">
        <v>2095349</v>
      </c>
    </row>
    <row r="97" spans="1:8" ht="21.95" customHeight="1" thickBot="1">
      <c r="A97" s="1" t="s">
        <v>203</v>
      </c>
      <c r="B97" s="1"/>
      <c r="C97" s="1"/>
      <c r="D97" s="182"/>
      <c r="E97" s="1"/>
      <c r="F97" s="11">
        <f>SUM(F93:F96)</f>
        <v>31255702</v>
      </c>
      <c r="G97" s="10"/>
      <c r="H97" s="11">
        <f>SUM(H93:H96)</f>
        <v>4393845</v>
      </c>
    </row>
    <row r="98" spans="1:8" ht="9.9499999999999993" customHeight="1" thickTop="1">
      <c r="A98" s="1"/>
      <c r="B98" s="1"/>
      <c r="C98" s="1"/>
      <c r="D98" s="182"/>
      <c r="E98" s="3"/>
      <c r="F98" s="57"/>
      <c r="G98" s="57"/>
      <c r="H98" s="57"/>
    </row>
    <row r="99" spans="1:8" ht="21.95" customHeight="1">
      <c r="A99" s="3" t="s">
        <v>76</v>
      </c>
      <c r="B99" s="3"/>
      <c r="C99" s="3"/>
      <c r="D99" s="182"/>
      <c r="E99" s="46"/>
      <c r="F99" s="59"/>
    </row>
    <row r="100" spans="1:8" ht="21.95" customHeight="1">
      <c r="A100" s="46" t="s">
        <v>77</v>
      </c>
      <c r="B100" s="46"/>
      <c r="C100" s="46"/>
      <c r="D100" s="182"/>
      <c r="E100" s="64"/>
    </row>
    <row r="101" spans="1:8" ht="21.95" customHeight="1">
      <c r="A101" s="48" t="s">
        <v>91</v>
      </c>
      <c r="D101" s="182"/>
      <c r="F101" s="75">
        <v>705650</v>
      </c>
      <c r="G101" s="75"/>
      <c r="H101" s="75">
        <v>978808</v>
      </c>
    </row>
    <row r="102" spans="1:8" ht="21.95" customHeight="1">
      <c r="A102" s="64" t="s">
        <v>168</v>
      </c>
      <c r="D102" s="183"/>
      <c r="F102" s="75">
        <v>572618.18666000001</v>
      </c>
      <c r="G102" s="75"/>
      <c r="H102" s="75">
        <v>961368.03769000003</v>
      </c>
    </row>
    <row r="103" spans="1:8" ht="21.95" customHeight="1">
      <c r="A103" s="64" t="s">
        <v>184</v>
      </c>
      <c r="D103" s="182"/>
      <c r="F103" s="75">
        <v>0</v>
      </c>
      <c r="G103" s="75"/>
      <c r="H103" s="75">
        <v>1563000</v>
      </c>
    </row>
    <row r="104" spans="1:8" ht="5.0999999999999996" customHeight="1"/>
    <row r="107" spans="1:8" ht="20.25" customHeight="1">
      <c r="C107" s="48" t="s">
        <v>64</v>
      </c>
    </row>
  </sheetData>
  <mergeCells count="4">
    <mergeCell ref="F6:H6"/>
    <mergeCell ref="F35:H35"/>
    <mergeCell ref="F62:H62"/>
    <mergeCell ref="F92:H92"/>
  </mergeCells>
  <phoneticPr fontId="0" type="noConversion"/>
  <pageMargins left="0.9055118110236221" right="0.9055118110236221" top="1.1811023622047245" bottom="0.59055118110236227" header="1.1811023622047245" footer="0.59055118110236227"/>
  <pageSetup paperSize="9" firstPageNumber="15" fitToHeight="3" orientation="portrait" useFirstPageNumber="1" r:id="rId1"/>
  <headerFooter>
    <oddFooter>&amp;L The accompanying notes are an integral part of these financial statements.
&amp;C&amp;P</oddFooter>
  </headerFooter>
  <rowBreaks count="3" manualBreakCount="3">
    <brk id="29" max="7" man="1"/>
    <brk id="56" max="7" man="1"/>
    <brk id="86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SCGDXC</cp:lastModifiedBy>
  <cp:lastPrinted>2021-02-16T11:18:18Z</cp:lastPrinted>
  <dcterms:created xsi:type="dcterms:W3CDTF">2005-01-07T06:58:28Z</dcterms:created>
  <dcterms:modified xsi:type="dcterms:W3CDTF">2021-02-16T11:26:20Z</dcterms:modified>
</cp:coreProperties>
</file>