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4 Packaging\0740_SCGP\SET\Y2020\ตรวจสอบแล้ว\TH\"/>
    </mc:Choice>
  </mc:AlternateContent>
  <bookViews>
    <workbookView xWindow="0" yWindow="0" windowWidth="20490" windowHeight="7755"/>
  </bookViews>
  <sheets>
    <sheet name="1" sheetId="1" r:id="rId1"/>
    <sheet name="2" sheetId="7" r:id="rId2"/>
    <sheet name="3" sheetId="2" r:id="rId3"/>
    <sheet name="4" sheetId="5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\0" localSheetId="1">#REF!</definedName>
    <definedName name="\0" localSheetId="3">#REF!</definedName>
    <definedName name="\0">#REF!</definedName>
    <definedName name="\a" localSheetId="3">#REF!</definedName>
    <definedName name="\a">#REF!</definedName>
    <definedName name="\b" localSheetId="3">[1]FSALES!#REF!</definedName>
    <definedName name="\b">[1]FSALES!#REF!</definedName>
    <definedName name="\c" localSheetId="3">[1]FSALES!#REF!</definedName>
    <definedName name="\c">[1]FSALES!#REF!</definedName>
    <definedName name="\C_" localSheetId="3">[2]MANU!#REF!</definedName>
    <definedName name="\C_">[2]MANU!#REF!</definedName>
    <definedName name="\d" localSheetId="3">#REF!</definedName>
    <definedName name="\d">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 localSheetId="3">#REF!</definedName>
    <definedName name="\h">#REF!</definedName>
    <definedName name="\i" localSheetId="3">#REF!</definedName>
    <definedName name="\i">#REF!</definedName>
    <definedName name="\j" localSheetId="3">#REF!</definedName>
    <definedName name="\j">#REF!</definedName>
    <definedName name="\m" localSheetId="3">#REF!</definedName>
    <definedName name="\m">#REF!</definedName>
    <definedName name="\o" localSheetId="3">#REF!</definedName>
    <definedName name="\o">#REF!</definedName>
    <definedName name="\p" localSheetId="3">[3]BAL!#REF!</definedName>
    <definedName name="\p">[3]BAL!#REF!</definedName>
    <definedName name="\r" localSheetId="3">[1]FSALES!#REF!</definedName>
    <definedName name="\r">[1]FSALES!#REF!</definedName>
    <definedName name="\s" localSheetId="3">#REF!</definedName>
    <definedName name="\s">#REF!</definedName>
    <definedName name="\t" localSheetId="3">[3]BAL!#REF!</definedName>
    <definedName name="\t">[3]BAL!#REF!</definedName>
    <definedName name="\x" localSheetId="3">#REF!</definedName>
    <definedName name="\x">#REF!</definedName>
    <definedName name="\z" localSheetId="3">[2]MANU!#REF!</definedName>
    <definedName name="\z">[2]MANU!#REF!</definedName>
    <definedName name="__a10" localSheetId="1" hidden="1">{"sales",#N/A,FALSE,"SALES"}</definedName>
    <definedName name="__a10" hidden="1">{"sales",#N/A,FALSE,"SALES"}</definedName>
    <definedName name="__F2">[4]Group!$D$153</definedName>
    <definedName name="__GROUP" localSheetId="3">#REF!</definedName>
    <definedName name="__GROUP">#REF!</definedName>
    <definedName name="__GROUP_BAL" localSheetId="3">#REF!</definedName>
    <definedName name="__GROUP_BAL">#REF!</definedName>
    <definedName name="__GROUP_INC" localSheetId="3">#REF!</definedName>
    <definedName name="__GROUP_INC">#REF!</definedName>
    <definedName name="_1_" localSheetId="3">#REF!</definedName>
    <definedName name="_1_">#REF!</definedName>
    <definedName name="_100">[5]Group!$B$179</definedName>
    <definedName name="_102" localSheetId="3">#REF!</definedName>
    <definedName name="_102">#REF!</definedName>
    <definedName name="_2" localSheetId="3">#REF!</definedName>
    <definedName name="_2">#REF!</definedName>
    <definedName name="_2_.0Print_Titles" localSheetId="3">#REF!,#REF!</definedName>
    <definedName name="_2_.0Print_Titles">#REF!,#REF!</definedName>
    <definedName name="_3_._Print_Titles" localSheetId="3">#REF!,#REF!</definedName>
    <definedName name="_3_._Print_Titles">#REF!,#REF!</definedName>
    <definedName name="_40113" localSheetId="3">#REF!</definedName>
    <definedName name="_40113">#REF!</definedName>
    <definedName name="_40119" localSheetId="3">#REF!</definedName>
    <definedName name="_40119">#REF!</definedName>
    <definedName name="_40127" localSheetId="3">#REF!</definedName>
    <definedName name="_40127">#REF!</definedName>
    <definedName name="_40128" localSheetId="3">#REF!</definedName>
    <definedName name="_40128">#REF!</definedName>
    <definedName name="_40150" localSheetId="3">#REF!</definedName>
    <definedName name="_40150">#REF!</definedName>
    <definedName name="_40155" localSheetId="3">#REF!</definedName>
    <definedName name="_40155">#REF!</definedName>
    <definedName name="_40156" localSheetId="3">#REF!</definedName>
    <definedName name="_40156">#REF!</definedName>
    <definedName name="_40213" localSheetId="3">#REF!</definedName>
    <definedName name="_40213">#REF!</definedName>
    <definedName name="_40219" localSheetId="3">#REF!</definedName>
    <definedName name="_40219">#REF!</definedName>
    <definedName name="_40230" localSheetId="3">#REF!</definedName>
    <definedName name="_40230">#REF!</definedName>
    <definedName name="_40255" localSheetId="3">#REF!</definedName>
    <definedName name="_40255">#REF!</definedName>
    <definedName name="_40513" localSheetId="3">#REF!</definedName>
    <definedName name="_40513">#REF!</definedName>
    <definedName name="_41112" localSheetId="3">#REF!</definedName>
    <definedName name="_41112">#REF!</definedName>
    <definedName name="_41113" localSheetId="3">#REF!</definedName>
    <definedName name="_41113">#REF!</definedName>
    <definedName name="_41127" localSheetId="3">#REF!</definedName>
    <definedName name="_41127">#REF!</definedName>
    <definedName name="_41180" localSheetId="3">#REF!</definedName>
    <definedName name="_41180">#REF!</definedName>
    <definedName name="_41185" localSheetId="3">#REF!</definedName>
    <definedName name="_41185">#REF!</definedName>
    <definedName name="_41186" localSheetId="3">#REF!</definedName>
    <definedName name="_41186">#REF!</definedName>
    <definedName name="_41187" localSheetId="3">#REF!</definedName>
    <definedName name="_41187">#REF!</definedName>
    <definedName name="_41280" localSheetId="3">#REF!</definedName>
    <definedName name="_41280">#REF!</definedName>
    <definedName name="_41285" localSheetId="3">#REF!</definedName>
    <definedName name="_41285">#REF!</definedName>
    <definedName name="_41286" localSheetId="3">#REF!</definedName>
    <definedName name="_41286">#REF!</definedName>
    <definedName name="_41513" localSheetId="3">#REF!</definedName>
    <definedName name="_41513">#REF!</definedName>
    <definedName name="_41580" localSheetId="3">#REF!</definedName>
    <definedName name="_41580">#REF!</definedName>
    <definedName name="_41585" localSheetId="3">#REF!</definedName>
    <definedName name="_41585">#REF!</definedName>
    <definedName name="_42100" localSheetId="3">#REF!</definedName>
    <definedName name="_42100">#REF!</definedName>
    <definedName name="_42109" localSheetId="3">#REF!</definedName>
    <definedName name="_42109">#REF!</definedName>
    <definedName name="_42400" localSheetId="3">#REF!</definedName>
    <definedName name="_42400">#REF!</definedName>
    <definedName name="_42510" localSheetId="3">#REF!</definedName>
    <definedName name="_42510">#REF!</definedName>
    <definedName name="_42511" localSheetId="3">#REF!</definedName>
    <definedName name="_42511">#REF!</definedName>
    <definedName name="_42520" localSheetId="3">#REF!</definedName>
    <definedName name="_42520">#REF!</definedName>
    <definedName name="_42540" localSheetId="3">#REF!</definedName>
    <definedName name="_42540">#REF!</definedName>
    <definedName name="_42541" localSheetId="3">#REF!</definedName>
    <definedName name="_42541">#REF!</definedName>
    <definedName name="_42560" localSheetId="3">#REF!</definedName>
    <definedName name="_42560">#REF!</definedName>
    <definedName name="_42570" localSheetId="3">#REF!</definedName>
    <definedName name="_42570">#REF!</definedName>
    <definedName name="_42571" localSheetId="3">#REF!</definedName>
    <definedName name="_42571">#REF!</definedName>
    <definedName name="_42572" localSheetId="3">#REF!</definedName>
    <definedName name="_42572">#REF!</definedName>
    <definedName name="_42573" localSheetId="3">#REF!</definedName>
    <definedName name="_42573">#REF!</definedName>
    <definedName name="_42580" localSheetId="3">#REF!</definedName>
    <definedName name="_42580">#REF!</definedName>
    <definedName name="_42610" localSheetId="3">#REF!</definedName>
    <definedName name="_42610">#REF!</definedName>
    <definedName name="_42620" localSheetId="3">#REF!</definedName>
    <definedName name="_42620">#REF!</definedName>
    <definedName name="_42630" localSheetId="3">#REF!</definedName>
    <definedName name="_42630">#REF!</definedName>
    <definedName name="_42640" localSheetId="3">#REF!</definedName>
    <definedName name="_42640">#REF!</definedName>
    <definedName name="_42650" localSheetId="3">#REF!</definedName>
    <definedName name="_42650">#REF!</definedName>
    <definedName name="_42660" localSheetId="3">#REF!</definedName>
    <definedName name="_42660">#REF!</definedName>
    <definedName name="_42670" localSheetId="3">#REF!</definedName>
    <definedName name="_42670">#REF!</definedName>
    <definedName name="_42680" localSheetId="3">#REF!</definedName>
    <definedName name="_42680">#REF!</definedName>
    <definedName name="_42690" localSheetId="3">#REF!</definedName>
    <definedName name="_42690">#REF!</definedName>
    <definedName name="_42710" localSheetId="3">#REF!</definedName>
    <definedName name="_42710">#REF!</definedName>
    <definedName name="_42720" localSheetId="3">#REF!</definedName>
    <definedName name="_42720">#REF!</definedName>
    <definedName name="_42740" localSheetId="3">#REF!</definedName>
    <definedName name="_42740">#REF!</definedName>
    <definedName name="_42810" localSheetId="3">#REF!</definedName>
    <definedName name="_42810">#REF!</definedName>
    <definedName name="_42820" localSheetId="3">#REF!</definedName>
    <definedName name="_42820">#REF!</definedName>
    <definedName name="_42830" localSheetId="3">#REF!</definedName>
    <definedName name="_42830">#REF!</definedName>
    <definedName name="_42840" localSheetId="3">#REF!</definedName>
    <definedName name="_42840">#REF!</definedName>
    <definedName name="_42910" localSheetId="3">#REF!</definedName>
    <definedName name="_42910">#REF!</definedName>
    <definedName name="_44010" localSheetId="3">#REF!</definedName>
    <definedName name="_44010">#REF!</definedName>
    <definedName name="_44011" localSheetId="3">#REF!</definedName>
    <definedName name="_44011">#REF!</definedName>
    <definedName name="_44012" localSheetId="3">#REF!</definedName>
    <definedName name="_44012">#REF!</definedName>
    <definedName name="_44013" localSheetId="3">#REF!</definedName>
    <definedName name="_44013">#REF!</definedName>
    <definedName name="_44014" localSheetId="3">#REF!</definedName>
    <definedName name="_44014">#REF!</definedName>
    <definedName name="_44018" localSheetId="3">#REF!</definedName>
    <definedName name="_44018">#REF!</definedName>
    <definedName name="_44019" localSheetId="3">#REF!</definedName>
    <definedName name="_44019">#REF!</definedName>
    <definedName name="_44020" localSheetId="3">#REF!</definedName>
    <definedName name="_44020">#REF!</definedName>
    <definedName name="_44021" localSheetId="3">#REF!</definedName>
    <definedName name="_44021">#REF!</definedName>
    <definedName name="_44022" localSheetId="3">#REF!</definedName>
    <definedName name="_44022">#REF!</definedName>
    <definedName name="_44023" localSheetId="3">#REF!</definedName>
    <definedName name="_44023">#REF!</definedName>
    <definedName name="_44024" localSheetId="3">#REF!</definedName>
    <definedName name="_44024">#REF!</definedName>
    <definedName name="_44025" localSheetId="3">#REF!</definedName>
    <definedName name="_44025">#REF!</definedName>
    <definedName name="_44026" localSheetId="3">#REF!</definedName>
    <definedName name="_44026">#REF!</definedName>
    <definedName name="_44027" localSheetId="3">#REF!</definedName>
    <definedName name="_44027">#REF!</definedName>
    <definedName name="_44028" localSheetId="3">#REF!</definedName>
    <definedName name="_44028">#REF!</definedName>
    <definedName name="_44029" localSheetId="3">#REF!</definedName>
    <definedName name="_44029">#REF!</definedName>
    <definedName name="_44030" localSheetId="3">#REF!</definedName>
    <definedName name="_44030">#REF!</definedName>
    <definedName name="_44031" localSheetId="3">#REF!</definedName>
    <definedName name="_44031">#REF!</definedName>
    <definedName name="_44032" localSheetId="3">#REF!</definedName>
    <definedName name="_44032">#REF!</definedName>
    <definedName name="_44033" localSheetId="3">#REF!</definedName>
    <definedName name="_44033">#REF!</definedName>
    <definedName name="_44034" localSheetId="3">#REF!</definedName>
    <definedName name="_44034">#REF!</definedName>
    <definedName name="_44036" localSheetId="3">#REF!</definedName>
    <definedName name="_44036">#REF!</definedName>
    <definedName name="_44037" localSheetId="3">#REF!</definedName>
    <definedName name="_44037">#REF!</definedName>
    <definedName name="_44039" localSheetId="3">#REF!</definedName>
    <definedName name="_44039">#REF!</definedName>
    <definedName name="_44040" localSheetId="3">#REF!</definedName>
    <definedName name="_44040">#REF!</definedName>
    <definedName name="_44050" localSheetId="3">#REF!</definedName>
    <definedName name="_44050">#REF!</definedName>
    <definedName name="_44052" localSheetId="3">#REF!</definedName>
    <definedName name="_44052">#REF!</definedName>
    <definedName name="_44053" localSheetId="3">#REF!</definedName>
    <definedName name="_44053">#REF!</definedName>
    <definedName name="_44055" localSheetId="3">#REF!</definedName>
    <definedName name="_44055">#REF!</definedName>
    <definedName name="_44056" localSheetId="3">#REF!</definedName>
    <definedName name="_44056">#REF!</definedName>
    <definedName name="_44058" localSheetId="3">#REF!</definedName>
    <definedName name="_44058">#REF!</definedName>
    <definedName name="_44061" localSheetId="3">#REF!</definedName>
    <definedName name="_44061">#REF!</definedName>
    <definedName name="_44062" localSheetId="3">#REF!</definedName>
    <definedName name="_44062">#REF!</definedName>
    <definedName name="_44069" localSheetId="3">#REF!</definedName>
    <definedName name="_44069">#REF!</definedName>
    <definedName name="_44070" localSheetId="3">#REF!</definedName>
    <definedName name="_44070">#REF!</definedName>
    <definedName name="_44074" localSheetId="3">#REF!</definedName>
    <definedName name="_44074">#REF!</definedName>
    <definedName name="_44076" localSheetId="3">#REF!</definedName>
    <definedName name="_44076">#REF!</definedName>
    <definedName name="_44079" localSheetId="3">#REF!</definedName>
    <definedName name="_44079">#REF!</definedName>
    <definedName name="_44080" localSheetId="3">#REF!</definedName>
    <definedName name="_44080">#REF!</definedName>
    <definedName name="_44081" localSheetId="3">#REF!</definedName>
    <definedName name="_44081">#REF!</definedName>
    <definedName name="_44082" localSheetId="3">#REF!</definedName>
    <definedName name="_44082">#REF!</definedName>
    <definedName name="_44084" localSheetId="3">#REF!</definedName>
    <definedName name="_44084">#REF!</definedName>
    <definedName name="_44089" localSheetId="3">#REF!</definedName>
    <definedName name="_44089">#REF!</definedName>
    <definedName name="_44100" localSheetId="3">#REF!</definedName>
    <definedName name="_44100">#REF!</definedName>
    <definedName name="_44102" localSheetId="3">#REF!</definedName>
    <definedName name="_44102">#REF!</definedName>
    <definedName name="_44104" localSheetId="3">#REF!</definedName>
    <definedName name="_44104">#REF!</definedName>
    <definedName name="_44105" localSheetId="3">#REF!</definedName>
    <definedName name="_44105">#REF!</definedName>
    <definedName name="_44106" localSheetId="3">#REF!</definedName>
    <definedName name="_44106">#REF!</definedName>
    <definedName name="_44107" localSheetId="3">#REF!</definedName>
    <definedName name="_44107">#REF!</definedName>
    <definedName name="_44108" localSheetId="3">#REF!</definedName>
    <definedName name="_44108">#REF!</definedName>
    <definedName name="_44109" localSheetId="3">#REF!</definedName>
    <definedName name="_44109">#REF!</definedName>
    <definedName name="_44111" localSheetId="3">#REF!</definedName>
    <definedName name="_44111">#REF!</definedName>
    <definedName name="_44120" localSheetId="3">#REF!</definedName>
    <definedName name="_44120">#REF!</definedName>
    <definedName name="_44121" localSheetId="3">#REF!</definedName>
    <definedName name="_44121">#REF!</definedName>
    <definedName name="_44122" localSheetId="3">#REF!</definedName>
    <definedName name="_44122">#REF!</definedName>
    <definedName name="_44123" localSheetId="3">#REF!</definedName>
    <definedName name="_44123">#REF!</definedName>
    <definedName name="_44124" localSheetId="3">#REF!</definedName>
    <definedName name="_44124">#REF!</definedName>
    <definedName name="_44125" localSheetId="3">#REF!</definedName>
    <definedName name="_44125">#REF!</definedName>
    <definedName name="_44126" localSheetId="3">#REF!</definedName>
    <definedName name="_44126">#REF!</definedName>
    <definedName name="_44128" localSheetId="3">#REF!</definedName>
    <definedName name="_44128">#REF!</definedName>
    <definedName name="_44129" localSheetId="3">#REF!</definedName>
    <definedName name="_44129">#REF!</definedName>
    <definedName name="_44130" localSheetId="3">#REF!</definedName>
    <definedName name="_44130">#REF!</definedName>
    <definedName name="_44131" localSheetId="3">#REF!</definedName>
    <definedName name="_44131">#REF!</definedName>
    <definedName name="_44133" localSheetId="3">#REF!</definedName>
    <definedName name="_44133">#REF!</definedName>
    <definedName name="_44139" localSheetId="3">#REF!</definedName>
    <definedName name="_44139">#REF!</definedName>
    <definedName name="_44140" localSheetId="3">#REF!</definedName>
    <definedName name="_44140">#REF!</definedName>
    <definedName name="_44141" localSheetId="3">#REF!</definedName>
    <definedName name="_44141">#REF!</definedName>
    <definedName name="_44142" localSheetId="3">#REF!</definedName>
    <definedName name="_44142">#REF!</definedName>
    <definedName name="_44151" localSheetId="3">#REF!</definedName>
    <definedName name="_44151">#REF!</definedName>
    <definedName name="_44153" localSheetId="3">#REF!</definedName>
    <definedName name="_44153">#REF!</definedName>
    <definedName name="_44154" localSheetId="3">#REF!</definedName>
    <definedName name="_44154">#REF!</definedName>
    <definedName name="_44155" localSheetId="3">#REF!</definedName>
    <definedName name="_44155">#REF!</definedName>
    <definedName name="_44156" localSheetId="3">#REF!</definedName>
    <definedName name="_44156">#REF!</definedName>
    <definedName name="_44157" localSheetId="3">#REF!</definedName>
    <definedName name="_44157">#REF!</definedName>
    <definedName name="_44162" localSheetId="3">#REF!</definedName>
    <definedName name="_44162">#REF!</definedName>
    <definedName name="_44165" localSheetId="3">#REF!</definedName>
    <definedName name="_44165">#REF!</definedName>
    <definedName name="_44166" localSheetId="3">#REF!</definedName>
    <definedName name="_44166">#REF!</definedName>
    <definedName name="_44169" localSheetId="3">#REF!</definedName>
    <definedName name="_44169">#REF!</definedName>
    <definedName name="_44170" localSheetId="3">#REF!</definedName>
    <definedName name="_44170">#REF!</definedName>
    <definedName name="_44180" localSheetId="3">#REF!</definedName>
    <definedName name="_44180">#REF!</definedName>
    <definedName name="_44190" localSheetId="3">#REF!</definedName>
    <definedName name="_44190">#REF!</definedName>
    <definedName name="_44191" localSheetId="3">#REF!</definedName>
    <definedName name="_44191">#REF!</definedName>
    <definedName name="_44202" localSheetId="3">#REF!</definedName>
    <definedName name="_44202">#REF!</definedName>
    <definedName name="_44203" localSheetId="3">#REF!</definedName>
    <definedName name="_44203">#REF!</definedName>
    <definedName name="_44210" localSheetId="3">#REF!</definedName>
    <definedName name="_44210">#REF!</definedName>
    <definedName name="_44211" localSheetId="3">#REF!</definedName>
    <definedName name="_44211">#REF!</definedName>
    <definedName name="_44212" localSheetId="3">#REF!</definedName>
    <definedName name="_44212">#REF!</definedName>
    <definedName name="_44213" localSheetId="3">#REF!</definedName>
    <definedName name="_44213">#REF!</definedName>
    <definedName name="_44214" localSheetId="3">#REF!</definedName>
    <definedName name="_44214">#REF!</definedName>
    <definedName name="_44219" localSheetId="3">#REF!</definedName>
    <definedName name="_44219">#REF!</definedName>
    <definedName name="_44220" localSheetId="3">#REF!</definedName>
    <definedName name="_44220">#REF!</definedName>
    <definedName name="_44230" localSheetId="3">#REF!</definedName>
    <definedName name="_44230">#REF!</definedName>
    <definedName name="_44231" localSheetId="3">#REF!</definedName>
    <definedName name="_44231">#REF!</definedName>
    <definedName name="_44234" localSheetId="3">#REF!</definedName>
    <definedName name="_44234">#REF!</definedName>
    <definedName name="_44236" localSheetId="3">#REF!</definedName>
    <definedName name="_44236">#REF!</definedName>
    <definedName name="_44237" localSheetId="3">#REF!</definedName>
    <definedName name="_44237">#REF!</definedName>
    <definedName name="_44239" localSheetId="3">#REF!</definedName>
    <definedName name="_44239">#REF!</definedName>
    <definedName name="_44250" localSheetId="3">#REF!</definedName>
    <definedName name="_44250">#REF!</definedName>
    <definedName name="_44281" localSheetId="3">#REF!</definedName>
    <definedName name="_44281">#REF!</definedName>
    <definedName name="_44282" localSheetId="3">#REF!</definedName>
    <definedName name="_44282">#REF!</definedName>
    <definedName name="_44284" localSheetId="3">#REF!</definedName>
    <definedName name="_44284">#REF!</definedName>
    <definedName name="_44286" localSheetId="3">#REF!</definedName>
    <definedName name="_44286">#REF!</definedName>
    <definedName name="_44289" localSheetId="3">#REF!</definedName>
    <definedName name="_44289">#REF!</definedName>
    <definedName name="_44290" localSheetId="3">#REF!</definedName>
    <definedName name="_44290">#REF!</definedName>
    <definedName name="_45109" localSheetId="3">#REF!</definedName>
    <definedName name="_45109">#REF!</definedName>
    <definedName name="_45199" localSheetId="3">#REF!</definedName>
    <definedName name="_45199">#REF!</definedName>
    <definedName name="_45204" localSheetId="3">#REF!</definedName>
    <definedName name="_45204">#REF!</definedName>
    <definedName name="_45299" localSheetId="3">#REF!</definedName>
    <definedName name="_45299">#REF!</definedName>
    <definedName name="_45505" localSheetId="3">#REF!</definedName>
    <definedName name="_45505">#REF!</definedName>
    <definedName name="_45511" localSheetId="3">#REF!</definedName>
    <definedName name="_45511">#REF!</definedName>
    <definedName name="_45519" localSheetId="3">#REF!</definedName>
    <definedName name="_45519">#REF!</definedName>
    <definedName name="_45520" localSheetId="3">#REF!</definedName>
    <definedName name="_45520">#REF!</definedName>
    <definedName name="_45539" localSheetId="3">#REF!</definedName>
    <definedName name="_45539">#REF!</definedName>
    <definedName name="_45540" localSheetId="3">#REF!</definedName>
    <definedName name="_45540">#REF!</definedName>
    <definedName name="_45560" localSheetId="3">#REF!</definedName>
    <definedName name="_45560">#REF!</definedName>
    <definedName name="_45561" localSheetId="3">#REF!</definedName>
    <definedName name="_45561">#REF!</definedName>
    <definedName name="_45600" localSheetId="3">#REF!</definedName>
    <definedName name="_45600">#REF!</definedName>
    <definedName name="_45601" localSheetId="3">#REF!</definedName>
    <definedName name="_45601">#REF!</definedName>
    <definedName name="_45602" localSheetId="3">#REF!</definedName>
    <definedName name="_45602">#REF!</definedName>
    <definedName name="_45700" localSheetId="3">#REF!</definedName>
    <definedName name="_45700">#REF!</definedName>
    <definedName name="_45710" localSheetId="3">#REF!</definedName>
    <definedName name="_45710">#REF!</definedName>
    <definedName name="_46100" localSheetId="3">#REF!</definedName>
    <definedName name="_46100">#REF!</definedName>
    <definedName name="_46101" localSheetId="3">#REF!</definedName>
    <definedName name="_46101">#REF!</definedName>
    <definedName name="_46103" localSheetId="3">#REF!</definedName>
    <definedName name="_46103">#REF!</definedName>
    <definedName name="_46104" localSheetId="3">#REF!</definedName>
    <definedName name="_46104">#REF!</definedName>
    <definedName name="_46109" localSheetId="3">#REF!</definedName>
    <definedName name="_46109">#REF!</definedName>
    <definedName name="_46200" localSheetId="3">#REF!</definedName>
    <definedName name="_46200">#REF!</definedName>
    <definedName name="_46203" localSheetId="3">#REF!</definedName>
    <definedName name="_46203">#REF!</definedName>
    <definedName name="_46206" localSheetId="3">#REF!</definedName>
    <definedName name="_46206">#REF!</definedName>
    <definedName name="_46207" localSheetId="3">#REF!</definedName>
    <definedName name="_46207">#REF!</definedName>
    <definedName name="_46209" localSheetId="3">#REF!</definedName>
    <definedName name="_46209">#REF!</definedName>
    <definedName name="_46258" localSheetId="3">#REF!</definedName>
    <definedName name="_46258">#REF!</definedName>
    <definedName name="_46301" localSheetId="3">#REF!</definedName>
    <definedName name="_46301">#REF!</definedName>
    <definedName name="_46306" localSheetId="3">#REF!</definedName>
    <definedName name="_46306">#REF!</definedName>
    <definedName name="_46309" localSheetId="3">#REF!</definedName>
    <definedName name="_46309">#REF!</definedName>
    <definedName name="_46400" localSheetId="3">#REF!</definedName>
    <definedName name="_46400">#REF!</definedName>
    <definedName name="_46403" localSheetId="3">#REF!</definedName>
    <definedName name="_46403">#REF!</definedName>
    <definedName name="_46404" localSheetId="3">#REF!</definedName>
    <definedName name="_46404">#REF!</definedName>
    <definedName name="_46439" localSheetId="3">#REF!</definedName>
    <definedName name="_46439">#REF!</definedName>
    <definedName name="_46501" localSheetId="3">#REF!</definedName>
    <definedName name="_46501">#REF!</definedName>
    <definedName name="_46509" localSheetId="3">#REF!</definedName>
    <definedName name="_46509">#REF!</definedName>
    <definedName name="_47100" localSheetId="3">#REF!</definedName>
    <definedName name="_47100">#REF!</definedName>
    <definedName name="_47101" localSheetId="3">#REF!</definedName>
    <definedName name="_47101">#REF!</definedName>
    <definedName name="_47200" localSheetId="3">#REF!</definedName>
    <definedName name="_47200">#REF!</definedName>
    <definedName name="_47300" localSheetId="3">#REF!</definedName>
    <definedName name="_47300">#REF!</definedName>
    <definedName name="_47304" localSheetId="3">#REF!</definedName>
    <definedName name="_47304">#REF!</definedName>
    <definedName name="_47307" localSheetId="3">#REF!</definedName>
    <definedName name="_47307">#REF!</definedName>
    <definedName name="_4F" localSheetId="3" hidden="1">[6]DETAIL!#REF!</definedName>
    <definedName name="_4F" hidden="1">[6]DETAIL!#REF!</definedName>
    <definedName name="_5" localSheetId="3">[7]sales3level!#REF!</definedName>
    <definedName name="_5">[7]sales3level!#REF!</definedName>
    <definedName name="_5_0_0_F" localSheetId="3" hidden="1">[6]DETAIL!#REF!</definedName>
    <definedName name="_5_0_0_F" hidden="1">[6]DETAIL!#REF!</definedName>
    <definedName name="_540" localSheetId="3">'[8]ภงด.50-48'!#REF!</definedName>
    <definedName name="_540">'[8]ภงด.50-48'!#REF!</definedName>
    <definedName name="_6401" localSheetId="3">#REF!</definedName>
    <definedName name="_6401">#REF!</definedName>
    <definedName name="_6402" localSheetId="3">#REF!</definedName>
    <definedName name="_6402">#REF!</definedName>
    <definedName name="_6403" localSheetId="3">#REF!</definedName>
    <definedName name="_6403">#REF!</definedName>
    <definedName name="_6404" localSheetId="3">#REF!</definedName>
    <definedName name="_6404">#REF!</definedName>
    <definedName name="_6405" localSheetId="3">#REF!</definedName>
    <definedName name="_6405">#REF!</definedName>
    <definedName name="_6406" localSheetId="3">#REF!</definedName>
    <definedName name="_6406">#REF!</definedName>
    <definedName name="_6407" localSheetId="3">#REF!</definedName>
    <definedName name="_6407">#REF!</definedName>
    <definedName name="_6408" localSheetId="3">#REF!</definedName>
    <definedName name="_6408">#REF!</definedName>
    <definedName name="_6410" localSheetId="3">#REF!</definedName>
    <definedName name="_6410">#REF!</definedName>
    <definedName name="_6411" localSheetId="3">#REF!</definedName>
    <definedName name="_6411">#REF!</definedName>
    <definedName name="_6412" localSheetId="3">#REF!</definedName>
    <definedName name="_6412">#REF!</definedName>
    <definedName name="_6413" localSheetId="3">#REF!</definedName>
    <definedName name="_6413">#REF!</definedName>
    <definedName name="_6414" localSheetId="3">#REF!</definedName>
    <definedName name="_6414">#REF!</definedName>
    <definedName name="_6415" localSheetId="3">#REF!</definedName>
    <definedName name="_6415">#REF!</definedName>
    <definedName name="_6416" localSheetId="3">#REF!</definedName>
    <definedName name="_6416">#REF!</definedName>
    <definedName name="_6417" localSheetId="3">#REF!</definedName>
    <definedName name="_6417">#REF!</definedName>
    <definedName name="_6418" localSheetId="3">#REF!</definedName>
    <definedName name="_6418">#REF!</definedName>
    <definedName name="_6419" localSheetId="3">#REF!</definedName>
    <definedName name="_6419">#REF!</definedName>
    <definedName name="_6420" localSheetId="3">#REF!</definedName>
    <definedName name="_6420">#REF!</definedName>
    <definedName name="_6421" localSheetId="3">#REF!</definedName>
    <definedName name="_6421">#REF!</definedName>
    <definedName name="_6422">[9]com!$C$473+[9]com!$C$474</definedName>
    <definedName name="_6423" localSheetId="3">#REF!</definedName>
    <definedName name="_6423">#REF!</definedName>
    <definedName name="_6425" localSheetId="3">#REF!</definedName>
    <definedName name="_6425">#REF!</definedName>
    <definedName name="_6428" localSheetId="3">#REF!</definedName>
    <definedName name="_6428">#REF!</definedName>
    <definedName name="_6429" localSheetId="3">#REF!</definedName>
    <definedName name="_6429">#REF!</definedName>
    <definedName name="_a1" localSheetId="1" hidden="1">{"cashflow",#N/A,FALSE,"CASHFLOW "}</definedName>
    <definedName name="_a1" hidden="1">{"cashflow",#N/A,FALSE,"CASHFLOW "}</definedName>
    <definedName name="_a2" localSheetId="1" hidden="1">{"hilight1",#N/A,FALSE,"HILIGHT1"}</definedName>
    <definedName name="_a2" hidden="1">{"hilight1",#N/A,FALSE,"HILIGHT1"}</definedName>
    <definedName name="_a3" localSheetId="1" hidden="1">{"hilight2",#N/A,FALSE,"HILIGHT2"}</definedName>
    <definedName name="_a3" hidden="1">{"hilight2",#N/A,FALSE,"HILIGHT2"}</definedName>
    <definedName name="_a4" localSheetId="1" hidden="1">{"hilight3",#N/A,FALSE,"HILIGHT3"}</definedName>
    <definedName name="_a4" hidden="1">{"hilight3",#N/A,FALSE,"HILIGHT3"}</definedName>
    <definedName name="_a5" localSheetId="1" hidden="1">{"income",#N/A,FALSE,"INCOME"}</definedName>
    <definedName name="_a5" hidden="1">{"income",#N/A,FALSE,"INCOME"}</definedName>
    <definedName name="_A50" localSheetId="3">#REF!</definedName>
    <definedName name="_A50">#REF!</definedName>
    <definedName name="_a6" localSheetId="1" hidden="1">{"index",#N/A,FALSE,"INDEX"}</definedName>
    <definedName name="_a6" hidden="1">{"index",#N/A,FALSE,"INDEX"}</definedName>
    <definedName name="_a7" localSheetId="1" hidden="1">{"PRINT_EST",#N/A,FALSE,"ESTMON"}</definedName>
    <definedName name="_a7" hidden="1">{"PRINT_EST",#N/A,FALSE,"ESTMON"}</definedName>
    <definedName name="_a8" localSheetId="1" hidden="1">{"revsale",#N/A,FALSE,"REV-ยุพดี"}</definedName>
    <definedName name="_a8" hidden="1">{"revsale",#N/A,FALSE,"REV-ยุพดี"}</definedName>
    <definedName name="_a9" localSheetId="1" hidden="1">{"revable",#N/A,FALSE,"REVABLE"}</definedName>
    <definedName name="_a9" hidden="1">{"revable",#N/A,FALSE,"REVABLE"}</definedName>
    <definedName name="_AC2" localSheetId="3">[10]Group!#REF!</definedName>
    <definedName name="_AC2">[10]Group!#REF!</definedName>
    <definedName name="_AF2" localSheetId="3">#REF!</definedName>
    <definedName name="_AF2">#REF!</definedName>
    <definedName name="_AF3" localSheetId="3">[10]Group!#REF!</definedName>
    <definedName name="_AF3">[10]Group!#REF!</definedName>
    <definedName name="_AM1" localSheetId="3">[10]Group!#REF!</definedName>
    <definedName name="_AM1">[10]Group!#REF!</definedName>
    <definedName name="_AM5">[11]Group!$D$137</definedName>
    <definedName name="_AMM" localSheetId="3">#REF!</definedName>
    <definedName name="_AMM">#REF!</definedName>
    <definedName name="_AN1">[11]Group!$D$143</definedName>
    <definedName name="_AN2">[11]Group!$D$144</definedName>
    <definedName name="_ANN2" localSheetId="3">[10]Group!#REF!</definedName>
    <definedName name="_ANN2">[10]Group!#REF!</definedName>
    <definedName name="_ANN6" localSheetId="3">[10]Group!#REF!</definedName>
    <definedName name="_ANN6">[10]Group!#REF!</definedName>
    <definedName name="_AU">[12]Group!$D$137</definedName>
    <definedName name="_AU7">[12]Group!$D$131</definedName>
    <definedName name="_AZ2" localSheetId="3">[10]Group!#REF!</definedName>
    <definedName name="_AZ2">[10]Group!#REF!</definedName>
    <definedName name="_BOI04" localSheetId="3">#REF!</definedName>
    <definedName name="_BOI04">#REF!</definedName>
    <definedName name="_C2" localSheetId="3">[10]Group!#REF!</definedName>
    <definedName name="_C2">[10]Group!#REF!</definedName>
    <definedName name="_cut10" localSheetId="1" hidden="1">{"'Model'!$A$1:$N$53"}</definedName>
    <definedName name="_cut10" hidden="1">{"'Model'!$A$1:$N$53"}</definedName>
    <definedName name="_DAT1" localSheetId="3">'[13]172110'!#REF!</definedName>
    <definedName name="_DAT1">'[13]172110'!#REF!</definedName>
    <definedName name="_DAT10" localSheetId="3">#REF!</definedName>
    <definedName name="_DAT10">#REF!</definedName>
    <definedName name="_DAT11" localSheetId="3">#REF!</definedName>
    <definedName name="_DAT11">#REF!</definedName>
    <definedName name="_DAT12" localSheetId="3">#REF!</definedName>
    <definedName name="_DAT12">#REF!</definedName>
    <definedName name="_DAT2" localSheetId="3">#REF!</definedName>
    <definedName name="_DAT2">#REF!</definedName>
    <definedName name="_DAT3" localSheetId="3">#REF!</definedName>
    <definedName name="_DAT3">#REF!</definedName>
    <definedName name="_DAT4" localSheetId="3">'[13]172110'!#REF!</definedName>
    <definedName name="_DAT4">'[13]172110'!#REF!</definedName>
    <definedName name="_DAT5" localSheetId="3">'[13]172110'!#REF!</definedName>
    <definedName name="_DAT5">'[13]172110'!#REF!</definedName>
    <definedName name="_DAT6" localSheetId="3">#REF!</definedName>
    <definedName name="_DAT6">#REF!</definedName>
    <definedName name="_DAT7" localSheetId="3">#REF!</definedName>
    <definedName name="_DAT7">#REF!</definedName>
    <definedName name="_DAT8" localSheetId="3">'[13]172110'!#REF!</definedName>
    <definedName name="_DAT8">'[13]172110'!#REF!</definedName>
    <definedName name="_DAT9" localSheetId="3">'[13]172110'!#REF!</definedName>
    <definedName name="_DAT9">'[13]172110'!#REF!</definedName>
    <definedName name="_F2" localSheetId="3">#REF!</definedName>
    <definedName name="_F2">#REF!</definedName>
    <definedName name="_F3" localSheetId="3">[10]Group!#REF!</definedName>
    <definedName name="_F3">[10]Group!#REF!</definedName>
    <definedName name="_Fill" localSheetId="3" hidden="1">[14]detail!#REF!</definedName>
    <definedName name="_Fill" hidden="1">[14]detail!#REF!</definedName>
    <definedName name="_xlnm._FilterDatabase" localSheetId="0" hidden="1">'1'!$D$33:$D$39</definedName>
    <definedName name="_FS1210" localSheetId="3">#REF!</definedName>
    <definedName name="_FS1210">#REF!</definedName>
    <definedName name="_FS1220" localSheetId="3">#REF!</definedName>
    <definedName name="_FS1220">#REF!</definedName>
    <definedName name="_FS1230" localSheetId="3">#REF!</definedName>
    <definedName name="_FS1230">#REF!</definedName>
    <definedName name="_FS1310" localSheetId="3">#REF!</definedName>
    <definedName name="_FS1310">#REF!</definedName>
    <definedName name="_FS1320" localSheetId="3">#REF!</definedName>
    <definedName name="_FS1320">#REF!</definedName>
    <definedName name="_FS1330" localSheetId="3">#REF!</definedName>
    <definedName name="_FS1330">#REF!</definedName>
    <definedName name="_FS1340" localSheetId="3">#REF!</definedName>
    <definedName name="_FS1340">#REF!</definedName>
    <definedName name="_FS1350" localSheetId="3">#REF!</definedName>
    <definedName name="_FS1350">#REF!</definedName>
    <definedName name="_FS1360" localSheetId="3">#REF!</definedName>
    <definedName name="_FS1360">#REF!</definedName>
    <definedName name="_FS1370" localSheetId="3">#REF!</definedName>
    <definedName name="_FS1370">#REF!</definedName>
    <definedName name="_FS1510" localSheetId="3">#REF!</definedName>
    <definedName name="_FS1510">#REF!</definedName>
    <definedName name="_FS1600" localSheetId="3">#REF!</definedName>
    <definedName name="_FS1600">#REF!</definedName>
    <definedName name="_FS1610" localSheetId="3">#REF!</definedName>
    <definedName name="_FS1610">#REF!</definedName>
    <definedName name="_FS1700" localSheetId="3">#REF!</definedName>
    <definedName name="_FS1700">#REF!</definedName>
    <definedName name="_FS1710" localSheetId="3">#REF!</definedName>
    <definedName name="_FS1710">#REF!</definedName>
    <definedName name="_FS1900" localSheetId="3">#REF!</definedName>
    <definedName name="_FS1900">#REF!</definedName>
    <definedName name="_FS3100" localSheetId="3">#REF!</definedName>
    <definedName name="_FS3100">#REF!</definedName>
    <definedName name="_FS3200" localSheetId="3">#REF!</definedName>
    <definedName name="_FS3200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M5">[11]Group!$B$137</definedName>
    <definedName name="_MM" localSheetId="3">#REF!</definedName>
    <definedName name="_MM">#REF!</definedName>
    <definedName name="_N1">[11]Group!$B$143</definedName>
    <definedName name="_N2">[11]Group!$B$144</definedName>
    <definedName name="_NN2" localSheetId="3">[10]Group!#REF!</definedName>
    <definedName name="_NN2">[10]Group!#REF!</definedName>
    <definedName name="_Order1" hidden="1">255</definedName>
    <definedName name="_Order2" hidden="1">255</definedName>
    <definedName name="_SF04" localSheetId="3">#REF!</definedName>
    <definedName name="_SF04">#REF!</definedName>
    <definedName name="_SF1" localSheetId="3">#REF!</definedName>
    <definedName name="_SF1">#REF!</definedName>
    <definedName name="_SF2003" localSheetId="3">#REF!</definedName>
    <definedName name="_SF2003">#REF!</definedName>
    <definedName name="_Sort" localSheetId="3" hidden="1">#REF!</definedName>
    <definedName name="_Sort" hidden="1">#REF!</definedName>
    <definedName name="_TAX2" localSheetId="3">#REF!</definedName>
    <definedName name="_TAX2">#REF!</definedName>
    <definedName name="_U6" localSheetId="3">#REF!</definedName>
    <definedName name="_U6">#REF!</definedName>
    <definedName name="_U7">[11]Group!$B$158</definedName>
    <definedName name="_U8" localSheetId="3">[10]Group!#REF!</definedName>
    <definedName name="_U8">[10]Group!#REF!</definedName>
    <definedName name="_Z2" localSheetId="3">[10]Group!#REF!</definedName>
    <definedName name="_Z2">[10]Group!#REF!</definedName>
    <definedName name="A" localSheetId="3">#REF!</definedName>
    <definedName name="A">#REF!</definedName>
    <definedName name="aa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localSheetId="3">#REF!</definedName>
    <definedName name="AAA">#REF!</definedName>
    <definedName name="af" localSheetId="3">[15]Group!#REF!</definedName>
    <definedName name="af">[15]Group!#REF!</definedName>
    <definedName name="agdump" localSheetId="3">#REF!</definedName>
    <definedName name="agdump">#REF!</definedName>
    <definedName name="AGE" localSheetId="3">#REF!</definedName>
    <definedName name="AGE">#REF!</definedName>
    <definedName name="agedump" localSheetId="3">#REF!</definedName>
    <definedName name="agedump">#REF!</definedName>
    <definedName name="agencydump" localSheetId="3">#REF!</definedName>
    <definedName name="agencydump">#REF!</definedName>
    <definedName name="AGENCYLY" localSheetId="3">#REF!</definedName>
    <definedName name="AGENCYLY">#REF!</definedName>
    <definedName name="AGENCYPLAN" localSheetId="3">#REF!</definedName>
    <definedName name="AGENCYPLAN">#REF!</definedName>
    <definedName name="AMOUNT" localSheetId="3">'[16]10'!#REF!</definedName>
    <definedName name="AMOUNT">'[16]10'!#REF!</definedName>
    <definedName name="APR" localSheetId="3">#REF!</definedName>
    <definedName name="APR">#REF!</definedName>
    <definedName name="ass" localSheetId="1" hidden="1">{"revable",#N/A,FALSE,"REVABLE"}</definedName>
    <definedName name="ass" hidden="1">{"revable",#N/A,FALSE,"REVABLE"}</definedName>
    <definedName name="AUG" localSheetId="3">#REF!</definedName>
    <definedName name="AUG">#REF!</definedName>
    <definedName name="B" localSheetId="3">#REF!</definedName>
    <definedName name="B">#REF!</definedName>
    <definedName name="balloon">[17]Assumptions!$C$20</definedName>
    <definedName name="bb" localSheetId="3">'[18]PS1L(Most)'!#REF!</definedName>
    <definedName name="bb">'[18]PS1L(Most)'!#REF!</definedName>
    <definedName name="BOI" localSheetId="3">#REF!</definedName>
    <definedName name="BOI">#REF!</definedName>
    <definedName name="BOITABLE" localSheetId="3">#REF!</definedName>
    <definedName name="BOITABLE">#REF!</definedName>
    <definedName name="C_" localSheetId="3">#REF!</definedName>
    <definedName name="C_">#REF!</definedName>
    <definedName name="C_2" localSheetId="3">[19]Group!#REF!</definedName>
    <definedName name="C_2">[19]Group!#REF!</definedName>
    <definedName name="CalcAgencyPrice" localSheetId="3">#REF!</definedName>
    <definedName name="CalcAgencyPrice">#REF!</definedName>
    <definedName name="Cashflows" localSheetId="3">#REF!</definedName>
    <definedName name="Cashflows">#REF!</definedName>
    <definedName name="cc" localSheetId="3">'[18]PS1L(Most)'!#REF!</definedName>
    <definedName name="cc">'[18]PS1L(Most)'!#REF!</definedName>
    <definedName name="ccc" localSheetId="1" hidden="1">{"PRINT_EST",#N/A,FALSE,"ESTMON"}</definedName>
    <definedName name="ccc" hidden="1">{"PRINT_EST",#N/A,FALSE,"ESTMON"}</definedName>
    <definedName name="CIMT" localSheetId="3">#REF!</definedName>
    <definedName name="CIMT">#REF!</definedName>
    <definedName name="CIMT2" localSheetId="3">#REF!</definedName>
    <definedName name="CIMT2">#REF!</definedName>
    <definedName name="CIMTABLE" localSheetId="3">#REF!</definedName>
    <definedName name="CIMTABLE">#REF!</definedName>
    <definedName name="CIMTABLE1" localSheetId="3">#REF!</definedName>
    <definedName name="CIMTABLE1">#REF!</definedName>
    <definedName name="CIMTABLE2" localSheetId="3">#REF!</definedName>
    <definedName name="CIMTABLE2">#REF!</definedName>
    <definedName name="CIMTYPE" localSheetId="3">#REF!</definedName>
    <definedName name="CIMTYPE">#REF!</definedName>
    <definedName name="CIMTYPE1" localSheetId="3">#REF!</definedName>
    <definedName name="CIMTYPE1">#REF!</definedName>
    <definedName name="CIMTYPE2" localSheetId="3">#REF!</definedName>
    <definedName name="CIMTYPE2">#REF!</definedName>
    <definedName name="Commission" localSheetId="3">#REF!</definedName>
    <definedName name="Commission">#REF!</definedName>
    <definedName name="Contract" localSheetId="3">#REF!</definedName>
    <definedName name="Contract">#REF!</definedName>
    <definedName name="COPY_YTD" localSheetId="1">'2'!COPY_YTD</definedName>
    <definedName name="COPY_YTD">[0]!COPY_YTD</definedName>
    <definedName name="cost" localSheetId="1">#REF!</definedName>
    <definedName name="cost" localSheetId="3">#REF!</definedName>
    <definedName name="cost">#REF!</definedName>
    <definedName name="counter">[20]Cal!$A$1</definedName>
    <definedName name="_xlnm.Criteria" localSheetId="3">#REF!</definedName>
    <definedName name="_xlnm.Criteria">#REF!</definedName>
    <definedName name="CTABLE" localSheetId="3">#REF!</definedName>
    <definedName name="CTABLE">#REF!</definedName>
    <definedName name="CTYPE" localSheetId="3">#REF!</definedName>
    <definedName name="CTYPE">#REF!</definedName>
    <definedName name="Current" localSheetId="3">#REF!</definedName>
    <definedName name="Current">#REF!</definedName>
    <definedName name="D" localSheetId="3">#REF!</definedName>
    <definedName name="D">#REF!</definedName>
    <definedName name="DaRWk1" localSheetId="3">#REF!</definedName>
    <definedName name="DaRWk1">#REF!</definedName>
    <definedName name="DaRWk10" localSheetId="3">#REF!</definedName>
    <definedName name="DaRWk10">#REF!</definedName>
    <definedName name="DaRWk11" localSheetId="3">#REF!</definedName>
    <definedName name="DaRWk11">#REF!</definedName>
    <definedName name="DaRWk12" localSheetId="3">#REF!</definedName>
    <definedName name="DaRWk12">#REF!</definedName>
    <definedName name="DaRWk2" localSheetId="3">#REF!</definedName>
    <definedName name="DaRWk2">#REF!</definedName>
    <definedName name="DaRWk3" localSheetId="3">#REF!</definedName>
    <definedName name="DaRWk3">#REF!</definedName>
    <definedName name="DaRWk4" localSheetId="3">#REF!</definedName>
    <definedName name="DaRWk4">#REF!</definedName>
    <definedName name="DaRWk5" localSheetId="3">#REF!</definedName>
    <definedName name="DaRWk5">#REF!</definedName>
    <definedName name="DaRWk6" localSheetId="3">#REF!</definedName>
    <definedName name="DaRWk6">#REF!</definedName>
    <definedName name="DaRWk8" localSheetId="3">#REF!</definedName>
    <definedName name="DaRWk8">#REF!</definedName>
    <definedName name="DaRwk9" localSheetId="3">#REF!</definedName>
    <definedName name="DaRwk9">#REF!</definedName>
    <definedName name="DATA" localSheetId="3">#REF!</definedName>
    <definedName name="DATA">#REF!</definedName>
    <definedName name="_xlnm.Database" localSheetId="3">#REF!</definedName>
    <definedName name="_xlnm.Database">#REF!</definedName>
    <definedName name="DataMerit" localSheetId="3">#REF!</definedName>
    <definedName name="DataMerit">#REF!</definedName>
    <definedName name="DataSCA" localSheetId="3">#REF!</definedName>
    <definedName name="DataSCA">#REF!</definedName>
    <definedName name="DaWk7" localSheetId="3">#REF!</definedName>
    <definedName name="DaWk7">#REF!</definedName>
    <definedName name="DB.emp">OFFSET([21]Employee!$A$1,3,1,COUNTA([21]Employee!$B$1:$B$65536)-1,COUNTA([21]Employee!$A$3:$IV$3)-2)</definedName>
    <definedName name="dbrwk1" localSheetId="3">#REF!</definedName>
    <definedName name="dbrwk1">#REF!</definedName>
    <definedName name="dbrwk10" localSheetId="3">#REF!</definedName>
    <definedName name="dbrwk10">#REF!</definedName>
    <definedName name="dbrwk11" localSheetId="3">#REF!</definedName>
    <definedName name="dbrwk11">#REF!</definedName>
    <definedName name="dbrwk12" localSheetId="3">#REF!</definedName>
    <definedName name="dbrwk12">#REF!</definedName>
    <definedName name="dbrwk2" localSheetId="3">#REF!</definedName>
    <definedName name="dbrwk2">#REF!</definedName>
    <definedName name="dbrwk3" localSheetId="3">#REF!</definedName>
    <definedName name="dbrwk3">#REF!</definedName>
    <definedName name="dbrwk4" localSheetId="3">#REF!</definedName>
    <definedName name="dbrwk4">#REF!</definedName>
    <definedName name="dbrwk5" localSheetId="3">#REF!</definedName>
    <definedName name="dbrwk5">#REF!</definedName>
    <definedName name="dbrwk6" localSheetId="3">#REF!</definedName>
    <definedName name="dbrwk6">#REF!</definedName>
    <definedName name="dbrwk7" localSheetId="3">#REF!</definedName>
    <definedName name="dbrwk7">#REF!</definedName>
    <definedName name="dbrwk8" localSheetId="3">#REF!</definedName>
    <definedName name="dbrwk8">#REF!</definedName>
    <definedName name="dbrwk9" localSheetId="3">#REF!</definedName>
    <definedName name="dbrwk9">#REF!</definedName>
    <definedName name="dcrwk1" localSheetId="3">#REF!</definedName>
    <definedName name="dcrwk1">#REF!</definedName>
    <definedName name="dcrwk10" localSheetId="3">#REF!</definedName>
    <definedName name="dcrwk10">#REF!</definedName>
    <definedName name="dcrwk11" localSheetId="3">#REF!</definedName>
    <definedName name="dcrwk11">#REF!</definedName>
    <definedName name="dcrwk12" localSheetId="3">#REF!</definedName>
    <definedName name="dcrwk12">#REF!</definedName>
    <definedName name="dcrwk2" localSheetId="3">#REF!</definedName>
    <definedName name="dcrwk2">#REF!</definedName>
    <definedName name="dcrwk3" localSheetId="3">#REF!</definedName>
    <definedName name="dcrwk3">#REF!</definedName>
    <definedName name="dcrwk4" localSheetId="3">#REF!</definedName>
    <definedName name="dcrwk4">#REF!</definedName>
    <definedName name="dcrwk5" localSheetId="3">#REF!</definedName>
    <definedName name="dcrwk5">#REF!</definedName>
    <definedName name="dcrwk6" localSheetId="3">#REF!</definedName>
    <definedName name="dcrwk6">#REF!</definedName>
    <definedName name="dcrwk7" localSheetId="3">#REF!</definedName>
    <definedName name="dcrwk7">#REF!</definedName>
    <definedName name="dcrwk8" localSheetId="3">#REF!</definedName>
    <definedName name="dcrwk8">#REF!</definedName>
    <definedName name="dcrwk9" localSheetId="3">#REF!</definedName>
    <definedName name="dcrwk9">#REF!</definedName>
    <definedName name="ddd" localSheetId="1" hidden="1">{"index",#N/A,FALSE,"INDEX"}</definedName>
    <definedName name="ddd" hidden="1">{"index",#N/A,FALSE,"INDEX"}</definedName>
    <definedName name="DEC" localSheetId="3">#REF!</definedName>
    <definedName name="DEC">#REF!</definedName>
    <definedName name="DelDC" localSheetId="3">#REF!</definedName>
    <definedName name="DelDC">#REF!</definedName>
    <definedName name="DelDm" localSheetId="3">#REF!</definedName>
    <definedName name="DelDm">#REF!</definedName>
    <definedName name="Delivery" localSheetId="3">#REF!</definedName>
    <definedName name="Delivery">#REF!</definedName>
    <definedName name="DelType" localSheetId="3">#REF!</definedName>
    <definedName name="DelType">#REF!</definedName>
    <definedName name="deptLookup" localSheetId="3">#REF!</definedName>
    <definedName name="deptLookup">#REF!</definedName>
    <definedName name="diff" localSheetId="3">#REF!</definedName>
    <definedName name="diff">#REF!</definedName>
    <definedName name="dis_rate" localSheetId="3">#REF!</definedName>
    <definedName name="dis_rate">#REF!</definedName>
    <definedName name="disc_rate" localSheetId="3">#REF!</definedName>
    <definedName name="disc_rate">#REF!</definedName>
    <definedName name="dumppr" localSheetId="3">#REF!</definedName>
    <definedName name="dumppr">#REF!</definedName>
    <definedName name="E" localSheetId="3">#REF!</definedName>
    <definedName name="E">#REF!</definedName>
    <definedName name="eee" localSheetId="1" hidden="1">{"revsale",#N/A,FALSE,"REV-ยุพดี"}</definedName>
    <definedName name="eee" hidden="1">{"revsale",#N/A,FALSE,"REV-ยุพดี"}</definedName>
    <definedName name="Effective">[22]Reference!$A$19</definedName>
    <definedName name="ESY" localSheetId="3">#REF!</definedName>
    <definedName name="ESY">#REF!</definedName>
    <definedName name="_xlnm.Extract" localSheetId="3">#REF!</definedName>
    <definedName name="_xlnm.Extract">#REF!</definedName>
    <definedName name="f" localSheetId="1" hidden="1">{"'Model'!$A$1:$N$53"}</definedName>
    <definedName name="f" hidden="1">{"'Model'!$A$1:$N$53"}</definedName>
    <definedName name="FAC" localSheetId="3">#REF!</definedName>
    <definedName name="FAC">#REF!</definedName>
    <definedName name="FEB" localSheetId="3">#REF!</definedName>
    <definedName name="FEB">#REF!</definedName>
    <definedName name="FG" localSheetId="3">#REF!</definedName>
    <definedName name="FG">#REF!</definedName>
    <definedName name="freq" localSheetId="3">'[23]Lease Schedule'!#REF!</definedName>
    <definedName name="freq">'[23]Lease Schedule'!#REF!</definedName>
    <definedName name="freqSenior" localSheetId="3">'[23]Lease Schedule'!#REF!</definedName>
    <definedName name="freqSenior">'[23]Lease Schedule'!#REF!</definedName>
    <definedName name="FS_BS01" localSheetId="3">#REF!</definedName>
    <definedName name="FS_BS01">#REF!</definedName>
    <definedName name="FS_BS02" localSheetId="3">#REF!</definedName>
    <definedName name="FS_BS02">#REF!</definedName>
    <definedName name="FS_BS03" localSheetId="3">#REF!</definedName>
    <definedName name="FS_BS03">#REF!</definedName>
    <definedName name="FS_BS04" localSheetId="3">#REF!</definedName>
    <definedName name="FS_BS04">#REF!</definedName>
    <definedName name="FS_BS05" localSheetId="3">#REF!</definedName>
    <definedName name="FS_BS05">#REF!</definedName>
    <definedName name="FS_BSAS" localSheetId="3">#REF!</definedName>
    <definedName name="FS_BSAS">#REF!</definedName>
    <definedName name="FS_BSLI" localSheetId="3">#REF!</definedName>
    <definedName name="FS_BSLI">#REF!</definedName>
    <definedName name="FS_PL01" localSheetId="3">#REF!</definedName>
    <definedName name="FS_PL01">#REF!</definedName>
    <definedName name="FS_PL02" localSheetId="3">#REF!</definedName>
    <definedName name="FS_PL02">#REF!</definedName>
    <definedName name="FS_PL03" localSheetId="3">#REF!</definedName>
    <definedName name="FS_PL03">#REF!</definedName>
    <definedName name="FS_PL04" localSheetId="3">#REF!</definedName>
    <definedName name="FS_PL04">#REF!</definedName>
    <definedName name="FS_PL05" localSheetId="3">#REF!</definedName>
    <definedName name="FS_PL05">#REF!</definedName>
    <definedName name="FS_PRLO" localSheetId="3">#REF!</definedName>
    <definedName name="FS_PRLO">#REF!</definedName>
    <definedName name="FS_REEN" localSheetId="3">#REF!</definedName>
    <definedName name="FS_REEN">#REF!</definedName>
    <definedName name="FS1110_A" localSheetId="3">#REF!</definedName>
    <definedName name="FS1110_A">#REF!</definedName>
    <definedName name="FS1110_B" localSheetId="3">#REF!</definedName>
    <definedName name="FS1110_B">#REF!</definedName>
    <definedName name="FS1130_A" localSheetId="3">#REF!</definedName>
    <definedName name="FS1130_A">#REF!</definedName>
    <definedName name="FS1130_B" localSheetId="3">#REF!</definedName>
    <definedName name="FS1130_B">#REF!</definedName>
    <definedName name="FS1140_A" localSheetId="3">#REF!</definedName>
    <definedName name="FS1140_A">#REF!</definedName>
    <definedName name="FS1140_B" localSheetId="3">#REF!</definedName>
    <definedName name="FS1140_B">#REF!</definedName>
    <definedName name="GPA." localSheetId="3">#REF!</definedName>
    <definedName name="GPA.">#REF!</definedName>
    <definedName name="GrphActSales" localSheetId="3">#REF!</definedName>
    <definedName name="GrphActSales">#REF!</definedName>
    <definedName name="GrphActStk" localSheetId="3">#REF!</definedName>
    <definedName name="GrphActStk">#REF!</definedName>
    <definedName name="GrphPlanSales" localSheetId="3">#REF!</definedName>
    <definedName name="GrphPlanSales">#REF!</definedName>
    <definedName name="GrphTgtStk" localSheetId="3">#REF!</definedName>
    <definedName name="GrphTgtStk">#REF!</definedName>
    <definedName name="hide" localSheetId="1">'2'!hide</definedName>
    <definedName name="hide">[0]!hide</definedName>
    <definedName name="HRDWH" localSheetId="1">#REF!</definedName>
    <definedName name="HRDWH" localSheetId="3">#REF!</definedName>
    <definedName name="HRDWH">#REF!</definedName>
    <definedName name="HTML_CodePage" hidden="1">874</definedName>
    <definedName name="HTML_Control" localSheetId="1" hidden="1">{"'Model'!$A$1:$N$53"}</definedName>
    <definedName name="HTML_Control" hidden="1">{"'Model'!$A$1:$N$53"}</definedName>
    <definedName name="HTML_Control1" localSheetId="1" hidden="1">{"'Eng (page2)'!$A$1:$D$52"}</definedName>
    <definedName name="HTML_Control1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ppc" localSheetId="1">'2'!huppc</definedName>
    <definedName name="huppc">[0]!huppc</definedName>
    <definedName name="IELWSALES" localSheetId="1">#REF!</definedName>
    <definedName name="IELWSALES" localSheetId="3">#REF!</definedName>
    <definedName name="IELWSALES">#REF!</definedName>
    <definedName name="IELYSALES" localSheetId="3">#REF!</definedName>
    <definedName name="IELYSALES">#REF!</definedName>
    <definedName name="IEPLANSALES" localSheetId="3">#REF!</definedName>
    <definedName name="IEPLANSALES">#REF!</definedName>
    <definedName name="IESP" localSheetId="3">#REF!</definedName>
    <definedName name="IESP">#REF!</definedName>
    <definedName name="INPUT" localSheetId="3">#REF!</definedName>
    <definedName name="INPUT">#REF!</definedName>
    <definedName name="INPUTGRID" localSheetId="3">#REF!</definedName>
    <definedName name="INPUTGRID">#REF!</definedName>
    <definedName name="IntFreeCred" localSheetId="3">#REF!</definedName>
    <definedName name="IntFreeCred">#REF!</definedName>
    <definedName name="issue_date" localSheetId="3">#REF!</definedName>
    <definedName name="issue_date">#REF!</definedName>
    <definedName name="JAN" localSheetId="3">#REF!</definedName>
    <definedName name="JAN">#REF!</definedName>
    <definedName name="jan_dec" localSheetId="3">#REF!</definedName>
    <definedName name="jan_dec">#REF!</definedName>
    <definedName name="jan_june" localSheetId="3">#REF!</definedName>
    <definedName name="jan_june">#REF!</definedName>
    <definedName name="JP" localSheetId="3">'[24]original prepay'!#REF!</definedName>
    <definedName name="JP">'[24]original prepay'!#REF!</definedName>
    <definedName name="JPY" localSheetId="3">#REF!</definedName>
    <definedName name="JPY">#REF!</definedName>
    <definedName name="JUL" localSheetId="3">#REF!</definedName>
    <definedName name="JUL">#REF!</definedName>
    <definedName name="jul_dec" localSheetId="3">#REF!</definedName>
    <definedName name="jul_dec">#REF!</definedName>
    <definedName name="JUN" localSheetId="3">#REF!</definedName>
    <definedName name="JUN">#REF!</definedName>
    <definedName name="kai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kkkk" localSheetId="3">[25]group!#REF!</definedName>
    <definedName name="kkkkk">[25]group!#REF!</definedName>
    <definedName name="LAST1">#N/A</definedName>
    <definedName name="LAST2">#N/A</definedName>
    <definedName name="LASTCOLUMNCELL" localSheetId="3">#REF!</definedName>
    <definedName name="LASTCOLUMNCELL">#REF!</definedName>
    <definedName name="lll" localSheetId="1" hidden="1">{"sales",#N/A,FALSE,"SALES"}</definedName>
    <definedName name="lll" hidden="1">{"sales",#N/A,FALSE,"SALES"}</definedName>
    <definedName name="loan" localSheetId="3">[25]group!#REF!</definedName>
    <definedName name="loan">[25]group!#REF!</definedName>
    <definedName name="loanPV" localSheetId="3">'[23]Lease Schedule'!#REF!</definedName>
    <definedName name="loanPV">'[23]Lease Schedule'!#REF!</definedName>
    <definedName name="LOC" localSheetId="3">#REF!</definedName>
    <definedName name="LOC">#REF!</definedName>
    <definedName name="LOT">[26]LOT!$B$2:$C$1701</definedName>
    <definedName name="LWSALES" localSheetId="3">#REF!</definedName>
    <definedName name="LWSALES">#REF!</definedName>
    <definedName name="LYBin" localSheetId="3">#REF!</definedName>
    <definedName name="LYBin">#REF!</definedName>
    <definedName name="LYHolds" localSheetId="3">#REF!</definedName>
    <definedName name="LYHolds">#REF!</definedName>
    <definedName name="LYNet" localSheetId="3">#REF!</definedName>
    <definedName name="LYNet">#REF!</definedName>
    <definedName name="LYoos" localSheetId="3">#REF!</definedName>
    <definedName name="LYoos">#REF!</definedName>
    <definedName name="LYReselects" localSheetId="3">#REF!</definedName>
    <definedName name="LYReselects">#REF!</definedName>
    <definedName name="LYReturns" localSheetId="3">#REF!</definedName>
    <definedName name="LYReturns">#REF!</definedName>
    <definedName name="LYSales" localSheetId="3">#REF!</definedName>
    <definedName name="LYSales">#REF!</definedName>
    <definedName name="LYTotal" localSheetId="3">#REF!</definedName>
    <definedName name="LYTotal">#REF!</definedName>
    <definedName name="m" localSheetId="3">#REF!</definedName>
    <definedName name="m">#REF!</definedName>
    <definedName name="Macro3" localSheetId="3">[27]!Macro3</definedName>
    <definedName name="Macro3">[27]!Macro3</definedName>
    <definedName name="MAIN" localSheetId="3">#REF!</definedName>
    <definedName name="MAIN">#REF!</definedName>
    <definedName name="MAR" localSheetId="3">#REF!</definedName>
    <definedName name="MAR">#REF!</definedName>
    <definedName name="margin" localSheetId="3">[17]Assumptions!#REF!</definedName>
    <definedName name="margin">[17]Assumptions!#REF!</definedName>
    <definedName name="MARGINPLAN" localSheetId="3">#REF!</definedName>
    <definedName name="MARGINPLAN">#REF!</definedName>
    <definedName name="MARGINPROJ" localSheetId="3">#REF!</definedName>
    <definedName name="MARGINPROJ">#REF!</definedName>
    <definedName name="MASTER">[28]MASTER!$B$9:$E$507</definedName>
    <definedName name="MAY" localSheetId="3">#REF!</definedName>
    <definedName name="MAY">#REF!</definedName>
    <definedName name="Merit" localSheetId="3">#REF!</definedName>
    <definedName name="Merit">#REF!</definedName>
    <definedName name="Merit2010" localSheetId="3">#REF!</definedName>
    <definedName name="Merit2010">#REF!</definedName>
    <definedName name="Merit2011" localSheetId="3">#REF!</definedName>
    <definedName name="Merit2011">#REF!</definedName>
    <definedName name="mm" localSheetId="3">#REF!</definedName>
    <definedName name="mm">#REF!</definedName>
    <definedName name="Move" localSheetId="3">#REF!</definedName>
    <definedName name="Move">#REF!</definedName>
    <definedName name="Movement" localSheetId="3">#REF!</definedName>
    <definedName name="Movement">#REF!</definedName>
    <definedName name="nn" localSheetId="3">#REF!</definedName>
    <definedName name="nn">#REF!</definedName>
    <definedName name="nnn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RMAL" localSheetId="3">#REF!</definedName>
    <definedName name="NORMAL">#REF!</definedName>
    <definedName name="NOV" localSheetId="3">#REF!</definedName>
    <definedName name="NOV">#REF!</definedName>
    <definedName name="NOV2003_A" localSheetId="3">#REF!</definedName>
    <definedName name="NOV2003_A">#REF!</definedName>
    <definedName name="NUM_DOCS" localSheetId="3">#REF!</definedName>
    <definedName name="NUM_DOCS">#REF!</definedName>
    <definedName name="OA" localSheetId="3">#REF!</definedName>
    <definedName name="OA">#REF!</definedName>
    <definedName name="oc" localSheetId="3">#REF!</definedName>
    <definedName name="oc">#REF!</definedName>
    <definedName name="OCT" localSheetId="3">#REF!</definedName>
    <definedName name="OCT">#REF!</definedName>
    <definedName name="OESY" localSheetId="3">#REF!</definedName>
    <definedName name="OESY">#REF!</definedName>
    <definedName name="OK" localSheetId="3">#REF!</definedName>
    <definedName name="OK">#REF!</definedName>
    <definedName name="PA" localSheetId="3">#REF!</definedName>
    <definedName name="PA">#REF!</definedName>
    <definedName name="PA_Oct_12" localSheetId="3">#REF!</definedName>
    <definedName name="PA_Oct_12">#REF!</definedName>
    <definedName name="PA2_2012" localSheetId="3">#REF!</definedName>
    <definedName name="PA2_2012">#REF!</definedName>
    <definedName name="PAdd" localSheetId="3">#REF!</definedName>
    <definedName name="PAdd">#REF!</definedName>
    <definedName name="PArev1" localSheetId="3">#REF!</definedName>
    <definedName name="PArev1">#REF!</definedName>
    <definedName name="PARTNERS_INITIALS" localSheetId="3">#REF!</definedName>
    <definedName name="PARTNERS_INITIALS">#REF!</definedName>
    <definedName name="PHP_R" localSheetId="3">#REF!</definedName>
    <definedName name="PHP_R">#REF!</definedName>
    <definedName name="PHP_T" localSheetId="3">#REF!</definedName>
    <definedName name="PHP_T">#REF!</definedName>
    <definedName name="PIMTABLE" localSheetId="3">#REF!</definedName>
    <definedName name="PIMTABLE">#REF!</definedName>
    <definedName name="PIMTABLE1" localSheetId="3">#REF!</definedName>
    <definedName name="PIMTABLE1">#REF!</definedName>
    <definedName name="PL" localSheetId="3">#REF!</definedName>
    <definedName name="PL">#REF!</definedName>
    <definedName name="PM" localSheetId="3">#REF!</definedName>
    <definedName name="PM">#REF!</definedName>
    <definedName name="PRDump" localSheetId="3">#REF!</definedName>
    <definedName name="PRDump">#REF!</definedName>
    <definedName name="principal">[17]Assumptions!$C$17</definedName>
    <definedName name="PRINT" localSheetId="3">#REF!</definedName>
    <definedName name="PRINT">#REF!</definedName>
    <definedName name="_xlnm.Print_Area" localSheetId="0">'1'!$A$1:$F$70</definedName>
    <definedName name="_xlnm.Print_Area" localSheetId="1">'2'!$A$1:$F$46</definedName>
    <definedName name="_xlnm.Print_Area" localSheetId="2">'3'!$A$1:$M$50</definedName>
    <definedName name="_xlnm.Print_Area">#REF!</definedName>
    <definedName name="PRINT_AREA_MI" localSheetId="1">#REF!</definedName>
    <definedName name="PRINT_AREA_MI" localSheetId="3">#REF!</definedName>
    <definedName name="PRINT_AREA_MI">#REF!</definedName>
    <definedName name="Print_Titles_MI" localSheetId="3">#REF!,#REF!</definedName>
    <definedName name="Print_Titles_MI">#REF!,#REF!</definedName>
    <definedName name="Prior" localSheetId="3">#REF!</definedName>
    <definedName name="Prior">#REF!</definedName>
    <definedName name="PTABLE" localSheetId="3">#REF!</definedName>
    <definedName name="PTABLE">#REF!</definedName>
    <definedName name="Query2" localSheetId="3">#REF!</definedName>
    <definedName name="Query2">#REF!</definedName>
    <definedName name="RawAgencyPrice" localSheetId="3">#REF!</definedName>
    <definedName name="RawAgencyPrice">#REF!</definedName>
    <definedName name="RBData" localSheetId="3">#REF!</definedName>
    <definedName name="RBData">#REF!</definedName>
    <definedName name="Ref">'[29]PASA 2-2008 TPR'!$A$1</definedName>
    <definedName name="rent">[17]Assumptions!$C$25</definedName>
    <definedName name="Reselects" localSheetId="3">#REF!</definedName>
    <definedName name="Reselects">#REF!</definedName>
    <definedName name="s">[30]PD!$F$5:$F$57</definedName>
    <definedName name="SA" localSheetId="1">#REF!</definedName>
    <definedName name="SA" localSheetId="3">#REF!</definedName>
    <definedName name="SA">#REF!</definedName>
    <definedName name="SALE" localSheetId="3">#REF!</definedName>
    <definedName name="SALE">#REF!</definedName>
    <definedName name="sales_2002" localSheetId="3">#REF!</definedName>
    <definedName name="sales_2002">#REF!</definedName>
    <definedName name="SALESPLAN" localSheetId="3">#REF!</definedName>
    <definedName name="SALESPLAN">#REF!</definedName>
    <definedName name="SCA" localSheetId="3">#REF!</definedName>
    <definedName name="SCA">#REF!</definedName>
    <definedName name="SCArev" localSheetId="3">#REF!</definedName>
    <definedName name="SCArev">#REF!</definedName>
    <definedName name="SEP" localSheetId="3">#REF!</definedName>
    <definedName name="SEP">#REF!</definedName>
    <definedName name="SER.Y" localSheetId="3">#REF!</definedName>
    <definedName name="SER.Y">#REF!</definedName>
    <definedName name="SF" localSheetId="3">#REF!</definedName>
    <definedName name="SF">#REF!</definedName>
    <definedName name="SHOKYAKU97">'[31]#REF'!$A$6:$H$145</definedName>
    <definedName name="SPEC" localSheetId="1">#REF!</definedName>
    <definedName name="SPEC" localSheetId="3">#REF!</definedName>
    <definedName name="SPEC">#REF!</definedName>
    <definedName name="stp" localSheetId="3">#REF!</definedName>
    <definedName name="stp">#REF!</definedName>
    <definedName name="T_IN_PL" localSheetId="3">#REF!</definedName>
    <definedName name="T_IN_PL">#REF!</definedName>
    <definedName name="TABLE">'[31]#REF'!$A$1:$B$642</definedName>
    <definedName name="Table1" localSheetId="1">#REF!</definedName>
    <definedName name="Table1" localSheetId="3">#REF!</definedName>
    <definedName name="Table1">#REF!</definedName>
    <definedName name="tcp" localSheetId="1">'2'!tcp</definedName>
    <definedName name="tcp">[0]!tcp</definedName>
    <definedName name="tcr" localSheetId="1">[32]BAL!#REF!</definedName>
    <definedName name="tcr" localSheetId="3">[32]BAL!#REF!</definedName>
    <definedName name="tcr">[32]BAL!#REF!</definedName>
    <definedName name="test" localSheetId="1" hidden="1">{"'Model'!$A$1:$N$53"}</definedName>
    <definedName name="test" hidden="1">{"'Model'!$A$1:$N$53"}</definedName>
    <definedName name="TEST0" localSheetId="3">#REF!</definedName>
    <definedName name="TEST0">#REF!</definedName>
    <definedName name="TESTHKEY" localSheetId="3">#REF!</definedName>
    <definedName name="TESTHKEY">#REF!</definedName>
    <definedName name="TESTKEYS" localSheetId="3">#REF!</definedName>
    <definedName name="TESTKEYS">#REF!</definedName>
    <definedName name="TESTVKEY" localSheetId="3">#REF!</definedName>
    <definedName name="TESTVKEY">#REF!</definedName>
    <definedName name="thong">[20]Cal!$CO$1</definedName>
    <definedName name="time">[20]Cal!$C$1</definedName>
    <definedName name="time_up">[20]Cal!$C$2</definedName>
    <definedName name="TIP." localSheetId="3">#REF!</definedName>
    <definedName name="TIP.">#REF!</definedName>
    <definedName name="Title" localSheetId="3">#REF!</definedName>
    <definedName name="Title">#REF!</definedName>
    <definedName name="TON" localSheetId="3">#REF!</definedName>
    <definedName name="TON">#REF!</definedName>
    <definedName name="TOTALS" localSheetId="3">#REF!</definedName>
    <definedName name="TOTALS">#REF!</definedName>
    <definedName name="u_pang" localSheetId="3">#REF!</definedName>
    <definedName name="u_pang">#REF!</definedName>
    <definedName name="uhuppc" localSheetId="1">'2'!uhuppc</definedName>
    <definedName name="uhuppc">[0]!uhuppc</definedName>
    <definedName name="unhide" localSheetId="1">'2'!unhide</definedName>
    <definedName name="unhide">[0]!unhide</definedName>
    <definedName name="USD" localSheetId="1">#REF!</definedName>
    <definedName name="USD" localSheetId="3">#REF!</definedName>
    <definedName name="USD">#REF!</definedName>
    <definedName name="USD_R">'[33]Market rates'!$C$7:$C$35</definedName>
    <definedName name="USD_T">'[33]Market rates'!$B$7:$B$35</definedName>
    <definedName name="V">#N/A</definedName>
    <definedName name="VALID01234" localSheetId="3">#REF!,#REF!</definedName>
    <definedName name="VALID01234">#REF!,#REF!</definedName>
    <definedName name="w" localSheetId="3">#REF!</definedName>
    <definedName name="w">#REF!</definedName>
    <definedName name="wrn.1_lev." localSheetId="1" hidden="1">{"level1",#N/A,FALSE,"1_LEV";"LEVEL1",#N/A,FALSE,"1_LEV"}</definedName>
    <definedName name="wrn.1_lev." hidden="1">{"level1",#N/A,FALSE,"1_LEV";"LEVEL1",#N/A,FALSE,"1_LEV"}</definedName>
    <definedName name="wrn.1_levbt." localSheetId="1" hidden="1">{"lev1bt",#N/A,FALSE,"1_LEVB-T"}</definedName>
    <definedName name="wrn.1_levbt." hidden="1">{"lev1bt",#N/A,FALSE,"1_LEVB-T"}</definedName>
    <definedName name="wrn.2_levmon." localSheetId="1" hidden="1">{"lev2mon",#N/A,FALSE,"2_levmon"}</definedName>
    <definedName name="wrn.2_levmon." hidden="1">{"lev2mon",#N/A,FALSE,"2_levmon"}</definedName>
    <definedName name="wrn.2_levmonbt." localSheetId="1" hidden="1">{"lev2monbt",#N/A,FALSE,"2_levmonB-T"}</definedName>
    <definedName name="wrn.2_levmonbt." hidden="1">{"lev2monbt",#N/A,FALSE,"2_levmonB-T"}</definedName>
    <definedName name="wrn.2_levytd." localSheetId="1" hidden="1">{"lev2ytd",#N/A,FALSE,"2_LEVYTD"}</definedName>
    <definedName name="wrn.2_levytd." hidden="1">{"lev2ytd",#N/A,FALSE,"2_LEVYTD"}</definedName>
    <definedName name="wrn.2_levytdbt." localSheetId="1" hidden="1">{"lev2tytbt",#N/A,FALSE,"2_LEVYTDB-T"}</definedName>
    <definedName name="wrn.2_levytdbt." hidden="1">{"lev2tytbt",#N/A,FALSE,"2_LEVYTDB-T"}</definedName>
    <definedName name="wrn.ASSDEPART2." localSheetId="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1" hidden="1">{"balance",#N/A,FALSE,"BALANCE"}</definedName>
    <definedName name="wrn.BALANCE." hidden="1">{"balance",#N/A,FALSE,"BALANCE"}</definedName>
    <definedName name="wrn.cashflow." localSheetId="1" hidden="1">{"cashflow",#N/A,FALSE,"CASHFLOW "}</definedName>
    <definedName name="wrn.cashflow." hidden="1">{"cashflow",#N/A,FALSE,"CASHFLOW "}</definedName>
    <definedName name="wrn.FURDEPART2.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localSheetId="1" hidden="1">{"hilight1",#N/A,FALSE,"HILIGHT1"}</definedName>
    <definedName name="wrn.hilight1." hidden="1">{"hilight1",#N/A,FALSE,"HILIGHT1"}</definedName>
    <definedName name="wrn.hilight2." localSheetId="1" hidden="1">{"hilight2",#N/A,FALSE,"HILIGHT2"}</definedName>
    <definedName name="wrn.hilight2." hidden="1">{"hilight2",#N/A,FALSE,"HILIGHT2"}</definedName>
    <definedName name="wrn.hilight3." localSheetId="1" hidden="1">{"hilight3",#N/A,FALSE,"HILIGHT3"}</definedName>
    <definedName name="wrn.hilight3." hidden="1">{"hilight3",#N/A,FALSE,"HILIGHT3"}</definedName>
    <definedName name="wrn.income." localSheetId="1" hidden="1">{"income",#N/A,FALSE,"INCOME"}</definedName>
    <definedName name="wrn.income." hidden="1">{"income",#N/A,FALSE,"INCOME"}</definedName>
    <definedName name="wrn.index." localSheetId="1" hidden="1">{"index",#N/A,FALSE,"INDEX"}</definedName>
    <definedName name="wrn.index." hidden="1">{"index",#N/A,FALSE,"INDEX"}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localSheetId="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localSheetId="1" hidden="1">{"PRINT_EST",#N/A,FALSE,"ESTMON"}</definedName>
    <definedName name="wrn.REPORT_EST." hidden="1">{"PRINT_EST",#N/A,FALSE,"ESTMON"}</definedName>
    <definedName name="wrn.rev_sale._.report." localSheetId="1" hidden="1">{"revsale",#N/A,FALSE,"REV-ยุพดี"}</definedName>
    <definedName name="wrn.rev_sale._.report." hidden="1">{"revsale",#N/A,FALSE,"REV-ยุพดี"}</definedName>
    <definedName name="wrn.revable." localSheetId="1" hidden="1">{"revable",#N/A,FALSE,"REVABLE"}</definedName>
    <definedName name="wrn.revable." hidden="1">{"revable",#N/A,FALSE,"REVABLE"}</definedName>
    <definedName name="wrn.RLDEPART2.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localSheetId="1" hidden="1">{"sales",#N/A,FALSE,"SALES"}</definedName>
    <definedName name="wrn.sales._.report." hidden="1">{"sales",#N/A,FALSE,"SALES"}</definedName>
    <definedName name="XTRACT" localSheetId="3">#REF!</definedName>
    <definedName name="XTRACT">#REF!</definedName>
    <definedName name="กก" localSheetId="1" hidden="1">{"'Model'!$A$1:$N$53"}</definedName>
    <definedName name="กก" hidden="1">{"'Model'!$A$1:$N$53"}</definedName>
    <definedName name="กลุ่ม" localSheetId="3">#REF!</definedName>
    <definedName name="กลุ่ม">#REF!</definedName>
    <definedName name="ขนส่ง" localSheetId="3">#REF!</definedName>
    <definedName name="ขนส่ง">#REF!</definedName>
    <definedName name="ขาย" localSheetId="3">#REF!</definedName>
    <definedName name="ขาย">#REF!</definedName>
    <definedName name="ขายอื่น" localSheetId="3">#REF!</definedName>
    <definedName name="ขายอื่น">#REF!</definedName>
    <definedName name="ค่าเช่า" localSheetId="3">#REF!</definedName>
    <definedName name="ค่าเช่า">#REF!</definedName>
    <definedName name="เงินกู้" localSheetId="3">#REF!</definedName>
    <definedName name="เงินกู้">#REF!</definedName>
    <definedName name="จ1_HP_A" localSheetId="3">#REF!</definedName>
    <definedName name="จ1_HP_A">#REF!</definedName>
    <definedName name="จ1_HP_B" localSheetId="3">#REF!</definedName>
    <definedName name="จ1_HP_B">#REF!</definedName>
    <definedName name="จ2_HP_A" localSheetId="3">#REF!</definedName>
    <definedName name="จ2_HP_A">#REF!</definedName>
    <definedName name="จ2_HP_B" localSheetId="3">#REF!</definedName>
    <definedName name="จ2_HP_B">#REF!</definedName>
    <definedName name="จ3_HP_A" localSheetId="3">#REF!</definedName>
    <definedName name="จ3_HP_A">#REF!</definedName>
    <definedName name="จ3_HP_B" localSheetId="3">#REF!</definedName>
    <definedName name="จ3_HP_B">#REF!</definedName>
    <definedName name="ชื่อ" localSheetId="3">#REF!</definedName>
    <definedName name="ชื่อ">#REF!</definedName>
    <definedName name="ชื่อวุฒิ1" localSheetId="3">#REF!</definedName>
    <definedName name="ชื่อวุฒิ1">#REF!</definedName>
    <definedName name="ชื่อวุฒิ2" localSheetId="3">#REF!</definedName>
    <definedName name="ชื่อวุฒิ2">#REF!</definedName>
    <definedName name="ดอกเบี้ยค้าง" localSheetId="3">#REF!</definedName>
    <definedName name="ดอกเบี้ยค้าง">#REF!</definedName>
    <definedName name="ดอกเบี้ยรับ" localSheetId="3">#REF!</definedName>
    <definedName name="ดอกเบี้ยรับ">#REF!</definedName>
    <definedName name="ตำแหน่ง" localSheetId="3">#REF!</definedName>
    <definedName name="ตำแหน่ง">#REF!</definedName>
    <definedName name="นามสกุล" localSheetId="3">#REF!</definedName>
    <definedName name="นามสกุล">#REF!</definedName>
    <definedName name="บ4_HP" localSheetId="3">#REF!</definedName>
    <definedName name="บ4_HP">#REF!</definedName>
    <definedName name="บ5_HP" localSheetId="3">#REF!</definedName>
    <definedName name="บ5_HP">#REF!</definedName>
    <definedName name="บริษัท" localSheetId="3">#REF!</definedName>
    <definedName name="บริษัท">#REF!</definedName>
    <definedName name="ปีจบ1" localSheetId="3">#REF!</definedName>
    <definedName name="ปีจบ1">#REF!</definedName>
    <definedName name="แผนก" localSheetId="3">#REF!</definedName>
    <definedName name="แผนก">#REF!</definedName>
    <definedName name="ฝ่าย" localSheetId="3">#REF!</definedName>
    <definedName name="ฝ่าย">#REF!</definedName>
    <definedName name="รายได้" localSheetId="3">#REF!</definedName>
    <definedName name="รายได้">#REF!</definedName>
    <definedName name="ลูกหนี้" localSheetId="3">#REF!</definedName>
    <definedName name="ลูกหนี้">#REF!</definedName>
    <definedName name="ลูกหนี้อื่น" localSheetId="3">#REF!</definedName>
    <definedName name="ลูกหนี้อื่น">#REF!</definedName>
    <definedName name="เลขประจำตัว" localSheetId="3">#REF!</definedName>
    <definedName name="เลขประจำตัว">#REF!</definedName>
    <definedName name="สถาบัน" localSheetId="3">#REF!</definedName>
    <definedName name="สถาบัน">#REF!</definedName>
    <definedName name="ส่วน" localSheetId="3">#REF!</definedName>
    <definedName name="ส่วน">#REF!</definedName>
    <definedName name="สาขา1" localSheetId="3">#REF!</definedName>
    <definedName name="สาขา1">#REF!</definedName>
    <definedName name="สาขา2" localSheetId="3">#REF!</definedName>
    <definedName name="สาขา2">#REF!</definedName>
    <definedName name="สินทรัพย์" localSheetId="3">#REF!</definedName>
    <definedName name="สินทรัพย์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2" i="5" l="1"/>
  <c r="F21" i="1"/>
  <c r="F17" i="5" l="1"/>
  <c r="D65" i="5" l="1"/>
  <c r="I40" i="2" l="1"/>
  <c r="M39" i="2"/>
  <c r="E40" i="2"/>
  <c r="C40" i="2"/>
  <c r="D16" i="7"/>
  <c r="G40" i="2" l="1"/>
  <c r="K40" i="2"/>
  <c r="F11" i="7"/>
  <c r="D11" i="7"/>
  <c r="D44" i="7"/>
  <c r="K44" i="2" s="1"/>
  <c r="M44" i="2" s="1"/>
  <c r="M47" i="2"/>
  <c r="M38" i="2"/>
  <c r="K14" i="2"/>
  <c r="M40" i="2" l="1"/>
  <c r="F62" i="5"/>
  <c r="F44" i="7" l="1"/>
  <c r="F16" i="7"/>
  <c r="D68" i="1" l="1"/>
  <c r="D48" i="5" l="1"/>
  <c r="D46" i="1" l="1"/>
  <c r="F46" i="1"/>
  <c r="F48" i="5" l="1"/>
  <c r="F34" i="7" l="1"/>
  <c r="D34" i="7"/>
  <c r="D18" i="7" l="1"/>
  <c r="D22" i="7" s="1"/>
  <c r="D26" i="7" s="1"/>
  <c r="F18" i="7"/>
  <c r="F22" i="7" s="1"/>
  <c r="F26" i="7" s="1"/>
  <c r="F28" i="7" s="1"/>
  <c r="D28" i="7" l="1"/>
  <c r="D8" i="5"/>
  <c r="D17" i="5" s="1"/>
  <c r="D36" i="7"/>
  <c r="F36" i="7"/>
  <c r="F46" i="7" s="1"/>
  <c r="D46" i="7" l="1"/>
  <c r="K43" i="2"/>
  <c r="M43" i="2" s="1"/>
  <c r="E36" i="2"/>
  <c r="G36" i="2"/>
  <c r="G49" i="2" s="1"/>
  <c r="I36" i="2"/>
  <c r="K36" i="2"/>
  <c r="C36" i="2"/>
  <c r="M36" i="2"/>
  <c r="F39" i="1" l="1"/>
  <c r="D39" i="1"/>
  <c r="M21" i="2" l="1"/>
  <c r="M12" i="2"/>
  <c r="M45" i="2" l="1"/>
  <c r="M49" i="2" s="1"/>
  <c r="K45" i="2"/>
  <c r="K49" i="2" s="1"/>
  <c r="I49" i="2"/>
  <c r="E49" i="2"/>
  <c r="C49" i="2"/>
  <c r="F68" i="1" l="1"/>
  <c r="F22" i="1"/>
  <c r="F12" i="1"/>
  <c r="F24" i="1" l="1"/>
  <c r="F48" i="1"/>
  <c r="F70" i="1" s="1"/>
  <c r="F22" i="5"/>
  <c r="D22" i="5" l="1"/>
  <c r="I14" i="2" l="1"/>
  <c r="I23" i="2" s="1"/>
  <c r="G14" i="2"/>
  <c r="G23" i="2" s="1"/>
  <c r="E14" i="2"/>
  <c r="E23" i="2" s="1"/>
  <c r="C14" i="2"/>
  <c r="C23" i="2" s="1"/>
  <c r="K19" i="2"/>
  <c r="K23" i="2" s="1"/>
  <c r="M19" i="2"/>
  <c r="F34" i="5" l="1"/>
  <c r="M14" i="2" l="1"/>
  <c r="M23" i="2" s="1"/>
  <c r="D12" i="1"/>
  <c r="F36" i="5" l="1"/>
  <c r="F38" i="5" s="1"/>
  <c r="D34" i="5"/>
  <c r="D22" i="1" l="1"/>
  <c r="E71" i="5" l="1"/>
  <c r="C71" i="5"/>
  <c r="D24" i="1" l="1"/>
  <c r="D36" i="5" l="1"/>
  <c r="D38" i="5" s="1"/>
  <c r="D48" i="1"/>
  <c r="D70" i="1" s="1"/>
  <c r="F65" i="5"/>
  <c r="F67" i="5" s="1"/>
  <c r="F69" i="5" s="1"/>
  <c r="D67" i="5" l="1"/>
  <c r="D69" i="5" s="1"/>
</calcChain>
</file>

<file path=xl/sharedStrings.xml><?xml version="1.0" encoding="utf-8"?>
<sst xmlns="http://schemas.openxmlformats.org/spreadsheetml/2006/main" count="241" uniqueCount="166">
  <si>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</si>
  <si>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</si>
  <si>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</si>
  <si>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</si>
  <si>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</si>
  <si>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</si>
  <si>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</si>
  <si>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</si>
  <si>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</si>
  <si>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</si>
  <si>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</si>
  <si>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</si>
  <si>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</si>
  <si>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</si>
  <si>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 xml:space="preserve">กำไรสะสม   </t>
  </si>
  <si>
    <t>จัดสรรแล้ว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</si>
  <si>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</si>
  <si>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</si>
  <si>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</si>
  <si>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ค่าใช้จ่ายในการบริหาร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</si>
  <si>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</si>
  <si>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</si>
  <si>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</si>
  <si>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</si>
  <si>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งบแสดงการเปลี่ยนแปลงส่วนของผู้ถือหุ้น  </t>
  </si>
  <si>
    <t>ทุนเรือนหุ้น</t>
  </si>
  <si>
    <t>สินทรัพย์</t>
  </si>
  <si>
    <t>ส่วนเกิน</t>
  </si>
  <si>
    <t>ตามกฎหมาย</t>
  </si>
  <si>
    <t>ทั่วไป</t>
  </si>
  <si>
    <t>ยังไม่ได้จัดสรร</t>
  </si>
  <si>
    <t>กำไรสะสม</t>
  </si>
  <si>
    <t>สินทรัพย์ดำเนินงานลดลง (เพิ่มขึ้น)</t>
  </si>
  <si>
    <t>หนี้สินดำเนินงานเพิ่มขึ้น (ลดลง)</t>
  </si>
  <si>
    <t xml:space="preserve">   จัดสรรแล้ว</t>
  </si>
  <si>
    <t xml:space="preserve">   ยังไม่ได้จัดสรร </t>
  </si>
  <si>
    <t>รายได้อื่น</t>
  </si>
  <si>
    <t>รายการปรับปรุง</t>
  </si>
  <si>
    <t xml:space="preserve">งบกระแสเงินสด </t>
  </si>
  <si>
    <t>(พันบาท)</t>
  </si>
  <si>
    <t>สินทรัพย์ไม่หมุนเวียนอื่น</t>
  </si>
  <si>
    <t>สินทรัพย์ภาษีเงินได้รอการตัดบัญชี</t>
  </si>
  <si>
    <t xml:space="preserve">ที่ดิน อาคารและอุปกรณ์ </t>
  </si>
  <si>
    <t>รับเงินปันผล</t>
  </si>
  <si>
    <t>จ่ายเงินปันผล</t>
  </si>
  <si>
    <t xml:space="preserve">   ทุนจดทะเบียน </t>
  </si>
  <si>
    <t xml:space="preserve">   ทุนที่ออกและชำระแล้ว </t>
  </si>
  <si>
    <t>ค่าเสื่อมราคาและค่าตัดจำหน่าย</t>
  </si>
  <si>
    <t>ดอกเบี้ยรับ</t>
  </si>
  <si>
    <t>รายได้เงินปันผล</t>
  </si>
  <si>
    <t>จ่ายภาษีเงินได้</t>
  </si>
  <si>
    <t>รับดอกเบี้ย</t>
  </si>
  <si>
    <t>เงินลงทุนในบริษัทย่อย</t>
  </si>
  <si>
    <t>เงินลงทุนในบริษัทร่วม</t>
  </si>
  <si>
    <t xml:space="preserve">      ทุนสำรองตามกฎหมาย </t>
  </si>
  <si>
    <t xml:space="preserve">      ทุนสำรองทั่วไป</t>
  </si>
  <si>
    <t>รวมค่าใช้จ่าย</t>
  </si>
  <si>
    <t>ต้นทุนทางการเงิน</t>
  </si>
  <si>
    <t>ทุนสำรอง</t>
  </si>
  <si>
    <t>งบแสดงฐานะการเงิน</t>
  </si>
  <si>
    <t>อสังหาริมทรัพย์เพื่อการลงทุน</t>
  </si>
  <si>
    <t>งบกำไรขาดทุนเบ็ดเสร็จ</t>
  </si>
  <si>
    <t>กำไรขาดทุนเบ็ดเสร็จอื่น</t>
  </si>
  <si>
    <t>กำไรขาดทุนเบ็ดเสร็จอื่นสำหรับปี - สุทธิจากภาษี</t>
  </si>
  <si>
    <t>รายการกับผู้ถือหุ้นที่บันทึกโดยตรงเข้าส่วนของผู้ถือหุ้น</t>
  </si>
  <si>
    <t xml:space="preserve">     เงินปันผล</t>
  </si>
  <si>
    <t>รวมรายการกับผู้ถือหุ้นที่บันทึกโดยตรงเข้าส่วนของผู้ถือหุ้น</t>
  </si>
  <si>
    <t xml:space="preserve">     กำไรขาดทุนเบ็ดเสร็จอื่น</t>
  </si>
  <si>
    <t>รวมหนี้สินไม่หมุนเวียน</t>
  </si>
  <si>
    <t>และชำระแล้ว</t>
  </si>
  <si>
    <t>ทุนที่ออก</t>
  </si>
  <si>
    <t xml:space="preserve">     กำไรหรือขาดทุน</t>
  </si>
  <si>
    <t>ผู้ถือหุ้น</t>
  </si>
  <si>
    <t>รวมส่วนของ</t>
  </si>
  <si>
    <t>รายได้ก่อนค่าใช้จ่าย</t>
  </si>
  <si>
    <t>สินทรัพย์ดำเนินงานเพิ่มขึ้น - สุทธิ</t>
  </si>
  <si>
    <t>เงินสดและรายการเทียบเท่าเงินสดเพิ่มขึ้น - สุทธิ</t>
  </si>
  <si>
    <t>บริษัทเอสซีจี แพคเกจจิ้ง จำกัด (มหาชน)</t>
  </si>
  <si>
    <t>เงินให้กู้ยืมระยะสั้นแก่กิจการที่เกี่ยวข้องกัน</t>
  </si>
  <si>
    <t>เงินกู้ยืมระยะสั้นจากกิจการที่เกี่ยวข้องกัน</t>
  </si>
  <si>
    <t>เงินสดรับจากการขายที่ดิน อาคารและอุปกรณ์</t>
  </si>
  <si>
    <t>ส่วนเกินมูลค่าหุ้น</t>
  </si>
  <si>
    <t>มูลค่าหุ้น</t>
  </si>
  <si>
    <t>ลูกหนี้หมุนเวียนอื่น</t>
  </si>
  <si>
    <t>ประมาณการหนี้สินไม่หมุนเวียนสำหรับผลประโยชน์พนักงาน</t>
  </si>
  <si>
    <t xml:space="preserve">กำไรก่อนภาษีเงินได้ </t>
  </si>
  <si>
    <t>รายการที่จะไม่ถูกจัดประเภทใหม่ไว้ในกำไรหรือขาดทุนในภายหลัง</t>
  </si>
  <si>
    <t xml:space="preserve">     สำหรับโครงการผลประโยชน์พนักงาน</t>
  </si>
  <si>
    <t>ภาษีเงินได้ของรายการที่จะไม่ถูกจัดประเภทใหม่</t>
  </si>
  <si>
    <t xml:space="preserve">     ไว้ในกำไรหรือขาดทุนในภายหลัง</t>
  </si>
  <si>
    <t>กระแสเงินสดจากการดำเนินงานก่อนการเปลี่ยนแปลง</t>
  </si>
  <si>
    <t xml:space="preserve">     ในสินทรัพย์และหนี้สินดำเนินงาน</t>
  </si>
  <si>
    <t>ประมาณการหนี้สินสำหรับผลประโยชน์พนักงาน</t>
  </si>
  <si>
    <t>เงินสดจ่ายเพื่อซื้อที่ดิน อาคารและอุปกรณ์</t>
  </si>
  <si>
    <t>เงินปันผลรับ</t>
  </si>
  <si>
    <t>กำไรก่อนต้นทุนทางการเงินและภาษีเงินได้</t>
  </si>
  <si>
    <t>ข้อมูลงบกระแสเงินสดเปิดเผยเพิ่มเติม</t>
  </si>
  <si>
    <t>รายการที่ไม่ใช่เงินสด</t>
  </si>
  <si>
    <t>เจ้าหนี้หมุนเวียนอื่น</t>
  </si>
  <si>
    <t xml:space="preserve"> </t>
  </si>
  <si>
    <t>เจ้าหนี้จากการซื้อสินทรัพย์</t>
  </si>
  <si>
    <t>รายได้ค่าบริการ</t>
  </si>
  <si>
    <t>ยอดคงเหลือ ณ วันที่ 1 มกราคม 2562</t>
  </si>
  <si>
    <t>เงินกู้ยืมระยะยาวจากสถาบันการเงิน</t>
  </si>
  <si>
    <t xml:space="preserve">     หุ้นปันผล</t>
  </si>
  <si>
    <t>เงินสดรับจากเงินกู้ยืมระยะยาวจากสถาบันการเงิน</t>
  </si>
  <si>
    <t>ยอดคงเหลือ ณ วันที่ 1 มกราคม 2563</t>
  </si>
  <si>
    <t xml:space="preserve">ผลกระทบจากการเปลี่ยนแปลงนโยบายการบัญชี </t>
  </si>
  <si>
    <t xml:space="preserve">ยอดคงเหลือ ณ วันที่ 31 ธันวาคม 2562 ตามที่รายงานในงวดก่อน </t>
  </si>
  <si>
    <t>เงินกู้ยืมระยะสั้นจากสถาบันการเงิน</t>
  </si>
  <si>
    <t>หนี้สินตามสัญญาเช่า</t>
  </si>
  <si>
    <t>ส่วนของหนี้สินตามสัญญาเช่าที่ถึงกำหนดชำระภายในหนึ่งปี</t>
  </si>
  <si>
    <t>จ่ายดอกเบี้ยและค่าธรรมเนียมในการจัดหาเงินกู้</t>
  </si>
  <si>
    <t>ส่วนของเงินกู้ยืมระยะยาวที่ถึงกำหนดชำระภายในหนึ่งปี</t>
  </si>
  <si>
    <t>รายได้ดอกเบี้ยรับ</t>
  </si>
  <si>
    <t>รายได้ภาษีเงินได้</t>
  </si>
  <si>
    <t>หนี้สินดำเนินงานเพิ่มขึ้น - สุทธิ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</si>
  <si>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</si>
  <si>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</si>
  <si>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</si>
  <si>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เงินสดรับจาก (จ่ายเพื่อชำระ) เงินให้กู้ยืมระยะสั้นแก่กิจการที่เกี่ยวข้องกัน</t>
  </si>
  <si>
    <t>เงินสดรับจาก (จ่ายเพื่อชำระ) เงินกู้ยืมระยะสั้นจากกิจการที่เกี่ยวข้องกัน</t>
  </si>
  <si>
    <t>เงินสดจ่ายเพื่อชำระหนี้สินตามสัญญาเช่า</t>
  </si>
  <si>
    <t>เงินกู้ยืมเพิ่มขึ้น (ลดลง) - สุทธิ</t>
  </si>
  <si>
    <t>กระแสเงินสดสุทธิได้มาจาก (ใช้ไปใน) กิจกรรมลงทุน</t>
  </si>
  <si>
    <t>สินทรัพย์ไม่มีตัวตน</t>
  </si>
  <si>
    <t>เงินสดจ่ายเพื่อซื้อสินทรัพย์ไม่มีตัวตน</t>
  </si>
  <si>
    <t xml:space="preserve">ณ วันที่ 31 ธันวาคม 2563 </t>
  </si>
  <si>
    <t>สำหรับปีสิ้นสุดวันที่ 31 ธันวาคม 2563</t>
  </si>
  <si>
    <t>ค่าใช้จ่ายผลประโยชน์พนักงานจากการปรับปรุง</t>
  </si>
  <si>
    <t>เงินชดเชยตามกฎหมายแรงงาน</t>
  </si>
  <si>
    <t>ยอดคงเหลือ ณ วันที่ 31 ธันวาคม 2562</t>
  </si>
  <si>
    <t>ยอดคงเหลือ ณ วันที่ 31 ธันวาคม 2563</t>
  </si>
  <si>
    <t>ผลขาดทุนจากการประมาณการตามหลักคณิตศาสตร์ประกันภัย</t>
  </si>
  <si>
    <t>เงินสดรับจากการออกหุ้นทุน</t>
  </si>
  <si>
    <t>กำไรสำหรับปี</t>
  </si>
  <si>
    <t>กำไรขาดทุนเบ็ดเสร็จรวมสำหรับปี</t>
  </si>
  <si>
    <t>รวมกำไรขาดทุนเบ็ดเสร็จสำหรับปี</t>
  </si>
  <si>
    <t>เงินสดรับจากเงินกู้ยืมระยะส้ันจากสถาบันการเงิน</t>
  </si>
  <si>
    <t>หนี้สินหมุนเวียนอื่น</t>
  </si>
  <si>
    <t>หนี้สินไม่หมุนเวียนอื่น</t>
  </si>
  <si>
    <t>ค่าใช้จ่ายประมาณการหนี้สินสำหรับผลประโยชน์พนักงาน</t>
  </si>
  <si>
    <t xml:space="preserve">        - หุ้นสามัญ</t>
  </si>
  <si>
    <t xml:space="preserve">     การเพิ่มหุ้นสามัญ</t>
  </si>
  <si>
    <t>หุ้นปันผล</t>
  </si>
  <si>
    <t>กระแสเงินสดสุทธิได้มาจากกิจกรรมจัดหาเงิน</t>
  </si>
  <si>
    <t>5, 6</t>
  </si>
  <si>
    <t>5, 24</t>
  </si>
  <si>
    <t>15, 24</t>
  </si>
  <si>
    <t>5, 14</t>
  </si>
  <si>
    <t>5, 15, 24</t>
  </si>
  <si>
    <t>5, 7, 8</t>
  </si>
  <si>
    <t>5, 19</t>
  </si>
  <si>
    <t>16, 20</t>
  </si>
  <si>
    <t>17, 23</t>
  </si>
  <si>
    <t>23</t>
  </si>
  <si>
    <t>17</t>
  </si>
  <si>
    <t>สินทรัพย์อื่น</t>
  </si>
  <si>
    <t>หนี้สินอื่น</t>
  </si>
  <si>
    <t>17, 18</t>
  </si>
  <si>
    <t>5, 15</t>
  </si>
  <si>
    <t>18</t>
  </si>
  <si>
    <t>ดอกเบี้ยจ่ายและอื่นๆ</t>
  </si>
  <si>
    <t>โอนไปทุนสำรองตามกฎหมาย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</si>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</sst>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9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_(&quot;$&quot;* #,##0_);_(&quot;$&quot;* \(#,##0\);_(&quot;$&quot;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_(&quot;฿&quot;* #,##0_);_(&quot;฿&quot;* \(#,##0\);_(&quot;฿&quot;* &quot;-&quot;_);_(@_)"/>
    <numFmt numFmtId="194" formatCode="#,##0\ ;\(#,##0\)"/>
    <numFmt numFmtId="195" formatCode="#,##0.00\ ;\(#,##0.00\)"/>
    <numFmt numFmtId="196" formatCode="_(* #,##0_);_(* \(#,##0\);_(* &quot;-&quot;??_);_(@_)"/>
    <numFmt numFmtId="197" formatCode="_(* #,##0.0_);_(* \(#,##0.0\);_(* &quot;-&quot;??_);_(@_)"/>
    <numFmt numFmtId="198" formatCode="_(* #,##0.00000_);_(* \(#,##0.00000\);_(* &quot;-&quot;??_);_(@_)"/>
    <numFmt numFmtId="199" formatCode="0.00_)"/>
    <numFmt numFmtId="200" formatCode="#.\ \ "/>
    <numFmt numFmtId="201" formatCode="##.\ \ "/>
    <numFmt numFmtId="202" formatCode="###0_);[Red]\(###0\)"/>
    <numFmt numFmtId="203" formatCode="_ * #,##0_)\ _฿_ ;_ * \(#,##0\)\ _฿_ ;_ * &quot;-&quot;_)\ _฿_ ;_ @_ "/>
    <numFmt numFmtId="204" formatCode="_-&quot;$&quot;* #,##0_-;\-&quot;$&quot;* #,##0_-;_-&quot;$&quot;* &quot;-&quot;_-;_-@_-"/>
    <numFmt numFmtId="205" formatCode="_-&quot;$&quot;* #,##0.00_-;\-&quot;$&quot;* #,##0.00_-;_-&quot;$&quot;* &quot;-&quot;??_-;_-@_-"/>
    <numFmt numFmtId="206" formatCode="&quot;\&quot;#,##0;[Red]&quot;\&quot;\-#,##0"/>
    <numFmt numFmtId="207" formatCode="0.0000000"/>
    <numFmt numFmtId="208" formatCode="#,##0\ &quot;F&quot;;[Red]\-#,##0\ &quot;F&quot;"/>
    <numFmt numFmtId="209" formatCode="_-* #,##0.00\ &quot;F&quot;_-;\-* #,##0.00\ &quot;F&quot;_-;_-* &quot;-&quot;??\ &quot;F&quot;_-;_-@_-"/>
    <numFmt numFmtId="210" formatCode="_-&quot;ฃ&quot;* #,##0_-;\-&quot;ฃ&quot;* #,##0_-;_-&quot;ฃ&quot;* &quot;-&quot;_-;_-@_-"/>
    <numFmt numFmtId="211" formatCode="#,##0.00000"/>
    <numFmt numFmtId="212" formatCode="_-* #,##0\ &quot;F&quot;_-;\-* #,##0\ &quot;F&quot;_-;_-* &quot;-&quot;\ &quot;F&quot;_-;_-@_-"/>
    <numFmt numFmtId="213" formatCode="#,##0\ &quot;F&quot;;\-#,##0\ &quot;F&quot;"/>
    <numFmt numFmtId="214" formatCode="#,##0&quot; F&quot;_);[Red]\(#,##0&quot; F&quot;\)"/>
    <numFmt numFmtId="215" formatCode="mm/dd/yy"/>
    <numFmt numFmtId="216" formatCode="\t0.00"/>
    <numFmt numFmtId="217" formatCode="[$-1010409]d\ mmm\ yy;@"/>
    <numFmt numFmtId="218" formatCode="_-* #,##0.00_-;\-* #,##0.00_-;_-* \-??_-;_-@_-"/>
    <numFmt numFmtId="219" formatCode="#,##0.0_);\(#,##0.0\)"/>
    <numFmt numFmtId="220" formatCode="&quot;฿&quot;\t#,##0_);\(&quot;฿&quot;\t#,##0\)"/>
    <numFmt numFmtId="221" formatCode="_-&quot;Dfl.&quot;\ * #,##0.00_-;_-&quot;Dfl.&quot;\ * #,##0.00\-;_-&quot;Dfl.&quot;\ * &quot;-&quot;??_-;_-@_-"/>
    <numFmt numFmtId="222" formatCode="_-* #,##0.00_-;_-* #,##0.00\-;_-* &quot;-&quot;??_-;_-@_-"/>
    <numFmt numFmtId="223" formatCode="_-&quot;?&quot;* #,##0_-;\-&quot;?&quot;* #,##0_-;_-&quot;?&quot;* &quot;-&quot;_-;_-@_-"/>
    <numFmt numFmtId="224" formatCode="_-&quot;?&quot;* #,##0.00_-;\-&quot;?&quot;* #,##0.00_-;_-&quot;?&quot;* &quot;-&quot;??_-;_-@_-"/>
    <numFmt numFmtId="225" formatCode="_-* #,##0_-;_-* #,##0\-;_-* &quot;-&quot;_-;_-@_-"/>
    <numFmt numFmtId="226" formatCode="_-&quot;Dfl.&quot;\ * #,##0_-;_-&quot;Dfl.&quot;\ * #,##0\-;_-&quot;Dfl.&quot;\ * &quot;-&quot;_-;_-@_-"/>
    <numFmt numFmtId="227" formatCode="&quot;\&quot;#,##0.00;[Red]&quot;\&quot;\-#,##0.00"/>
    <numFmt numFmtId="228" formatCode="#."/>
    <numFmt numFmtId="229" formatCode="#,##0.00;[Red]\(#,##0.00\);&quot;-&quot;"/>
    <numFmt numFmtId="230" formatCode="_(* #,##0.0000_);_(* \(#,##0.0000\);_(* &quot;-&quot;??_);_(@_)"/>
    <numFmt numFmtId="231" formatCode="#,##0.000_);\(#,##0.000\)"/>
    <numFmt numFmtId="232" formatCode="&quot;ฃ&quot;#,##0;\-&quot;ฃ&quot;#,##0"/>
    <numFmt numFmtId="233" formatCode="#,##0.0"/>
    <numFmt numFmtId="234" formatCode="#,##0.0000;\-#,##0.0000"/>
    <numFmt numFmtId="235" formatCode="mmmm\-yy"/>
    <numFmt numFmtId="236" formatCode="#,##0.00\ ;\-#,##0.00\ ;&quot; -&quot;#\ ;@\ "/>
    <numFmt numFmtId="237" formatCode="#,##0.00\ &quot;F&quot;;\-#,##0.00\ &quot;F&quot;"/>
    <numFmt numFmtId="238" formatCode="\ว\ \ด\ด\ด\ด\ &quot;ค.ศ.&quot;\ \ค\ค\ค\ค"/>
    <numFmt numFmtId="239" formatCode="dd\-mmm\-yy_)"/>
    <numFmt numFmtId="240" formatCode="&quot;*&quot;\ \ \ \ \ \ \ \ \ #,##0.0_);\(#,##0.0\)"/>
    <numFmt numFmtId="241" formatCode="_-* #,##0.00\ &quot;FB&quot;_-;\-* #,##0.00\ &quot;FB&quot;_-;_-* &quot;-&quot;??\ &quot;FB&quot;_-;_-@_-"/>
    <numFmt numFmtId="242" formatCode="\t&quot;฿&quot;#,##0.00_);\(\t&quot;฿&quot;#,##0.00\)"/>
    <numFmt numFmtId="243" formatCode="m/d"/>
    <numFmt numFmtId="244" formatCode="0.0%"/>
    <numFmt numFmtId="245" formatCode="#,##0\ \ ;\(#,##0\)\ ;\—\ \ \ \ "/>
    <numFmt numFmtId="246" formatCode="0."/>
    <numFmt numFmtId="247" formatCode="&quot;฿&quot;\t#,##0_);[Red]\(&quot;฿&quot;\t#,##0\)"/>
    <numFmt numFmtId="248" formatCode="General_)"/>
    <numFmt numFmtId="249" formatCode="#,##0&quot;£&quot;_);[Red]\(#,##0&quot;£&quot;\)"/>
    <numFmt numFmtId="250" formatCode="#,##0;[Red]\(#,##0\)"/>
    <numFmt numFmtId="251" formatCode="&quot;$&quot;#,##0;[Red]\-&quot;$&quot;#,##0"/>
  </numFmts>
  <fonts count="205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6"/>
      <color indexed="8"/>
      <name val="Angsana New"/>
      <family val="1"/>
    </font>
    <font>
      <b/>
      <sz val="16"/>
      <name val="Angsana New"/>
      <family val="1"/>
    </font>
    <font>
      <sz val="8"/>
      <name val="Angsana New"/>
      <family val="1"/>
    </font>
    <font>
      <b/>
      <sz val="15"/>
      <color indexed="8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4"/>
      <name val="AngsanaUPC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sz val="10"/>
      <name val="Arial"/>
      <family val="2"/>
    </font>
    <font>
      <sz val="12"/>
      <name val="นูลมรผ"/>
      <charset val="129"/>
    </font>
    <font>
      <b/>
      <i/>
      <sz val="15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2"/>
      <name val="นูลมรผ"/>
    </font>
    <font>
      <sz val="14"/>
      <name val="CordiaUPC"/>
      <family val="2"/>
    </font>
    <font>
      <b/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sz val="16"/>
      <name val="Angsana New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sz val="8"/>
      <name val="Arial"/>
      <family val="2"/>
    </font>
    <font>
      <b/>
      <sz val="10"/>
      <name val="Tms Rmn"/>
    </font>
    <font>
      <sz val="12"/>
      <name val="Helv"/>
    </font>
    <font>
      <sz val="10"/>
      <name val="Helv"/>
      <family val="2"/>
    </font>
    <font>
      <sz val="12"/>
      <name val="Times New Roman"/>
      <family val="1"/>
    </font>
    <font>
      <sz val="8"/>
      <name val="CordiaUPC"/>
      <family val="2"/>
    </font>
    <font>
      <sz val="14"/>
      <name val="FreesiaUPC"/>
      <family val="2"/>
    </font>
    <font>
      <b/>
      <i/>
      <sz val="16"/>
      <name val="Angsana New"/>
      <family val="1"/>
    </font>
    <font>
      <i/>
      <sz val="16"/>
      <name val="Angsana New"/>
      <family val="1"/>
    </font>
    <font>
      <sz val="12"/>
      <color indexed="8"/>
      <name val="Tahoma"/>
      <family val="2"/>
      <charset val="222"/>
    </font>
    <font>
      <sz val="12"/>
      <color indexed="9"/>
      <name val="Tahoma"/>
      <family val="2"/>
      <charset val="222"/>
    </font>
    <font>
      <sz val="12"/>
      <color indexed="20"/>
      <name val="Tahoma"/>
      <family val="2"/>
      <charset val="222"/>
    </font>
    <font>
      <b/>
      <sz val="11"/>
      <color indexed="24"/>
      <name val="Arial"/>
      <family val="2"/>
    </font>
    <font>
      <b/>
      <sz val="12"/>
      <color indexed="52"/>
      <name val="Tahoma"/>
      <family val="2"/>
      <charset val="222"/>
    </font>
    <font>
      <b/>
      <sz val="12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name val="‚l‚r ‚oƒSƒVƒbƒN"/>
    </font>
    <font>
      <sz val="7"/>
      <name val="Helv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</font>
    <font>
      <b/>
      <sz val="11"/>
      <color indexed="9"/>
      <name val="Tahoma"/>
      <family val="2"/>
      <charset val="222"/>
    </font>
    <font>
      <sz val="10"/>
      <color indexed="8"/>
      <name val="Arial"/>
      <family val="2"/>
      <charset val="222"/>
    </font>
    <font>
      <sz val="10"/>
      <color indexed="9"/>
      <name val="Arial"/>
      <family val="2"/>
      <charset val="222"/>
    </font>
    <font>
      <sz val="12"/>
      <name val="Courier"/>
      <family val="3"/>
    </font>
    <font>
      <u/>
      <sz val="8.4"/>
      <color indexed="12"/>
      <name val="Arial"/>
      <family val="2"/>
    </font>
    <font>
      <u/>
      <sz val="8.4"/>
      <color indexed="12"/>
      <name val="Arial"/>
      <family val="2"/>
      <charset val="222"/>
    </font>
    <font>
      <sz val="11"/>
      <name val="?l?r ?o?S?V?b?N"/>
      <family val="1"/>
    </font>
    <font>
      <sz val="1"/>
      <color indexed="16"/>
      <name val="Courier"/>
      <family val="3"/>
    </font>
    <font>
      <sz val="16"/>
      <name val="CordiaUPC"/>
      <family val="1"/>
    </font>
    <font>
      <b/>
      <i/>
      <sz val="24"/>
      <color indexed="49"/>
      <name val="Arial Narrow"/>
      <family val="2"/>
    </font>
    <font>
      <sz val="12"/>
      <name val="Arial"/>
      <family val="2"/>
      <charset val="222"/>
    </font>
    <font>
      <b/>
      <u/>
      <sz val="12"/>
      <name val="Helv"/>
    </font>
    <font>
      <sz val="12"/>
      <name val="Tms Rmn"/>
      <family val="1"/>
    </font>
    <font>
      <b/>
      <sz val="12"/>
      <name val="Helv"/>
    </font>
    <font>
      <b/>
      <sz val="10"/>
      <name val="MS Sans Serif"/>
      <family val="2"/>
      <charset val="222"/>
    </font>
    <font>
      <sz val="14"/>
      <name val="AngsanaUPC"/>
      <family val="2"/>
    </font>
    <font>
      <b/>
      <sz val="10"/>
      <name val="Helv"/>
      <family val="2"/>
    </font>
    <font>
      <sz val="11"/>
      <name val="DUTCH-1"/>
      <charset val="222"/>
    </font>
    <font>
      <b/>
      <sz val="11"/>
      <color indexed="10"/>
      <name val="Calibri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indexed="52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5"/>
      <name val="Arial"/>
      <family val="2"/>
    </font>
    <font>
      <sz val="15"/>
      <color theme="0"/>
      <name val="Angsana New"/>
      <family val="1"/>
    </font>
    <font>
      <b/>
      <sz val="15"/>
      <color rgb="FFFF0000"/>
      <name val="Angsana New"/>
      <family val="1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name val="Times New Roman"/>
      <family val="1"/>
    </font>
    <font>
      <sz val="9"/>
      <name val="Arial"/>
      <family val="2"/>
    </font>
    <font>
      <sz val="11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2"/>
      <name val="Arial"/>
      <family val="2"/>
    </font>
    <font>
      <sz val="10"/>
      <color indexed="16"/>
      <name val="MS Serif"/>
      <family val="1"/>
    </font>
    <font>
      <i/>
      <sz val="12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12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</font>
    <font>
      <b/>
      <sz val="16"/>
      <name val="Times New Roman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MS Sans Serif"/>
      <family val="2"/>
      <charset val="222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u/>
      <sz val="11"/>
      <color theme="10"/>
      <name val="Tahoma"/>
      <family val="2"/>
      <charset val="222"/>
    </font>
    <font>
      <u/>
      <sz val="11.2"/>
      <color indexed="12"/>
      <name val="AngsanaUPC"/>
      <family val="1"/>
      <charset val="222"/>
    </font>
    <font>
      <u/>
      <sz val="11"/>
      <color theme="10"/>
      <name val="Calibri"/>
      <family val="2"/>
    </font>
    <font>
      <u/>
      <sz val="10.5"/>
      <color indexed="12"/>
      <name val="AngsanaUPC"/>
      <family val="1"/>
    </font>
    <font>
      <sz val="10"/>
      <name val="Tahoma"/>
      <family val="2"/>
    </font>
    <font>
      <sz val="11"/>
      <color indexed="62"/>
      <name val="Calibri"/>
      <family val="2"/>
    </font>
    <font>
      <sz val="12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2"/>
      <color rgb="FF3F3F76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b/>
      <sz val="12"/>
      <color indexed="16"/>
      <name val="Times New Roman"/>
      <family val="1"/>
    </font>
    <font>
      <sz val="12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Tahoma"/>
      <family val="2"/>
      <charset val="222"/>
      <scheme val="minor"/>
    </font>
    <font>
      <sz val="7"/>
      <name val="Small Fonts"/>
      <family val="2"/>
    </font>
    <font>
      <b/>
      <i/>
      <sz val="16"/>
      <name val="Helv"/>
    </font>
    <font>
      <b/>
      <i/>
      <sz val="16"/>
      <name val="Helv"/>
      <family val="2"/>
    </font>
    <font>
      <sz val="11"/>
      <color theme="1"/>
      <name val="Calibri"/>
      <family val="2"/>
      <charset val="222"/>
    </font>
    <font>
      <sz val="12"/>
      <name val="AngsanaUPC"/>
      <family val="1"/>
      <charset val="222"/>
    </font>
    <font>
      <sz val="16"/>
      <color theme="1"/>
      <name val="Browallia New"/>
      <family val="2"/>
    </font>
    <font>
      <sz val="11"/>
      <color theme="1"/>
      <name val="Tahoma"/>
      <family val="2"/>
    </font>
    <font>
      <sz val="10"/>
      <color indexed="8"/>
      <name val="Tahoma"/>
      <family val="2"/>
    </font>
    <font>
      <sz val="10"/>
      <name val="Arial"/>
      <family val="2"/>
      <charset val="222"/>
    </font>
    <font>
      <b/>
      <sz val="12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28"/>
      <name val="Angsana New"/>
      <family val="1"/>
      <charset val="222"/>
    </font>
    <font>
      <sz val="16"/>
      <name val="CordiaUPC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  <charset val="22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22"/>
      <name val="AngsanaUPC"/>
      <family val="1"/>
    </font>
    <font>
      <sz val="22"/>
      <name val="AngsanaUPC"/>
      <family val="1"/>
      <charset val="222"/>
    </font>
    <font>
      <sz val="12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0"/>
      <name val="Geneva"/>
      <family val="2"/>
    </font>
    <font>
      <u/>
      <sz val="10.5"/>
      <color indexed="36"/>
      <name val="AngsanaUPC"/>
      <family val="1"/>
    </font>
    <font>
      <sz val="16"/>
      <name val="AngsanaUPC"/>
      <family val="1"/>
      <charset val="222"/>
    </font>
    <font>
      <b/>
      <sz val="13.5"/>
      <name val="Angsana New"/>
      <family val="1"/>
    </font>
    <font>
      <sz val="13.5"/>
      <name val="Angsana New"/>
      <family val="1"/>
    </font>
    <font>
      <i/>
      <sz val="13.5"/>
      <name val="Angsana New"/>
      <family val="1"/>
    </font>
  </fonts>
  <fills count="8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</borders>
  <cellStyleXfs count="13322">
    <xf numFmtId="0" fontId="0" fillId="0" borderId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07" fontId="17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3" fillId="0" borderId="0"/>
    <xf numFmtId="4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38" fontId="3" fillId="0" borderId="0" applyFont="0" applyFill="0" applyBorder="0" applyAlignment="0" applyProtection="0"/>
    <xf numFmtId="20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37" fontId="6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1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41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225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4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20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9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90" fontId="14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3" fillId="0" borderId="0" applyNumberFormat="0" applyFill="0" applyBorder="0" applyAlignment="0" applyProtection="0"/>
    <xf numFmtId="20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0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8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9" fontId="58" fillId="0" borderId="0"/>
    <xf numFmtId="37" fontId="60" fillId="0" borderId="0"/>
    <xf numFmtId="21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04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9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4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08" fontId="14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9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04" fontId="16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08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4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9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04" fontId="16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211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40" fontId="16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40" fontId="16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0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4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08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19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04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09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8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19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4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8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90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4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0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19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4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09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9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88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11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3" fillId="0" borderId="0"/>
    <xf numFmtId="0" fontId="35" fillId="0" borderId="0"/>
    <xf numFmtId="0" fontId="3" fillId="0" borderId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8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20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9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3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03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203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19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190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9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18" fillId="0" borderId="0" applyFont="0" applyFill="0" applyBorder="0" applyAlignment="0" applyProtection="0"/>
    <xf numFmtId="210" fontId="17" fillId="0" borderId="0" applyFont="0" applyFill="0" applyBorder="0" applyAlignment="0" applyProtection="0"/>
    <xf numFmtId="206" fontId="71" fillId="0" borderId="0" applyFont="0" applyFill="0" applyBorder="0" applyAlignment="0" applyProtection="0"/>
    <xf numFmtId="227" fontId="71" fillId="0" borderId="0" applyFont="0" applyFill="0" applyBorder="0" applyAlignment="0" applyProtection="0"/>
    <xf numFmtId="191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215" fontId="20" fillId="0" borderId="0" applyFont="0" applyFill="0" applyBorder="0" applyAlignment="0" applyProtection="0"/>
    <xf numFmtId="228" fontId="72" fillId="0" borderId="0">
      <protection locked="0"/>
    </xf>
    <xf numFmtId="0" fontId="71" fillId="0" borderId="0"/>
    <xf numFmtId="0" fontId="3" fillId="0" borderId="0"/>
    <xf numFmtId="0" fontId="59" fillId="0" borderId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8" fontId="14" fillId="0" borderId="0" applyFont="0" applyFill="0" applyBorder="0" applyAlignment="0" applyProtection="0"/>
    <xf numFmtId="0" fontId="35" fillId="0" borderId="0"/>
    <xf numFmtId="0" fontId="3" fillId="0" borderId="0"/>
    <xf numFmtId="190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38" borderId="0" applyNumberFormat="0" applyBorder="0" applyAlignment="0" applyProtection="0"/>
    <xf numFmtId="0" fontId="40" fillId="2" borderId="0" applyNumberFormat="0" applyBorder="0" applyAlignment="0" applyProtection="0"/>
    <xf numFmtId="0" fontId="2" fillId="2" borderId="0" applyNumberFormat="0" applyBorder="0" applyAlignment="0" applyProtection="0"/>
    <xf numFmtId="0" fontId="57" fillId="2" borderId="0" applyNumberFormat="0" applyBorder="0" applyAlignment="0" applyProtection="0"/>
    <xf numFmtId="217" fontId="46" fillId="3" borderId="0" applyNumberFormat="0" applyBorder="0" applyAlignment="0" applyProtection="0"/>
    <xf numFmtId="217" fontId="21" fillId="3" borderId="0" applyNumberFormat="0" applyBorder="0" applyAlignment="0" applyProtection="0"/>
    <xf numFmtId="0" fontId="21" fillId="2" borderId="0" applyNumberFormat="0" applyBorder="0" applyAlignment="0" applyProtection="0"/>
    <xf numFmtId="0" fontId="2" fillId="2" borderId="0" applyNumberFormat="0" applyBorder="0" applyAlignment="0" applyProtection="0"/>
    <xf numFmtId="0" fontId="21" fillId="2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" fillId="2" borderId="0" applyNumberFormat="0" applyBorder="0" applyAlignment="0" applyProtection="0"/>
    <xf numFmtId="0" fontId="84" fillId="39" borderId="0" applyNumberFormat="0" applyBorder="0" applyAlignment="0" applyProtection="0"/>
    <xf numFmtId="0" fontId="40" fillId="4" borderId="0" applyNumberFormat="0" applyBorder="0" applyAlignment="0" applyProtection="0"/>
    <xf numFmtId="0" fontId="2" fillId="4" borderId="0" applyNumberFormat="0" applyBorder="0" applyAlignment="0" applyProtection="0"/>
    <xf numFmtId="0" fontId="57" fillId="4" borderId="0" applyNumberFormat="0" applyBorder="0" applyAlignment="0" applyProtection="0"/>
    <xf numFmtId="217" fontId="46" fillId="5" borderId="0" applyNumberFormat="0" applyBorder="0" applyAlignment="0" applyProtection="0"/>
    <xf numFmtId="217" fontId="21" fillId="5" borderId="0" applyNumberFormat="0" applyBorder="0" applyAlignment="0" applyProtection="0"/>
    <xf numFmtId="0" fontId="21" fillId="4" borderId="0" applyNumberFormat="0" applyBorder="0" applyAlignment="0" applyProtection="0"/>
    <xf numFmtId="0" fontId="2" fillId="4" borderId="0" applyNumberFormat="0" applyBorder="0" applyAlignment="0" applyProtection="0"/>
    <xf numFmtId="0" fontId="21" fillId="4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" fillId="4" borderId="0" applyNumberFormat="0" applyBorder="0" applyAlignment="0" applyProtection="0"/>
    <xf numFmtId="0" fontId="84" fillId="40" borderId="0" applyNumberFormat="0" applyBorder="0" applyAlignment="0" applyProtection="0"/>
    <xf numFmtId="0" fontId="40" fillId="6" borderId="0" applyNumberFormat="0" applyBorder="0" applyAlignment="0" applyProtection="0"/>
    <xf numFmtId="0" fontId="2" fillId="6" borderId="0" applyNumberFormat="0" applyBorder="0" applyAlignment="0" applyProtection="0"/>
    <xf numFmtId="0" fontId="57" fillId="6" borderId="0" applyNumberFormat="0" applyBorder="0" applyAlignment="0" applyProtection="0"/>
    <xf numFmtId="217" fontId="46" fillId="7" borderId="0" applyNumberFormat="0" applyBorder="0" applyAlignment="0" applyProtection="0"/>
    <xf numFmtId="217" fontId="21" fillId="7" borderId="0" applyNumberFormat="0" applyBorder="0" applyAlignment="0" applyProtection="0"/>
    <xf numFmtId="0" fontId="21" fillId="6" borderId="0" applyNumberFormat="0" applyBorder="0" applyAlignment="0" applyProtection="0"/>
    <xf numFmtId="0" fontId="2" fillId="6" borderId="0" applyNumberFormat="0" applyBorder="0" applyAlignment="0" applyProtection="0"/>
    <xf numFmtId="0" fontId="21" fillId="6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" fillId="6" borderId="0" applyNumberFormat="0" applyBorder="0" applyAlignment="0" applyProtection="0"/>
    <xf numFmtId="0" fontId="84" fillId="41" borderId="0" applyNumberFormat="0" applyBorder="0" applyAlignment="0" applyProtection="0"/>
    <xf numFmtId="0" fontId="40" fillId="8" borderId="0" applyNumberFormat="0" applyBorder="0" applyAlignment="0" applyProtection="0"/>
    <xf numFmtId="0" fontId="2" fillId="8" borderId="0" applyNumberFormat="0" applyBorder="0" applyAlignment="0" applyProtection="0"/>
    <xf numFmtId="0" fontId="57" fillId="8" borderId="0" applyNumberFormat="0" applyBorder="0" applyAlignment="0" applyProtection="0"/>
    <xf numFmtId="217" fontId="46" fillId="9" borderId="0" applyNumberFormat="0" applyBorder="0" applyAlignment="0" applyProtection="0"/>
    <xf numFmtId="217" fontId="21" fillId="9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21" fillId="8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84" fillId="42" borderId="0" applyNumberFormat="0" applyBorder="0" applyAlignment="0" applyProtection="0"/>
    <xf numFmtId="0" fontId="40" fillId="10" borderId="0" applyNumberFormat="0" applyBorder="0" applyAlignment="0" applyProtection="0"/>
    <xf numFmtId="0" fontId="2" fillId="10" borderId="0" applyNumberFormat="0" applyBorder="0" applyAlignment="0" applyProtection="0"/>
    <xf numFmtId="0" fontId="57" fillId="10" borderId="0" applyNumberFormat="0" applyBorder="0" applyAlignment="0" applyProtection="0"/>
    <xf numFmtId="217" fontId="46" fillId="10" borderId="0" applyNumberFormat="0" applyBorder="0" applyAlignment="0" applyProtection="0"/>
    <xf numFmtId="217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" fillId="10" borderId="0" applyNumberFormat="0" applyBorder="0" applyAlignment="0" applyProtection="0"/>
    <xf numFmtId="0" fontId="21" fillId="10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" fillId="10" borderId="0" applyNumberFormat="0" applyBorder="0" applyAlignment="0" applyProtection="0"/>
    <xf numFmtId="0" fontId="84" fillId="43" borderId="0" applyNumberFormat="0" applyBorder="0" applyAlignment="0" applyProtection="0"/>
    <xf numFmtId="0" fontId="40" fillId="9" borderId="0" applyNumberFormat="0" applyBorder="0" applyAlignment="0" applyProtection="0"/>
    <xf numFmtId="0" fontId="2" fillId="9" borderId="0" applyNumberFormat="0" applyBorder="0" applyAlignment="0" applyProtection="0"/>
    <xf numFmtId="0" fontId="57" fillId="9" borderId="0" applyNumberFormat="0" applyBorder="0" applyAlignment="0" applyProtection="0"/>
    <xf numFmtId="217" fontId="46" fillId="7" borderId="0" applyNumberFormat="0" applyBorder="0" applyAlignment="0" applyProtection="0"/>
    <xf numFmtId="217" fontId="21" fillId="7" borderId="0" applyNumberFormat="0" applyBorder="0" applyAlignment="0" applyProtection="0"/>
    <xf numFmtId="0" fontId="21" fillId="9" borderId="0" applyNumberFormat="0" applyBorder="0" applyAlignment="0" applyProtection="0"/>
    <xf numFmtId="0" fontId="2" fillId="9" borderId="0" applyNumberFormat="0" applyBorder="0" applyAlignment="0" applyProtection="0"/>
    <xf numFmtId="0" fontId="21" fillId="9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" fillId="9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57" fillId="2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57" fillId="4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57" fillId="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57" fillId="8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57" fillId="10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57" fillId="9" borderId="0" applyNumberFormat="0" applyBorder="0" applyAlignment="0" applyProtection="0"/>
    <xf numFmtId="190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44" borderId="0" applyNumberFormat="0" applyBorder="0" applyAlignment="0" applyProtection="0"/>
    <xf numFmtId="0" fontId="40" fillId="3" borderId="0" applyNumberFormat="0" applyBorder="0" applyAlignment="0" applyProtection="0"/>
    <xf numFmtId="0" fontId="2" fillId="3" borderId="0" applyNumberFormat="0" applyBorder="0" applyAlignment="0" applyProtection="0"/>
    <xf numFmtId="0" fontId="57" fillId="3" borderId="0" applyNumberFormat="0" applyBorder="0" applyAlignment="0" applyProtection="0"/>
    <xf numFmtId="217" fontId="46" fillId="10" borderId="0" applyNumberFormat="0" applyBorder="0" applyAlignment="0" applyProtection="0"/>
    <xf numFmtId="217" fontId="21" fillId="10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21" fillId="3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84" fillId="45" borderId="0" applyNumberFormat="0" applyBorder="0" applyAlignment="0" applyProtection="0"/>
    <xf numFmtId="0" fontId="40" fillId="5" borderId="0" applyNumberFormat="0" applyBorder="0" applyAlignment="0" applyProtection="0"/>
    <xf numFmtId="0" fontId="2" fillId="5" borderId="0" applyNumberFormat="0" applyBorder="0" applyAlignment="0" applyProtection="0"/>
    <xf numFmtId="0" fontId="57" fillId="5" borderId="0" applyNumberFormat="0" applyBorder="0" applyAlignment="0" applyProtection="0"/>
    <xf numFmtId="217" fontId="46" fillId="5" borderId="0" applyNumberFormat="0" applyBorder="0" applyAlignment="0" applyProtection="0"/>
    <xf numFmtId="217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" fillId="5" borderId="0" applyNumberFormat="0" applyBorder="0" applyAlignment="0" applyProtection="0"/>
    <xf numFmtId="0" fontId="21" fillId="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" fillId="5" borderId="0" applyNumberFormat="0" applyBorder="0" applyAlignment="0" applyProtection="0"/>
    <xf numFmtId="0" fontId="84" fillId="46" borderId="0" applyNumberFormat="0" applyBorder="0" applyAlignment="0" applyProtection="0"/>
    <xf numFmtId="0" fontId="40" fillId="12" borderId="0" applyNumberFormat="0" applyBorder="0" applyAlignment="0" applyProtection="0"/>
    <xf numFmtId="0" fontId="2" fillId="12" borderId="0" applyNumberFormat="0" applyBorder="0" applyAlignment="0" applyProtection="0"/>
    <xf numFmtId="0" fontId="57" fillId="12" borderId="0" applyNumberFormat="0" applyBorder="0" applyAlignment="0" applyProtection="0"/>
    <xf numFmtId="217" fontId="46" fillId="13" borderId="0" applyNumberFormat="0" applyBorder="0" applyAlignment="0" applyProtection="0"/>
    <xf numFmtId="217" fontId="21" fillId="13" borderId="0" applyNumberFormat="0" applyBorder="0" applyAlignment="0" applyProtection="0"/>
    <xf numFmtId="0" fontId="21" fillId="12" borderId="0" applyNumberFormat="0" applyBorder="0" applyAlignment="0" applyProtection="0"/>
    <xf numFmtId="0" fontId="2" fillId="12" borderId="0" applyNumberFormat="0" applyBorder="0" applyAlignment="0" applyProtection="0"/>
    <xf numFmtId="0" fontId="21" fillId="12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" fillId="12" borderId="0" applyNumberFormat="0" applyBorder="0" applyAlignment="0" applyProtection="0"/>
    <xf numFmtId="0" fontId="84" fillId="47" borderId="0" applyNumberFormat="0" applyBorder="0" applyAlignment="0" applyProtection="0"/>
    <xf numFmtId="0" fontId="40" fillId="8" borderId="0" applyNumberFormat="0" applyBorder="0" applyAlignment="0" applyProtection="0"/>
    <xf numFmtId="0" fontId="2" fillId="8" borderId="0" applyNumberFormat="0" applyBorder="0" applyAlignment="0" applyProtection="0"/>
    <xf numFmtId="0" fontId="57" fillId="8" borderId="0" applyNumberFormat="0" applyBorder="0" applyAlignment="0" applyProtection="0"/>
    <xf numFmtId="217" fontId="46" fillId="4" borderId="0" applyNumberFormat="0" applyBorder="0" applyAlignment="0" applyProtection="0"/>
    <xf numFmtId="217" fontId="21" fillId="4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21" fillId="8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84" fillId="48" borderId="0" applyNumberFormat="0" applyBorder="0" applyAlignment="0" applyProtection="0"/>
    <xf numFmtId="0" fontId="40" fillId="3" borderId="0" applyNumberFormat="0" applyBorder="0" applyAlignment="0" applyProtection="0"/>
    <xf numFmtId="0" fontId="2" fillId="3" borderId="0" applyNumberFormat="0" applyBorder="0" applyAlignment="0" applyProtection="0"/>
    <xf numFmtId="0" fontId="57" fillId="3" borderId="0" applyNumberFormat="0" applyBorder="0" applyAlignment="0" applyProtection="0"/>
    <xf numFmtId="217" fontId="46" fillId="10" borderId="0" applyNumberFormat="0" applyBorder="0" applyAlignment="0" applyProtection="0"/>
    <xf numFmtId="217" fontId="21" fillId="10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21" fillId="3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84" fillId="49" borderId="0" applyNumberFormat="0" applyBorder="0" applyAlignment="0" applyProtection="0"/>
    <xf numFmtId="0" fontId="40" fillId="14" borderId="0" applyNumberFormat="0" applyBorder="0" applyAlignment="0" applyProtection="0"/>
    <xf numFmtId="0" fontId="2" fillId="14" borderId="0" applyNumberFormat="0" applyBorder="0" applyAlignment="0" applyProtection="0"/>
    <xf numFmtId="0" fontId="57" fillId="14" borderId="0" applyNumberFormat="0" applyBorder="0" applyAlignment="0" applyProtection="0"/>
    <xf numFmtId="217" fontId="46" fillId="7" borderId="0" applyNumberFormat="0" applyBorder="0" applyAlignment="0" applyProtection="0"/>
    <xf numFmtId="217" fontId="21" fillId="7" borderId="0" applyNumberFormat="0" applyBorder="0" applyAlignment="0" applyProtection="0"/>
    <xf numFmtId="0" fontId="21" fillId="14" borderId="0" applyNumberFormat="0" applyBorder="0" applyAlignment="0" applyProtection="0"/>
    <xf numFmtId="0" fontId="2" fillId="14" borderId="0" applyNumberFormat="0" applyBorder="0" applyAlignment="0" applyProtection="0"/>
    <xf numFmtId="0" fontId="21" fillId="14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" fillId="14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57" fillId="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57" fillId="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57" fillId="12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57" fillId="8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57" fillId="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57" fillId="14" borderId="0" applyNumberFormat="0" applyBorder="0" applyAlignment="0" applyProtection="0"/>
    <xf numFmtId="0" fontId="14" fillId="0" borderId="0" applyFont="0" applyFill="0" applyBorder="0" applyAlignment="0" applyProtection="0"/>
    <xf numFmtId="43" fontId="73" fillId="0" borderId="1">
      <alignment horizontal="right" vertical="center"/>
    </xf>
    <xf numFmtId="43" fontId="73" fillId="0" borderId="1">
      <alignment horizontal="right" vertical="center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5" fillId="50" borderId="0" applyNumberFormat="0" applyBorder="0" applyAlignment="0" applyProtection="0"/>
    <xf numFmtId="0" fontId="41" fillId="15" borderId="0" applyNumberFormat="0" applyBorder="0" applyAlignment="0" applyProtection="0"/>
    <xf numFmtId="0" fontId="52" fillId="15" borderId="0" applyNumberFormat="0" applyBorder="0" applyAlignment="0" applyProtection="0"/>
    <xf numFmtId="0" fontId="61" fillId="15" borderId="0" applyNumberFormat="0" applyBorder="0" applyAlignment="0" applyProtection="0"/>
    <xf numFmtId="217" fontId="47" fillId="10" borderId="0" applyNumberFormat="0" applyBorder="0" applyAlignment="0" applyProtection="0"/>
    <xf numFmtId="217" fontId="22" fillId="10" borderId="0" applyNumberFormat="0" applyBorder="0" applyAlignment="0" applyProtection="0"/>
    <xf numFmtId="0" fontId="22" fillId="15" borderId="0" applyNumberFormat="0" applyBorder="0" applyAlignment="0" applyProtection="0"/>
    <xf numFmtId="0" fontId="52" fillId="15" borderId="0" applyNumberFormat="0" applyBorder="0" applyAlignment="0" applyProtection="0"/>
    <xf numFmtId="0" fontId="22" fillId="15" borderId="0" applyNumberFormat="0" applyBorder="0" applyAlignment="0" applyProtection="0"/>
    <xf numFmtId="0" fontId="85" fillId="50" borderId="0" applyNumberFormat="0" applyBorder="0" applyAlignment="0" applyProtection="0"/>
    <xf numFmtId="0" fontId="85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52" fillId="15" borderId="0" applyNumberFormat="0" applyBorder="0" applyAlignment="0" applyProtection="0"/>
    <xf numFmtId="0" fontId="85" fillId="51" borderId="0" applyNumberFormat="0" applyBorder="0" applyAlignment="0" applyProtection="0"/>
    <xf numFmtId="0" fontId="41" fillId="5" borderId="0" applyNumberFormat="0" applyBorder="0" applyAlignment="0" applyProtection="0"/>
    <xf numFmtId="0" fontId="52" fillId="5" borderId="0" applyNumberFormat="0" applyBorder="0" applyAlignment="0" applyProtection="0"/>
    <xf numFmtId="0" fontId="61" fillId="5" borderId="0" applyNumberFormat="0" applyBorder="0" applyAlignment="0" applyProtection="0"/>
    <xf numFmtId="217" fontId="47" fillId="16" borderId="0" applyNumberFormat="0" applyBorder="0" applyAlignment="0" applyProtection="0"/>
    <xf numFmtId="217" fontId="22" fillId="16" borderId="0" applyNumberFormat="0" applyBorder="0" applyAlignment="0" applyProtection="0"/>
    <xf numFmtId="0" fontId="22" fillId="5" borderId="0" applyNumberFormat="0" applyBorder="0" applyAlignment="0" applyProtection="0"/>
    <xf numFmtId="0" fontId="52" fillId="5" borderId="0" applyNumberFormat="0" applyBorder="0" applyAlignment="0" applyProtection="0"/>
    <xf numFmtId="0" fontId="22" fillId="5" borderId="0" applyNumberFormat="0" applyBorder="0" applyAlignment="0" applyProtection="0"/>
    <xf numFmtId="0" fontId="85" fillId="51" borderId="0" applyNumberFormat="0" applyBorder="0" applyAlignment="0" applyProtection="0"/>
    <xf numFmtId="0" fontId="85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52" fillId="5" borderId="0" applyNumberFormat="0" applyBorder="0" applyAlignment="0" applyProtection="0"/>
    <xf numFmtId="0" fontId="85" fillId="52" borderId="0" applyNumberFormat="0" applyBorder="0" applyAlignment="0" applyProtection="0"/>
    <xf numFmtId="0" fontId="41" fillId="12" borderId="0" applyNumberFormat="0" applyBorder="0" applyAlignment="0" applyProtection="0"/>
    <xf numFmtId="0" fontId="52" fillId="12" borderId="0" applyNumberFormat="0" applyBorder="0" applyAlignment="0" applyProtection="0"/>
    <xf numFmtId="0" fontId="61" fillId="12" borderId="0" applyNumberFormat="0" applyBorder="0" applyAlignment="0" applyProtection="0"/>
    <xf numFmtId="217" fontId="47" fillId="14" borderId="0" applyNumberFormat="0" applyBorder="0" applyAlignment="0" applyProtection="0"/>
    <xf numFmtId="217" fontId="22" fillId="14" borderId="0" applyNumberFormat="0" applyBorder="0" applyAlignment="0" applyProtection="0"/>
    <xf numFmtId="0" fontId="22" fillId="12" borderId="0" applyNumberFormat="0" applyBorder="0" applyAlignment="0" applyProtection="0"/>
    <xf numFmtId="0" fontId="52" fillId="12" borderId="0" applyNumberFormat="0" applyBorder="0" applyAlignment="0" applyProtection="0"/>
    <xf numFmtId="0" fontId="22" fillId="12" borderId="0" applyNumberFormat="0" applyBorder="0" applyAlignment="0" applyProtection="0"/>
    <xf numFmtId="0" fontId="85" fillId="52" borderId="0" applyNumberFormat="0" applyBorder="0" applyAlignment="0" applyProtection="0"/>
    <xf numFmtId="0" fontId="85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52" fillId="12" borderId="0" applyNumberFormat="0" applyBorder="0" applyAlignment="0" applyProtection="0"/>
    <xf numFmtId="0" fontId="85" fillId="53" borderId="0" applyNumberFormat="0" applyBorder="0" applyAlignment="0" applyProtection="0"/>
    <xf numFmtId="0" fontId="41" fillId="17" borderId="0" applyNumberFormat="0" applyBorder="0" applyAlignment="0" applyProtection="0"/>
    <xf numFmtId="0" fontId="52" fillId="17" borderId="0" applyNumberFormat="0" applyBorder="0" applyAlignment="0" applyProtection="0"/>
    <xf numFmtId="0" fontId="61" fillId="17" borderId="0" applyNumberFormat="0" applyBorder="0" applyAlignment="0" applyProtection="0"/>
    <xf numFmtId="217" fontId="47" fillId="4" borderId="0" applyNumberFormat="0" applyBorder="0" applyAlignment="0" applyProtection="0"/>
    <xf numFmtId="217" fontId="22" fillId="4" borderId="0" applyNumberFormat="0" applyBorder="0" applyAlignment="0" applyProtection="0"/>
    <xf numFmtId="0" fontId="22" fillId="17" borderId="0" applyNumberFormat="0" applyBorder="0" applyAlignment="0" applyProtection="0"/>
    <xf numFmtId="0" fontId="52" fillId="17" borderId="0" applyNumberFormat="0" applyBorder="0" applyAlignment="0" applyProtection="0"/>
    <xf numFmtId="0" fontId="22" fillId="17" borderId="0" applyNumberFormat="0" applyBorder="0" applyAlignment="0" applyProtection="0"/>
    <xf numFmtId="0" fontId="85" fillId="53" borderId="0" applyNumberFormat="0" applyBorder="0" applyAlignment="0" applyProtection="0"/>
    <xf numFmtId="0" fontId="85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52" fillId="17" borderId="0" applyNumberFormat="0" applyBorder="0" applyAlignment="0" applyProtection="0"/>
    <xf numFmtId="0" fontId="85" fillId="54" borderId="0" applyNumberFormat="0" applyBorder="0" applyAlignment="0" applyProtection="0"/>
    <xf numFmtId="0" fontId="41" fillId="18" borderId="0" applyNumberFormat="0" applyBorder="0" applyAlignment="0" applyProtection="0"/>
    <xf numFmtId="0" fontId="52" fillId="18" borderId="0" applyNumberFormat="0" applyBorder="0" applyAlignment="0" applyProtection="0"/>
    <xf numFmtId="0" fontId="61" fillId="18" borderId="0" applyNumberFormat="0" applyBorder="0" applyAlignment="0" applyProtection="0"/>
    <xf numFmtId="217" fontId="47" fillId="10" borderId="0" applyNumberFormat="0" applyBorder="0" applyAlignment="0" applyProtection="0"/>
    <xf numFmtId="217" fontId="22" fillId="10" borderId="0" applyNumberFormat="0" applyBorder="0" applyAlignment="0" applyProtection="0"/>
    <xf numFmtId="0" fontId="22" fillId="18" borderId="0" applyNumberFormat="0" applyBorder="0" applyAlignment="0" applyProtection="0"/>
    <xf numFmtId="0" fontId="52" fillId="18" borderId="0" applyNumberFormat="0" applyBorder="0" applyAlignment="0" applyProtection="0"/>
    <xf numFmtId="0" fontId="22" fillId="18" borderId="0" applyNumberFormat="0" applyBorder="0" applyAlignment="0" applyProtection="0"/>
    <xf numFmtId="0" fontId="85" fillId="54" borderId="0" applyNumberFormat="0" applyBorder="0" applyAlignment="0" applyProtection="0"/>
    <xf numFmtId="0" fontId="85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52" fillId="18" borderId="0" applyNumberFormat="0" applyBorder="0" applyAlignment="0" applyProtection="0"/>
    <xf numFmtId="0" fontId="85" fillId="55" borderId="0" applyNumberFormat="0" applyBorder="0" applyAlignment="0" applyProtection="0"/>
    <xf numFmtId="0" fontId="41" fillId="19" borderId="0" applyNumberFormat="0" applyBorder="0" applyAlignment="0" applyProtection="0"/>
    <xf numFmtId="0" fontId="52" fillId="19" borderId="0" applyNumberFormat="0" applyBorder="0" applyAlignment="0" applyProtection="0"/>
    <xf numFmtId="0" fontId="61" fillId="19" borderId="0" applyNumberFormat="0" applyBorder="0" applyAlignment="0" applyProtection="0"/>
    <xf numFmtId="217" fontId="47" fillId="5" borderId="0" applyNumberFormat="0" applyBorder="0" applyAlignment="0" applyProtection="0"/>
    <xf numFmtId="217" fontId="22" fillId="5" borderId="0" applyNumberFormat="0" applyBorder="0" applyAlignment="0" applyProtection="0"/>
    <xf numFmtId="0" fontId="22" fillId="19" borderId="0" applyNumberFormat="0" applyBorder="0" applyAlignment="0" applyProtection="0"/>
    <xf numFmtId="0" fontId="52" fillId="19" borderId="0" applyNumberFormat="0" applyBorder="0" applyAlignment="0" applyProtection="0"/>
    <xf numFmtId="0" fontId="22" fillId="19" borderId="0" applyNumberFormat="0" applyBorder="0" applyAlignment="0" applyProtection="0"/>
    <xf numFmtId="0" fontId="85" fillId="55" borderId="0" applyNumberFormat="0" applyBorder="0" applyAlignment="0" applyProtection="0"/>
    <xf numFmtId="0" fontId="85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52" fillId="19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61" fillId="1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61" fillId="5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61" fillId="12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61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61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61" fillId="19" borderId="0" applyNumberFormat="0" applyBorder="0" applyAlignment="0" applyProtection="0"/>
    <xf numFmtId="199" fontId="14" fillId="0" borderId="0" applyFont="0" applyFill="0" applyBorder="0" applyAlignment="0" applyProtection="0"/>
    <xf numFmtId="9" fontId="14" fillId="0" borderId="0"/>
    <xf numFmtId="9" fontId="58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58" fillId="0" borderId="0"/>
    <xf numFmtId="0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37" fontId="33" fillId="0" borderId="2"/>
    <xf numFmtId="37" fontId="33" fillId="0" borderId="2"/>
    <xf numFmtId="37" fontId="33" fillId="0" borderId="2"/>
    <xf numFmtId="0" fontId="23" fillId="0" borderId="0" applyFont="0" applyFill="0" applyBorder="0" applyAlignment="0" applyProtection="0"/>
    <xf numFmtId="228" fontId="72" fillId="0" borderId="0">
      <protection locked="0"/>
    </xf>
    <xf numFmtId="228" fontId="72" fillId="0" borderId="0">
      <protection locked="0"/>
    </xf>
    <xf numFmtId="228" fontId="72" fillId="0" borderId="0">
      <protection locked="0"/>
    </xf>
    <xf numFmtId="190" fontId="14" fillId="0" borderId="0" applyFont="0" applyFill="0" applyBorder="0" applyAlignment="0" applyProtection="0"/>
    <xf numFmtId="0" fontId="29" fillId="0" borderId="3">
      <alignment horizontal="center"/>
    </xf>
    <xf numFmtId="0" fontId="29" fillId="0" borderId="3">
      <alignment horizontal="center"/>
    </xf>
    <xf numFmtId="0" fontId="30" fillId="0" borderId="0"/>
    <xf numFmtId="0" fontId="30" fillId="0" borderId="4" applyFill="0">
      <alignment horizontal="center"/>
      <protection locked="0"/>
    </xf>
    <xf numFmtId="0" fontId="29" fillId="0" borderId="0" applyFill="0">
      <alignment horizontal="center"/>
      <protection locked="0"/>
    </xf>
    <xf numFmtId="0" fontId="29" fillId="20" borderId="0"/>
    <xf numFmtId="0" fontId="29" fillId="0" borderId="0">
      <protection locked="0"/>
    </xf>
    <xf numFmtId="0" fontId="29" fillId="0" borderId="0"/>
    <xf numFmtId="200" fontId="29" fillId="0" borderId="0"/>
    <xf numFmtId="201" fontId="29" fillId="0" borderId="0"/>
    <xf numFmtId="0" fontId="30" fillId="21" borderId="0">
      <alignment horizontal="right"/>
    </xf>
    <xf numFmtId="0" fontId="29" fillId="0" borderId="0"/>
    <xf numFmtId="0" fontId="74" fillId="22" borderId="5">
      <alignment horizontal="centerContinuous" vertical="top"/>
    </xf>
    <xf numFmtId="0" fontId="85" fillId="56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67" fillId="25" borderId="0" applyNumberFormat="0" applyBorder="0" applyAlignment="0" applyProtection="0"/>
    <xf numFmtId="0" fontId="52" fillId="23" borderId="0" applyNumberFormat="0" applyBorder="0" applyAlignment="0" applyProtection="0"/>
    <xf numFmtId="0" fontId="41" fillId="23" borderId="0" applyNumberFormat="0" applyBorder="0" applyAlignment="0" applyProtection="0"/>
    <xf numFmtId="0" fontId="52" fillId="23" borderId="0" applyNumberFormat="0" applyBorder="0" applyAlignment="0" applyProtection="0"/>
    <xf numFmtId="0" fontId="61" fillId="23" borderId="0" applyNumberFormat="0" applyBorder="0" applyAlignment="0" applyProtection="0"/>
    <xf numFmtId="217" fontId="47" fillId="26" borderId="0" applyNumberFormat="0" applyBorder="0" applyAlignment="0" applyProtection="0"/>
    <xf numFmtId="217" fontId="22" fillId="26" borderId="0" applyNumberFormat="0" applyBorder="0" applyAlignment="0" applyProtection="0"/>
    <xf numFmtId="0" fontId="22" fillId="23" borderId="0" applyNumberFormat="0" applyBorder="0" applyAlignment="0" applyProtection="0"/>
    <xf numFmtId="0" fontId="52" fillId="23" borderId="0" applyNumberFormat="0" applyBorder="0" applyAlignment="0" applyProtection="0"/>
    <xf numFmtId="0" fontId="22" fillId="23" borderId="0" applyNumberFormat="0" applyBorder="0" applyAlignment="0" applyProtection="0"/>
    <xf numFmtId="0" fontId="85" fillId="56" borderId="0" applyNumberFormat="0" applyBorder="0" applyAlignment="0" applyProtection="0"/>
    <xf numFmtId="0" fontId="85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85" fillId="56" borderId="0" applyNumberFormat="0" applyBorder="0" applyAlignment="0" applyProtection="0"/>
    <xf numFmtId="0" fontId="85" fillId="57" borderId="0" applyNumberFormat="0" applyBorder="0" applyAlignment="0" applyProtection="0"/>
    <xf numFmtId="0" fontId="66" fillId="28" borderId="0" applyNumberFormat="0" applyBorder="0" applyAlignment="0" applyProtection="0"/>
    <xf numFmtId="0" fontId="66" fillId="29" borderId="0" applyNumberFormat="0" applyBorder="0" applyAlignment="0" applyProtection="0"/>
    <xf numFmtId="0" fontId="67" fillId="30" borderId="0" applyNumberFormat="0" applyBorder="0" applyAlignment="0" applyProtection="0"/>
    <xf numFmtId="0" fontId="52" fillId="27" borderId="0" applyNumberFormat="0" applyBorder="0" applyAlignment="0" applyProtection="0"/>
    <xf numFmtId="0" fontId="41" fillId="27" borderId="0" applyNumberFormat="0" applyBorder="0" applyAlignment="0" applyProtection="0"/>
    <xf numFmtId="0" fontId="52" fillId="27" borderId="0" applyNumberFormat="0" applyBorder="0" applyAlignment="0" applyProtection="0"/>
    <xf numFmtId="0" fontId="61" fillId="27" borderId="0" applyNumberFormat="0" applyBorder="0" applyAlignment="0" applyProtection="0"/>
    <xf numFmtId="217" fontId="47" fillId="16" borderId="0" applyNumberFormat="0" applyBorder="0" applyAlignment="0" applyProtection="0"/>
    <xf numFmtId="217" fontId="22" fillId="16" borderId="0" applyNumberFormat="0" applyBorder="0" applyAlignment="0" applyProtection="0"/>
    <xf numFmtId="0" fontId="22" fillId="27" borderId="0" applyNumberFormat="0" applyBorder="0" applyAlignment="0" applyProtection="0"/>
    <xf numFmtId="0" fontId="52" fillId="27" borderId="0" applyNumberFormat="0" applyBorder="0" applyAlignment="0" applyProtection="0"/>
    <xf numFmtId="0" fontId="22" fillId="27" borderId="0" applyNumberFormat="0" applyBorder="0" applyAlignment="0" applyProtection="0"/>
    <xf numFmtId="0" fontId="85" fillId="57" borderId="0" applyNumberFormat="0" applyBorder="0" applyAlignment="0" applyProtection="0"/>
    <xf numFmtId="0" fontId="85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85" fillId="57" borderId="0" applyNumberFormat="0" applyBorder="0" applyAlignment="0" applyProtection="0"/>
    <xf numFmtId="0" fontId="85" fillId="58" borderId="0" applyNumberFormat="0" applyBorder="0" applyAlignment="0" applyProtection="0"/>
    <xf numFmtId="0" fontId="66" fillId="28" borderId="0" applyNumberFormat="0" applyBorder="0" applyAlignment="0" applyProtection="0"/>
    <xf numFmtId="0" fontId="66" fillId="32" borderId="0" applyNumberFormat="0" applyBorder="0" applyAlignment="0" applyProtection="0"/>
    <xf numFmtId="0" fontId="67" fillId="29" borderId="0" applyNumberFormat="0" applyBorder="0" applyAlignment="0" applyProtection="0"/>
    <xf numFmtId="0" fontId="52" fillId="31" borderId="0" applyNumberFormat="0" applyBorder="0" applyAlignment="0" applyProtection="0"/>
    <xf numFmtId="0" fontId="41" fillId="31" borderId="0" applyNumberFormat="0" applyBorder="0" applyAlignment="0" applyProtection="0"/>
    <xf numFmtId="0" fontId="52" fillId="31" borderId="0" applyNumberFormat="0" applyBorder="0" applyAlignment="0" applyProtection="0"/>
    <xf numFmtId="0" fontId="61" fillId="31" borderId="0" applyNumberFormat="0" applyBorder="0" applyAlignment="0" applyProtection="0"/>
    <xf numFmtId="217" fontId="47" fillId="14" borderId="0" applyNumberFormat="0" applyBorder="0" applyAlignment="0" applyProtection="0"/>
    <xf numFmtId="217" fontId="22" fillId="14" borderId="0" applyNumberFormat="0" applyBorder="0" applyAlignment="0" applyProtection="0"/>
    <xf numFmtId="0" fontId="22" fillId="31" borderId="0" applyNumberFormat="0" applyBorder="0" applyAlignment="0" applyProtection="0"/>
    <xf numFmtId="0" fontId="52" fillId="31" borderId="0" applyNumberFormat="0" applyBorder="0" applyAlignment="0" applyProtection="0"/>
    <xf numFmtId="0" fontId="22" fillId="31" borderId="0" applyNumberFormat="0" applyBorder="0" applyAlignment="0" applyProtection="0"/>
    <xf numFmtId="0" fontId="85" fillId="58" borderId="0" applyNumberFormat="0" applyBorder="0" applyAlignment="0" applyProtection="0"/>
    <xf numFmtId="0" fontId="85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85" fillId="58" borderId="0" applyNumberFormat="0" applyBorder="0" applyAlignment="0" applyProtection="0"/>
    <xf numFmtId="0" fontId="85" fillId="59" borderId="0" applyNumberFormat="0" applyBorder="0" applyAlignment="0" applyProtection="0"/>
    <xf numFmtId="0" fontId="66" fillId="24" borderId="0" applyNumberFormat="0" applyBorder="0" applyAlignment="0" applyProtection="0"/>
    <xf numFmtId="0" fontId="66" fillId="29" borderId="0" applyNumberFormat="0" applyBorder="0" applyAlignment="0" applyProtection="0"/>
    <xf numFmtId="0" fontId="67" fillId="29" borderId="0" applyNumberFormat="0" applyBorder="0" applyAlignment="0" applyProtection="0"/>
    <xf numFmtId="0" fontId="52" fillId="17" borderId="0" applyNumberFormat="0" applyBorder="0" applyAlignment="0" applyProtection="0"/>
    <xf numFmtId="0" fontId="41" fillId="17" borderId="0" applyNumberFormat="0" applyBorder="0" applyAlignment="0" applyProtection="0"/>
    <xf numFmtId="0" fontId="52" fillId="17" borderId="0" applyNumberFormat="0" applyBorder="0" applyAlignment="0" applyProtection="0"/>
    <xf numFmtId="0" fontId="61" fillId="17" borderId="0" applyNumberFormat="0" applyBorder="0" applyAlignment="0" applyProtection="0"/>
    <xf numFmtId="217" fontId="47" fillId="33" borderId="0" applyNumberFormat="0" applyBorder="0" applyAlignment="0" applyProtection="0"/>
    <xf numFmtId="217" fontId="22" fillId="33" borderId="0" applyNumberFormat="0" applyBorder="0" applyAlignment="0" applyProtection="0"/>
    <xf numFmtId="0" fontId="22" fillId="17" borderId="0" applyNumberFormat="0" applyBorder="0" applyAlignment="0" applyProtection="0"/>
    <xf numFmtId="0" fontId="52" fillId="17" borderId="0" applyNumberFormat="0" applyBorder="0" applyAlignment="0" applyProtection="0"/>
    <xf numFmtId="0" fontId="22" fillId="17" borderId="0" applyNumberFormat="0" applyBorder="0" applyAlignment="0" applyProtection="0"/>
    <xf numFmtId="0" fontId="85" fillId="59" borderId="0" applyNumberFormat="0" applyBorder="0" applyAlignment="0" applyProtection="0"/>
    <xf numFmtId="0" fontId="85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85" fillId="59" borderId="0" applyNumberFormat="0" applyBorder="0" applyAlignment="0" applyProtection="0"/>
    <xf numFmtId="0" fontId="85" fillId="60" borderId="0" applyNumberFormat="0" applyBorder="0" applyAlignment="0" applyProtection="0"/>
    <xf numFmtId="0" fontId="66" fillId="34" borderId="0" applyNumberFormat="0" applyBorder="0" applyAlignment="0" applyProtection="0"/>
    <xf numFmtId="0" fontId="66" fillId="24" borderId="0" applyNumberFormat="0" applyBorder="0" applyAlignment="0" applyProtection="0"/>
    <xf numFmtId="0" fontId="67" fillId="25" borderId="0" applyNumberFormat="0" applyBorder="0" applyAlignment="0" applyProtection="0"/>
    <xf numFmtId="0" fontId="41" fillId="18" borderId="0" applyNumberFormat="0" applyBorder="0" applyAlignment="0" applyProtection="0"/>
    <xf numFmtId="0" fontId="52" fillId="18" borderId="0" applyNumberFormat="0" applyBorder="0" applyAlignment="0" applyProtection="0"/>
    <xf numFmtId="0" fontId="61" fillId="18" borderId="0" applyNumberFormat="0" applyBorder="0" applyAlignment="0" applyProtection="0"/>
    <xf numFmtId="217" fontId="47" fillId="18" borderId="0" applyNumberFormat="0" applyBorder="0" applyAlignment="0" applyProtection="0"/>
    <xf numFmtId="217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52" fillId="18" borderId="0" applyNumberFormat="0" applyBorder="0" applyAlignment="0" applyProtection="0"/>
    <xf numFmtId="0" fontId="22" fillId="18" borderId="0" applyNumberFormat="0" applyBorder="0" applyAlignment="0" applyProtection="0"/>
    <xf numFmtId="0" fontId="85" fillId="60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85" fillId="60" borderId="0" applyNumberFormat="0" applyBorder="0" applyAlignment="0" applyProtection="0"/>
    <xf numFmtId="0" fontId="52" fillId="18" borderId="0" applyNumberFormat="0" applyBorder="0" applyAlignment="0" applyProtection="0"/>
    <xf numFmtId="0" fontId="85" fillId="61" borderId="0" applyNumberFormat="0" applyBorder="0" applyAlignment="0" applyProtection="0"/>
    <xf numFmtId="0" fontId="66" fillId="28" borderId="0" applyNumberFormat="0" applyBorder="0" applyAlignment="0" applyProtection="0"/>
    <xf numFmtId="0" fontId="66" fillId="35" borderId="0" applyNumberFormat="0" applyBorder="0" applyAlignment="0" applyProtection="0"/>
    <xf numFmtId="0" fontId="67" fillId="35" borderId="0" applyNumberFormat="0" applyBorder="0" applyAlignment="0" applyProtection="0"/>
    <xf numFmtId="0" fontId="52" fillId="16" borderId="0" applyNumberFormat="0" applyBorder="0" applyAlignment="0" applyProtection="0"/>
    <xf numFmtId="0" fontId="41" fillId="16" borderId="0" applyNumberFormat="0" applyBorder="0" applyAlignment="0" applyProtection="0"/>
    <xf numFmtId="0" fontId="52" fillId="16" borderId="0" applyNumberFormat="0" applyBorder="0" applyAlignment="0" applyProtection="0"/>
    <xf numFmtId="0" fontId="61" fillId="16" borderId="0" applyNumberFormat="0" applyBorder="0" applyAlignment="0" applyProtection="0"/>
    <xf numFmtId="217" fontId="47" fillId="27" borderId="0" applyNumberFormat="0" applyBorder="0" applyAlignment="0" applyProtection="0"/>
    <xf numFmtId="217" fontId="22" fillId="27" borderId="0" applyNumberFormat="0" applyBorder="0" applyAlignment="0" applyProtection="0"/>
    <xf numFmtId="0" fontId="22" fillId="16" borderId="0" applyNumberFormat="0" applyBorder="0" applyAlignment="0" applyProtection="0"/>
    <xf numFmtId="0" fontId="52" fillId="16" borderId="0" applyNumberFormat="0" applyBorder="0" applyAlignment="0" applyProtection="0"/>
    <xf numFmtId="0" fontId="22" fillId="16" borderId="0" applyNumberFormat="0" applyBorder="0" applyAlignment="0" applyProtection="0"/>
    <xf numFmtId="0" fontId="85" fillId="61" borderId="0" applyNumberFormat="0" applyBorder="0" applyAlignment="0" applyProtection="0"/>
    <xf numFmtId="0" fontId="85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85" fillId="61" borderId="0" applyNumberFormat="0" applyBorder="0" applyAlignment="0" applyProtection="0"/>
    <xf numFmtId="229" fontId="75" fillId="0" borderId="6" applyFont="0" applyFill="0" applyBorder="0" applyAlignment="0"/>
    <xf numFmtId="0" fontId="35" fillId="0" borderId="0">
      <alignment horizontal="justify" vertical="top" wrapText="1"/>
      <protection locked="0"/>
    </xf>
    <xf numFmtId="0" fontId="14" fillId="0" borderId="0" applyFont="0" applyFill="0" applyBorder="0" applyAlignment="0" applyProtection="0"/>
    <xf numFmtId="0" fontId="86" fillId="62" borderId="0" applyNumberFormat="0" applyBorder="0" applyAlignment="0" applyProtection="0"/>
    <xf numFmtId="0" fontId="42" fillId="4" borderId="0" applyNumberFormat="0" applyBorder="0" applyAlignment="0" applyProtection="0"/>
    <xf numFmtId="0" fontId="53" fillId="4" borderId="0" applyNumberFormat="0" applyBorder="0" applyAlignment="0" applyProtection="0"/>
    <xf numFmtId="0" fontId="62" fillId="4" borderId="0" applyNumberFormat="0" applyBorder="0" applyAlignment="0" applyProtection="0"/>
    <xf numFmtId="217" fontId="48" fillId="8" borderId="0" applyNumberFormat="0" applyBorder="0" applyAlignment="0" applyProtection="0"/>
    <xf numFmtId="217" fontId="26" fillId="8" borderId="0" applyNumberFormat="0" applyBorder="0" applyAlignment="0" applyProtection="0"/>
    <xf numFmtId="0" fontId="26" fillId="4" borderId="0" applyNumberFormat="0" applyBorder="0" applyAlignment="0" applyProtection="0"/>
    <xf numFmtId="0" fontId="53" fillId="4" borderId="0" applyNumberFormat="0" applyBorder="0" applyAlignment="0" applyProtection="0"/>
    <xf numFmtId="0" fontId="26" fillId="4" borderId="0" applyNumberFormat="0" applyBorder="0" applyAlignment="0" applyProtection="0"/>
    <xf numFmtId="0" fontId="86" fillId="62" borderId="0" applyNumberFormat="0" applyBorder="0" applyAlignment="0" applyProtection="0"/>
    <xf numFmtId="0" fontId="8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53" fillId="4" borderId="0" applyNumberFormat="0" applyBorder="0" applyAlignment="0" applyProtection="0"/>
    <xf numFmtId="214" fontId="14" fillId="0" borderId="0" applyFont="0" applyFill="0" applyBorder="0" applyAlignment="0" applyProtection="0"/>
    <xf numFmtId="38" fontId="3" fillId="0" borderId="0" applyFont="0" applyFill="0" applyBorder="0" applyAlignment="0" applyProtection="0"/>
    <xf numFmtId="37" fontId="76" fillId="0" borderId="0"/>
    <xf numFmtId="0" fontId="77" fillId="0" borderId="0" applyNumberFormat="0" applyFill="0" applyBorder="0" applyAlignment="0" applyProtection="0"/>
    <xf numFmtId="37" fontId="78" fillId="0" borderId="0"/>
    <xf numFmtId="37" fontId="78" fillId="0" borderId="0"/>
    <xf numFmtId="187" fontId="79" fillId="0" borderId="7" applyAlignment="0" applyProtection="0"/>
    <xf numFmtId="187" fontId="79" fillId="0" borderId="7" applyAlignment="0" applyProtection="0"/>
    <xf numFmtId="187" fontId="79" fillId="0" borderId="7" applyAlignment="0" applyProtection="0"/>
    <xf numFmtId="49" fontId="43" fillId="0" borderId="0" applyAlignment="0" applyProtection="0">
      <alignment horizontal="left"/>
    </xf>
    <xf numFmtId="202" fontId="17" fillId="0" borderId="0" applyFill="0" applyBorder="0" applyAlignment="0"/>
    <xf numFmtId="202" fontId="3" fillId="0" borderId="0" applyFill="0" applyBorder="0" applyAlignment="0"/>
    <xf numFmtId="202" fontId="3" fillId="0" borderId="0" applyFill="0" applyBorder="0" applyAlignment="0"/>
    <xf numFmtId="202" fontId="3" fillId="0" borderId="0" applyFill="0" applyBorder="0" applyAlignment="0"/>
    <xf numFmtId="202" fontId="3" fillId="0" borderId="0" applyFill="0" applyBorder="0" applyAlignment="0"/>
    <xf numFmtId="202" fontId="3" fillId="0" borderId="0" applyFill="0" applyBorder="0" applyAlignment="0"/>
    <xf numFmtId="202" fontId="3" fillId="0" borderId="0" applyFill="0" applyBorder="0" applyAlignment="0"/>
    <xf numFmtId="219" fontId="34" fillId="0" borderId="0" applyFill="0" applyBorder="0" applyAlignment="0"/>
    <xf numFmtId="230" fontId="34" fillId="0" borderId="0" applyFill="0" applyBorder="0" applyAlignment="0"/>
    <xf numFmtId="231" fontId="80" fillId="0" borderId="0" applyFill="0" applyBorder="0" applyAlignment="0"/>
    <xf numFmtId="198" fontId="3" fillId="0" borderId="0" applyFill="0" applyBorder="0" applyAlignment="0"/>
    <xf numFmtId="198" fontId="3" fillId="0" borderId="0" applyFill="0" applyBorder="0" applyAlignment="0"/>
    <xf numFmtId="205" fontId="34" fillId="0" borderId="0" applyFill="0" applyBorder="0" applyAlignment="0"/>
    <xf numFmtId="0" fontId="80" fillId="0" borderId="0" applyFill="0" applyBorder="0" applyAlignment="0"/>
    <xf numFmtId="219" fontId="34" fillId="0" borderId="0" applyFill="0" applyBorder="0" applyAlignment="0"/>
    <xf numFmtId="0" fontId="87" fillId="63" borderId="14" applyNumberFormat="0" applyAlignment="0" applyProtection="0"/>
    <xf numFmtId="0" fontId="54" fillId="11" borderId="8" applyNumberFormat="0" applyAlignment="0" applyProtection="0"/>
    <xf numFmtId="0" fontId="4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63" fillId="11" borderId="8" applyNumberFormat="0" applyAlignment="0" applyProtection="0"/>
    <xf numFmtId="0" fontId="63" fillId="11" borderId="8" applyNumberFormat="0" applyAlignment="0" applyProtection="0"/>
    <xf numFmtId="0" fontId="63" fillId="11" borderId="8" applyNumberFormat="0" applyAlignment="0" applyProtection="0"/>
    <xf numFmtId="217" fontId="83" fillId="36" borderId="8" applyNumberFormat="0" applyAlignment="0" applyProtection="0"/>
    <xf numFmtId="217" fontId="83" fillId="36" borderId="8" applyNumberFormat="0" applyAlignment="0" applyProtection="0"/>
    <xf numFmtId="0" fontId="44" fillId="11" borderId="8" applyNumberFormat="0" applyAlignment="0" applyProtection="0"/>
    <xf numFmtId="217" fontId="83" fillId="36" borderId="8" applyNumberFormat="0" applyAlignment="0" applyProtection="0"/>
    <xf numFmtId="0" fontId="44" fillId="11" borderId="8" applyNumberFormat="0" applyAlignment="0" applyProtection="0"/>
    <xf numFmtId="217" fontId="64" fillId="36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217" fontId="64" fillId="36" borderId="8" applyNumberFormat="0" applyAlignment="0" applyProtection="0"/>
    <xf numFmtId="217" fontId="64" fillId="36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87" fillId="63" borderId="14" applyNumberFormat="0" applyAlignment="0" applyProtection="0"/>
    <xf numFmtId="0" fontId="88" fillId="11" borderId="14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81" fillId="0" borderId="0"/>
    <xf numFmtId="37" fontId="37" fillId="0" borderId="0"/>
    <xf numFmtId="0" fontId="89" fillId="64" borderId="15" applyNumberFormat="0" applyAlignment="0" applyProtection="0"/>
    <xf numFmtId="0" fontId="45" fillId="37" borderId="9" applyNumberFormat="0" applyAlignment="0" applyProtection="0"/>
    <xf numFmtId="0" fontId="55" fillId="37" borderId="9" applyNumberFormat="0" applyAlignment="0" applyProtection="0"/>
    <xf numFmtId="0" fontId="65" fillId="37" borderId="9" applyNumberFormat="0" applyAlignment="0" applyProtection="0"/>
    <xf numFmtId="217" fontId="49" fillId="37" borderId="9" applyNumberFormat="0" applyAlignment="0" applyProtection="0"/>
    <xf numFmtId="217" fontId="25" fillId="37" borderId="9" applyNumberFormat="0" applyAlignment="0" applyProtection="0"/>
    <xf numFmtId="0" fontId="25" fillId="37" borderId="9" applyNumberFormat="0" applyAlignment="0" applyProtection="0"/>
    <xf numFmtId="0" fontId="55" fillId="37" borderId="9" applyNumberFormat="0" applyAlignment="0" applyProtection="0"/>
    <xf numFmtId="0" fontId="25" fillId="37" borderId="9" applyNumberFormat="0" applyAlignment="0" applyProtection="0"/>
    <xf numFmtId="0" fontId="89" fillId="64" borderId="15" applyNumberFormat="0" applyAlignment="0" applyProtection="0"/>
    <xf numFmtId="0" fontId="25" fillId="37" borderId="9" applyNumberFormat="0" applyAlignment="0" applyProtection="0"/>
    <xf numFmtId="0" fontId="25" fillId="37" borderId="9" applyNumberFormat="0" applyAlignment="0" applyProtection="0"/>
    <xf numFmtId="0" fontId="55" fillId="37" borderId="9" applyNumberFormat="0" applyAlignment="0" applyProtection="0"/>
    <xf numFmtId="213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0" fontId="31" fillId="0" borderId="10">
      <alignment horizontal="center"/>
    </xf>
    <xf numFmtId="192" fontId="3" fillId="0" borderId="0" applyFont="0" applyFill="0" applyBorder="0" applyAlignment="0" applyProtection="0"/>
    <xf numFmtId="233" fontId="14" fillId="0" borderId="11">
      <alignment horizontal="right"/>
    </xf>
    <xf numFmtId="0" fontId="32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205" fontId="34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43" fontId="56" fillId="0" borderId="0" applyFont="0" applyFill="0" applyBorder="0" applyAlignment="0" applyProtection="0">
      <alignment vertical="top"/>
    </xf>
    <xf numFmtId="43" fontId="5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20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43" fontId="56" fillId="0" borderId="0" applyFont="0" applyFill="0" applyBorder="0" applyAlignment="0" applyProtection="0">
      <alignment vertical="top"/>
    </xf>
    <xf numFmtId="43" fontId="56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4" fillId="0" borderId="0"/>
    <xf numFmtId="192" fontId="105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84" fillId="0" borderId="0" applyFont="0" applyFill="0" applyBorder="0" applyAlignment="0" applyProtection="0"/>
    <xf numFmtId="246" fontId="124" fillId="69" borderId="0">
      <alignment horizontal="left" vertical="top"/>
    </xf>
    <xf numFmtId="43" fontId="84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08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246" fontId="124" fillId="69" borderId="0">
      <alignment horizontal="left" vertical="top"/>
    </xf>
    <xf numFmtId="42" fontId="14" fillId="0" borderId="0" applyFont="0" applyFill="0" applyBorder="0" applyAlignment="0" applyProtection="0"/>
    <xf numFmtId="0" fontId="84" fillId="0" borderId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84" fillId="0" borderId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0" fontId="84" fillId="0" borderId="0"/>
    <xf numFmtId="214" fontId="14" fillId="0" borderId="0" applyFont="0" applyFill="0" applyBorder="0" applyAlignment="0" applyProtection="0"/>
    <xf numFmtId="0" fontId="84" fillId="0" borderId="0"/>
    <xf numFmtId="188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14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1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0" fontId="84" fillId="0" borderId="0"/>
    <xf numFmtId="42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46" fontId="124" fillId="69" borderId="0">
      <alignment horizontal="left" vertical="top"/>
    </xf>
    <xf numFmtId="43" fontId="84" fillId="0" borderId="0" applyFont="0" applyFill="0" applyBorder="0" applyAlignment="0" applyProtection="0"/>
    <xf numFmtId="215" fontId="20" fillId="0" borderId="0" applyFont="0" applyFill="0" applyBorder="0" applyAlignment="0" applyProtection="0"/>
    <xf numFmtId="211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84" fillId="0" borderId="0"/>
    <xf numFmtId="208" fontId="14" fillId="0" borderId="0" applyFont="0" applyFill="0" applyBorder="0" applyAlignment="0" applyProtection="0"/>
    <xf numFmtId="0" fontId="84" fillId="0" borderId="0"/>
    <xf numFmtId="214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46" fontId="124" fillId="69" borderId="0">
      <alignment horizontal="left" vertical="top"/>
    </xf>
    <xf numFmtId="204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208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07" fontId="3" fillId="0" borderId="0" applyFont="0" applyFill="0" applyBorder="0" applyAlignment="0" applyProtection="0"/>
    <xf numFmtId="204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208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84" fillId="0" borderId="0"/>
    <xf numFmtId="0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84" fillId="0" borderId="0"/>
    <xf numFmtId="211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212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46" fontId="124" fillId="69" borderId="0">
      <alignment horizontal="left" vertical="top"/>
    </xf>
    <xf numFmtId="215" fontId="20" fillId="0" borderId="0" applyFont="0" applyFill="0" applyBorder="0" applyAlignment="0" applyProtection="0"/>
    <xf numFmtId="212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08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84" fillId="0" borderId="0"/>
    <xf numFmtId="188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208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204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215" fontId="20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14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15" fontId="20" fillId="0" borderId="0" applyFont="0" applyFill="0" applyBorder="0" applyAlignment="0" applyProtection="0"/>
    <xf numFmtId="188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84" fillId="0" borderId="0"/>
    <xf numFmtId="188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246" fontId="124" fillId="69" borderId="0">
      <alignment horizontal="left" vertical="top"/>
    </xf>
    <xf numFmtId="4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208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46" fontId="124" fillId="69" borderId="0">
      <alignment horizontal="left" vertical="top"/>
    </xf>
    <xf numFmtId="211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46" fontId="124" fillId="69" borderId="0">
      <alignment horizontal="left" vertical="top"/>
    </xf>
    <xf numFmtId="207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0" fontId="84" fillId="0" borderId="0"/>
    <xf numFmtId="0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14" fillId="0" borderId="0" applyFont="0" applyFill="0" applyBorder="0" applyAlignment="0" applyProtection="0"/>
    <xf numFmtId="0" fontId="84" fillId="0" borderId="0"/>
    <xf numFmtId="246" fontId="124" fillId="69" borderId="0">
      <alignment horizontal="left" vertical="top"/>
    </xf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06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06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06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>
      <alignment vertical="center"/>
    </xf>
    <xf numFmtId="192" fontId="3" fillId="0" borderId="0" applyFont="0" applyFill="0" applyBorder="0" applyAlignment="0" applyProtection="0">
      <alignment vertical="center"/>
    </xf>
    <xf numFmtId="192" fontId="3" fillId="0" borderId="0" applyFont="0" applyFill="0" applyBorder="0" applyAlignment="0" applyProtection="0">
      <alignment vertical="center"/>
    </xf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192" fontId="3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192" fontId="56" fillId="0" borderId="0" applyFont="0" applyFill="0" applyBorder="0" applyAlignment="0" applyProtection="0"/>
    <xf numFmtId="192" fontId="14" fillId="0" borderId="0" applyFont="0" applyFill="0" applyBorder="0" applyAlignment="0" applyProtection="0"/>
    <xf numFmtId="234" fontId="20" fillId="0" borderId="0" applyFill="0" applyBorder="0" applyAlignment="0" applyProtection="0"/>
    <xf numFmtId="234" fontId="20" fillId="0" borderId="0" applyFill="0" applyBorder="0" applyAlignment="0" applyProtection="0"/>
    <xf numFmtId="43" fontId="3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192" fontId="1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235" fontId="20" fillId="0" borderId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192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18" fontId="20" fillId="0" borderId="0" applyFill="0" applyBorder="0" applyAlignment="0" applyProtection="0"/>
    <xf numFmtId="218" fontId="20" fillId="0" borderId="0" applyFill="0" applyBorder="0" applyAlignment="0" applyProtection="0"/>
    <xf numFmtId="192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20" fillId="0" borderId="0" applyFont="0" applyFill="0" applyBorder="0" applyAlignment="0" applyProtection="0"/>
    <xf numFmtId="235" fontId="20" fillId="0" borderId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192" fontId="20" fillId="0" borderId="0" applyFont="0" applyFill="0" applyBorder="0" applyAlignment="0" applyProtection="0"/>
    <xf numFmtId="192" fontId="3" fillId="0" borderId="0" applyFont="0" applyFill="0" applyBorder="0" applyAlignment="0" applyProtection="0"/>
    <xf numFmtId="236" fontId="20" fillId="0" borderId="0" applyFill="0" applyBorder="0" applyAlignment="0" applyProtection="0"/>
    <xf numFmtId="192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192" fontId="14" fillId="0" borderId="0" applyFont="0" applyFill="0" applyBorder="0" applyAlignment="0" applyProtection="0"/>
    <xf numFmtId="0" fontId="15" fillId="0" borderId="0"/>
    <xf numFmtId="237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08" fillId="0" borderId="0" applyNumberFormat="0" applyAlignment="0">
      <alignment horizontal="left"/>
    </xf>
    <xf numFmtId="0" fontId="32" fillId="0" borderId="0"/>
    <xf numFmtId="0" fontId="3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198" fontId="14" fillId="0" borderId="0"/>
    <xf numFmtId="239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240" fontId="16" fillId="0" borderId="0"/>
    <xf numFmtId="241" fontId="20" fillId="0" borderId="0"/>
    <xf numFmtId="198" fontId="14" fillId="0" borderId="0"/>
    <xf numFmtId="0" fontId="109" fillId="22" borderId="0" applyNumberFormat="0" applyFont="0" applyFill="0" applyBorder="0" applyProtection="0">
      <alignment horizontal="left"/>
    </xf>
    <xf numFmtId="0" fontId="109" fillId="22" borderId="0" applyNumberFormat="0" applyFont="0" applyFill="0" applyBorder="0" applyProtection="0">
      <alignment horizontal="left"/>
    </xf>
    <xf numFmtId="0" fontId="109" fillId="22" borderId="0" applyNumberFormat="0" applyFont="0" applyFill="0" applyBorder="0" applyProtection="0">
      <alignment horizontal="left"/>
    </xf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4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242" fontId="16" fillId="0" borderId="0"/>
    <xf numFmtId="242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43" fontId="24" fillId="0" borderId="0"/>
    <xf numFmtId="0" fontId="24" fillId="0" borderId="0"/>
    <xf numFmtId="244" fontId="14" fillId="0" borderId="0"/>
    <xf numFmtId="239" fontId="16" fillId="0" borderId="0"/>
    <xf numFmtId="239" fontId="16" fillId="0" borderId="0"/>
    <xf numFmtId="0" fontId="24" fillId="0" borderId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111" fillId="0" borderId="0" applyNumberFormat="0" applyAlignment="0">
      <alignment horizontal="left"/>
    </xf>
    <xf numFmtId="190" fontId="14" fillId="0" borderId="0" applyFont="0" applyFill="0" applyBorder="0" applyAlignment="0" applyProtection="0"/>
    <xf numFmtId="218" fontId="57" fillId="0" borderId="0"/>
    <xf numFmtId="0" fontId="57" fillId="0" borderId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8" fontId="16" fillId="0" borderId="0" applyFont="0" applyFill="0" applyBorder="0" applyAlignment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45" fontId="105" fillId="0" borderId="0">
      <alignment horizontal="right"/>
    </xf>
    <xf numFmtId="245" fontId="105" fillId="0" borderId="0">
      <alignment horizontal="right"/>
    </xf>
    <xf numFmtId="245" fontId="105" fillId="0" borderId="0">
      <alignment horizontal="right"/>
    </xf>
    <xf numFmtId="42" fontId="14" fillId="0" borderId="0" applyFont="0" applyFill="0" applyBorder="0" applyAlignment="0" applyProtection="0"/>
    <xf numFmtId="0" fontId="116" fillId="6" borderId="0" applyNumberFormat="0" applyBorder="0" applyAlignment="0" applyProtection="0"/>
    <xf numFmtId="0" fontId="117" fillId="6" borderId="0" applyNumberFormat="0" applyBorder="0" applyAlignment="0" applyProtection="0"/>
    <xf numFmtId="0" fontId="118" fillId="6" borderId="0" applyNumberFormat="0" applyBorder="0" applyAlignment="0" applyProtection="0"/>
    <xf numFmtId="0" fontId="117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97" fillId="65" borderId="0" applyNumberFormat="0" applyBorder="0" applyAlignment="0" applyProtection="0"/>
    <xf numFmtId="0" fontId="97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38" fontId="120" fillId="22" borderId="0" applyNumberFormat="0" applyBorder="0" applyAlignment="0" applyProtection="0"/>
    <xf numFmtId="38" fontId="120" fillId="22" borderId="0" applyNumberFormat="0" applyBorder="0" applyAlignment="0" applyProtection="0"/>
    <xf numFmtId="38" fontId="120" fillId="22" borderId="0" applyNumberFormat="0" applyBorder="0" applyAlignment="0" applyProtection="0"/>
    <xf numFmtId="20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1" fillId="0" borderId="0"/>
    <xf numFmtId="0" fontId="122" fillId="0" borderId="23" applyNumberFormat="0" applyAlignment="0" applyProtection="0">
      <alignment horizontal="left" vertical="center"/>
    </xf>
    <xf numFmtId="0" fontId="122" fillId="0" borderId="23" applyNumberFormat="0" applyAlignment="0" applyProtection="0">
      <alignment horizontal="left" vertical="center"/>
    </xf>
    <xf numFmtId="0" fontId="123" fillId="0" borderId="23" applyNumberFormat="0" applyAlignment="0" applyProtection="0">
      <alignment horizontal="left" vertical="center"/>
    </xf>
    <xf numFmtId="0" fontId="122" fillId="0" borderId="13">
      <alignment horizontal="left" vertical="center"/>
    </xf>
    <xf numFmtId="0" fontId="122" fillId="0" borderId="13">
      <alignment horizontal="left" vertical="center"/>
    </xf>
    <xf numFmtId="0" fontId="123" fillId="0" borderId="13">
      <alignment horizontal="left" vertical="center"/>
    </xf>
    <xf numFmtId="246" fontId="124" fillId="69" borderId="0">
      <alignment horizontal="left" vertical="top"/>
    </xf>
    <xf numFmtId="0" fontId="125" fillId="0" borderId="24" applyNumberFormat="0" applyFill="0" applyAlignment="0" applyProtection="0"/>
    <xf numFmtId="0" fontId="126" fillId="0" borderId="24" applyNumberFormat="0" applyFill="0" applyAlignment="0" applyProtection="0"/>
    <xf numFmtId="0" fontId="125" fillId="0" borderId="24" applyNumberFormat="0" applyFill="0" applyAlignment="0" applyProtection="0"/>
    <xf numFmtId="0" fontId="127" fillId="0" borderId="0" applyNumberFormat="0" applyFill="0" applyBorder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94" fillId="0" borderId="16" applyNumberFormat="0" applyFill="0" applyAlignment="0" applyProtection="0"/>
    <xf numFmtId="0" fontId="125" fillId="0" borderId="24" applyNumberFormat="0" applyFill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129" fillId="0" borderId="25" applyNumberFormat="0" applyFill="0" applyAlignment="0" applyProtection="0"/>
    <xf numFmtId="0" fontId="130" fillId="0" borderId="25" applyNumberFormat="0" applyFill="0" applyAlignment="0" applyProtection="0"/>
    <xf numFmtId="0" fontId="129" fillId="0" borderId="25" applyNumberFormat="0" applyFill="0" applyAlignment="0" applyProtection="0"/>
    <xf numFmtId="0" fontId="122" fillId="0" borderId="0" applyNumberFormat="0" applyFill="0" applyBorder="0" applyAlignment="0" applyProtection="0"/>
    <xf numFmtId="0" fontId="131" fillId="0" borderId="25" applyNumberFormat="0" applyFill="0" applyAlignment="0" applyProtection="0"/>
    <xf numFmtId="0" fontId="131" fillId="0" borderId="25" applyNumberFormat="0" applyFill="0" applyAlignment="0" applyProtection="0"/>
    <xf numFmtId="0" fontId="95" fillId="0" borderId="17" applyNumberFormat="0" applyFill="0" applyAlignment="0" applyProtection="0"/>
    <xf numFmtId="0" fontId="129" fillId="0" borderId="25" applyNumberFormat="0" applyFill="0" applyAlignment="0" applyProtection="0"/>
    <xf numFmtId="0" fontId="131" fillId="0" borderId="25" applyNumberFormat="0" applyFill="0" applyAlignment="0" applyProtection="0"/>
    <xf numFmtId="0" fontId="131" fillId="0" borderId="25" applyNumberFormat="0" applyFill="0" applyAlignment="0" applyProtection="0"/>
    <xf numFmtId="0" fontId="132" fillId="0" borderId="26" applyNumberFormat="0" applyFill="0" applyAlignment="0" applyProtection="0"/>
    <xf numFmtId="0" fontId="133" fillId="0" borderId="26" applyNumberFormat="0" applyFill="0" applyAlignment="0" applyProtection="0"/>
    <xf numFmtId="0" fontId="132" fillId="0" borderId="26" applyNumberFormat="0" applyFill="0" applyAlignment="0" applyProtection="0"/>
    <xf numFmtId="0" fontId="133" fillId="0" borderId="26" applyNumberFormat="0" applyFill="0" applyAlignment="0" applyProtection="0"/>
    <xf numFmtId="0" fontId="134" fillId="0" borderId="26" applyNumberFormat="0" applyFill="0" applyAlignment="0" applyProtection="0"/>
    <xf numFmtId="0" fontId="134" fillId="0" borderId="26" applyNumberFormat="0" applyFill="0" applyAlignment="0" applyProtection="0"/>
    <xf numFmtId="0" fontId="96" fillId="0" borderId="18" applyNumberFormat="0" applyFill="0" applyAlignment="0" applyProtection="0"/>
    <xf numFmtId="0" fontId="132" fillId="0" borderId="26" applyNumberFormat="0" applyFill="0" applyAlignment="0" applyProtection="0"/>
    <xf numFmtId="0" fontId="134" fillId="0" borderId="26" applyNumberFormat="0" applyFill="0" applyAlignment="0" applyProtection="0"/>
    <xf numFmtId="0" fontId="134" fillId="0" borderId="26" applyNumberFormat="0" applyFill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142" fillId="69" borderId="0">
      <alignment horizontal="left" wrapText="1"/>
    </xf>
    <xf numFmtId="0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10" fontId="120" fillId="69" borderId="3" applyNumberFormat="0" applyBorder="0" applyAlignment="0" applyProtection="0"/>
    <xf numFmtId="10" fontId="120" fillId="69" borderId="3" applyNumberFormat="0" applyBorder="0" applyAlignment="0" applyProtection="0"/>
    <xf numFmtId="10" fontId="120" fillId="69" borderId="3" applyNumberFormat="0" applyBorder="0" applyAlignment="0" applyProtection="0"/>
    <xf numFmtId="0" fontId="143" fillId="9" borderId="8" applyNumberFormat="0" applyAlignment="0" applyProtection="0"/>
    <xf numFmtId="0" fontId="143" fillId="9" borderId="8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144" fillId="9" borderId="8" applyNumberFormat="0" applyAlignment="0" applyProtection="0"/>
    <xf numFmtId="0" fontId="143" fillId="9" borderId="8" applyNumberFormat="0" applyAlignment="0" applyProtection="0"/>
    <xf numFmtId="0" fontId="145" fillId="9" borderId="8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11" borderId="14" applyNumberFormat="0" applyAlignment="0" applyProtection="0"/>
    <xf numFmtId="0" fontId="99" fillId="11" borderId="14" applyNumberFormat="0" applyAlignment="0" applyProtection="0"/>
    <xf numFmtId="0" fontId="146" fillId="9" borderId="8" applyNumberFormat="0" applyAlignment="0" applyProtection="0"/>
    <xf numFmtId="0" fontId="99" fillId="11" borderId="14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7" fillId="67" borderId="14" applyNumberFormat="0" applyAlignment="0" applyProtection="0"/>
    <xf numFmtId="0" fontId="143" fillId="9" borderId="8" applyNumberFormat="0" applyAlignment="0" applyProtection="0"/>
    <xf numFmtId="0" fontId="145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3" fillId="9" borderId="8" applyNumberFormat="0" applyAlignment="0" applyProtection="0"/>
    <xf numFmtId="0" fontId="143" fillId="9" borderId="8" applyNumberFormat="0" applyAlignment="0" applyProtection="0"/>
    <xf numFmtId="0" fontId="143" fillId="9" borderId="8" applyNumberFormat="0" applyAlignment="0" applyProtection="0"/>
    <xf numFmtId="0" fontId="147" fillId="67" borderId="14" applyNumberFormat="0" applyAlignment="0" applyProtection="0"/>
    <xf numFmtId="0" fontId="143" fillId="9" borderId="8" applyNumberFormat="0" applyAlignment="0" applyProtection="0"/>
    <xf numFmtId="0" fontId="147" fillId="67" borderId="14" applyNumberFormat="0" applyAlignment="0" applyProtection="0"/>
    <xf numFmtId="0" fontId="143" fillId="9" borderId="8" applyNumberFormat="0" applyAlignment="0" applyProtection="0"/>
    <xf numFmtId="0" fontId="145" fillId="9" borderId="8" applyNumberFormat="0" applyAlignment="0" applyProtection="0"/>
    <xf numFmtId="0" fontId="143" fillId="9" borderId="8" applyNumberFormat="0" applyAlignment="0" applyProtection="0"/>
    <xf numFmtId="0" fontId="145" fillId="9" borderId="8" applyNumberFormat="0" applyAlignment="0" applyProtection="0"/>
    <xf numFmtId="0" fontId="143" fillId="9" borderId="8" applyNumberFormat="0" applyAlignment="0" applyProtection="0"/>
    <xf numFmtId="0" fontId="146" fillId="9" borderId="8" applyNumberFormat="0" applyAlignment="0" applyProtection="0"/>
    <xf numFmtId="0" fontId="145" fillId="9" borderId="8" applyNumberFormat="0" applyAlignment="0" applyProtection="0"/>
    <xf numFmtId="0" fontId="143" fillId="9" borderId="8" applyNumberFormat="0" applyAlignment="0" applyProtection="0"/>
    <xf numFmtId="0" fontId="143" fillId="9" borderId="8" applyNumberFormat="0" applyAlignment="0" applyProtection="0"/>
    <xf numFmtId="188" fontId="16" fillId="0" borderId="0" applyFont="0" applyFill="0" applyBorder="0" applyAlignment="0" applyProtection="0"/>
    <xf numFmtId="209" fontId="14" fillId="0" borderId="0" applyFont="0" applyFill="0" applyBorder="0" applyAlignment="0" applyProtection="0"/>
    <xf numFmtId="38" fontId="148" fillId="0" borderId="0"/>
    <xf numFmtId="38" fontId="149" fillId="0" borderId="0"/>
    <xf numFmtId="38" fontId="150" fillId="0" borderId="0"/>
    <xf numFmtId="38" fontId="151" fillId="0" borderId="0"/>
    <xf numFmtId="0" fontId="105" fillId="0" borderId="0"/>
    <xf numFmtId="0" fontId="105" fillId="0" borderId="0"/>
    <xf numFmtId="0" fontId="15" fillId="0" borderId="0" applyNumberFormat="0" applyFont="0" applyFill="0" applyBorder="0" applyProtection="0">
      <alignment horizontal="left" vertical="center"/>
    </xf>
    <xf numFmtId="0" fontId="15" fillId="0" borderId="0" applyNumberFormat="0" applyFont="0" applyFill="0" applyBorder="0" applyProtection="0">
      <alignment horizontal="left" vertical="center"/>
    </xf>
    <xf numFmtId="0" fontId="15" fillId="0" borderId="0" applyNumberFormat="0" applyFont="0" applyFill="0" applyBorder="0" applyProtection="0">
      <alignment horizontal="left" vertical="center"/>
    </xf>
    <xf numFmtId="211" fontId="14" fillId="0" borderId="0" applyFont="0" applyFill="0" applyBorder="0" applyAlignment="0" applyProtection="0"/>
    <xf numFmtId="0" fontId="152" fillId="0" borderId="27" applyNumberFormat="0" applyFill="0" applyAlignment="0" applyProtection="0"/>
    <xf numFmtId="0" fontId="153" fillId="0" borderId="27" applyNumberFormat="0" applyFill="0" applyAlignment="0" applyProtection="0"/>
    <xf numFmtId="0" fontId="154" fillId="0" borderId="27" applyNumberFormat="0" applyFill="0" applyAlignment="0" applyProtection="0"/>
    <xf numFmtId="0" fontId="153" fillId="0" borderId="27" applyNumberFormat="0" applyFill="0" applyAlignment="0" applyProtection="0"/>
    <xf numFmtId="0" fontId="155" fillId="0" borderId="27" applyNumberFormat="0" applyFill="0" applyAlignment="0" applyProtection="0"/>
    <xf numFmtId="0" fontId="155" fillId="0" borderId="27" applyNumberFormat="0" applyFill="0" applyAlignment="0" applyProtection="0"/>
    <xf numFmtId="0" fontId="101" fillId="0" borderId="20" applyNumberFormat="0" applyFill="0" applyAlignment="0" applyProtection="0"/>
    <xf numFmtId="0" fontId="154" fillId="0" borderId="27" applyNumberFormat="0" applyFill="0" applyAlignment="0" applyProtection="0"/>
    <xf numFmtId="0" fontId="155" fillId="0" borderId="27" applyNumberFormat="0" applyFill="0" applyAlignment="0" applyProtection="0"/>
    <xf numFmtId="0" fontId="155" fillId="0" borderId="27" applyNumberFormat="0" applyFill="0" applyAlignment="0" applyProtection="0"/>
    <xf numFmtId="188" fontId="16" fillId="0" borderId="0" applyFont="0" applyFill="0" applyBorder="0" applyAlignment="0" applyProtection="0"/>
    <xf numFmtId="0" fontId="156" fillId="0" borderId="0"/>
    <xf numFmtId="212" fontId="1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0" fontId="157" fillId="13" borderId="0" applyNumberFormat="0" applyBorder="0" applyAlignment="0" applyProtection="0"/>
    <xf numFmtId="0" fontId="158" fillId="13" borderId="0" applyNumberFormat="0" applyBorder="0" applyAlignment="0" applyProtection="0"/>
    <xf numFmtId="0" fontId="159" fillId="13" borderId="0" applyNumberFormat="0" applyBorder="0" applyAlignment="0" applyProtection="0"/>
    <xf numFmtId="0" fontId="158" fillId="13" borderId="0" applyNumberFormat="0" applyBorder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0" fontId="98" fillId="66" borderId="0" applyNumberFormat="0" applyBorder="0" applyAlignment="0" applyProtection="0"/>
    <xf numFmtId="0" fontId="161" fillId="66" borderId="0" applyNumberFormat="0" applyBorder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248" fontId="14" fillId="0" borderId="0">
      <protection locked="0"/>
    </xf>
    <xf numFmtId="199" fontId="163" fillId="0" borderId="0"/>
    <xf numFmtId="0" fontId="164" fillId="0" borderId="0"/>
    <xf numFmtId="0" fontId="164" fillId="0" borderId="0"/>
    <xf numFmtId="199" fontId="163" fillId="0" borderId="0"/>
    <xf numFmtId="199" fontId="164" fillId="0" borderId="0"/>
    <xf numFmtId="199" fontId="163" fillId="0" borderId="0"/>
    <xf numFmtId="199" fontId="163" fillId="0" borderId="0"/>
    <xf numFmtId="0" fontId="164" fillId="0" borderId="0"/>
    <xf numFmtId="0" fontId="164" fillId="0" borderId="0"/>
    <xf numFmtId="199" fontId="164" fillId="0" borderId="0"/>
    <xf numFmtId="0" fontId="32" fillId="0" borderId="0"/>
    <xf numFmtId="0" fontId="165" fillId="0" borderId="0"/>
    <xf numFmtId="0" fontId="56" fillId="0" borderId="0">
      <alignment vertical="top"/>
    </xf>
    <xf numFmtId="0" fontId="3" fillId="0" borderId="0"/>
    <xf numFmtId="0" fontId="20" fillId="0" borderId="0"/>
    <xf numFmtId="0" fontId="20" fillId="0" borderId="0"/>
    <xf numFmtId="0" fontId="84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56" fillId="0" borderId="0">
      <alignment vertical="top"/>
    </xf>
    <xf numFmtId="0" fontId="84" fillId="0" borderId="0"/>
    <xf numFmtId="0" fontId="56" fillId="0" borderId="0">
      <alignment vertical="top"/>
    </xf>
    <xf numFmtId="0" fontId="3" fillId="0" borderId="0"/>
    <xf numFmtId="0" fontId="20" fillId="0" borderId="0"/>
    <xf numFmtId="0" fontId="56" fillId="0" borderId="0">
      <alignment vertical="top"/>
    </xf>
    <xf numFmtId="0" fontId="3" fillId="0" borderId="0"/>
    <xf numFmtId="0" fontId="14" fillId="0" borderId="0"/>
    <xf numFmtId="0" fontId="56" fillId="0" borderId="0">
      <alignment vertical="top"/>
    </xf>
    <xf numFmtId="0" fontId="56" fillId="0" borderId="0">
      <alignment vertical="top"/>
    </xf>
    <xf numFmtId="0" fontId="3" fillId="0" borderId="0"/>
    <xf numFmtId="0" fontId="56" fillId="0" borderId="0">
      <alignment vertical="top"/>
    </xf>
    <xf numFmtId="0" fontId="3" fillId="0" borderId="0"/>
    <xf numFmtId="0" fontId="56" fillId="0" borderId="0">
      <alignment vertical="top"/>
    </xf>
    <xf numFmtId="0" fontId="3" fillId="0" borderId="0"/>
    <xf numFmtId="0" fontId="1" fillId="0" borderId="0"/>
    <xf numFmtId="208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06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166" fillId="0" borderId="0">
      <alignment horizontal="center"/>
    </xf>
    <xf numFmtId="0" fontId="167" fillId="0" borderId="0"/>
    <xf numFmtId="39" fontId="166" fillId="0" borderId="0">
      <alignment horizontal="center"/>
    </xf>
    <xf numFmtId="217" fontId="20" fillId="0" borderId="0"/>
    <xf numFmtId="217" fontId="20" fillId="0" borderId="0"/>
    <xf numFmtId="39" fontId="166" fillId="0" borderId="0">
      <alignment horizontal="center"/>
    </xf>
    <xf numFmtId="217" fontId="20" fillId="0" borderId="0"/>
    <xf numFmtId="217" fontId="20" fillId="0" borderId="0"/>
    <xf numFmtId="217" fontId="20" fillId="0" borderId="0"/>
    <xf numFmtId="0" fontId="58" fillId="0" borderId="0"/>
    <xf numFmtId="39" fontId="166" fillId="0" borderId="0">
      <alignment horizontal="center"/>
    </xf>
    <xf numFmtId="0" fontId="106" fillId="0" borderId="0"/>
    <xf numFmtId="0" fontId="142" fillId="0" borderId="0"/>
    <xf numFmtId="0" fontId="56" fillId="0" borderId="0">
      <alignment vertical="top"/>
    </xf>
    <xf numFmtId="0" fontId="106" fillId="0" borderId="0"/>
    <xf numFmtId="39" fontId="166" fillId="0" borderId="0">
      <alignment horizontal="center"/>
    </xf>
    <xf numFmtId="0" fontId="142" fillId="0" borderId="0"/>
    <xf numFmtId="0" fontId="168" fillId="0" borderId="0"/>
    <xf numFmtId="0" fontId="106" fillId="0" borderId="0"/>
    <xf numFmtId="217" fontId="20" fillId="0" borderId="0"/>
    <xf numFmtId="0" fontId="84" fillId="0" borderId="0"/>
    <xf numFmtId="217" fontId="20" fillId="0" borderId="0"/>
    <xf numFmtId="0" fontId="20" fillId="0" borderId="0"/>
    <xf numFmtId="0" fontId="106" fillId="0" borderId="0"/>
    <xf numFmtId="0" fontId="10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0" fontId="28" fillId="0" borderId="0"/>
    <xf numFmtId="0" fontId="3" fillId="0" borderId="0"/>
    <xf numFmtId="0" fontId="169" fillId="0" borderId="0"/>
    <xf numFmtId="0" fontId="3" fillId="0" borderId="0"/>
    <xf numFmtId="0" fontId="3" fillId="0" borderId="0"/>
    <xf numFmtId="0" fontId="14" fillId="0" borderId="0"/>
    <xf numFmtId="0" fontId="28" fillId="0" borderId="0"/>
    <xf numFmtId="0" fontId="20" fillId="0" borderId="0"/>
    <xf numFmtId="0" fontId="56" fillId="0" borderId="0">
      <alignment vertical="top"/>
    </xf>
    <xf numFmtId="0" fontId="20" fillId="0" borderId="0"/>
    <xf numFmtId="0" fontId="56" fillId="0" borderId="0"/>
    <xf numFmtId="0" fontId="3" fillId="0" borderId="0"/>
    <xf numFmtId="0" fontId="20" fillId="0" borderId="0"/>
    <xf numFmtId="0" fontId="20" fillId="0" borderId="0"/>
    <xf numFmtId="0" fontId="14" fillId="0" borderId="0"/>
    <xf numFmtId="0" fontId="3" fillId="0" borderId="0"/>
    <xf numFmtId="0" fontId="58" fillId="0" borderId="0"/>
    <xf numFmtId="0" fontId="5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14" fillId="0" borderId="0"/>
    <xf numFmtId="0" fontId="56" fillId="0" borderId="0">
      <alignment vertical="top"/>
    </xf>
    <xf numFmtId="0" fontId="14" fillId="0" borderId="0"/>
    <xf numFmtId="0" fontId="3" fillId="0" borderId="0"/>
    <xf numFmtId="0" fontId="56" fillId="0" borderId="0">
      <alignment vertical="top"/>
    </xf>
    <xf numFmtId="0" fontId="14" fillId="0" borderId="0"/>
    <xf numFmtId="0" fontId="1" fillId="0" borderId="0"/>
    <xf numFmtId="0" fontId="14" fillId="0" borderId="0"/>
    <xf numFmtId="0" fontId="3" fillId="0" borderId="0"/>
    <xf numFmtId="0" fontId="84" fillId="0" borderId="0"/>
    <xf numFmtId="0" fontId="84" fillId="0" borderId="0"/>
    <xf numFmtId="0" fontId="14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56" fillId="0" borderId="0">
      <alignment vertical="top"/>
    </xf>
    <xf numFmtId="0" fontId="14" fillId="0" borderId="0"/>
    <xf numFmtId="217" fontId="20" fillId="0" borderId="0"/>
    <xf numFmtId="0" fontId="3" fillId="0" borderId="0"/>
    <xf numFmtId="0" fontId="14" fillId="0" borderId="0"/>
    <xf numFmtId="0" fontId="56" fillId="0" borderId="0">
      <alignment vertical="top"/>
    </xf>
    <xf numFmtId="0" fontId="17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217" fontId="20" fillId="0" borderId="0"/>
    <xf numFmtId="0" fontId="56" fillId="0" borderId="0">
      <alignment vertical="top"/>
    </xf>
    <xf numFmtId="0" fontId="14" fillId="0" borderId="0"/>
    <xf numFmtId="0" fontId="3" fillId="0" borderId="0"/>
    <xf numFmtId="0" fontId="14" fillId="0" borderId="0"/>
    <xf numFmtId="0" fontId="56" fillId="0" borderId="0">
      <alignment vertical="top"/>
    </xf>
    <xf numFmtId="0" fontId="1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4" fillId="0" borderId="0"/>
    <xf numFmtId="0" fontId="14" fillId="0" borderId="0"/>
    <xf numFmtId="0" fontId="3" fillId="0" borderId="0"/>
    <xf numFmtId="0" fontId="56" fillId="0" borderId="0">
      <alignment vertical="top"/>
    </xf>
    <xf numFmtId="0" fontId="3" fillId="0" borderId="0"/>
    <xf numFmtId="0" fontId="14" fillId="0" borderId="0"/>
    <xf numFmtId="0" fontId="56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4" fillId="0" borderId="0"/>
    <xf numFmtId="0" fontId="84" fillId="0" borderId="0"/>
    <xf numFmtId="0" fontId="14" fillId="0" borderId="0"/>
    <xf numFmtId="0" fontId="84" fillId="0" borderId="0"/>
    <xf numFmtId="207" fontId="3" fillId="0" borderId="0" applyFont="0" applyFill="0" applyBorder="0" applyAlignment="0" applyProtection="0"/>
    <xf numFmtId="0" fontId="56" fillId="0" borderId="0">
      <alignment vertical="top"/>
    </xf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6" fillId="0" borderId="0">
      <alignment vertical="top"/>
    </xf>
    <xf numFmtId="0" fontId="3" fillId="0" borderId="0"/>
    <xf numFmtId="0" fontId="3" fillId="0" borderId="0"/>
    <xf numFmtId="0" fontId="20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40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57" fillId="68" borderId="21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57" fillId="68" borderId="21" applyNumberFormat="0" applyFont="0" applyAlignment="0" applyProtection="0"/>
    <xf numFmtId="0" fontId="3" fillId="7" borderId="28" applyNumberFormat="0" applyFont="0" applyAlignment="0" applyProtection="0"/>
    <xf numFmtId="0" fontId="84" fillId="68" borderId="21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188" fontId="16" fillId="0" borderId="0" applyFont="0" applyFill="0" applyBorder="0" applyAlignment="0" applyProtection="0"/>
    <xf numFmtId="207" fontId="3" fillId="0" borderId="0" applyFont="0" applyFill="0" applyBorder="0" applyAlignment="0" applyProtection="0"/>
    <xf numFmtId="203" fontId="14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0" fontId="171" fillId="11" borderId="29" applyNumberFormat="0" applyAlignment="0" applyProtection="0"/>
    <xf numFmtId="0" fontId="172" fillId="11" borderId="29" applyNumberFormat="0" applyAlignment="0" applyProtection="0"/>
    <xf numFmtId="0" fontId="173" fillId="11" borderId="29" applyNumberFormat="0" applyAlignment="0" applyProtection="0"/>
    <xf numFmtId="0" fontId="172" fillId="11" borderId="29" applyNumberFormat="0" applyAlignment="0" applyProtection="0"/>
    <xf numFmtId="0" fontId="174" fillId="11" borderId="29" applyNumberFormat="0" applyAlignment="0" applyProtection="0"/>
    <xf numFmtId="0" fontId="174" fillId="11" borderId="29" applyNumberFormat="0" applyAlignment="0" applyProtection="0"/>
    <xf numFmtId="0" fontId="100" fillId="63" borderId="19" applyNumberFormat="0" applyAlignment="0" applyProtection="0"/>
    <xf numFmtId="0" fontId="100" fillId="11" borderId="19" applyNumberFormat="0" applyAlignment="0" applyProtection="0"/>
    <xf numFmtId="0" fontId="174" fillId="11" borderId="29" applyNumberFormat="0" applyAlignment="0" applyProtection="0"/>
    <xf numFmtId="0" fontId="174" fillId="11" borderId="29" applyNumberFormat="0" applyAlignment="0" applyProtection="0"/>
    <xf numFmtId="0" fontId="172" fillId="11" borderId="29" applyNumberFormat="0" applyAlignment="0" applyProtection="0"/>
    <xf numFmtId="40" fontId="175" fillId="70" borderId="0">
      <alignment horizontal="right"/>
    </xf>
    <xf numFmtId="0" fontId="176" fillId="70" borderId="30"/>
    <xf numFmtId="193" fontId="24" fillId="0" borderId="0" applyFont="0" applyFill="0" applyBorder="0" applyAlignment="0" applyProtection="0"/>
    <xf numFmtId="209" fontId="14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16" fillId="0" borderId="31" applyNumberFormat="0" applyBorder="0"/>
    <xf numFmtId="3" fontId="177" fillId="0" borderId="0" applyNumberFormat="0" applyFill="0" applyBorder="0" applyAlignment="0" applyProtection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211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49" fontId="3" fillId="0" borderId="0" applyNumberFormat="0" applyFill="0" applyBorder="0" applyAlignment="0" applyProtection="0">
      <alignment horizontal="left"/>
    </xf>
    <xf numFmtId="249" fontId="3" fillId="0" borderId="0" applyNumberFormat="0" applyFill="0" applyBorder="0" applyAlignment="0" applyProtection="0">
      <alignment horizontal="left"/>
    </xf>
    <xf numFmtId="249" fontId="3" fillId="0" borderId="0" applyNumberFormat="0" applyFill="0" applyBorder="0" applyAlignment="0" applyProtection="0">
      <alignment horizontal="left"/>
    </xf>
    <xf numFmtId="188" fontId="16" fillId="0" borderId="0" applyFont="0" applyFill="0" applyBorder="0" applyAlignment="0" applyProtection="0"/>
    <xf numFmtId="193" fontId="178" fillId="0" borderId="0" applyFont="0" applyFill="0" applyBorder="0" applyAlignment="0" applyProtection="0"/>
    <xf numFmtId="188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" fontId="56" fillId="71" borderId="29" applyNumberFormat="0" applyProtection="0">
      <alignment vertical="center"/>
    </xf>
    <xf numFmtId="4" fontId="179" fillId="71" borderId="29" applyNumberFormat="0" applyProtection="0">
      <alignment vertical="center"/>
    </xf>
    <xf numFmtId="4" fontId="56" fillId="71" borderId="29" applyNumberFormat="0" applyProtection="0">
      <alignment horizontal="left" vertical="center" indent="1"/>
    </xf>
    <xf numFmtId="4" fontId="56" fillId="71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4" fontId="56" fillId="73" borderId="29" applyNumberFormat="0" applyProtection="0">
      <alignment horizontal="right" vertical="center"/>
    </xf>
    <xf numFmtId="4" fontId="56" fillId="74" borderId="29" applyNumberFormat="0" applyProtection="0">
      <alignment horizontal="right" vertical="center"/>
    </xf>
    <xf numFmtId="4" fontId="56" fillId="75" borderId="29" applyNumberFormat="0" applyProtection="0">
      <alignment horizontal="right" vertical="center"/>
    </xf>
    <xf numFmtId="4" fontId="56" fillId="76" borderId="29" applyNumberFormat="0" applyProtection="0">
      <alignment horizontal="right" vertical="center"/>
    </xf>
    <xf numFmtId="4" fontId="56" fillId="77" borderId="29" applyNumberFormat="0" applyProtection="0">
      <alignment horizontal="right" vertical="center"/>
    </xf>
    <xf numFmtId="4" fontId="56" fillId="78" borderId="29" applyNumberFormat="0" applyProtection="0">
      <alignment horizontal="right" vertical="center"/>
    </xf>
    <xf numFmtId="4" fontId="56" fillId="79" borderId="29" applyNumberFormat="0" applyProtection="0">
      <alignment horizontal="right" vertical="center"/>
    </xf>
    <xf numFmtId="4" fontId="56" fillId="80" borderId="29" applyNumberFormat="0" applyProtection="0">
      <alignment horizontal="right" vertical="center"/>
    </xf>
    <xf numFmtId="4" fontId="56" fillId="81" borderId="29" applyNumberFormat="0" applyProtection="0">
      <alignment horizontal="right" vertical="center"/>
    </xf>
    <xf numFmtId="4" fontId="180" fillId="82" borderId="29" applyNumberFormat="0" applyProtection="0">
      <alignment horizontal="left" vertical="center" indent="1"/>
    </xf>
    <xf numFmtId="4" fontId="56" fillId="83" borderId="33" applyNumberFormat="0" applyProtection="0">
      <alignment horizontal="left" vertical="center" indent="1"/>
    </xf>
    <xf numFmtId="4" fontId="181" fillId="84" borderId="0" applyNumberFormat="0" applyProtection="0">
      <alignment horizontal="left" vertical="center" indent="1"/>
    </xf>
    <xf numFmtId="4" fontId="181" fillId="84" borderId="0" applyNumberFormat="0" applyProtection="0">
      <alignment horizontal="left" vertical="center" indent="1"/>
    </xf>
    <xf numFmtId="4" fontId="181" fillId="84" borderId="0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4" fontId="56" fillId="83" borderId="29" applyNumberFormat="0" applyProtection="0">
      <alignment horizontal="left" vertical="center" indent="1"/>
    </xf>
    <xf numFmtId="4" fontId="56" fillId="83" borderId="29" applyNumberFormat="0" applyProtection="0">
      <alignment horizontal="left" vertical="center" indent="1"/>
    </xf>
    <xf numFmtId="4" fontId="56" fillId="83" borderId="29" applyNumberFormat="0" applyProtection="0">
      <alignment horizontal="left" vertical="center" indent="1"/>
    </xf>
    <xf numFmtId="4" fontId="56" fillId="85" borderId="29" applyNumberFormat="0" applyProtection="0">
      <alignment horizontal="left" vertical="center" indent="1"/>
    </xf>
    <xf numFmtId="4" fontId="56" fillId="85" borderId="29" applyNumberFormat="0" applyProtection="0">
      <alignment horizontal="left" vertical="center" indent="1"/>
    </xf>
    <xf numFmtId="4" fontId="56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4" fontId="56" fillId="69" borderId="29" applyNumberFormat="0" applyProtection="0">
      <alignment vertical="center"/>
    </xf>
    <xf numFmtId="4" fontId="179" fillId="69" borderId="29" applyNumberFormat="0" applyProtection="0">
      <alignment vertical="center"/>
    </xf>
    <xf numFmtId="4" fontId="56" fillId="69" borderId="29" applyNumberFormat="0" applyProtection="0">
      <alignment horizontal="left" vertical="center" indent="1"/>
    </xf>
    <xf numFmtId="4" fontId="56" fillId="69" borderId="29" applyNumberFormat="0" applyProtection="0">
      <alignment horizontal="left" vertical="center" indent="1"/>
    </xf>
    <xf numFmtId="4" fontId="56" fillId="83" borderId="29" applyNumberFormat="0" applyProtection="0">
      <alignment horizontal="right" vertical="center"/>
    </xf>
    <xf numFmtId="4" fontId="179" fillId="83" borderId="29" applyNumberFormat="0" applyProtection="0">
      <alignment horizontal="right" vertical="center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182" fillId="0" borderId="0"/>
    <xf numFmtId="0" fontId="182" fillId="0" borderId="0"/>
    <xf numFmtId="0" fontId="182" fillId="0" borderId="0"/>
    <xf numFmtId="4" fontId="183" fillId="83" borderId="29" applyNumberFormat="0" applyProtection="0">
      <alignment horizontal="right" vertical="center"/>
    </xf>
    <xf numFmtId="4" fontId="183" fillId="83" borderId="29" applyNumberFormat="0" applyProtection="0">
      <alignment horizontal="right" vertical="center"/>
    </xf>
    <xf numFmtId="0" fontId="15" fillId="0" borderId="34" applyAlignment="0">
      <alignment horizontal="centerContinuous"/>
    </xf>
    <xf numFmtId="0" fontId="15" fillId="0" borderId="34" applyAlignment="0">
      <alignment horizontal="centerContinuous"/>
    </xf>
    <xf numFmtId="0" fontId="15" fillId="0" borderId="34" applyAlignment="0">
      <alignment horizontal="centerContinuous"/>
    </xf>
    <xf numFmtId="0" fontId="15" fillId="0" borderId="34" applyAlignment="0">
      <alignment horizontal="centerContinuous"/>
    </xf>
    <xf numFmtId="12" fontId="184" fillId="0" borderId="3">
      <alignment horizontal="center"/>
    </xf>
    <xf numFmtId="250" fontId="3" fillId="0" borderId="35" applyFill="0">
      <alignment horizontal="fill" vertical="top" wrapText="1" indent="8" readingOrder="3"/>
      <protection locked="0" hidden="1"/>
    </xf>
    <xf numFmtId="250" fontId="3" fillId="0" borderId="35" applyFill="0">
      <alignment horizontal="fill" vertical="top" wrapText="1" indent="8" readingOrder="3"/>
      <protection locked="0" hidden="1"/>
    </xf>
    <xf numFmtId="250" fontId="3" fillId="0" borderId="35" applyFill="0">
      <alignment horizontal="fill" vertical="top" wrapText="1" indent="8" readingOrder="3"/>
      <protection locked="0" hidden="1"/>
    </xf>
    <xf numFmtId="0" fontId="3" fillId="0" borderId="0"/>
    <xf numFmtId="213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192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19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3" fillId="0" borderId="0" applyFont="0" applyFill="0" applyBorder="0" applyAlignment="0" applyProtection="0"/>
    <xf numFmtId="209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51" fontId="16" fillId="0" borderId="0" applyFont="0" applyFill="0" applyBorder="0" applyAlignment="0" applyProtection="0"/>
    <xf numFmtId="0" fontId="185" fillId="69" borderId="0">
      <alignment wrapText="1"/>
    </xf>
    <xf numFmtId="40" fontId="186" fillId="0" borderId="0" applyBorder="0">
      <alignment horizontal="right"/>
    </xf>
    <xf numFmtId="4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0" fontId="110" fillId="0" borderId="36" applyProtection="0"/>
    <xf numFmtId="0" fontId="110" fillId="0" borderId="36" applyProtection="0"/>
    <xf numFmtId="0" fontId="110" fillId="0" borderId="36" applyProtection="0"/>
    <xf numFmtId="0" fontId="191" fillId="0" borderId="37" applyNumberFormat="0" applyFill="0" applyAlignment="0" applyProtection="0"/>
    <xf numFmtId="0" fontId="110" fillId="0" borderId="36" applyProtection="0"/>
    <xf numFmtId="0" fontId="110" fillId="0" borderId="36" applyProtection="0"/>
    <xf numFmtId="0" fontId="191" fillId="0" borderId="37" applyNumberFormat="0" applyFill="0" applyAlignment="0" applyProtection="0"/>
    <xf numFmtId="0" fontId="192" fillId="0" borderId="37" applyNumberFormat="0" applyFill="0" applyAlignment="0" applyProtection="0"/>
    <xf numFmtId="0" fontId="110" fillId="0" borderId="36" applyProtection="0"/>
    <xf numFmtId="0" fontId="110" fillId="0" borderId="36" applyProtection="0"/>
    <xf numFmtId="0" fontId="110" fillId="0" borderId="36" applyProtection="0"/>
    <xf numFmtId="0" fontId="110" fillId="0" borderId="36" applyProtection="0"/>
    <xf numFmtId="0" fontId="110" fillId="0" borderId="36" applyProtection="0"/>
    <xf numFmtId="0" fontId="104" fillId="0" borderId="22" applyNumberFormat="0" applyFill="0" applyAlignment="0" applyProtection="0"/>
    <xf numFmtId="0" fontId="104" fillId="0" borderId="37" applyNumberFormat="0" applyFill="0" applyAlignment="0" applyProtection="0"/>
    <xf numFmtId="0" fontId="110" fillId="0" borderId="36" applyProtection="0"/>
    <xf numFmtId="0" fontId="110" fillId="0" borderId="36" applyProtection="0"/>
    <xf numFmtId="215" fontId="20" fillId="0" borderId="0" applyFont="0" applyFill="0" applyBorder="0" applyAlignment="0" applyProtection="0"/>
    <xf numFmtId="0" fontId="193" fillId="0" borderId="38"/>
    <xf numFmtId="0" fontId="194" fillId="0" borderId="38"/>
    <xf numFmtId="188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95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212" fontId="3" fillId="0" borderId="0" applyFont="0" applyFill="0" applyBorder="0" applyAlignment="0" applyProtection="0"/>
    <xf numFmtId="0" fontId="199" fillId="0" borderId="0" applyNumberFormat="0" applyFont="0" applyFill="0" applyBorder="0" applyProtection="0">
      <alignment horizontal="center" vertical="center" wrapText="1"/>
    </xf>
    <xf numFmtId="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63" fillId="11" borderId="8" applyNumberFormat="0" applyAlignment="0" applyProtection="0"/>
    <xf numFmtId="0" fontId="27" fillId="11" borderId="8" applyNumberFormat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25" fillId="37" borderId="9" applyNumberFormat="0" applyAlignment="0" applyProtection="0"/>
    <xf numFmtId="0" fontId="25" fillId="37" borderId="9" applyNumberFormat="0" applyAlignment="0" applyProtection="0"/>
    <xf numFmtId="0" fontId="65" fillId="37" borderId="9" applyNumberFormat="0" applyAlignment="0" applyProtection="0"/>
    <xf numFmtId="0" fontId="155" fillId="0" borderId="27" applyNumberFormat="0" applyFill="0" applyAlignment="0" applyProtection="0"/>
    <xf numFmtId="0" fontId="155" fillId="0" borderId="27" applyNumberFormat="0" applyFill="0" applyAlignment="0" applyProtection="0"/>
    <xf numFmtId="0" fontId="154" fillId="0" borderId="27" applyNumberFormat="0" applyFill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118" fillId="6" borderId="0" applyNumberFormat="0" applyBorder="0" applyAlignment="0" applyProtection="0"/>
    <xf numFmtId="212" fontId="14" fillId="0" borderId="0" applyFont="0" applyFill="0" applyBorder="0" applyAlignment="0" applyProtection="0"/>
    <xf numFmtId="0" fontId="200" fillId="0" borderId="0" applyNumberFormat="0" applyFill="0" applyBorder="0" applyAlignment="0" applyProtection="0">
      <alignment vertical="top"/>
      <protection locked="0"/>
    </xf>
    <xf numFmtId="208" fontId="14" fillId="0" borderId="0" applyFont="0" applyFill="0" applyBorder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5" fillId="9" borderId="8" applyNumberFormat="0" applyAlignment="0" applyProtection="0"/>
    <xf numFmtId="0" fontId="146" fillId="9" borderId="8" applyNumberFormat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0" fontId="159" fillId="13" borderId="0" applyNumberFormat="0" applyBorder="0" applyAlignment="0" applyProtection="0"/>
    <xf numFmtId="251" fontId="16" fillId="0" borderId="0" applyFont="0" applyFill="0" applyBorder="0" applyAlignment="0" applyProtection="0"/>
    <xf numFmtId="0" fontId="192" fillId="0" borderId="37" applyNumberFormat="0" applyFill="0" applyAlignment="0" applyProtection="0"/>
    <xf numFmtId="0" fontId="192" fillId="0" borderId="37" applyNumberFormat="0" applyFill="0" applyAlignment="0" applyProtection="0"/>
    <xf numFmtId="0" fontId="191" fillId="0" borderId="37" applyNumberFormat="0" applyFill="0" applyAlignment="0" applyProtection="0"/>
    <xf numFmtId="0" fontId="192" fillId="0" borderId="37" applyNumberFormat="0" applyFill="0" applyAlignment="0" applyProtection="0"/>
    <xf numFmtId="197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62" fillId="4" borderId="0" applyNumberFormat="0" applyBorder="0" applyAlignment="0" applyProtection="0"/>
    <xf numFmtId="212" fontId="15" fillId="0" borderId="0" applyFont="0" applyFill="0" applyBorder="0" applyAlignment="0" applyProtection="0"/>
    <xf numFmtId="37" fontId="33" fillId="0" borderId="0"/>
    <xf numFmtId="42" fontId="14" fillId="0" borderId="0" applyFont="0" applyFill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61" fillId="23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61" fillId="27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61" fillId="31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61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61" fillId="18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61" fillId="16" borderId="0" applyNumberFormat="0" applyBorder="0" applyAlignment="0" applyProtection="0"/>
    <xf numFmtId="0" fontId="174" fillId="11" borderId="29" applyNumberFormat="0" applyAlignment="0" applyProtection="0"/>
    <xf numFmtId="0" fontId="174" fillId="11" borderId="29" applyNumberFormat="0" applyAlignment="0" applyProtection="0"/>
    <xf numFmtId="0" fontId="173" fillId="11" borderId="29" applyNumberFormat="0" applyAlignment="0" applyProtection="0"/>
    <xf numFmtId="0" fontId="174" fillId="11" borderId="29" applyNumberForma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58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0" fontId="14" fillId="7" borderId="28" applyNumberFormat="0" applyFont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125" fillId="0" borderId="24" applyNumberFormat="0" applyFill="0" applyAlignment="0" applyProtection="0"/>
    <xf numFmtId="0" fontId="131" fillId="0" borderId="25" applyNumberFormat="0" applyFill="0" applyAlignment="0" applyProtection="0"/>
    <xf numFmtId="0" fontId="131" fillId="0" borderId="25" applyNumberFormat="0" applyFill="0" applyAlignment="0" applyProtection="0"/>
    <xf numFmtId="0" fontId="129" fillId="0" borderId="25" applyNumberFormat="0" applyFill="0" applyAlignment="0" applyProtection="0"/>
    <xf numFmtId="0" fontId="134" fillId="0" borderId="26" applyNumberFormat="0" applyFill="0" applyAlignment="0" applyProtection="0"/>
    <xf numFmtId="0" fontId="134" fillId="0" borderId="26" applyNumberFormat="0" applyFill="0" applyAlignment="0" applyProtection="0"/>
    <xf numFmtId="0" fontId="132" fillId="0" borderId="26" applyNumberFormat="0" applyFill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90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212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0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14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192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46" fontId="124" fillId="69" borderId="0">
      <alignment horizontal="left" vertical="top"/>
    </xf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46" fontId="124" fillId="69" borderId="0">
      <alignment horizontal="left" vertical="top"/>
    </xf>
    <xf numFmtId="204" fontId="16" fillId="0" borderId="0" applyFont="0" applyFill="0" applyBorder="0" applyAlignment="0" applyProtection="0"/>
    <xf numFmtId="207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246" fontId="124" fillId="69" borderId="0">
      <alignment horizontal="left" vertical="top"/>
    </xf>
    <xf numFmtId="214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14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84" fillId="0" borderId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/>
    <xf numFmtId="3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2" fontId="201" fillId="0" borderId="0" applyFont="0" applyFill="0" applyBorder="0" applyAlignment="0" applyProtection="0"/>
    <xf numFmtId="207" fontId="3" fillId="0" borderId="0" applyFont="0" applyFill="0" applyBorder="0" applyAlignment="0" applyProtection="0"/>
    <xf numFmtId="10" fontId="120" fillId="69" borderId="3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207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1" fontId="3" fillId="0" borderId="32" applyNumberFormat="0" applyFill="0" applyAlignment="0" applyProtection="0">
      <alignment horizontal="center" vertical="center"/>
    </xf>
    <xf numFmtId="249" fontId="3" fillId="0" borderId="0" applyNumberFormat="0" applyFill="0" applyBorder="0" applyAlignment="0" applyProtection="0">
      <alignment horizontal="left"/>
    </xf>
    <xf numFmtId="12" fontId="184" fillId="0" borderId="3">
      <alignment horizontal="center"/>
    </xf>
    <xf numFmtId="20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212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84" fillId="0" borderId="0"/>
    <xf numFmtId="211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246" fontId="124" fillId="69" borderId="0">
      <alignment horizontal="left" vertical="top"/>
    </xf>
    <xf numFmtId="207" fontId="3" fillId="0" borderId="0" applyFont="0" applyFill="0" applyBorder="0" applyAlignment="0" applyProtection="0"/>
    <xf numFmtId="21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46" fontId="124" fillId="69" borderId="0">
      <alignment horizontal="left" vertical="top"/>
    </xf>
    <xf numFmtId="188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84" fillId="0" borderId="0"/>
    <xf numFmtId="215" fontId="20" fillId="0" borderId="0" applyFont="0" applyFill="0" applyBorder="0" applyAlignment="0" applyProtection="0"/>
    <xf numFmtId="211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43" fontId="84" fillId="0" borderId="0" applyFont="0" applyFill="0" applyBorder="0" applyAlignment="0" applyProtection="0"/>
    <xf numFmtId="4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14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46" fontId="124" fillId="69" borderId="0">
      <alignment horizontal="left" vertical="top"/>
    </xf>
    <xf numFmtId="21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0" fontId="84" fillId="0" borderId="0"/>
    <xf numFmtId="207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46" fontId="124" fillId="69" borderId="0">
      <alignment horizontal="left" vertical="top"/>
    </xf>
    <xf numFmtId="0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0" fontId="84" fillId="0" borderId="0"/>
    <xf numFmtId="211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46" fontId="124" fillId="69" borderId="0">
      <alignment horizontal="left" vertical="top"/>
    </xf>
    <xf numFmtId="43" fontId="84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0" fontId="84" fillId="0" borderId="0"/>
    <xf numFmtId="211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208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84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0" fontId="84" fillId="0" borderId="0"/>
    <xf numFmtId="208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84" fillId="0" borderId="0"/>
    <xf numFmtId="21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46" fontId="124" fillId="69" borderId="0">
      <alignment horizontal="left" vertical="top"/>
    </xf>
    <xf numFmtId="43" fontId="84" fillId="0" borderId="0" applyFont="0" applyFill="0" applyBorder="0" applyAlignment="0" applyProtection="0"/>
    <xf numFmtId="208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204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84" fillId="0" borderId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46" fontId="124" fillId="69" borderId="0">
      <alignment horizontal="left" vertical="top"/>
    </xf>
    <xf numFmtId="43" fontId="84" fillId="0" borderId="0" applyFont="0" applyFill="0" applyBorder="0" applyAlignment="0" applyProtection="0"/>
    <xf numFmtId="246" fontId="124" fillId="69" borderId="0">
      <alignment horizontal="left" vertical="top"/>
    </xf>
    <xf numFmtId="43" fontId="8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46" fontId="124" fillId="69" borderId="0">
      <alignment horizontal="left" vertical="top"/>
    </xf>
    <xf numFmtId="246" fontId="124" fillId="69" borderId="0">
      <alignment horizontal="left" vertical="top"/>
    </xf>
    <xf numFmtId="208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4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246" fontId="124" fillId="69" borderId="0">
      <alignment horizontal="left" vertical="top"/>
    </xf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208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46" fontId="124" fillId="69" borderId="0">
      <alignment horizontal="left" vertical="top"/>
    </xf>
    <xf numFmtId="204" fontId="16" fillId="0" borderId="0" applyFont="0" applyFill="0" applyBorder="0" applyAlignment="0" applyProtection="0"/>
    <xf numFmtId="208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3" fontId="3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46" fontId="124" fillId="69" borderId="0">
      <alignment horizontal="left" vertical="top"/>
    </xf>
    <xf numFmtId="204" fontId="16" fillId="0" borderId="0" applyFont="0" applyFill="0" applyBorder="0" applyAlignment="0" applyProtection="0"/>
    <xf numFmtId="246" fontId="124" fillId="69" borderId="0">
      <alignment horizontal="left" vertical="top"/>
    </xf>
    <xf numFmtId="207" fontId="3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84" fillId="0" borderId="0" applyFont="0" applyFill="0" applyBorder="0" applyAlignment="0" applyProtection="0"/>
    <xf numFmtId="211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84" fillId="0" borderId="0" applyFont="0" applyFill="0" applyBorder="0" applyAlignment="0" applyProtection="0"/>
    <xf numFmtId="207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84" fillId="0" borderId="0"/>
    <xf numFmtId="211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12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84" fillId="0" borderId="0"/>
    <xf numFmtId="204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46" fontId="124" fillId="69" borderId="0">
      <alignment horizontal="left" vertical="top"/>
    </xf>
    <xf numFmtId="204" fontId="16" fillId="0" borderId="0" applyFont="0" applyFill="0" applyBorder="0" applyAlignment="0" applyProtection="0"/>
    <xf numFmtId="246" fontId="124" fillId="69" borderId="0">
      <alignment horizontal="left" vertical="top"/>
    </xf>
    <xf numFmtId="207" fontId="3" fillId="0" borderId="0" applyFont="0" applyFill="0" applyBorder="0" applyAlignment="0" applyProtection="0"/>
    <xf numFmtId="21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46" fontId="124" fillId="69" borderId="0">
      <alignment horizontal="left" vertical="top"/>
    </xf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0" fontId="84" fillId="0" borderId="0"/>
    <xf numFmtId="211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84" fillId="0" borderId="0"/>
    <xf numFmtId="211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3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246" fontId="124" fillId="69" borderId="0">
      <alignment horizontal="left" vertical="top"/>
    </xf>
    <xf numFmtId="43" fontId="84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4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84" fillId="0" borderId="0"/>
    <xf numFmtId="246" fontId="124" fillId="69" borderId="0">
      <alignment horizontal="left" vertical="top"/>
    </xf>
    <xf numFmtId="215" fontId="20" fillId="0" borderId="0" applyFont="0" applyFill="0" applyBorder="0" applyAlignment="0" applyProtection="0"/>
    <xf numFmtId="214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246" fontId="124" fillId="69" borderId="0">
      <alignment horizontal="left" vertical="top"/>
    </xf>
    <xf numFmtId="212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84" fillId="0" borderId="0"/>
    <xf numFmtId="246" fontId="124" fillId="69" borderId="0">
      <alignment horizontal="left" vertical="top"/>
    </xf>
    <xf numFmtId="43" fontId="84" fillId="0" borderId="0" applyFont="0" applyFill="0" applyBorder="0" applyAlignment="0" applyProtection="0"/>
    <xf numFmtId="208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46" fontId="124" fillId="69" borderId="0">
      <alignment horizontal="left" vertical="top"/>
    </xf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84" fillId="0" borderId="0"/>
    <xf numFmtId="188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8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46" fontId="124" fillId="69" borderId="0">
      <alignment horizontal="left" vertical="top"/>
    </xf>
    <xf numFmtId="42" fontId="14" fillId="0" borderId="0" applyFont="0" applyFill="0" applyBorder="0" applyAlignment="0" applyProtection="0"/>
    <xf numFmtId="0" fontId="84" fillId="0" borderId="0"/>
    <xf numFmtId="212" fontId="14" fillId="0" borderId="0" applyFont="0" applyFill="0" applyBorder="0" applyAlignment="0" applyProtection="0"/>
    <xf numFmtId="0" fontId="84" fillId="0" borderId="0"/>
    <xf numFmtId="212" fontId="14" fillId="0" borderId="0" applyFont="0" applyFill="0" applyBorder="0" applyAlignment="0" applyProtection="0"/>
    <xf numFmtId="215" fontId="20" fillId="0" borderId="0" applyFont="0" applyFill="0" applyBorder="0" applyAlignment="0" applyProtection="0"/>
    <xf numFmtId="214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08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246" fontId="124" fillId="69" borderId="0">
      <alignment horizontal="left" vertical="top"/>
    </xf>
    <xf numFmtId="0" fontId="84" fillId="0" borderId="0"/>
    <xf numFmtId="43" fontId="84" fillId="0" borderId="0" applyFont="0" applyFill="0" applyBorder="0" applyAlignment="0" applyProtection="0"/>
    <xf numFmtId="212" fontId="14" fillId="0" borderId="0" applyFont="0" applyFill="0" applyBorder="0" applyAlignment="0" applyProtection="0"/>
    <xf numFmtId="0" fontId="84" fillId="0" borderId="0"/>
    <xf numFmtId="208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212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246" fontId="124" fillId="69" borderId="0">
      <alignment horizontal="left" vertical="top"/>
    </xf>
    <xf numFmtId="0" fontId="84" fillId="0" borderId="0"/>
    <xf numFmtId="0" fontId="84" fillId="0" borderId="0"/>
    <xf numFmtId="43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21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08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07" fontId="3" fillId="0" borderId="0" applyFont="0" applyFill="0" applyBorder="0" applyAlignment="0" applyProtection="0"/>
    <xf numFmtId="246" fontId="124" fillId="69" borderId="0">
      <alignment horizontal="left" vertical="top"/>
    </xf>
    <xf numFmtId="207" fontId="3" fillId="0" borderId="0" applyFont="0" applyFill="0" applyBorder="0" applyAlignment="0" applyProtection="0"/>
    <xf numFmtId="204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208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211" fontId="14" fillId="0" borderId="0" applyFont="0" applyFill="0" applyBorder="0" applyAlignment="0" applyProtection="0"/>
    <xf numFmtId="204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246" fontId="124" fillId="69" borderId="0">
      <alignment horizontal="left" vertical="top"/>
    </xf>
    <xf numFmtId="43" fontId="8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211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46" fontId="124" fillId="69" borderId="0">
      <alignment horizontal="left" vertical="top"/>
    </xf>
    <xf numFmtId="4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84" fillId="0" borderId="0"/>
    <xf numFmtId="211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8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84" fillId="0" borderId="0"/>
    <xf numFmtId="211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204" fontId="16" fillId="0" borderId="0" applyFont="0" applyFill="0" applyBorder="0" applyAlignment="0" applyProtection="0"/>
    <xf numFmtId="43" fontId="84" fillId="0" borderId="0" applyFont="0" applyFill="0" applyBorder="0" applyAlignment="0" applyProtection="0"/>
    <xf numFmtId="204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246" fontId="124" fillId="69" borderId="0">
      <alignment horizontal="left" vertical="top"/>
    </xf>
    <xf numFmtId="43" fontId="84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9" fillId="0" borderId="0"/>
  </cellStyleXfs>
  <cellXfs count="218">
    <xf numFmtId="0" fontId="0" fillId="0" borderId="0" xfId="0"/>
    <xf numFmtId="196" fontId="9" fillId="0" borderId="0" xfId="3890" applyNumberFormat="1" applyFont="1" applyFill="1" applyBorder="1" applyAlignment="1">
      <alignment horizontal="right"/>
    </xf>
    <xf numFmtId="196" fontId="12" fillId="0" borderId="0" xfId="3890" applyNumberFormat="1" applyFont="1" applyFill="1" applyBorder="1" applyAlignment="1">
      <alignment horizontal="right"/>
    </xf>
    <xf numFmtId="196" fontId="10" fillId="0" borderId="0" xfId="3890" applyNumberFormat="1" applyFont="1" applyFill="1" applyAlignment="1">
      <alignment horizontal="right"/>
    </xf>
    <xf numFmtId="196" fontId="9" fillId="0" borderId="12" xfId="3890" applyNumberFormat="1" applyFont="1" applyFill="1" applyBorder="1" applyAlignment="1">
      <alignment horizontal="right"/>
    </xf>
    <xf numFmtId="196" fontId="10" fillId="0" borderId="0" xfId="3890" applyNumberFormat="1" applyFont="1" applyFill="1" applyBorder="1" applyAlignment="1">
      <alignment horizontal="center"/>
    </xf>
    <xf numFmtId="192" fontId="0" fillId="0" borderId="0" xfId="3890" applyFont="1" applyFill="1" applyBorder="1" applyAlignment="1"/>
    <xf numFmtId="196" fontId="0" fillId="0" borderId="0" xfId="3890" applyNumberFormat="1" applyFont="1" applyFill="1" applyBorder="1" applyAlignment="1">
      <alignment horizontal="center"/>
    </xf>
    <xf numFmtId="196" fontId="9" fillId="0" borderId="0" xfId="3890" applyNumberFormat="1" applyFont="1" applyFill="1" applyBorder="1" applyAlignment="1"/>
    <xf numFmtId="196" fontId="10" fillId="0" borderId="0" xfId="3890" applyNumberFormat="1" applyFont="1" applyFill="1" applyBorder="1" applyAlignment="1">
      <alignment horizontal="right"/>
    </xf>
    <xf numFmtId="196" fontId="10" fillId="0" borderId="12" xfId="3890" applyNumberFormat="1" applyFont="1" applyFill="1" applyBorder="1" applyAlignment="1">
      <alignment horizontal="right"/>
    </xf>
    <xf numFmtId="196" fontId="10" fillId="0" borderId="6" xfId="3890" applyNumberFormat="1" applyFont="1" applyFill="1" applyBorder="1" applyAlignment="1">
      <alignment horizontal="right"/>
    </xf>
    <xf numFmtId="196" fontId="0" fillId="0" borderId="0" xfId="3890" applyNumberFormat="1" applyFont="1" applyFill="1" applyAlignment="1">
      <alignment horizontal="right"/>
    </xf>
    <xf numFmtId="196" fontId="0" fillId="0" borderId="0" xfId="3890" applyNumberFormat="1" applyFont="1" applyFill="1" applyBorder="1" applyAlignment="1">
      <alignment horizontal="right"/>
    </xf>
    <xf numFmtId="192" fontId="9" fillId="0" borderId="0" xfId="3890" applyFont="1" applyFill="1" applyBorder="1" applyAlignment="1">
      <alignment horizontal="right"/>
    </xf>
    <xf numFmtId="0" fontId="5" fillId="0" borderId="0" xfId="0" applyFont="1" applyFill="1" applyBorder="1" applyAlignment="1"/>
    <xf numFmtId="0" fontId="8" fillId="0" borderId="0" xfId="0" applyFont="1" applyFill="1" applyBorder="1" applyAlignment="1"/>
    <xf numFmtId="0" fontId="0" fillId="0" borderId="0" xfId="0" applyFont="1" applyFill="1" applyBorder="1" applyAlignment="1"/>
    <xf numFmtId="0" fontId="9" fillId="0" borderId="0" xfId="0" applyFont="1" applyFill="1" applyBorder="1" applyAlignment="1"/>
    <xf numFmtId="0" fontId="5" fillId="0" borderId="0" xfId="0" applyNumberFormat="1" applyFont="1" applyBorder="1" applyAlignment="1">
      <alignment vertical="center"/>
    </xf>
    <xf numFmtId="0" fontId="0" fillId="0" borderId="0" xfId="0" applyFont="1" applyFill="1" applyBorder="1" applyAlignment="1">
      <alignment horizontal="center"/>
    </xf>
    <xf numFmtId="49" fontId="19" fillId="0" borderId="0" xfId="0" applyNumberFormat="1" applyFont="1" applyFill="1" applyBorder="1" applyAlignment="1"/>
    <xf numFmtId="194" fontId="0" fillId="0" borderId="0" xfId="0" applyNumberFormat="1" applyFont="1" applyFill="1" applyBorder="1" applyAlignment="1"/>
    <xf numFmtId="49" fontId="0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right"/>
    </xf>
    <xf numFmtId="194" fontId="0" fillId="0" borderId="0" xfId="0" applyNumberFormat="1" applyFont="1" applyFill="1" applyBorder="1" applyAlignment="1">
      <alignment horizontal="right"/>
    </xf>
    <xf numFmtId="49" fontId="10" fillId="0" borderId="0" xfId="0" applyNumberFormat="1" applyFont="1" applyFill="1" applyBorder="1" applyAlignment="1"/>
    <xf numFmtId="194" fontId="10" fillId="0" borderId="0" xfId="0" applyNumberFormat="1" applyFont="1" applyFill="1" applyBorder="1" applyAlignment="1">
      <alignment horizontal="right"/>
    </xf>
    <xf numFmtId="0" fontId="0" fillId="0" borderId="0" xfId="0" applyFont="1" applyFill="1"/>
    <xf numFmtId="0" fontId="0" fillId="0" borderId="0" xfId="0" applyNumberFormat="1" applyFont="1" applyFill="1" applyBorder="1" applyAlignment="1">
      <alignment vertical="center"/>
    </xf>
    <xf numFmtId="0" fontId="90" fillId="0" borderId="0" xfId="0" applyFont="1" applyFill="1" applyBorder="1" applyAlignment="1"/>
    <xf numFmtId="0" fontId="10" fillId="0" borderId="0" xfId="0" applyFont="1" applyFill="1" applyBorder="1" applyAlignment="1">
      <alignment horizontal="justify"/>
    </xf>
    <xf numFmtId="0" fontId="5" fillId="0" borderId="0" xfId="0" applyFont="1" applyFill="1" applyBorder="1" applyAlignment="1">
      <alignment horizontal="justify"/>
    </xf>
    <xf numFmtId="0" fontId="19" fillId="0" borderId="0" xfId="0" applyFont="1" applyFill="1" applyBorder="1" applyAlignment="1"/>
    <xf numFmtId="0" fontId="10" fillId="0" borderId="0" xfId="0" applyFont="1" applyFill="1" applyBorder="1" applyAlignment="1"/>
    <xf numFmtId="0" fontId="0" fillId="0" borderId="0" xfId="0" applyFont="1" applyFill="1" applyBorder="1" applyAlignment="1">
      <alignment wrapText="1"/>
    </xf>
    <xf numFmtId="49" fontId="8" fillId="0" borderId="0" xfId="0" applyNumberFormat="1" applyFont="1" applyFill="1" applyBorder="1" applyAlignment="1"/>
    <xf numFmtId="196" fontId="0" fillId="0" borderId="0" xfId="3890" applyNumberFormat="1" applyFont="1" applyFill="1" applyBorder="1" applyAlignment="1"/>
    <xf numFmtId="0" fontId="10" fillId="0" borderId="0" xfId="6351" applyFont="1" applyFill="1" applyAlignment="1"/>
    <xf numFmtId="0" fontId="0" fillId="0" borderId="0" xfId="0" applyFont="1" applyFill="1" applyAlignment="1"/>
    <xf numFmtId="0" fontId="9" fillId="0" borderId="0" xfId="0" applyFont="1" applyFill="1" applyAlignment="1"/>
    <xf numFmtId="0" fontId="5" fillId="0" borderId="0" xfId="0" applyFont="1" applyFill="1" applyAlignment="1"/>
    <xf numFmtId="0" fontId="0" fillId="0" borderId="0" xfId="0" applyFont="1" applyFill="1" applyAlignment="1">
      <alignment horizontal="center"/>
    </xf>
    <xf numFmtId="49" fontId="10" fillId="0" borderId="0" xfId="0" applyNumberFormat="1" applyFont="1" applyFill="1" applyAlignment="1"/>
    <xf numFmtId="0" fontId="4" fillId="0" borderId="0" xfId="0" applyFont="1" applyFill="1" applyBorder="1" applyAlignment="1"/>
    <xf numFmtId="0" fontId="7" fillId="0" borderId="0" xfId="0" applyFont="1" applyFill="1" applyBorder="1" applyAlignment="1"/>
    <xf numFmtId="0" fontId="12" fillId="0" borderId="0" xfId="0" applyFont="1" applyFill="1" applyBorder="1" applyAlignment="1">
      <alignment horizontal="center"/>
    </xf>
    <xf numFmtId="0" fontId="13" fillId="0" borderId="0" xfId="0" applyFont="1" applyFill="1" applyBorder="1" applyAlignment="1"/>
    <xf numFmtId="0" fontId="11" fillId="0" borderId="0" xfId="0" applyFont="1" applyFill="1" applyBorder="1" applyAlignment="1">
      <alignment horizontal="right"/>
    </xf>
    <xf numFmtId="0" fontId="12" fillId="0" borderId="0" xfId="0" applyFont="1" applyFill="1" applyBorder="1" applyAlignment="1">
      <alignment horizontal="right"/>
    </xf>
    <xf numFmtId="0" fontId="0" fillId="0" borderId="0" xfId="0" applyFill="1" applyAlignment="1">
      <alignment vertical="center"/>
    </xf>
    <xf numFmtId="49" fontId="12" fillId="0" borderId="0" xfId="5548" applyNumberFormat="1" applyFont="1" applyFill="1" applyBorder="1" applyAlignment="1"/>
    <xf numFmtId="0" fontId="12" fillId="0" borderId="0" xfId="5548" applyFont="1" applyFill="1" applyBorder="1" applyAlignment="1"/>
    <xf numFmtId="0" fontId="0" fillId="0" borderId="0" xfId="5548" applyFont="1" applyFill="1" applyBorder="1" applyAlignment="1"/>
    <xf numFmtId="49" fontId="9" fillId="0" borderId="0" xfId="5548" applyNumberFormat="1" applyFont="1" applyFill="1" applyBorder="1" applyAlignment="1"/>
    <xf numFmtId="0" fontId="10" fillId="0" borderId="0" xfId="5548" applyFont="1" applyFill="1" applyAlignment="1">
      <alignment vertical="center"/>
    </xf>
    <xf numFmtId="0" fontId="7" fillId="0" borderId="0" xfId="5548" applyFont="1" applyFill="1" applyBorder="1" applyAlignment="1">
      <alignment vertical="center"/>
    </xf>
    <xf numFmtId="194" fontId="7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vertical="center"/>
    </xf>
    <xf numFmtId="194" fontId="9" fillId="0" borderId="0" xfId="0" applyNumberFormat="1" applyFont="1" applyFill="1" applyBorder="1" applyAlignment="1">
      <alignment horizontal="right"/>
    </xf>
    <xf numFmtId="194" fontId="12" fillId="0" borderId="0" xfId="0" applyNumberFormat="1" applyFont="1" applyFill="1" applyBorder="1" applyAlignment="1">
      <alignment horizontal="right"/>
    </xf>
    <xf numFmtId="0" fontId="12" fillId="0" borderId="0" xfId="0" applyFont="1" applyFill="1" applyBorder="1" applyAlignment="1"/>
    <xf numFmtId="49" fontId="0" fillId="0" borderId="0" xfId="0" applyNumberFormat="1" applyFill="1" applyBorder="1" applyAlignment="1">
      <alignment vertical="center"/>
    </xf>
    <xf numFmtId="49" fontId="12" fillId="0" borderId="0" xfId="0" applyNumberFormat="1" applyFont="1" applyFill="1" applyBorder="1" applyAlignment="1"/>
    <xf numFmtId="0" fontId="19" fillId="0" borderId="0" xfId="0" applyNumberFormat="1" applyFont="1" applyFill="1" applyAlignment="1">
      <alignment vertical="center"/>
    </xf>
    <xf numFmtId="0" fontId="0" fillId="0" borderId="0" xfId="5885" applyFont="1" applyFill="1" applyBorder="1" applyAlignment="1">
      <alignment vertical="center"/>
    </xf>
    <xf numFmtId="196" fontId="91" fillId="0" borderId="0" xfId="5885" applyNumberFormat="1" applyFont="1" applyFill="1" applyBorder="1" applyAlignment="1">
      <alignment vertical="center"/>
    </xf>
    <xf numFmtId="0" fontId="10" fillId="0" borderId="0" xfId="0" applyNumberFormat="1" applyFont="1" applyFill="1" applyAlignment="1">
      <alignment horizontal="left" vertical="center"/>
    </xf>
    <xf numFmtId="196" fontId="9" fillId="0" borderId="0" xfId="4162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2" fillId="0" borderId="0" xfId="0" applyFont="1" applyFill="1" applyBorder="1" applyAlignment="1"/>
    <xf numFmtId="192" fontId="0" fillId="0" borderId="0" xfId="3890" applyFont="1" applyFill="1" applyBorder="1" applyAlignment="1">
      <alignment horizontal="right"/>
    </xf>
    <xf numFmtId="192" fontId="12" fillId="0" borderId="0" xfId="3890" applyFont="1" applyFill="1" applyBorder="1" applyAlignment="1">
      <alignment horizontal="right"/>
    </xf>
    <xf numFmtId="196" fontId="9" fillId="0" borderId="0" xfId="0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192" fontId="9" fillId="0" borderId="0" xfId="3890" applyFont="1"/>
    <xf numFmtId="196" fontId="9" fillId="0" borderId="0" xfId="0" applyNumberFormat="1" applyFont="1" applyFill="1" applyAlignment="1"/>
    <xf numFmtId="196" fontId="10" fillId="0" borderId="0" xfId="3890" applyNumberFormat="1" applyFont="1" applyAlignment="1">
      <alignment horizontal="right"/>
    </xf>
    <xf numFmtId="196" fontId="10" fillId="0" borderId="0" xfId="3890" applyNumberFormat="1" applyFont="1" applyFill="1" applyBorder="1" applyAlignment="1"/>
    <xf numFmtId="196" fontId="10" fillId="0" borderId="13" xfId="3890" applyNumberFormat="1" applyFont="1" applyFill="1" applyBorder="1" applyAlignment="1">
      <alignment horizontal="right"/>
    </xf>
    <xf numFmtId="196" fontId="7" fillId="0" borderId="0" xfId="3890" applyNumberFormat="1" applyFont="1" applyFill="1" applyBorder="1" applyAlignment="1">
      <alignment horizontal="right"/>
    </xf>
    <xf numFmtId="196" fontId="91" fillId="0" borderId="0" xfId="3890" applyNumberFormat="1" applyFont="1" applyFill="1" applyBorder="1" applyAlignment="1">
      <alignment vertical="center"/>
    </xf>
    <xf numFmtId="196" fontId="0" fillId="0" borderId="0" xfId="3890" applyNumberFormat="1" applyFont="1" applyFill="1" applyBorder="1" applyAlignment="1">
      <alignment vertical="center"/>
    </xf>
    <xf numFmtId="196" fontId="9" fillId="0" borderId="0" xfId="3890" applyNumberFormat="1" applyFont="1" applyFill="1" applyBorder="1" applyAlignment="1">
      <alignment horizontal="right" vertical="center"/>
    </xf>
    <xf numFmtId="196" fontId="28" fillId="0" borderId="0" xfId="3890" applyNumberFormat="1" applyFont="1" applyFill="1" applyBorder="1" applyAlignment="1">
      <alignment horizontal="right"/>
    </xf>
    <xf numFmtId="196" fontId="7" fillId="0" borderId="6" xfId="3890" applyNumberFormat="1" applyFont="1" applyFill="1" applyBorder="1" applyAlignment="1">
      <alignment horizontal="right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Fill="1" applyAlignment="1">
      <alignment horizontal="center"/>
    </xf>
    <xf numFmtId="194" fontId="10" fillId="0" borderId="0" xfId="0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0" fontId="5" fillId="0" borderId="0" xfId="0" applyFont="1" applyFill="1" applyAlignment="1">
      <alignment vertical="center"/>
    </xf>
    <xf numFmtId="0" fontId="8" fillId="0" borderId="0" xfId="5834" applyFont="1" applyFill="1" applyBorder="1" applyAlignment="1">
      <alignment horizontal="center"/>
    </xf>
    <xf numFmtId="0" fontId="5" fillId="0" borderId="0" xfId="0" applyFont="1"/>
    <xf numFmtId="0" fontId="38" fillId="0" borderId="0" xfId="5834" applyFont="1"/>
    <xf numFmtId="0" fontId="5" fillId="0" borderId="0" xfId="5834" applyFont="1"/>
    <xf numFmtId="0" fontId="5" fillId="0" borderId="0" xfId="5678" applyFont="1"/>
    <xf numFmtId="0" fontId="39" fillId="0" borderId="0" xfId="5834" applyFont="1"/>
    <xf numFmtId="0" fontId="28" fillId="0" borderId="0" xfId="5834" applyFont="1"/>
    <xf numFmtId="0" fontId="5" fillId="0" borderId="0" xfId="0" applyFont="1" applyAlignment="1">
      <alignment horizontal="left"/>
    </xf>
    <xf numFmtId="49" fontId="0" fillId="0" borderId="0" xfId="5834" applyNumberFormat="1" applyFont="1"/>
    <xf numFmtId="0" fontId="8" fillId="0" borderId="0" xfId="5834" applyFont="1" applyAlignment="1">
      <alignment horizontal="center"/>
    </xf>
    <xf numFmtId="0" fontId="0" fillId="0" borderId="0" xfId="5834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5834"/>
    <xf numFmtId="49" fontId="10" fillId="0" borderId="0" xfId="5834" applyNumberFormat="1" applyFont="1"/>
    <xf numFmtId="0" fontId="0" fillId="0" borderId="0" xfId="5834" applyFont="1"/>
    <xf numFmtId="194" fontId="10" fillId="0" borderId="0" xfId="5834" applyNumberFormat="1" applyFont="1" applyAlignment="1">
      <alignment horizontal="right"/>
    </xf>
    <xf numFmtId="196" fontId="0" fillId="0" borderId="0" xfId="3890" applyNumberFormat="1" applyFont="1" applyAlignment="1">
      <alignment horizontal="right"/>
    </xf>
    <xf numFmtId="194" fontId="0" fillId="0" borderId="0" xfId="5834" applyNumberFormat="1" applyFont="1" applyAlignment="1">
      <alignment horizontal="right"/>
    </xf>
    <xf numFmtId="196" fontId="9" fillId="0" borderId="0" xfId="3890" applyNumberFormat="1" applyFont="1" applyAlignment="1">
      <alignment horizontal="right"/>
    </xf>
    <xf numFmtId="49" fontId="0" fillId="0" borderId="0" xfId="5678" applyNumberFormat="1" applyFont="1"/>
    <xf numFmtId="196" fontId="0" fillId="0" borderId="12" xfId="3890" applyNumberFormat="1" applyFont="1" applyBorder="1" applyAlignment="1">
      <alignment horizontal="right"/>
    </xf>
    <xf numFmtId="192" fontId="9" fillId="0" borderId="0" xfId="5834" applyNumberFormat="1"/>
    <xf numFmtId="0" fontId="10" fillId="0" borderId="0" xfId="5834" applyFont="1"/>
    <xf numFmtId="0" fontId="19" fillId="0" borderId="0" xfId="5834" applyFont="1" applyAlignment="1">
      <alignment horizontal="center"/>
    </xf>
    <xf numFmtId="196" fontId="10" fillId="0" borderId="12" xfId="3890" applyNumberFormat="1" applyFont="1" applyBorder="1" applyAlignment="1">
      <alignment horizontal="right"/>
    </xf>
    <xf numFmtId="0" fontId="8" fillId="0" borderId="0" xfId="0" applyFont="1" applyAlignment="1">
      <alignment horizontal="center"/>
    </xf>
    <xf numFmtId="195" fontId="10" fillId="0" borderId="0" xfId="0" applyNumberFormat="1" applyFont="1" applyAlignment="1">
      <alignment horizontal="right"/>
    </xf>
    <xf numFmtId="0" fontId="9" fillId="0" borderId="0" xfId="0" applyFont="1"/>
    <xf numFmtId="0" fontId="8" fillId="0" borderId="0" xfId="0" applyFont="1"/>
    <xf numFmtId="0" fontId="10" fillId="0" borderId="0" xfId="0" applyFont="1" applyAlignment="1">
      <alignment vertical="center"/>
    </xf>
    <xf numFmtId="192" fontId="0" fillId="0" borderId="0" xfId="3890" applyFont="1"/>
    <xf numFmtId="0" fontId="19" fillId="0" borderId="0" xfId="0" applyFont="1"/>
    <xf numFmtId="196" fontId="0" fillId="0" borderId="0" xfId="3890" applyNumberFormat="1" applyFont="1"/>
    <xf numFmtId="196" fontId="0" fillId="0" borderId="12" xfId="3890" applyNumberFormat="1" applyFont="1" applyBorder="1"/>
    <xf numFmtId="196" fontId="10" fillId="0" borderId="12" xfId="0" applyNumberFormat="1" applyFont="1" applyBorder="1" applyAlignment="1">
      <alignment vertical="center"/>
    </xf>
    <xf numFmtId="196" fontId="10" fillId="0" borderId="0" xfId="0" applyNumberFormat="1" applyFont="1" applyAlignment="1">
      <alignment vertical="center"/>
    </xf>
    <xf numFmtId="0" fontId="8" fillId="0" borderId="0" xfId="5834" applyFont="1"/>
    <xf numFmtId="194" fontId="0" fillId="0" borderId="0" xfId="5834" applyNumberFormat="1" applyFont="1"/>
    <xf numFmtId="196" fontId="0" fillId="0" borderId="0" xfId="3890" applyNumberFormat="1" applyFont="1" applyBorder="1" applyAlignment="1">
      <alignment horizontal="right"/>
    </xf>
    <xf numFmtId="49" fontId="10" fillId="0" borderId="0" xfId="5678" applyNumberFormat="1" applyFont="1" applyFill="1"/>
    <xf numFmtId="0" fontId="8" fillId="0" borderId="0" xfId="5834" applyFont="1" applyFill="1" applyAlignment="1">
      <alignment horizontal="center"/>
    </xf>
    <xf numFmtId="0" fontId="0" fillId="0" borderId="0" xfId="5834" applyFont="1" applyFill="1"/>
    <xf numFmtId="194" fontId="10" fillId="0" borderId="0" xfId="5834" applyNumberFormat="1" applyFont="1" applyFill="1" applyAlignment="1">
      <alignment horizontal="right"/>
    </xf>
    <xf numFmtId="0" fontId="9" fillId="0" borderId="0" xfId="5834" applyFill="1"/>
    <xf numFmtId="49" fontId="10" fillId="0" borderId="0" xfId="5834" applyNumberFormat="1" applyFont="1" applyFill="1"/>
    <xf numFmtId="0" fontId="0" fillId="0" borderId="0" xfId="0" applyFill="1" applyAlignment="1">
      <alignment horizontal="center"/>
    </xf>
    <xf numFmtId="196" fontId="10" fillId="0" borderId="0" xfId="3890" applyNumberFormat="1" applyFont="1" applyFill="1"/>
    <xf numFmtId="0" fontId="0" fillId="0" borderId="0" xfId="0" applyFill="1"/>
    <xf numFmtId="0" fontId="9" fillId="0" borderId="0" xfId="0" applyFont="1" applyFill="1"/>
    <xf numFmtId="196" fontId="10" fillId="0" borderId="6" xfId="0" applyNumberFormat="1" applyFont="1" applyFill="1" applyBorder="1" applyAlignment="1">
      <alignment vertical="center"/>
    </xf>
    <xf numFmtId="196" fontId="12" fillId="0" borderId="12" xfId="3890" applyNumberFormat="1" applyFont="1" applyFill="1" applyBorder="1" applyAlignment="1">
      <alignment horizontal="right"/>
    </xf>
    <xf numFmtId="0" fontId="7" fillId="0" borderId="0" xfId="5548" applyFont="1" applyFill="1" applyBorder="1" applyAlignment="1"/>
    <xf numFmtId="0" fontId="9" fillId="0" borderId="0" xfId="5834" applyFill="1" applyBorder="1"/>
    <xf numFmtId="0" fontId="8" fillId="0" borderId="0" xfId="5834" applyFont="1" applyAlignment="1">
      <alignment horizontal="center"/>
    </xf>
    <xf numFmtId="49" fontId="0" fillId="0" borderId="0" xfId="5678" applyNumberFormat="1" applyFont="1" applyAlignment="1">
      <alignment horizontal="left" indent="1"/>
    </xf>
    <xf numFmtId="192" fontId="0" fillId="0" borderId="0" xfId="3890" applyFont="1" applyBorder="1"/>
    <xf numFmtId="196" fontId="0" fillId="0" borderId="12" xfId="389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0" fillId="0" borderId="0" xfId="5834" applyNumberFormat="1" applyFont="1" applyFill="1"/>
    <xf numFmtId="194" fontId="0" fillId="0" borderId="0" xfId="5834" applyNumberFormat="1" applyFont="1" applyFill="1" applyAlignment="1">
      <alignment horizontal="right"/>
    </xf>
    <xf numFmtId="196" fontId="9" fillId="0" borderId="0" xfId="3890" applyNumberFormat="1" applyFont="1" applyFill="1" applyAlignment="1">
      <alignment horizontal="right"/>
    </xf>
    <xf numFmtId="192" fontId="9" fillId="0" borderId="0" xfId="3890" applyFont="1" applyFill="1"/>
    <xf numFmtId="192" fontId="10" fillId="0" borderId="6" xfId="3890" applyFont="1" applyFill="1" applyBorder="1" applyAlignment="1">
      <alignment horizontal="right"/>
    </xf>
    <xf numFmtId="0" fontId="10" fillId="0" borderId="0" xfId="0" applyFont="1" applyFill="1" applyAlignment="1">
      <alignment vertical="center"/>
    </xf>
    <xf numFmtId="49" fontId="0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center"/>
    </xf>
    <xf numFmtId="49" fontId="7" fillId="0" borderId="0" xfId="0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3" fontId="9" fillId="0" borderId="0" xfId="0" applyNumberFormat="1" applyFont="1" applyAlignment="1">
      <alignment horizontal="center" vertical="center" wrapText="1"/>
    </xf>
    <xf numFmtId="3" fontId="9" fillId="0" borderId="0" xfId="0" applyNumberFormat="1" applyFont="1" applyAlignment="1">
      <alignment vertical="center" wrapText="1"/>
    </xf>
    <xf numFmtId="0" fontId="9" fillId="0" borderId="0" xfId="0" applyFont="1" applyAlignment="1">
      <alignment vertical="center" wrapText="1"/>
    </xf>
    <xf numFmtId="196" fontId="9" fillId="0" borderId="0" xfId="3890" applyNumberFormat="1" applyFont="1" applyFill="1"/>
    <xf numFmtId="196" fontId="9" fillId="0" borderId="0" xfId="3890" applyNumberFormat="1" applyFont="1" applyFill="1" applyBorder="1"/>
    <xf numFmtId="196" fontId="0" fillId="0" borderId="12" xfId="3890" applyNumberFormat="1" applyFont="1" applyFill="1" applyBorder="1"/>
    <xf numFmtId="0" fontId="8" fillId="0" borderId="0" xfId="0" applyFont="1" applyFill="1" applyBorder="1" applyAlignment="1">
      <alignment horizontal="center"/>
    </xf>
    <xf numFmtId="0" fontId="202" fillId="0" borderId="0" xfId="0" applyFont="1" applyFill="1" applyAlignment="1"/>
    <xf numFmtId="0" fontId="203" fillId="0" borderId="0" xfId="0" applyFont="1" applyFill="1" applyAlignment="1">
      <alignment horizontal="center"/>
    </xf>
    <xf numFmtId="0" fontId="203" fillId="0" borderId="0" xfId="0" applyFont="1" applyFill="1" applyBorder="1" applyAlignment="1">
      <alignment horizontal="center"/>
    </xf>
    <xf numFmtId="0" fontId="204" fillId="0" borderId="0" xfId="0" applyFont="1" applyFill="1" applyAlignment="1"/>
    <xf numFmtId="49" fontId="202" fillId="0" borderId="0" xfId="0" applyNumberFormat="1" applyFont="1" applyFill="1" applyAlignment="1"/>
    <xf numFmtId="196" fontId="202" fillId="0" borderId="0" xfId="3890" applyNumberFormat="1" applyFont="1" applyAlignment="1">
      <alignment horizontal="right"/>
    </xf>
    <xf numFmtId="196" fontId="202" fillId="0" borderId="0" xfId="3890" applyNumberFormat="1" applyFont="1" applyBorder="1" applyAlignment="1">
      <alignment horizontal="right"/>
    </xf>
    <xf numFmtId="196" fontId="202" fillId="0" borderId="0" xfId="3890" applyNumberFormat="1" applyFont="1" applyFill="1" applyBorder="1" applyAlignment="1">
      <alignment horizontal="right"/>
    </xf>
    <xf numFmtId="196" fontId="202" fillId="0" borderId="0" xfId="3890" applyNumberFormat="1" applyFont="1" applyFill="1" applyBorder="1"/>
    <xf numFmtId="196" fontId="202" fillId="0" borderId="0" xfId="3890" applyNumberFormat="1" applyFont="1" applyBorder="1"/>
    <xf numFmtId="196" fontId="202" fillId="0" borderId="0" xfId="3890" applyNumberFormat="1" applyFont="1" applyFill="1" applyBorder="1" applyAlignment="1">
      <alignment horizontal="center"/>
    </xf>
    <xf numFmtId="196" fontId="202" fillId="0" borderId="0" xfId="3890" applyNumberFormat="1" applyFont="1" applyFill="1" applyBorder="1" applyAlignment="1"/>
    <xf numFmtId="49" fontId="203" fillId="0" borderId="0" xfId="0" applyNumberFormat="1" applyFont="1" applyFill="1" applyAlignment="1">
      <alignment horizontal="left"/>
    </xf>
    <xf numFmtId="49" fontId="204" fillId="0" borderId="0" xfId="0" applyNumberFormat="1" applyFont="1" applyFill="1" applyAlignment="1">
      <alignment horizontal="center"/>
    </xf>
    <xf numFmtId="196" fontId="203" fillId="0" borderId="0" xfId="3890" applyNumberFormat="1" applyFont="1" applyAlignment="1">
      <alignment horizontal="right"/>
    </xf>
    <xf numFmtId="196" fontId="203" fillId="0" borderId="0" xfId="3890" applyNumberFormat="1" applyFont="1" applyFill="1" applyBorder="1" applyAlignment="1">
      <alignment horizontal="center"/>
    </xf>
    <xf numFmtId="196" fontId="203" fillId="0" borderId="0" xfId="3890" applyNumberFormat="1" applyFont="1" applyFill="1" applyBorder="1" applyAlignment="1">
      <alignment horizontal="right"/>
    </xf>
    <xf numFmtId="196" fontId="203" fillId="0" borderId="0" xfId="3890" applyNumberFormat="1" applyFont="1" applyFill="1" applyBorder="1" applyAlignment="1"/>
    <xf numFmtId="196" fontId="203" fillId="0" borderId="0" xfId="3890" applyNumberFormat="1" applyFont="1" applyFill="1" applyAlignment="1"/>
    <xf numFmtId="49" fontId="203" fillId="0" borderId="0" xfId="0" applyNumberFormat="1" applyFont="1" applyFill="1" applyAlignment="1"/>
    <xf numFmtId="196" fontId="202" fillId="0" borderId="13" xfId="3890" applyNumberFormat="1" applyFont="1" applyFill="1" applyBorder="1" applyAlignment="1">
      <alignment horizontal="center"/>
    </xf>
    <xf numFmtId="196" fontId="203" fillId="0" borderId="0" xfId="3890" applyNumberFormat="1" applyFont="1" applyFill="1" applyAlignment="1">
      <alignment horizontal="right"/>
    </xf>
    <xf numFmtId="196" fontId="203" fillId="0" borderId="0" xfId="3890" applyNumberFormat="1" applyFont="1" applyBorder="1" applyAlignment="1"/>
    <xf numFmtId="196" fontId="203" fillId="0" borderId="12" xfId="3890" applyNumberFormat="1" applyFont="1" applyFill="1" applyBorder="1" applyAlignment="1">
      <alignment horizontal="center"/>
    </xf>
    <xf numFmtId="196" fontId="203" fillId="0" borderId="0" xfId="3890" applyNumberFormat="1" applyFont="1" applyFill="1" applyAlignment="1">
      <alignment horizontal="center"/>
    </xf>
    <xf numFmtId="196" fontId="202" fillId="0" borderId="13" xfId="3890" applyNumberFormat="1" applyFont="1" applyFill="1" applyBorder="1" applyAlignment="1"/>
    <xf numFmtId="196" fontId="202" fillId="0" borderId="12" xfId="3890" applyNumberFormat="1" applyFont="1" applyFill="1" applyBorder="1" applyAlignment="1">
      <alignment horizontal="right"/>
    </xf>
    <xf numFmtId="196" fontId="202" fillId="0" borderId="6" xfId="3890" applyNumberFormat="1" applyFont="1" applyFill="1" applyBorder="1" applyAlignment="1">
      <alignment horizontal="center"/>
    </xf>
    <xf numFmtId="0" fontId="203" fillId="0" borderId="0" xfId="0" applyFont="1" applyFill="1" applyAlignment="1"/>
    <xf numFmtId="0" fontId="204" fillId="0" borderId="0" xfId="0" applyFont="1" applyFill="1" applyAlignment="1">
      <alignment horizontal="center"/>
    </xf>
    <xf numFmtId="196" fontId="202" fillId="0" borderId="13" xfId="3890" applyNumberFormat="1" applyFont="1" applyFill="1" applyBorder="1" applyAlignment="1">
      <alignment horizontal="right"/>
    </xf>
    <xf numFmtId="196" fontId="28" fillId="0" borderId="0" xfId="3890" applyNumberFormat="1" applyFont="1" applyFill="1" applyBorder="1" applyAlignment="1"/>
    <xf numFmtId="196" fontId="203" fillId="0" borderId="12" xfId="3890" applyNumberFormat="1" applyFont="1" applyFill="1" applyBorder="1" applyAlignment="1">
      <alignment horizontal="right"/>
    </xf>
    <xf numFmtId="196" fontId="203" fillId="0" borderId="0" xfId="3890" applyNumberFormat="1" applyFont="1" applyBorder="1" applyAlignment="1">
      <alignment horizontal="right"/>
    </xf>
    <xf numFmtId="196" fontId="203" fillId="0" borderId="12" xfId="3890" applyNumberFormat="1" applyFont="1" applyBorder="1" applyAlignment="1">
      <alignment horizontal="right"/>
    </xf>
    <xf numFmtId="192" fontId="10" fillId="0" borderId="0" xfId="3890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8" fillId="0" borderId="0" xfId="5834" applyFont="1" applyAlignment="1">
      <alignment horizontal="center"/>
    </xf>
    <xf numFmtId="0" fontId="8" fillId="0" borderId="0" xfId="0" applyFont="1" applyAlignment="1">
      <alignment horizontal="center"/>
    </xf>
    <xf numFmtId="0" fontId="203" fillId="0" borderId="13" xfId="0" applyFont="1" applyFill="1" applyBorder="1" applyAlignment="1">
      <alignment horizontal="center"/>
    </xf>
    <xf numFmtId="0" fontId="204" fillId="0" borderId="0" xfId="0" applyFont="1" applyFill="1" applyBorder="1" applyAlignment="1">
      <alignment horizontal="center"/>
    </xf>
    <xf numFmtId="0" fontId="204" fillId="0" borderId="12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9" fillId="0" borderId="0" xfId="13321" applyAlignment="1">
      <alignment horizontal="center" vertical="center"/>
    </xf>
    <xf numFmtId="0" fontId="9" fillId="0" borderId="0" xfId="13321" applyFill="1" applyAlignment="1">
      <alignment horizontal="center" vertical="center"/>
    </xf>
  </cellXfs>
  <cellStyles count="13322">
    <cellStyle name="_x0001_" xfId="1"/>
    <cellStyle name="_x0004_" xfId="2"/>
    <cellStyle name="_x0006_" xfId="3"/>
    <cellStyle name="_x0007__x0001_" xfId="4"/>
    <cellStyle name="_x000f_" xfId="5"/>
    <cellStyle name="_x0013_" xfId="6"/>
    <cellStyle name="_x0001_ 10" xfId="7"/>
    <cellStyle name="_x0006_ 10" xfId="8"/>
    <cellStyle name="_x0007__x0001_ 10" xfId="9"/>
    <cellStyle name="_x000f_ 10" xfId="10"/>
    <cellStyle name="_x0001_ 11" xfId="11"/>
    <cellStyle name="_x0006_ 11" xfId="12"/>
    <cellStyle name="_x0007__x0001_ 11" xfId="13"/>
    <cellStyle name="_x000f_ 11" xfId="14"/>
    <cellStyle name="_x0001_ 12" xfId="15"/>
    <cellStyle name="_x0006_ 12" xfId="16"/>
    <cellStyle name="_x0007__x0001_ 12" xfId="17"/>
    <cellStyle name="_x000f_ 12" xfId="18"/>
    <cellStyle name="_x0006_ 13" xfId="19"/>
    <cellStyle name="_x0006_ 14" xfId="20"/>
    <cellStyle name="_x0006_ 15" xfId="21"/>
    <cellStyle name="_x0006_ 16" xfId="22"/>
    <cellStyle name="_x0006_ 17" xfId="9581"/>
    <cellStyle name="_x0006_ 18" xfId="10512"/>
    <cellStyle name="_x0006_ 19" xfId="13214"/>
    <cellStyle name="_x0001_ 2" xfId="23"/>
    <cellStyle name="_x0006_ 2" xfId="24"/>
    <cellStyle name="_x0007__x0001_ 2" xfId="25"/>
    <cellStyle name="_x000f_ 2" xfId="26"/>
    <cellStyle name="_x0006_ 20" xfId="9771"/>
    <cellStyle name="_x0006_ 21" xfId="13161"/>
    <cellStyle name="_x0006_ 22" xfId="9734"/>
    <cellStyle name="_x0006_ 23" xfId="13116"/>
    <cellStyle name="_x0006_ 24" xfId="13245"/>
    <cellStyle name="_x0006_ 25" xfId="9740"/>
    <cellStyle name="_x0006_ 26" xfId="13125"/>
    <cellStyle name="_x0006_ 27" xfId="13243"/>
    <cellStyle name="_x0006_ 28" xfId="13092"/>
    <cellStyle name="_x0006_ 29" xfId="13039"/>
    <cellStyle name="_x0001_ 3" xfId="27"/>
    <cellStyle name="_x0006_ 3" xfId="28"/>
    <cellStyle name="_x0007__x0001_ 3" xfId="29"/>
    <cellStyle name="_x000f_ 3" xfId="30"/>
    <cellStyle name="_x0006_ 30" xfId="9644"/>
    <cellStyle name="_x0006_ 31" xfId="9692"/>
    <cellStyle name="_x0006_ 32" xfId="9799"/>
    <cellStyle name="_x0006_ 33" xfId="12758"/>
    <cellStyle name="_x0006_ 34" xfId="12768"/>
    <cellStyle name="_x0006_ 35" xfId="9655"/>
    <cellStyle name="_x0006_ 36" xfId="9721"/>
    <cellStyle name="_x0006_ 37" xfId="12750"/>
    <cellStyle name="_x0006_ 38" xfId="9806"/>
    <cellStyle name="_x0006_ 39" xfId="9639"/>
    <cellStyle name="_x0001_ 4" xfId="31"/>
    <cellStyle name="_x0006_ 4" xfId="32"/>
    <cellStyle name="_x0007__x0001_ 4" xfId="33"/>
    <cellStyle name="_x000f_ 4" xfId="34"/>
    <cellStyle name="_x0006_ 40" xfId="9696"/>
    <cellStyle name="_x0006_ 41" xfId="9746"/>
    <cellStyle name="_x0006_ 42" xfId="13002"/>
    <cellStyle name="_x0006_ 43" xfId="9777"/>
    <cellStyle name="_x0006_ 44" xfId="13309"/>
    <cellStyle name="_x0006_ 45" xfId="9629"/>
    <cellStyle name="_x0006_ 46" xfId="12954"/>
    <cellStyle name="_x0006_ 47" xfId="13270"/>
    <cellStyle name="_x0006_ 48" xfId="12903"/>
    <cellStyle name="_x0006_ 49" xfId="13310"/>
    <cellStyle name="_x0001_ 5" xfId="35"/>
    <cellStyle name="_x0006_ 5" xfId="36"/>
    <cellStyle name="_x0007__x0001_ 5" xfId="37"/>
    <cellStyle name="_x000f_ 5" xfId="38"/>
    <cellStyle name="_x0006_ 50" xfId="13018"/>
    <cellStyle name="_x0006_ 51" xfId="9671"/>
    <cellStyle name="_x0006_ 52" xfId="12937"/>
    <cellStyle name="_x0006_ 53" xfId="9656"/>
    <cellStyle name="_x0006_ 54" xfId="9597"/>
    <cellStyle name="_x0006_ 55" xfId="13223"/>
    <cellStyle name="_x0006_ 56" xfId="9591"/>
    <cellStyle name="_x0006_ 57" xfId="13313"/>
    <cellStyle name="_x0006_ 58" xfId="13103"/>
    <cellStyle name="_x0001_ 6" xfId="39"/>
    <cellStyle name="_x0006_ 6" xfId="40"/>
    <cellStyle name="_x0007__x0001_ 6" xfId="41"/>
    <cellStyle name="_x000f_ 6" xfId="42"/>
    <cellStyle name="_x0001_ 7" xfId="43"/>
    <cellStyle name="_x0006_ 7" xfId="44"/>
    <cellStyle name="_x0007__x0001_ 7" xfId="45"/>
    <cellStyle name="_x000f_ 7" xfId="46"/>
    <cellStyle name="_x0001_ 8" xfId="47"/>
    <cellStyle name="_x0006_ 8" xfId="48"/>
    <cellStyle name="_x0007__x0001_ 8" xfId="49"/>
    <cellStyle name="_x000f_ 8" xfId="50"/>
    <cellStyle name="_x0001_ 9" xfId="51"/>
    <cellStyle name="_x0006_ 9" xfId="52"/>
    <cellStyle name="_x0007__x0001_ 9" xfId="53"/>
    <cellStyle name="_x000f_ 9" xfId="54"/>
    <cellStyle name=" a specified number of montd" xfId="55"/>
    <cellStyle name=" before or after a specified number of montd" xfId="56"/>
    <cellStyle name=" between two dateœ" xfId="57"/>
    <cellStyle name=" Month (Emp,Fam):&amp; _x0002__x001f__x0016_w`amfv" xfId="58"/>
    <cellStyle name=" Month (Emp,Fam):&amp; _x0002__x001f__x0016_w`amfv 2" xfId="59"/>
    <cellStyle name=" Month (Emp,Fam):&amp; _x0002__x001f__x0016_w`amfv 3" xfId="60"/>
    <cellStyle name=" Month (Emp,Fam):&amp; _x0002__x001f__x0016_w`amfv 4" xfId="61"/>
    <cellStyle name=" of whole workdays between two dateœ" xfId="62"/>
    <cellStyle name="_x000a_ยTrim" xfId="63"/>
    <cellStyle name="_x000a_ย" xfId="64"/>
    <cellStyle name="_x0006_&quot;_x0007_&amp;_x0007_Get_Treat3" xfId="65"/>
    <cellStyle name="&quot;เ" xfId="66"/>
    <cellStyle name="&quot;เ 2" xfId="67"/>
    <cellStyle name="&quot;เ 3" xfId="68"/>
    <cellStyle name="&quot;เ 4" xfId="69"/>
    <cellStyle name="_x0014_$$ู_x0013_ี#o_x0013__x001c__x0013__x0018_#ผ_x0012__x0012_I_x0012__x000f__x0012_ี_x0011__x0011_a_x0011_'_x0011_ศ0i0$_x0007__x001a__x0007__x0010__x0007__x0006_" xfId="70"/>
    <cellStyle name="_x0014_$$ู_x0013_ี#o_x0013__x001c__x0013__x0018_#ผ_x0012__x0012_I_x0012__x000f__x0012_ี_x0011__x0011_a_x0011_'_x0011_ศ0i0$_x0007__x001a__x0007__x0010__x0007__x0006_ 2" xfId="71"/>
    <cellStyle name="_x0014_$$ู_x0013_ี#o_x0013__x001c__x0013__x0018_#ผ_x0012__x0012_I_x0012__x000f__x0012_ี_x0011__x0011_a_x0011_'_x0011_ศ0i0$_x0007__x001a__x0007__x0010__x0007__x0006_ 3" xfId="72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" xfId="73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 2" xfId="74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 3" xfId="75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 4" xfId="76"/>
    <cellStyle name=")),_x0010__x0010__x000f__x000b__x0004__x0007_-" xfId="77"/>
    <cellStyle name=")),_x0010__x0010__x000f__x000b__x0004__x0007_- 2" xfId="78"/>
    <cellStyle name=")),_x0010__x0010__x000f__x000b__x0004__x0007_- 3" xfId="79"/>
    <cellStyle name=")),_x0010__x0010__x000f__x000b__x0004__x0007_- 4" xfId="80"/>
    <cellStyle name="_x0004__x0007_," xfId="81"/>
    <cellStyle name="､@ｯ・AP" xfId="82"/>
    <cellStyle name="､@ｯ・AP 2" xfId="83"/>
    <cellStyle name="､@ｯ・AR" xfId="84"/>
    <cellStyle name="､@ｯ・AR 2" xfId="85"/>
    <cellStyle name="､@ｯ・FROM-11" xfId="86"/>
    <cellStyle name="､@ｯ・GROUP" xfId="87"/>
    <cellStyle name="､@ｯ・GROUP 2" xfId="88"/>
    <cellStyle name="､@ｯ・INVESTMENT" xfId="89"/>
    <cellStyle name="､@ｯ・INVESTMENT 2" xfId="90"/>
    <cellStyle name="､@ｯ・LAND &amp; BLDG" xfId="91"/>
    <cellStyle name="､@ｯ・LAND &amp; BLDG 2" xfId="92"/>
    <cellStyle name="､@ｯ・MACHINERY &amp; EQUIPMENT" xfId="93"/>
    <cellStyle name="､@ｯ・MACHINERY &amp; EQUIPMENT 2" xfId="94"/>
    <cellStyle name="､@ｯ・OTHER ASSETS" xfId="95"/>
    <cellStyle name="､@ｯ・OTHER ASSETS 2" xfId="96"/>
    <cellStyle name="､@ｯ・OTHER LIABILITIES" xfId="97"/>
    <cellStyle name="､@ｯ・OTHER LIABILITIES 2" xfId="98"/>
    <cellStyle name=":_x0016_3แ@ภkภ\_x000d_แ@" xfId="99"/>
    <cellStyle name="?%_x0001_ิ?%_x0001_่?%_x0001_?%_x0001__x0010_@%_x0001_$@%_x0001_8@%_x0001_L@%_x0001_`@%_x0001_t@%_x0001_@%_x0001_@%_x0001_ฐ@%_x0001_d_x000c_" xfId="100"/>
    <cellStyle name="??" xfId="101"/>
    <cellStyle name="?? [0.00]_ADMAG" xfId="102"/>
    <cellStyle name="???? [0.00]_ADMAG" xfId="103"/>
    <cellStyle name="?????????????????" xfId="104"/>
    <cellStyle name="????????????????? [0]_MOGAS97" xfId="105"/>
    <cellStyle name="??????????????????? [0]_MOGAS97" xfId="106"/>
    <cellStyle name="???????????????????_MOGAS97" xfId="107"/>
    <cellStyle name="?????????????????_ifct_Q1-2002_BS Revised,n" xfId="108"/>
    <cellStyle name="????_ADMAG" xfId="109"/>
    <cellStyle name="??_ADMAG" xfId="110"/>
    <cellStyle name="@" xfId="111"/>
    <cellStyle name="@ 2" xfId="112"/>
    <cellStyle name="@ 3" xfId="113"/>
    <cellStyle name="@ 4" xfId="114"/>
    <cellStyle name="@%_x0001_L@%_x0001_`@%_x0001_t@%_x0001_@%_x0001_@%_x0001_ฐ@%_x0001_d_x000c_" xfId="115"/>
    <cellStyle name="@%_x0001_L@%_x0001_`@%_x0001_t@%_x0001_@%_x0001_@%_x0001_ฐ@%_x0001_d_x000c_ 2" xfId="116"/>
    <cellStyle name="_112 input vat v10 AUG 04" xfId="117"/>
    <cellStyle name="_112 input vat v10 JUL 04" xfId="118"/>
    <cellStyle name="_112 input vat v10 Jun03" xfId="119"/>
    <cellStyle name="_112 input vat v10 Sep 03" xfId="120"/>
    <cellStyle name="_112 output tax Jun'03" xfId="121"/>
    <cellStyle name="_112 output vat v19 AUG03" xfId="122"/>
    <cellStyle name="_112 Output vat v19 MAY 04" xfId="123"/>
    <cellStyle name="_112 output vat v19 Oct03" xfId="124"/>
    <cellStyle name="_112 output vat v19 Sepl03" xfId="125"/>
    <cellStyle name="_3 Model-Dealer-Aug05" xfId="126"/>
    <cellStyle name="_3 Model-Dealer-Aug05 2" xfId="127"/>
    <cellStyle name="_3 Model-Dealer-Aug05 3" xfId="128"/>
    <cellStyle name="_3 Model-Dealer-Aug05 4" xfId="129"/>
    <cellStyle name="_3 Model-Dealer-Aug05_1" xfId="130"/>
    <cellStyle name="_3 Model-Dealer-Aug05_2" xfId="131"/>
    <cellStyle name="_3 Model-Dealer-Aug05_3" xfId="132"/>
    <cellStyle name="_3 Model-Dealer-Aug05_3 2" xfId="133"/>
    <cellStyle name="_3 Model-Dealer-Aug05_3 3" xfId="134"/>
    <cellStyle name="_3 Model-Dealer-Aug05_3 4" xfId="135"/>
    <cellStyle name="_3 Model-Dealer-Aug05_4" xfId="136"/>
    <cellStyle name="_3 Model-Dealer-Aug05_5" xfId="137"/>
    <cellStyle name="_3 Model-Dealer-Aug05_5 2" xfId="138"/>
    <cellStyle name="_3 Model-Dealer-Aug05_5 3" xfId="139"/>
    <cellStyle name="_3 Model-Dealer-Aug05_5 4" xfId="140"/>
    <cellStyle name="_3 Model-Dealer-Aug05_6" xfId="141"/>
    <cellStyle name="_3 Model-Dealer-Aug05_6 2" xfId="142"/>
    <cellStyle name="_3 Model-Dealer-Aug05_6 3" xfId="143"/>
    <cellStyle name="_3 Model-Dealer-Aug05_6 4" xfId="144"/>
    <cellStyle name="_3 Model-Dealer-Aug05_7" xfId="145"/>
    <cellStyle name="_3 Model-Dealer-Aug05_7 2" xfId="146"/>
    <cellStyle name="_3 Model-Dealer-Aug05_7 3" xfId="147"/>
    <cellStyle name="_3 Model-Dealer-Aug05_7 4" xfId="148"/>
    <cellStyle name="_3 Model-Dealer-Aug05_8" xfId="149"/>
    <cellStyle name="_3 Model-Dealer-Aug05_9" xfId="150"/>
    <cellStyle name="_3 Model-Dealer-Aug05_A" xfId="151"/>
    <cellStyle name="_3 Model-Dealer-Aug05_B" xfId="152"/>
    <cellStyle name="_3 Model-Dealer-Aug05_B 2" xfId="153"/>
    <cellStyle name="_3 Model-Dealer-Aug05_B 3" xfId="154"/>
    <cellStyle name="_3 Model-Dealer-Aug05_B 4" xfId="155"/>
    <cellStyle name="_3 Model-Dealer-Aug05_C" xfId="156"/>
    <cellStyle name="_3 Model-Dealer-Aug05_D" xfId="157"/>
    <cellStyle name="_3 Model-Dealer-Aug05_E" xfId="158"/>
    <cellStyle name="_3 Model-Dealer-Aug05_F" xfId="159"/>
    <cellStyle name="_3 Model-Dealer-Aug05_F 2" xfId="160"/>
    <cellStyle name="_3 Model-Dealer-Aug05_F 3" xfId="161"/>
    <cellStyle name="_3 Model-Dealer-Aug05_G" xfId="162"/>
    <cellStyle name="_3 Model-Dealer-Aug05_H" xfId="163"/>
    <cellStyle name="_3 Model-Dealer-Aug05_H 2" xfId="164"/>
    <cellStyle name="_3 Model-Dealer-Aug05_H 3" xfId="165"/>
    <cellStyle name="_3 Model-Dealer-Jun05" xfId="166"/>
    <cellStyle name="_3 Model-Dealer-Jun05_1" xfId="167"/>
    <cellStyle name="_3 Model-Dealer-Jun05_1 2" xfId="168"/>
    <cellStyle name="_3 Model-Dealer-Jun05_1 3" xfId="169"/>
    <cellStyle name="_3 Model-Dealer-Jun05_1 4" xfId="170"/>
    <cellStyle name="_3 Model-Dealer-Jun05_2" xfId="171"/>
    <cellStyle name="_3 Model-Dealer-Jun05_2 2" xfId="172"/>
    <cellStyle name="_3 Model-Dealer-Jun05_2 3" xfId="173"/>
    <cellStyle name="_3 Model-Dealer-Jun05_2 4" xfId="174"/>
    <cellStyle name="_3 Model-Dealer-Jun05_3" xfId="175"/>
    <cellStyle name="_3 Model-Dealer-Jun05_4" xfId="176"/>
    <cellStyle name="_3 Model-Dealer-Jun05_5" xfId="177"/>
    <cellStyle name="_3 Model-Dealer-Jun05_6" xfId="178"/>
    <cellStyle name="_3 Model-Dealer-Jun05_7" xfId="179"/>
    <cellStyle name="_3 Model-Dealer-Jun05_7 2" xfId="180"/>
    <cellStyle name="_3 Model-Dealer-Jun05_7 3" xfId="181"/>
    <cellStyle name="_3 Model-Dealer-Jun05_8" xfId="182"/>
    <cellStyle name="_3 Model-Dealer-Jun05_9" xfId="183"/>
    <cellStyle name="_3 Model-Dealer-Jun05_A" xfId="184"/>
    <cellStyle name="_3 Model-Dealer-Jun05_B" xfId="185"/>
    <cellStyle name="_3 Model-Dealer-Jun05_C" xfId="186"/>
    <cellStyle name="_3 Model-Dealer-Jun05_C 2" xfId="187"/>
    <cellStyle name="_3 Model-Dealer-Jun05_C 3" xfId="188"/>
    <cellStyle name="_3 Model-Dealer-Jun05_C 4" xfId="189"/>
    <cellStyle name="_3 Model-Dealer-Jun05_D" xfId="190"/>
    <cellStyle name="_3 Model-Dealer-Jun05_D 2" xfId="191"/>
    <cellStyle name="_3 Model-Dealer-Jun05_D 3" xfId="192"/>
    <cellStyle name="_3 Model-Dealer-Jun05_E" xfId="193"/>
    <cellStyle name="_3 Model-Dealer-Jun05_E 2" xfId="194"/>
    <cellStyle name="_3 Model-Dealer-Jun05_E 3" xfId="195"/>
    <cellStyle name="_3 Model-Dealer-Jun05_E 4" xfId="196"/>
    <cellStyle name="_3 Model-Dealer-Jun05_F" xfId="197"/>
    <cellStyle name="_3 Model-Dealer-Jun05_F 2" xfId="198"/>
    <cellStyle name="_3 Model-Dealer-Jun05_F 3" xfId="199"/>
    <cellStyle name="_3 Model-Dealer-Jun05_F 4" xfId="200"/>
    <cellStyle name="_3 Model-Dealer-Jun05_G" xfId="201"/>
    <cellStyle name="_3 Model-Dealer-Jun05_H" xfId="202"/>
    <cellStyle name="_4Model-CRC_Oct" xfId="203"/>
    <cellStyle name="_4Model-CRC_Oct_1" xfId="204"/>
    <cellStyle name="_4Model-CRC_Oct_2" xfId="205"/>
    <cellStyle name="_4Model-CRC_Oct_2 2" xfId="206"/>
    <cellStyle name="_4Model-CRC_Oct_2 3" xfId="207"/>
    <cellStyle name="_4Model-CRC_Oct_2 4" xfId="208"/>
    <cellStyle name="_4Model-CRC_Oct_3" xfId="209"/>
    <cellStyle name="_4Model-CRC_Oct_4" xfId="210"/>
    <cellStyle name="_4Model-CRC_Oct_4 2" xfId="211"/>
    <cellStyle name="_4Model-CRC_Oct_4 3" xfId="212"/>
    <cellStyle name="_4Model-CRC_Oct_4 4" xfId="213"/>
    <cellStyle name="_4Model-CRC_Oct_5" xfId="214"/>
    <cellStyle name="_4Model-CRC_Oct_6" xfId="215"/>
    <cellStyle name="_4Model-CRC_Oct_7" xfId="216"/>
    <cellStyle name="_4Model-CRC_Oct_8" xfId="217"/>
    <cellStyle name="_4Model-CRC_Oct_9" xfId="218"/>
    <cellStyle name="_4Model-CRC_Oct_9 2" xfId="219"/>
    <cellStyle name="_4Model-CRC_Oct_9 3" xfId="220"/>
    <cellStyle name="_4Model-CRC_Oct_9 4" xfId="221"/>
    <cellStyle name="_4Model-CRC_Oct_A" xfId="222"/>
    <cellStyle name="_4Model-CRC_Oct_B" xfId="223"/>
    <cellStyle name="_4Model-CRC_Oct_C" xfId="224"/>
    <cellStyle name="_4Model-CRC_Oct_C 2" xfId="225"/>
    <cellStyle name="_4Model-CRC_Oct_C 3" xfId="226"/>
    <cellStyle name="_4Model-CRC_Oct_C 4" xfId="227"/>
    <cellStyle name="_4Model-CRC_Oct_D" xfId="228"/>
    <cellStyle name="_4Model-CRC_Oct_D 2" xfId="229"/>
    <cellStyle name="_4Model-CRC_Oct_D 3" xfId="230"/>
    <cellStyle name="_4Model-CRC_Oct_E" xfId="231"/>
    <cellStyle name="_4Model-CRC_Oct_E 2" xfId="232"/>
    <cellStyle name="_4Model-CRC_Oct_E 3" xfId="233"/>
    <cellStyle name="_4Model-CRC_Oct_E 4" xfId="234"/>
    <cellStyle name="_4Model-CRC_Oct_F" xfId="235"/>
    <cellStyle name="_4Model-CRC_Oct_F 2" xfId="236"/>
    <cellStyle name="_4Model-CRC_Oct_F 3" xfId="237"/>
    <cellStyle name="_4Model-CRC_Oct_F 4" xfId="238"/>
    <cellStyle name="_4Model-CRC_Oct_G" xfId="239"/>
    <cellStyle name="_4Model-CRC_Oct_G 2" xfId="240"/>
    <cellStyle name="_4Model-CRC_Oct_G 3" xfId="241"/>
    <cellStyle name="_4Model-CRC_Oct_H" xfId="242"/>
    <cellStyle name="_4Model-Dealer" xfId="243"/>
    <cellStyle name="_4Model-Dealer_1" xfId="244"/>
    <cellStyle name="_4Model-Dealer_2" xfId="245"/>
    <cellStyle name="_4Model-Dealer_3" xfId="246"/>
    <cellStyle name="_4Model-Dealer_3 2" xfId="247"/>
    <cellStyle name="_4Model-Dealer_3 3" xfId="248"/>
    <cellStyle name="_4Model-Dealer_4" xfId="249"/>
    <cellStyle name="_4Model-Dealer_4 2" xfId="250"/>
    <cellStyle name="_4Model-Dealer_4 3" xfId="251"/>
    <cellStyle name="_4Model-Dealer_4 4" xfId="252"/>
    <cellStyle name="_4Model-Dealer_5" xfId="253"/>
    <cellStyle name="_4Model-Dealer_5 2" xfId="254"/>
    <cellStyle name="_4Model-Dealer_5 3" xfId="255"/>
    <cellStyle name="_4Model-Dealer_5 4" xfId="256"/>
    <cellStyle name="_4Model-Dealer_6" xfId="257"/>
    <cellStyle name="_4Model-Dealer_6 2" xfId="258"/>
    <cellStyle name="_4Model-Dealer_6 3" xfId="259"/>
    <cellStyle name="_4Model-Dealer_6 4" xfId="260"/>
    <cellStyle name="_4Model-Dealer_7" xfId="261"/>
    <cellStyle name="_4Model-Dealer_7 2" xfId="262"/>
    <cellStyle name="_4Model-Dealer_7 3" xfId="263"/>
    <cellStyle name="_4Model-Dealer_7 4" xfId="264"/>
    <cellStyle name="_4Model-Dealer_8" xfId="265"/>
    <cellStyle name="_4Model-Dealer_8 2" xfId="266"/>
    <cellStyle name="_4Model-Dealer_8 3" xfId="267"/>
    <cellStyle name="_4Model-Dealer_9" xfId="268"/>
    <cellStyle name="_4Model-Dealer_A" xfId="269"/>
    <cellStyle name="_4Model-Dealer_B" xfId="270"/>
    <cellStyle name="_4Model-Dealer_C" xfId="271"/>
    <cellStyle name="_4Model-Dealer_D" xfId="272"/>
    <cellStyle name="_4Model-Dealer_E" xfId="273"/>
    <cellStyle name="_4Model-Dealer_E 2" xfId="274"/>
    <cellStyle name="_4Model-Dealer_E 3" xfId="275"/>
    <cellStyle name="_4Model-Dealer_E 4" xfId="276"/>
    <cellStyle name="_4Model-Dealer_F" xfId="277"/>
    <cellStyle name="_4Model-Dealer_G" xfId="278"/>
    <cellStyle name="_4Model-Dealer_G 2" xfId="279"/>
    <cellStyle name="_4Model-Dealer_G 3" xfId="280"/>
    <cellStyle name="_4Model-Dealer_G 4" xfId="281"/>
    <cellStyle name="_Achievement  Blank Form_สรายุทธ" xfId="282"/>
    <cellStyle name="_Achievement Form 2-05" xfId="283"/>
    <cellStyle name="_ake" xfId="284"/>
    <cellStyle name="_AR" xfId="285"/>
    <cellStyle name="_AR 2" xfId="286"/>
    <cellStyle name="_AR 2 2" xfId="287"/>
    <cellStyle name="_AR 2 3" xfId="288"/>
    <cellStyle name="_AR 3" xfId="289"/>
    <cellStyle name="_AR 4" xfId="290"/>
    <cellStyle name="_Audit adjustment" xfId="291"/>
    <cellStyle name="_B_turnover" xfId="292"/>
    <cellStyle name="_B_turnover 2" xfId="293"/>
    <cellStyle name="_Book1" xfId="294"/>
    <cellStyle name="_Book1_1" xfId="295"/>
    <cellStyle name="_Book1_MSO.&amp; IBF._May.04" xfId="296"/>
    <cellStyle name="_Book1_VAT &amp; P.P.36_Jun.04" xfId="297"/>
    <cellStyle name="_Book1_VAT &amp; P.P.36_Oct.04" xfId="298"/>
    <cellStyle name="_Book1_VAT &amp; P.P.36_Sep.04" xfId="299"/>
    <cellStyle name="_Book2" xfId="300"/>
    <cellStyle name="_BPO-PS" xfId="301"/>
    <cellStyle name="_CDC Spe Minute 11-47" xfId="302"/>
    <cellStyle name="_Checking V19_Nov.03" xfId="303"/>
    <cellStyle name="_Compare Mkt_JE Up 19 Sep 05" xfId="304"/>
    <cellStyle name="_Constructionism" xfId="305"/>
    <cellStyle name="_Copy of SKYB_Yui'05" xfId="306"/>
    <cellStyle name="_Copy of เสนอปรับปรุงสวัสดิการ 2550" xfId="307"/>
    <cellStyle name="_Copy of เสนอปรับปรุงสวัสดิการ 2550_1" xfId="308"/>
    <cellStyle name="_Copy of เสนอปรับปรุงสวัสดิการ 2550_1 2" xfId="309"/>
    <cellStyle name="_Copy of เสนอปรับปรุงสวัสดิการ 2550_1 3" xfId="310"/>
    <cellStyle name="_Copy of เสนอปรับปรุงสวัสดิการ 2550_1 4" xfId="311"/>
    <cellStyle name="_Copy of เสนอปรับปรุงสวัสดิการ 2550_2" xfId="312"/>
    <cellStyle name="_Copy of เสนอปรับปรุงสวัสดิการ 2550_3" xfId="313"/>
    <cellStyle name="_Copy of เสนอปรับปรุงสวัสดิการ 2550_3 2" xfId="314"/>
    <cellStyle name="_Copy of เสนอปรับปรุงสวัสดิการ 2550_3 3" xfId="315"/>
    <cellStyle name="_Copy of เสนอปรับปรุงสวัสดิการ 2550_3 4" xfId="316"/>
    <cellStyle name="_Copy of เสนอปรับปรุงสวัสดิการ 2550_4" xfId="317"/>
    <cellStyle name="_Copy of เสนอปรับปรุงสวัสดิการ 2550_5" xfId="318"/>
    <cellStyle name="_Copy of เสนอปรับปรุงสวัสดิการ 2550_6" xfId="319"/>
    <cellStyle name="_Copy of เสนอปรับปรุงสวัสดิการ 2550_7" xfId="320"/>
    <cellStyle name="_Copy of เสนอปรับปรุงสวัสดิการ 2550_8" xfId="321"/>
    <cellStyle name="_Copy of เสนอปรับปรุงสวัสดิการ 2550_9" xfId="322"/>
    <cellStyle name="_Copy of เสนอปรับปรุงสวัสดิการ 2550_A" xfId="323"/>
    <cellStyle name="_Copy of เสนอปรับปรุงสวัสดิการ 2550_B" xfId="324"/>
    <cellStyle name="_Copy of เสนอปรับปรุงสวัสดิการ 2550_B 2" xfId="325"/>
    <cellStyle name="_Copy of เสนอปรับปรุงสวัสดิการ 2550_B 3" xfId="326"/>
    <cellStyle name="_Copy of เสนอปรับปรุงสวัสดิการ 2550_B 4" xfId="327"/>
    <cellStyle name="_Copy of เสนอปรับปรุงสวัสดิการ 2550_C" xfId="328"/>
    <cellStyle name="_Copy of เสนอปรับปรุงสวัสดิการ 2550_C 2" xfId="329"/>
    <cellStyle name="_Copy of เสนอปรับปรุงสวัสดิการ 2550_C 3" xfId="330"/>
    <cellStyle name="_Copy of เสนอปรับปรุงสวัสดิการ 2550_D" xfId="331"/>
    <cellStyle name="_Copy of เสนอปรับปรุงสวัสดิการ 2550_D 2" xfId="332"/>
    <cellStyle name="_Copy of เสนอปรับปรุงสวัสดิการ 2550_D 3" xfId="333"/>
    <cellStyle name="_Copy of เสนอปรับปรุงสวัสดิการ 2550_D 4" xfId="334"/>
    <cellStyle name="_Copy of เสนอปรับปรุงสวัสดิการ 2550_E" xfId="335"/>
    <cellStyle name="_Copy of เสนอปรับปรุงสวัสดิการ 2550_E 2" xfId="336"/>
    <cellStyle name="_Copy of เสนอปรับปรุงสวัสดิการ 2550_E 3" xfId="337"/>
    <cellStyle name="_Copy of เสนอปรับปรุงสวัสดิการ 2550_F" xfId="338"/>
    <cellStyle name="_Copy of เสนอปรับปรุงสวัสดิการ 2550_G" xfId="339"/>
    <cellStyle name="_CRC" xfId="340"/>
    <cellStyle name="_CRC 2" xfId="341"/>
    <cellStyle name="_CRC 3" xfId="342"/>
    <cellStyle name="_CRC 4" xfId="343"/>
    <cellStyle name="_CRC Meeting 2006-08" xfId="344"/>
    <cellStyle name="_CRC Meeting 2006-09" xfId="345"/>
    <cellStyle name="_CSM Reorganize1" xfId="346"/>
    <cellStyle name="_CSM-Spe-Minute-3-48" xfId="347"/>
    <cellStyle name="_CSM-Spe-Minute-3-48 2" xfId="348"/>
    <cellStyle name="_CSM-Spe-Minute-3-48 21" xfId="349"/>
    <cellStyle name="_CSMTHITI" xfId="350"/>
    <cellStyle name="_CTL Model August_48" xfId="351"/>
    <cellStyle name="_CTP-Q2'06_KT" xfId="352"/>
    <cellStyle name="_CTP-Q2'06_KT 2" xfId="353"/>
    <cellStyle name="_CUR" xfId="354"/>
    <cellStyle name="_DB_CUR" xfId="355"/>
    <cellStyle name="_Dealer" xfId="356"/>
    <cellStyle name="_Dealer Change" xfId="357"/>
    <cellStyle name="_Dealer Change_1" xfId="358"/>
    <cellStyle name="_Dealer Change_1_Book3" xfId="359"/>
    <cellStyle name="_Dealer Change_1_Dealer Sales 01-49" xfId="360"/>
    <cellStyle name="_Dealer Change_1_Dealer Sales 06-04" xfId="361"/>
    <cellStyle name="_Dealer Change_1_Dealer Sales 06-05" xfId="362"/>
    <cellStyle name="_Dealer Change_1_Dealer Sales 06-11" xfId="363"/>
    <cellStyle name="_Dealer Change_1_Marketing Change" xfId="364"/>
    <cellStyle name="_Dealer Change_1_Marketing Meeting_06-03" xfId="365"/>
    <cellStyle name="_Dealer Change_1_Marketing Meeting_06-08" xfId="366"/>
    <cellStyle name="_Dealer Change_1_Marketing Meeting_06-09" xfId="367"/>
    <cellStyle name="_Dealer Change_1_Marketing Meeting_06-12" xfId="368"/>
    <cellStyle name="_Dealer Change_1_Marketing Meeting_Jan06" xfId="369"/>
    <cellStyle name="_Dealer Change_2" xfId="370"/>
    <cellStyle name="_Dealer Change_2_Book3" xfId="371"/>
    <cellStyle name="_Dealer Change_2_Dealer Sales 01-49" xfId="372"/>
    <cellStyle name="_Dealer Change_2_Dealer Sales 06-04" xfId="373"/>
    <cellStyle name="_Dealer Change_2_Dealer Sales 06-05" xfId="374"/>
    <cellStyle name="_Dealer Change_2_Dealer Sales 06-11" xfId="375"/>
    <cellStyle name="_Dealer Change_2_Marketing Change" xfId="376"/>
    <cellStyle name="_Dealer Change_2_Marketing Meeting_06-03" xfId="377"/>
    <cellStyle name="_Dealer Change_2_Marketing Meeting_06-08" xfId="378"/>
    <cellStyle name="_Dealer Change_2_Marketing Meeting_06-09" xfId="379"/>
    <cellStyle name="_Dealer Change_2_Marketing Meeting_06-12" xfId="380"/>
    <cellStyle name="_Dealer Change_2_Marketing Meeting_Jan06" xfId="381"/>
    <cellStyle name="_Dealer Change_3" xfId="382"/>
    <cellStyle name="_Dealer Change_3_Book3" xfId="383"/>
    <cellStyle name="_Dealer Change_3_Dealer Sales 01-49" xfId="384"/>
    <cellStyle name="_Dealer Change_3_Dealer Sales 06-04" xfId="385"/>
    <cellStyle name="_Dealer Change_3_Dealer Sales 06-05" xfId="386"/>
    <cellStyle name="_Dealer Change_3_Dealer Sales 06-11" xfId="387"/>
    <cellStyle name="_Dealer Change_3_Marketing Change" xfId="388"/>
    <cellStyle name="_Dealer Change_3_Marketing Meeting_06-03" xfId="389"/>
    <cellStyle name="_Dealer Change_3_Marketing Meeting_06-08" xfId="390"/>
    <cellStyle name="_Dealer Change_3_Marketing Meeting_06-09" xfId="391"/>
    <cellStyle name="_Dealer Change_3_Marketing Meeting_06-12" xfId="392"/>
    <cellStyle name="_Dealer Change_3_Marketing Meeting_Jan06" xfId="393"/>
    <cellStyle name="_Dealer Change_4" xfId="394"/>
    <cellStyle name="_Dealer Change_4 2" xfId="395"/>
    <cellStyle name="_Dealer Change_4 3" xfId="396"/>
    <cellStyle name="_Dealer Change_4 4" xfId="397"/>
    <cellStyle name="_Dealer Change_4_Book3" xfId="398"/>
    <cellStyle name="_Dealer Change_4_Book3 2" xfId="399"/>
    <cellStyle name="_Dealer Change_4_Book3 3" xfId="400"/>
    <cellStyle name="_Dealer Change_4_Book3 4" xfId="401"/>
    <cellStyle name="_Dealer Change_4_Dealer Sales 01-49" xfId="402"/>
    <cellStyle name="_Dealer Change_4_Dealer Sales 01-49 2" xfId="403"/>
    <cellStyle name="_Dealer Change_4_Dealer Sales 01-49 3" xfId="404"/>
    <cellStyle name="_Dealer Change_4_Dealer Sales 01-49 4" xfId="405"/>
    <cellStyle name="_Dealer Change_4_Dealer Sales 06-04" xfId="406"/>
    <cellStyle name="_Dealer Change_4_Dealer Sales 06-04 2" xfId="407"/>
    <cellStyle name="_Dealer Change_4_Dealer Sales 06-04 3" xfId="408"/>
    <cellStyle name="_Dealer Change_4_Dealer Sales 06-04 4" xfId="409"/>
    <cellStyle name="_Dealer Change_4_Dealer Sales 06-05" xfId="410"/>
    <cellStyle name="_Dealer Change_4_Dealer Sales 06-05 2" xfId="411"/>
    <cellStyle name="_Dealer Change_4_Dealer Sales 06-05 3" xfId="412"/>
    <cellStyle name="_Dealer Change_4_Dealer Sales 06-05 4" xfId="413"/>
    <cellStyle name="_Dealer Change_4_Dealer Sales 06-11" xfId="414"/>
    <cellStyle name="_Dealer Change_4_Dealer Sales 06-11 2" xfId="415"/>
    <cellStyle name="_Dealer Change_4_Dealer Sales 06-11 3" xfId="416"/>
    <cellStyle name="_Dealer Change_4_Dealer Sales 06-11 4" xfId="417"/>
    <cellStyle name="_Dealer Change_4_Marketing Change" xfId="418"/>
    <cellStyle name="_Dealer Change_4_Marketing Meeting_06-03" xfId="419"/>
    <cellStyle name="_Dealer Change_4_Marketing Meeting_06-08" xfId="420"/>
    <cellStyle name="_Dealer Change_4_Marketing Meeting_06-09" xfId="421"/>
    <cellStyle name="_Dealer Change_4_Marketing Meeting_06-12" xfId="422"/>
    <cellStyle name="_Dealer Change_4_Marketing Meeting_Jan06" xfId="423"/>
    <cellStyle name="_Dealer Change_5" xfId="424"/>
    <cellStyle name="_Dealer Change_5 2" xfId="425"/>
    <cellStyle name="_Dealer Change_5 3" xfId="426"/>
    <cellStyle name="_Dealer Change_5 4" xfId="427"/>
    <cellStyle name="_Dealer Change_5_Book3" xfId="428"/>
    <cellStyle name="_Dealer Change_5_Book3 2" xfId="429"/>
    <cellStyle name="_Dealer Change_5_Book3 3" xfId="430"/>
    <cellStyle name="_Dealer Change_5_Book3 4" xfId="431"/>
    <cellStyle name="_Dealer Change_5_Dealer Sales 01-49" xfId="432"/>
    <cellStyle name="_Dealer Change_5_Dealer Sales 01-49 2" xfId="433"/>
    <cellStyle name="_Dealer Change_5_Dealer Sales 01-49 3" xfId="434"/>
    <cellStyle name="_Dealer Change_5_Dealer Sales 01-49 4" xfId="435"/>
    <cellStyle name="_Dealer Change_5_Dealer Sales 06-04" xfId="436"/>
    <cellStyle name="_Dealer Change_5_Dealer Sales 06-04 2" xfId="437"/>
    <cellStyle name="_Dealer Change_5_Dealer Sales 06-04 3" xfId="438"/>
    <cellStyle name="_Dealer Change_5_Dealer Sales 06-04 4" xfId="439"/>
    <cellStyle name="_Dealer Change_5_Dealer Sales 06-05" xfId="440"/>
    <cellStyle name="_Dealer Change_5_Dealer Sales 06-05 2" xfId="441"/>
    <cellStyle name="_Dealer Change_5_Dealer Sales 06-05 3" xfId="442"/>
    <cellStyle name="_Dealer Change_5_Dealer Sales 06-05 4" xfId="443"/>
    <cellStyle name="_Dealer Change_5_Dealer Sales 06-11" xfId="444"/>
    <cellStyle name="_Dealer Change_5_Dealer Sales 06-11 2" xfId="445"/>
    <cellStyle name="_Dealer Change_5_Dealer Sales 06-11 3" xfId="446"/>
    <cellStyle name="_Dealer Change_5_Dealer Sales 06-11 4" xfId="447"/>
    <cellStyle name="_Dealer Change_5_Marketing Change" xfId="448"/>
    <cellStyle name="_Dealer Change_5_Marketing Meeting_06-03" xfId="449"/>
    <cellStyle name="_Dealer Change_5_Marketing Meeting_06-08" xfId="450"/>
    <cellStyle name="_Dealer Change_5_Marketing Meeting_06-09" xfId="451"/>
    <cellStyle name="_Dealer Change_5_Marketing Meeting_06-12" xfId="452"/>
    <cellStyle name="_Dealer Change_5_Marketing Meeting_Jan06" xfId="453"/>
    <cellStyle name="_Dealer Change_6" xfId="454"/>
    <cellStyle name="_Dealer Change_6_Book3" xfId="455"/>
    <cellStyle name="_Dealer Change_6_Dealer Sales 01-49" xfId="456"/>
    <cellStyle name="_Dealer Change_6_Dealer Sales 06-04" xfId="457"/>
    <cellStyle name="_Dealer Change_6_Dealer Sales 06-05" xfId="458"/>
    <cellStyle name="_Dealer Change_6_Dealer Sales 06-11" xfId="459"/>
    <cellStyle name="_Dealer Change_6_Marketing Change" xfId="460"/>
    <cellStyle name="_Dealer Change_6_Marketing Meeting_06-03" xfId="461"/>
    <cellStyle name="_Dealer Change_6_Marketing Meeting_06-08" xfId="462"/>
    <cellStyle name="_Dealer Change_6_Marketing Meeting_06-09" xfId="463"/>
    <cellStyle name="_Dealer Change_6_Marketing Meeting_06-12" xfId="464"/>
    <cellStyle name="_Dealer Change_6_Marketing Meeting_Jan06" xfId="465"/>
    <cellStyle name="_Dealer Change_7" xfId="466"/>
    <cellStyle name="_Dealer Change_7_Book3" xfId="467"/>
    <cellStyle name="_Dealer Change_7_Dealer Sales 01-49" xfId="468"/>
    <cellStyle name="_Dealer Change_7_Dealer Sales 06-04" xfId="469"/>
    <cellStyle name="_Dealer Change_7_Dealer Sales 06-05" xfId="470"/>
    <cellStyle name="_Dealer Change_7_Dealer Sales 06-11" xfId="471"/>
    <cellStyle name="_Dealer Change_7_Marketing Change" xfId="472"/>
    <cellStyle name="_Dealer Change_7_Marketing Meeting_06-03" xfId="473"/>
    <cellStyle name="_Dealer Change_7_Marketing Meeting_06-08" xfId="474"/>
    <cellStyle name="_Dealer Change_7_Marketing Meeting_06-09" xfId="475"/>
    <cellStyle name="_Dealer Change_7_Marketing Meeting_06-12" xfId="476"/>
    <cellStyle name="_Dealer Change_7_Marketing Meeting_Jan06" xfId="477"/>
    <cellStyle name="_Dealer Change_8" xfId="478"/>
    <cellStyle name="_Dealer Change_8_Book3" xfId="479"/>
    <cellStyle name="_Dealer Change_8_Dealer Sales 01-49" xfId="480"/>
    <cellStyle name="_Dealer Change_8_Dealer Sales 06-04" xfId="481"/>
    <cellStyle name="_Dealer Change_8_Dealer Sales 06-05" xfId="482"/>
    <cellStyle name="_Dealer Change_8_Dealer Sales 06-11" xfId="483"/>
    <cellStyle name="_Dealer Change_8_Marketing Change" xfId="484"/>
    <cellStyle name="_Dealer Change_8_Marketing Meeting_06-03" xfId="485"/>
    <cellStyle name="_Dealer Change_8_Marketing Meeting_06-08" xfId="486"/>
    <cellStyle name="_Dealer Change_8_Marketing Meeting_06-09" xfId="487"/>
    <cellStyle name="_Dealer Change_8_Marketing Meeting_06-12" xfId="488"/>
    <cellStyle name="_Dealer Change_8_Marketing Meeting_Jan06" xfId="489"/>
    <cellStyle name="_Dealer Change_9" xfId="490"/>
    <cellStyle name="_Dealer Change_9_Book3" xfId="491"/>
    <cellStyle name="_Dealer Change_9_Dealer Sales 01-49" xfId="492"/>
    <cellStyle name="_Dealer Change_9_Dealer Sales 06-04" xfId="493"/>
    <cellStyle name="_Dealer Change_9_Dealer Sales 06-05" xfId="494"/>
    <cellStyle name="_Dealer Change_9_Dealer Sales 06-11" xfId="495"/>
    <cellStyle name="_Dealer Change_9_Marketing Change" xfId="496"/>
    <cellStyle name="_Dealer Change_9_Marketing Change 2" xfId="497"/>
    <cellStyle name="_Dealer Change_9_Marketing Change 3" xfId="498"/>
    <cellStyle name="_Dealer Change_9_Marketing Change 4" xfId="499"/>
    <cellStyle name="_Dealer Change_9_Marketing Meeting_06-03" xfId="500"/>
    <cellStyle name="_Dealer Change_9_Marketing Meeting_06-03 2" xfId="501"/>
    <cellStyle name="_Dealer Change_9_Marketing Meeting_06-03 3" xfId="502"/>
    <cellStyle name="_Dealer Change_9_Marketing Meeting_06-03 4" xfId="503"/>
    <cellStyle name="_Dealer Change_9_Marketing Meeting_06-08" xfId="504"/>
    <cellStyle name="_Dealer Change_9_Marketing Meeting_06-08 2" xfId="505"/>
    <cellStyle name="_Dealer Change_9_Marketing Meeting_06-08 3" xfId="506"/>
    <cellStyle name="_Dealer Change_9_Marketing Meeting_06-08 4" xfId="507"/>
    <cellStyle name="_Dealer Change_9_Marketing Meeting_06-09" xfId="508"/>
    <cellStyle name="_Dealer Change_9_Marketing Meeting_06-09 2" xfId="509"/>
    <cellStyle name="_Dealer Change_9_Marketing Meeting_06-09 3" xfId="510"/>
    <cellStyle name="_Dealer Change_9_Marketing Meeting_06-09 4" xfId="511"/>
    <cellStyle name="_Dealer Change_9_Marketing Meeting_06-12" xfId="512"/>
    <cellStyle name="_Dealer Change_9_Marketing Meeting_06-12 2" xfId="513"/>
    <cellStyle name="_Dealer Change_9_Marketing Meeting_06-12 3" xfId="514"/>
    <cellStyle name="_Dealer Change_9_Marketing Meeting_06-12 4" xfId="515"/>
    <cellStyle name="_Dealer Change_9_Marketing Meeting_Jan06" xfId="516"/>
    <cellStyle name="_Dealer Change_9_Marketing Meeting_Jan06 2" xfId="517"/>
    <cellStyle name="_Dealer Change_9_Marketing Meeting_Jan06 3" xfId="518"/>
    <cellStyle name="_Dealer Change_9_Marketing Meeting_Jan06 4" xfId="519"/>
    <cellStyle name="_Dealer Change_A" xfId="520"/>
    <cellStyle name="_Dealer Change_A 2" xfId="521"/>
    <cellStyle name="_Dealer Change_A 3" xfId="522"/>
    <cellStyle name="_Dealer Change_A 4" xfId="523"/>
    <cellStyle name="_Dealer Change_A_Book3" xfId="524"/>
    <cellStyle name="_Dealer Change_A_Book3 2" xfId="525"/>
    <cellStyle name="_Dealer Change_A_Book3 3" xfId="526"/>
    <cellStyle name="_Dealer Change_A_Book3 4" xfId="527"/>
    <cellStyle name="_Dealer Change_A_Dealer Sales 01-49" xfId="528"/>
    <cellStyle name="_Dealer Change_A_Dealer Sales 01-49 2" xfId="529"/>
    <cellStyle name="_Dealer Change_A_Dealer Sales 01-49 3" xfId="530"/>
    <cellStyle name="_Dealer Change_A_Dealer Sales 01-49 4" xfId="531"/>
    <cellStyle name="_Dealer Change_A_Dealer Sales 06-04" xfId="532"/>
    <cellStyle name="_Dealer Change_A_Dealer Sales 06-04 2" xfId="533"/>
    <cellStyle name="_Dealer Change_A_Dealer Sales 06-04 3" xfId="534"/>
    <cellStyle name="_Dealer Change_A_Dealer Sales 06-04 4" xfId="535"/>
    <cellStyle name="_Dealer Change_A_Dealer Sales 06-05" xfId="536"/>
    <cellStyle name="_Dealer Change_A_Dealer Sales 06-05 2" xfId="537"/>
    <cellStyle name="_Dealer Change_A_Dealer Sales 06-05 3" xfId="538"/>
    <cellStyle name="_Dealer Change_A_Dealer Sales 06-05 4" xfId="539"/>
    <cellStyle name="_Dealer Change_A_Dealer Sales 06-11" xfId="540"/>
    <cellStyle name="_Dealer Change_A_Dealer Sales 06-11 2" xfId="541"/>
    <cellStyle name="_Dealer Change_A_Dealer Sales 06-11 3" xfId="542"/>
    <cellStyle name="_Dealer Change_A_Dealer Sales 06-11 4" xfId="543"/>
    <cellStyle name="_Dealer Change_A_Marketing Change" xfId="544"/>
    <cellStyle name="_Dealer Change_A_Marketing Meeting_06-03" xfId="545"/>
    <cellStyle name="_Dealer Change_A_Marketing Meeting_06-08" xfId="546"/>
    <cellStyle name="_Dealer Change_A_Marketing Meeting_06-09" xfId="547"/>
    <cellStyle name="_Dealer Change_A_Marketing Meeting_06-12" xfId="548"/>
    <cellStyle name="_Dealer Change_A_Marketing Meeting_Jan06" xfId="549"/>
    <cellStyle name="_Dealer Change_B" xfId="550"/>
    <cellStyle name="_Dealer Change_B_Book3" xfId="551"/>
    <cellStyle name="_Dealer Change_B_Dealer Sales 01-49" xfId="552"/>
    <cellStyle name="_Dealer Change_B_Dealer Sales 06-04" xfId="553"/>
    <cellStyle name="_Dealer Change_B_Dealer Sales 06-05" xfId="554"/>
    <cellStyle name="_Dealer Change_B_Dealer Sales 06-11" xfId="555"/>
    <cellStyle name="_Dealer Change_B_Marketing Change" xfId="556"/>
    <cellStyle name="_Dealer Change_B_Marketing Change 2" xfId="557"/>
    <cellStyle name="_Dealer Change_B_Marketing Change 3" xfId="558"/>
    <cellStyle name="_Dealer Change_B_Marketing Change 4" xfId="559"/>
    <cellStyle name="_Dealer Change_B_Marketing Meeting_06-03" xfId="560"/>
    <cellStyle name="_Dealer Change_B_Marketing Meeting_06-03 2" xfId="561"/>
    <cellStyle name="_Dealer Change_B_Marketing Meeting_06-03 3" xfId="562"/>
    <cellStyle name="_Dealer Change_B_Marketing Meeting_06-03 4" xfId="563"/>
    <cellStyle name="_Dealer Change_B_Marketing Meeting_06-08" xfId="564"/>
    <cellStyle name="_Dealer Change_B_Marketing Meeting_06-08 2" xfId="565"/>
    <cellStyle name="_Dealer Change_B_Marketing Meeting_06-08 3" xfId="566"/>
    <cellStyle name="_Dealer Change_B_Marketing Meeting_06-08 4" xfId="567"/>
    <cellStyle name="_Dealer Change_B_Marketing Meeting_06-09" xfId="568"/>
    <cellStyle name="_Dealer Change_B_Marketing Meeting_06-09 2" xfId="569"/>
    <cellStyle name="_Dealer Change_B_Marketing Meeting_06-09 3" xfId="570"/>
    <cellStyle name="_Dealer Change_B_Marketing Meeting_06-09 4" xfId="571"/>
    <cellStyle name="_Dealer Change_B_Marketing Meeting_06-12" xfId="572"/>
    <cellStyle name="_Dealer Change_B_Marketing Meeting_06-12 2" xfId="573"/>
    <cellStyle name="_Dealer Change_B_Marketing Meeting_06-12 3" xfId="574"/>
    <cellStyle name="_Dealer Change_B_Marketing Meeting_06-12 4" xfId="575"/>
    <cellStyle name="_Dealer Change_B_Marketing Meeting_Jan06" xfId="576"/>
    <cellStyle name="_Dealer Change_B_Marketing Meeting_Jan06 2" xfId="577"/>
    <cellStyle name="_Dealer Change_B_Marketing Meeting_Jan06 3" xfId="578"/>
    <cellStyle name="_Dealer Change_B_Marketing Meeting_Jan06 4" xfId="579"/>
    <cellStyle name="_Dealer Change_Book3" xfId="580"/>
    <cellStyle name="_Dealer Change_C" xfId="581"/>
    <cellStyle name="_Dealer Change_C 2" xfId="582"/>
    <cellStyle name="_Dealer Change_C 3" xfId="583"/>
    <cellStyle name="_Dealer Change_C 4" xfId="584"/>
    <cellStyle name="_Dealer Change_C_Book3" xfId="585"/>
    <cellStyle name="_Dealer Change_C_Book3 2" xfId="586"/>
    <cellStyle name="_Dealer Change_C_Book3 3" xfId="587"/>
    <cellStyle name="_Dealer Change_C_Book3 4" xfId="588"/>
    <cellStyle name="_Dealer Change_C_Dealer Sales 01-49" xfId="589"/>
    <cellStyle name="_Dealer Change_C_Dealer Sales 01-49 2" xfId="590"/>
    <cellStyle name="_Dealer Change_C_Dealer Sales 01-49 3" xfId="591"/>
    <cellStyle name="_Dealer Change_C_Dealer Sales 01-49 4" xfId="592"/>
    <cellStyle name="_Dealer Change_C_Dealer Sales 06-04" xfId="593"/>
    <cellStyle name="_Dealer Change_C_Dealer Sales 06-04 2" xfId="594"/>
    <cellStyle name="_Dealer Change_C_Dealer Sales 06-04 3" xfId="595"/>
    <cellStyle name="_Dealer Change_C_Dealer Sales 06-04 4" xfId="596"/>
    <cellStyle name="_Dealer Change_C_Dealer Sales 06-05" xfId="597"/>
    <cellStyle name="_Dealer Change_C_Dealer Sales 06-05 2" xfId="598"/>
    <cellStyle name="_Dealer Change_C_Dealer Sales 06-05 3" xfId="599"/>
    <cellStyle name="_Dealer Change_C_Dealer Sales 06-05 4" xfId="600"/>
    <cellStyle name="_Dealer Change_C_Dealer Sales 06-11" xfId="601"/>
    <cellStyle name="_Dealer Change_C_Dealer Sales 06-11 2" xfId="602"/>
    <cellStyle name="_Dealer Change_C_Dealer Sales 06-11 3" xfId="603"/>
    <cellStyle name="_Dealer Change_C_Dealer Sales 06-11 4" xfId="604"/>
    <cellStyle name="_Dealer Change_C_Marketing Change" xfId="605"/>
    <cellStyle name="_Dealer Change_C_Marketing Change 2" xfId="606"/>
    <cellStyle name="_Dealer Change_C_Marketing Change 3" xfId="607"/>
    <cellStyle name="_Dealer Change_C_Marketing Meeting_06-03" xfId="608"/>
    <cellStyle name="_Dealer Change_C_Marketing Meeting_06-03 2" xfId="609"/>
    <cellStyle name="_Dealer Change_C_Marketing Meeting_06-03 3" xfId="610"/>
    <cellStyle name="_Dealer Change_C_Marketing Meeting_06-08" xfId="611"/>
    <cellStyle name="_Dealer Change_C_Marketing Meeting_06-08 2" xfId="612"/>
    <cellStyle name="_Dealer Change_C_Marketing Meeting_06-08 3" xfId="613"/>
    <cellStyle name="_Dealer Change_C_Marketing Meeting_06-09" xfId="614"/>
    <cellStyle name="_Dealer Change_C_Marketing Meeting_06-09 2" xfId="615"/>
    <cellStyle name="_Dealer Change_C_Marketing Meeting_06-09 3" xfId="616"/>
    <cellStyle name="_Dealer Change_C_Marketing Meeting_06-12" xfId="617"/>
    <cellStyle name="_Dealer Change_C_Marketing Meeting_06-12 2" xfId="618"/>
    <cellStyle name="_Dealer Change_C_Marketing Meeting_06-12 3" xfId="619"/>
    <cellStyle name="_Dealer Change_C_Marketing Meeting_Jan06" xfId="620"/>
    <cellStyle name="_Dealer Change_C_Marketing Meeting_Jan06 2" xfId="621"/>
    <cellStyle name="_Dealer Change_C_Marketing Meeting_Jan06 3" xfId="622"/>
    <cellStyle name="_Dealer Change_D" xfId="623"/>
    <cellStyle name="_Dealer Change_D_Book3" xfId="624"/>
    <cellStyle name="_Dealer Change_D_Dealer Sales 01-49" xfId="625"/>
    <cellStyle name="_Dealer Change_D_Dealer Sales 06-04" xfId="626"/>
    <cellStyle name="_Dealer Change_D_Dealer Sales 06-05" xfId="627"/>
    <cellStyle name="_Dealer Change_D_Dealer Sales 06-11" xfId="628"/>
    <cellStyle name="_Dealer Change_D_Marketing Change" xfId="629"/>
    <cellStyle name="_Dealer Change_D_Marketing Change 2" xfId="630"/>
    <cellStyle name="_Dealer Change_D_Marketing Change 3" xfId="631"/>
    <cellStyle name="_Dealer Change_D_Marketing Change 4" xfId="632"/>
    <cellStyle name="_Dealer Change_D_Marketing Meeting_06-03" xfId="633"/>
    <cellStyle name="_Dealer Change_D_Marketing Meeting_06-03 2" xfId="634"/>
    <cellStyle name="_Dealer Change_D_Marketing Meeting_06-03 3" xfId="635"/>
    <cellStyle name="_Dealer Change_D_Marketing Meeting_06-03 4" xfId="636"/>
    <cellStyle name="_Dealer Change_D_Marketing Meeting_06-08" xfId="637"/>
    <cellStyle name="_Dealer Change_D_Marketing Meeting_06-08 2" xfId="638"/>
    <cellStyle name="_Dealer Change_D_Marketing Meeting_06-08 3" xfId="639"/>
    <cellStyle name="_Dealer Change_D_Marketing Meeting_06-08 4" xfId="640"/>
    <cellStyle name="_Dealer Change_D_Marketing Meeting_06-09" xfId="641"/>
    <cellStyle name="_Dealer Change_D_Marketing Meeting_06-09 2" xfId="642"/>
    <cellStyle name="_Dealer Change_D_Marketing Meeting_06-09 3" xfId="643"/>
    <cellStyle name="_Dealer Change_D_Marketing Meeting_06-09 4" xfId="644"/>
    <cellStyle name="_Dealer Change_D_Marketing Meeting_06-12" xfId="645"/>
    <cellStyle name="_Dealer Change_D_Marketing Meeting_06-12 2" xfId="646"/>
    <cellStyle name="_Dealer Change_D_Marketing Meeting_06-12 3" xfId="647"/>
    <cellStyle name="_Dealer Change_D_Marketing Meeting_06-12 4" xfId="648"/>
    <cellStyle name="_Dealer Change_D_Marketing Meeting_Jan06" xfId="649"/>
    <cellStyle name="_Dealer Change_D_Marketing Meeting_Jan06 2" xfId="650"/>
    <cellStyle name="_Dealer Change_D_Marketing Meeting_Jan06 3" xfId="651"/>
    <cellStyle name="_Dealer Change_D_Marketing Meeting_Jan06 4" xfId="652"/>
    <cellStyle name="_Dealer Change_Dealer Sales 01-49" xfId="653"/>
    <cellStyle name="_Dealer Change_Dealer Sales 06-04" xfId="654"/>
    <cellStyle name="_Dealer Change_Dealer Sales 06-05" xfId="655"/>
    <cellStyle name="_Dealer Change_Dealer Sales 06-11" xfId="656"/>
    <cellStyle name="_Dealer Change_E" xfId="657"/>
    <cellStyle name="_Dealer Change_E 2" xfId="658"/>
    <cellStyle name="_Dealer Change_E 3" xfId="659"/>
    <cellStyle name="_Dealer Change_E_Book3" xfId="660"/>
    <cellStyle name="_Dealer Change_E_Book3 2" xfId="661"/>
    <cellStyle name="_Dealer Change_E_Book3 3" xfId="662"/>
    <cellStyle name="_Dealer Change_E_Dealer Sales 01-49" xfId="663"/>
    <cellStyle name="_Dealer Change_E_Dealer Sales 01-49 2" xfId="664"/>
    <cellStyle name="_Dealer Change_E_Dealer Sales 01-49 3" xfId="665"/>
    <cellStyle name="_Dealer Change_E_Dealer Sales 06-04" xfId="666"/>
    <cellStyle name="_Dealer Change_E_Dealer Sales 06-04 2" xfId="667"/>
    <cellStyle name="_Dealer Change_E_Dealer Sales 06-04 3" xfId="668"/>
    <cellStyle name="_Dealer Change_E_Dealer Sales 06-05" xfId="669"/>
    <cellStyle name="_Dealer Change_E_Dealer Sales 06-05 2" xfId="670"/>
    <cellStyle name="_Dealer Change_E_Dealer Sales 06-05 3" xfId="671"/>
    <cellStyle name="_Dealer Change_E_Dealer Sales 06-11" xfId="672"/>
    <cellStyle name="_Dealer Change_E_Dealer Sales 06-11 2" xfId="673"/>
    <cellStyle name="_Dealer Change_E_Dealer Sales 06-11 3" xfId="674"/>
    <cellStyle name="_Dealer Change_E_Marketing Change" xfId="675"/>
    <cellStyle name="_Dealer Change_E_Marketing Meeting_06-03" xfId="676"/>
    <cellStyle name="_Dealer Change_E_Marketing Meeting_06-08" xfId="677"/>
    <cellStyle name="_Dealer Change_E_Marketing Meeting_06-09" xfId="678"/>
    <cellStyle name="_Dealer Change_E_Marketing Meeting_06-12" xfId="679"/>
    <cellStyle name="_Dealer Change_E_Marketing Meeting_Jan06" xfId="680"/>
    <cellStyle name="_Dealer Change_F" xfId="681"/>
    <cellStyle name="_Dealer Change_F 2" xfId="682"/>
    <cellStyle name="_Dealer Change_F 3" xfId="683"/>
    <cellStyle name="_Dealer Change_F 4" xfId="684"/>
    <cellStyle name="_Dealer Change_G" xfId="685"/>
    <cellStyle name="_Dealer Change_G_Book3" xfId="686"/>
    <cellStyle name="_Dealer Change_G_Dealer Sales 01-49" xfId="687"/>
    <cellStyle name="_Dealer Change_G_Dealer Sales 06-04" xfId="688"/>
    <cellStyle name="_Dealer Change_G_Dealer Sales 06-05" xfId="689"/>
    <cellStyle name="_Dealer Change_G_Dealer Sales 06-11" xfId="690"/>
    <cellStyle name="_Dealer Change_G_Marketing Change" xfId="691"/>
    <cellStyle name="_Dealer Change_G_Marketing Change 2" xfId="692"/>
    <cellStyle name="_Dealer Change_G_Marketing Change 3" xfId="693"/>
    <cellStyle name="_Dealer Change_G_Marketing Meeting_06-03" xfId="694"/>
    <cellStyle name="_Dealer Change_G_Marketing Meeting_06-03 2" xfId="695"/>
    <cellStyle name="_Dealer Change_G_Marketing Meeting_06-03 3" xfId="696"/>
    <cellStyle name="_Dealer Change_G_Marketing Meeting_06-08" xfId="697"/>
    <cellStyle name="_Dealer Change_G_Marketing Meeting_06-08 2" xfId="698"/>
    <cellStyle name="_Dealer Change_G_Marketing Meeting_06-08 3" xfId="699"/>
    <cellStyle name="_Dealer Change_G_Marketing Meeting_06-09" xfId="700"/>
    <cellStyle name="_Dealer Change_G_Marketing Meeting_06-09 2" xfId="701"/>
    <cellStyle name="_Dealer Change_G_Marketing Meeting_06-09 3" xfId="702"/>
    <cellStyle name="_Dealer Change_G_Marketing Meeting_06-12" xfId="703"/>
    <cellStyle name="_Dealer Change_G_Marketing Meeting_06-12 2" xfId="704"/>
    <cellStyle name="_Dealer Change_G_Marketing Meeting_06-12 3" xfId="705"/>
    <cellStyle name="_Dealer Change_G_Marketing Meeting_Jan06" xfId="706"/>
    <cellStyle name="_Dealer Change_G_Marketing Meeting_Jan06 2" xfId="707"/>
    <cellStyle name="_Dealer Change_G_Marketing Meeting_Jan06 3" xfId="708"/>
    <cellStyle name="_Dealer Change_H" xfId="709"/>
    <cellStyle name="_Dealer Change_H 2" xfId="710"/>
    <cellStyle name="_Dealer Change_H 3" xfId="711"/>
    <cellStyle name="_Dealer Change_Marketing Change" xfId="712"/>
    <cellStyle name="_Dealer Change_Marketing Meeting_06-03" xfId="713"/>
    <cellStyle name="_Dealer Change_Marketing Meeting_06-08" xfId="714"/>
    <cellStyle name="_Dealer Change_Marketing Meeting_06-09" xfId="715"/>
    <cellStyle name="_Dealer Change_Marketing Meeting_06-12" xfId="716"/>
    <cellStyle name="_Dealer Change_Marketing Meeting_Jan06" xfId="717"/>
    <cellStyle name="_Dealer Change2" xfId="718"/>
    <cellStyle name="_Dealer Change2_1" xfId="719"/>
    <cellStyle name="_Dealer Change2_1_SCM  Uniform 2006" xfId="720"/>
    <cellStyle name="_Dealer Change2_1_SCM  Uniform 2006 2" xfId="721"/>
    <cellStyle name="_Dealer Change2_1_SCM  Uniform 2006 3" xfId="722"/>
    <cellStyle name="_Dealer Change2_1_SCM  Uniform 2006 4" xfId="723"/>
    <cellStyle name="_Dealer Change2_2" xfId="724"/>
    <cellStyle name="_Dealer Change2_2_SCM  Uniform 2006" xfId="725"/>
    <cellStyle name="_Dealer Change2_3" xfId="726"/>
    <cellStyle name="_Dealer Change2_3_SCM  Uniform 2006" xfId="727"/>
    <cellStyle name="_Dealer Change2_4" xfId="728"/>
    <cellStyle name="_Dealer Change2_4_SCM  Uniform 2006" xfId="729"/>
    <cellStyle name="_Dealer Change2_4_SCM  Uniform 2006 2" xfId="730"/>
    <cellStyle name="_Dealer Change2_4_SCM  Uniform 2006 3" xfId="731"/>
    <cellStyle name="_Dealer Change2_4_SCM  Uniform 2006 4" xfId="732"/>
    <cellStyle name="_Dealer Change2_5" xfId="733"/>
    <cellStyle name="_Dealer Change2_5_SCM  Uniform 2006" xfId="734"/>
    <cellStyle name="_Dealer Change2_6" xfId="735"/>
    <cellStyle name="_Dealer Change2_6_SCM  Uniform 2006" xfId="736"/>
    <cellStyle name="_Dealer Change2_6_SCM  Uniform 2006 2" xfId="737"/>
    <cellStyle name="_Dealer Change2_6_SCM  Uniform 2006 3" xfId="738"/>
    <cellStyle name="_Dealer Change2_6_SCM  Uniform 2006 4" xfId="739"/>
    <cellStyle name="_Dealer Change2_7" xfId="740"/>
    <cellStyle name="_Dealer Change2_7 2" xfId="741"/>
    <cellStyle name="_Dealer Change2_7 3" xfId="742"/>
    <cellStyle name="_Dealer Change2_7 4" xfId="743"/>
    <cellStyle name="_Dealer Change2_7_SCM  Uniform 2006" xfId="744"/>
    <cellStyle name="_Dealer Change2_8" xfId="745"/>
    <cellStyle name="_Dealer Change2_8_SCM  Uniform 2006" xfId="746"/>
    <cellStyle name="_Dealer Change2_8_SCM  Uniform 2006 2" xfId="747"/>
    <cellStyle name="_Dealer Change2_8_SCM  Uniform 2006 3" xfId="748"/>
    <cellStyle name="_Dealer Change2_9" xfId="749"/>
    <cellStyle name="_Dealer Change2_9 2" xfId="750"/>
    <cellStyle name="_Dealer Change2_9 3" xfId="751"/>
    <cellStyle name="_Dealer Change2_9_SCM  Uniform 2006" xfId="752"/>
    <cellStyle name="_Dealer Change2_A" xfId="753"/>
    <cellStyle name="_Dealer Change2_A_SCM  Uniform 2006" xfId="754"/>
    <cellStyle name="_Dealer Change2_A_SCM  Uniform 2006 2" xfId="755"/>
    <cellStyle name="_Dealer Change2_A_SCM  Uniform 2006 3" xfId="756"/>
    <cellStyle name="_Dealer Change2_A_SCM  Uniform 2006 4" xfId="757"/>
    <cellStyle name="_Dealer Change2_B" xfId="758"/>
    <cellStyle name="_Dealer Change2_C" xfId="759"/>
    <cellStyle name="_Dealer Change2_C 2" xfId="760"/>
    <cellStyle name="_Dealer Change2_C 3" xfId="761"/>
    <cellStyle name="_Dealer Change2_C 4" xfId="762"/>
    <cellStyle name="_Dealer Change2_C_SCM  Uniform 2006" xfId="763"/>
    <cellStyle name="_Dealer Change2_D" xfId="764"/>
    <cellStyle name="_Dealer Change2_D 2" xfId="765"/>
    <cellStyle name="_Dealer Change2_D 3" xfId="766"/>
    <cellStyle name="_Dealer Change2_D 4" xfId="767"/>
    <cellStyle name="_Dealer Change2_D_SCM  Uniform 2006" xfId="768"/>
    <cellStyle name="_Dealer Change2_E" xfId="769"/>
    <cellStyle name="_Dealer Change2_E 2" xfId="770"/>
    <cellStyle name="_Dealer Change2_E 3" xfId="771"/>
    <cellStyle name="_Dealer Change2_E_SCM  Uniform 2006" xfId="772"/>
    <cellStyle name="_Dealer Change2_F" xfId="773"/>
    <cellStyle name="_Dealer Change2_F 2" xfId="774"/>
    <cellStyle name="_Dealer Change2_F 3" xfId="775"/>
    <cellStyle name="_Dealer Change2_F 4" xfId="776"/>
    <cellStyle name="_Dealer Change2_F_SCM  Uniform 2006" xfId="777"/>
    <cellStyle name="_Dealer Change2_G" xfId="778"/>
    <cellStyle name="_Dealer Change2_G_SCM  Uniform 2006" xfId="779"/>
    <cellStyle name="_Dealer Change2_G_SCM  Uniform 2006 2" xfId="780"/>
    <cellStyle name="_Dealer Change2_G_SCM  Uniform 2006 3" xfId="781"/>
    <cellStyle name="_Dealer Change2_H" xfId="782"/>
    <cellStyle name="_Dealer Change2_H 2" xfId="783"/>
    <cellStyle name="_Dealer Change2_H 3" xfId="784"/>
    <cellStyle name="_Dealer Change2_H 4" xfId="785"/>
    <cellStyle name="_Dealer Change2_SCM  Uniform 2006" xfId="786"/>
    <cellStyle name="_Dealer Change2_SCM  Uniform 2006 2" xfId="787"/>
    <cellStyle name="_Dealer Change2_SCM  Uniform 2006 3" xfId="788"/>
    <cellStyle name="_Dealer Change2_SCM  Uniform 2006 4" xfId="789"/>
    <cellStyle name="_Dealer ChangeUpdateActual" xfId="790"/>
    <cellStyle name="_Dealer ChangeUpdateActual 2" xfId="791"/>
    <cellStyle name="_Dealer ChangeUpdateActual 3" xfId="792"/>
    <cellStyle name="_Dealer ChangeUpdateActual 4" xfId="793"/>
    <cellStyle name="_Dealer ChangeUpdateActual_1" xfId="794"/>
    <cellStyle name="_Dealer ChangeUpdateActual_2" xfId="795"/>
    <cellStyle name="_Dealer ChangeUpdateActual_3" xfId="796"/>
    <cellStyle name="_Dealer ChangeUpdateActual_4" xfId="797"/>
    <cellStyle name="_Dealer ChangeUpdateActual_4 2" xfId="798"/>
    <cellStyle name="_Dealer ChangeUpdateActual_4 3" xfId="799"/>
    <cellStyle name="_Dealer ChangeUpdateActual_4 4" xfId="800"/>
    <cellStyle name="_Dealer ChangeUpdateActual_5" xfId="801"/>
    <cellStyle name="_Dealer ChangeUpdateActual_6" xfId="802"/>
    <cellStyle name="_Dealer ChangeUpdateActual_6 2" xfId="803"/>
    <cellStyle name="_Dealer ChangeUpdateActual_6 3" xfId="804"/>
    <cellStyle name="_Dealer ChangeUpdateActual_6 4" xfId="805"/>
    <cellStyle name="_Dealer ChangeUpdateActual_7" xfId="806"/>
    <cellStyle name="_Dealer ChangeUpdateActual_7 2" xfId="807"/>
    <cellStyle name="_Dealer ChangeUpdateActual_7 3" xfId="808"/>
    <cellStyle name="_Dealer ChangeUpdateActual_8" xfId="809"/>
    <cellStyle name="_Dealer ChangeUpdateActual_9" xfId="810"/>
    <cellStyle name="_Dealer ChangeUpdateActual_A" xfId="811"/>
    <cellStyle name="_Dealer ChangeUpdateActual_A 2" xfId="812"/>
    <cellStyle name="_Dealer ChangeUpdateActual_A 3" xfId="813"/>
    <cellStyle name="_Dealer ChangeUpdateActual_A 4" xfId="814"/>
    <cellStyle name="_Dealer ChangeUpdateActual_B" xfId="815"/>
    <cellStyle name="_Dealer ChangeUpdateActual_C" xfId="816"/>
    <cellStyle name="_Dealer ChangeUpdateActual_D" xfId="817"/>
    <cellStyle name="_Dealer ChangeUpdateActual_E" xfId="818"/>
    <cellStyle name="_Dealer ChangeUpdateActual_E 2" xfId="819"/>
    <cellStyle name="_Dealer ChangeUpdateActual_E 3" xfId="820"/>
    <cellStyle name="_Dealer ChangeUpdateActual_E 4" xfId="821"/>
    <cellStyle name="_Dealer ChangeUpdateActual_F" xfId="822"/>
    <cellStyle name="_Dealer ChangeUpdateActual_F 2" xfId="823"/>
    <cellStyle name="_Dealer ChangeUpdateActual_F 3" xfId="824"/>
    <cellStyle name="_Dealer ChangeUpdateActual_G" xfId="825"/>
    <cellStyle name="_Dealer ChangeUpdateActual_G 2" xfId="826"/>
    <cellStyle name="_Dealer ChangeUpdateActual_G 3" xfId="827"/>
    <cellStyle name="_Dealer ChangeUpdateActual_G 4" xfId="828"/>
    <cellStyle name="_Dealer Sales 01-49" xfId="829"/>
    <cellStyle name="_Dealer Sales 01-49_1" xfId="830"/>
    <cellStyle name="_Dealer Sales 01-49_1_Book3" xfId="831"/>
    <cellStyle name="_Dealer Sales 01-49_1_Dealer Sales 06-04" xfId="832"/>
    <cellStyle name="_Dealer Sales 01-49_1_Dealer Sales 06-05" xfId="833"/>
    <cellStyle name="_Dealer Sales 01-49_1_Dealer Sales 06-11" xfId="834"/>
    <cellStyle name="_Dealer Sales 01-49_1_Marketing Meeting_06-03" xfId="835"/>
    <cellStyle name="_Dealer Sales 01-49_1_Marketing Meeting_06-08" xfId="836"/>
    <cellStyle name="_Dealer Sales 01-49_1_Marketing Meeting_06-09" xfId="837"/>
    <cellStyle name="_Dealer Sales 01-49_1_Marketing Meeting_06-12" xfId="838"/>
    <cellStyle name="_Dealer Sales 01-49_2" xfId="839"/>
    <cellStyle name="_Dealer Sales 01-49_3" xfId="840"/>
    <cellStyle name="_Dealer Sales 01-49_3_Book3" xfId="841"/>
    <cellStyle name="_Dealer Sales 01-49_3_Dealer Sales 06-04" xfId="842"/>
    <cellStyle name="_Dealer Sales 01-49_3_Dealer Sales 06-05" xfId="843"/>
    <cellStyle name="_Dealer Sales 01-49_3_Dealer Sales 06-11" xfId="844"/>
    <cellStyle name="_Dealer Sales 01-49_3_Marketing Meeting_06-03" xfId="845"/>
    <cellStyle name="_Dealer Sales 01-49_3_Marketing Meeting_06-03 2" xfId="846"/>
    <cellStyle name="_Dealer Sales 01-49_3_Marketing Meeting_06-03 3" xfId="847"/>
    <cellStyle name="_Dealer Sales 01-49_3_Marketing Meeting_06-03 4" xfId="848"/>
    <cellStyle name="_Dealer Sales 01-49_3_Marketing Meeting_06-08" xfId="849"/>
    <cellStyle name="_Dealer Sales 01-49_3_Marketing Meeting_06-08 2" xfId="850"/>
    <cellStyle name="_Dealer Sales 01-49_3_Marketing Meeting_06-08 3" xfId="851"/>
    <cellStyle name="_Dealer Sales 01-49_3_Marketing Meeting_06-08 4" xfId="852"/>
    <cellStyle name="_Dealer Sales 01-49_3_Marketing Meeting_06-09" xfId="853"/>
    <cellStyle name="_Dealer Sales 01-49_3_Marketing Meeting_06-09 2" xfId="854"/>
    <cellStyle name="_Dealer Sales 01-49_3_Marketing Meeting_06-09 3" xfId="855"/>
    <cellStyle name="_Dealer Sales 01-49_3_Marketing Meeting_06-09 4" xfId="856"/>
    <cellStyle name="_Dealer Sales 01-49_3_Marketing Meeting_06-12" xfId="857"/>
    <cellStyle name="_Dealer Sales 01-49_3_Marketing Meeting_06-12 2" xfId="858"/>
    <cellStyle name="_Dealer Sales 01-49_3_Marketing Meeting_06-12 3" xfId="859"/>
    <cellStyle name="_Dealer Sales 01-49_3_Marketing Meeting_06-12 4" xfId="860"/>
    <cellStyle name="_Dealer Sales 01-49_4" xfId="861"/>
    <cellStyle name="_Dealer Sales 01-49_4_Book3" xfId="862"/>
    <cellStyle name="_Dealer Sales 01-49_4_Dealer Sales 06-04" xfId="863"/>
    <cellStyle name="_Dealer Sales 01-49_4_Dealer Sales 06-05" xfId="864"/>
    <cellStyle name="_Dealer Sales 01-49_4_Dealer Sales 06-11" xfId="865"/>
    <cellStyle name="_Dealer Sales 01-49_4_Marketing Meeting_06-03" xfId="866"/>
    <cellStyle name="_Dealer Sales 01-49_4_Marketing Meeting_06-08" xfId="867"/>
    <cellStyle name="_Dealer Sales 01-49_4_Marketing Meeting_06-09" xfId="868"/>
    <cellStyle name="_Dealer Sales 01-49_4_Marketing Meeting_06-12" xfId="869"/>
    <cellStyle name="_Dealer Sales 01-49_5" xfId="870"/>
    <cellStyle name="_Dealer Sales 01-49_5 2" xfId="871"/>
    <cellStyle name="_Dealer Sales 01-49_5 3" xfId="872"/>
    <cellStyle name="_Dealer Sales 01-49_5 4" xfId="873"/>
    <cellStyle name="_Dealer Sales 01-49_5_Book3" xfId="874"/>
    <cellStyle name="_Dealer Sales 01-49_5_Book3 2" xfId="875"/>
    <cellStyle name="_Dealer Sales 01-49_5_Book3 3" xfId="876"/>
    <cellStyle name="_Dealer Sales 01-49_5_Book3 4" xfId="877"/>
    <cellStyle name="_Dealer Sales 01-49_5_Dealer Sales 06-04" xfId="878"/>
    <cellStyle name="_Dealer Sales 01-49_5_Dealer Sales 06-04 2" xfId="879"/>
    <cellStyle name="_Dealer Sales 01-49_5_Dealer Sales 06-04 3" xfId="880"/>
    <cellStyle name="_Dealer Sales 01-49_5_Dealer Sales 06-04 4" xfId="881"/>
    <cellStyle name="_Dealer Sales 01-49_5_Dealer Sales 06-05" xfId="882"/>
    <cellStyle name="_Dealer Sales 01-49_5_Dealer Sales 06-05 2" xfId="883"/>
    <cellStyle name="_Dealer Sales 01-49_5_Dealer Sales 06-05 3" xfId="884"/>
    <cellStyle name="_Dealer Sales 01-49_5_Dealer Sales 06-05 4" xfId="885"/>
    <cellStyle name="_Dealer Sales 01-49_5_Dealer Sales 06-11" xfId="886"/>
    <cellStyle name="_Dealer Sales 01-49_5_Dealer Sales 06-11 2" xfId="887"/>
    <cellStyle name="_Dealer Sales 01-49_5_Dealer Sales 06-11 3" xfId="888"/>
    <cellStyle name="_Dealer Sales 01-49_5_Dealer Sales 06-11 4" xfId="889"/>
    <cellStyle name="_Dealer Sales 01-49_5_Marketing Meeting_06-03" xfId="890"/>
    <cellStyle name="_Dealer Sales 01-49_5_Marketing Meeting_06-03 2" xfId="891"/>
    <cellStyle name="_Dealer Sales 01-49_5_Marketing Meeting_06-03 3" xfId="892"/>
    <cellStyle name="_Dealer Sales 01-49_5_Marketing Meeting_06-03 4" xfId="893"/>
    <cellStyle name="_Dealer Sales 01-49_5_Marketing Meeting_06-08" xfId="894"/>
    <cellStyle name="_Dealer Sales 01-49_5_Marketing Meeting_06-08 2" xfId="895"/>
    <cellStyle name="_Dealer Sales 01-49_5_Marketing Meeting_06-08 3" xfId="896"/>
    <cellStyle name="_Dealer Sales 01-49_5_Marketing Meeting_06-08 4" xfId="897"/>
    <cellStyle name="_Dealer Sales 01-49_5_Marketing Meeting_06-09" xfId="898"/>
    <cellStyle name="_Dealer Sales 01-49_5_Marketing Meeting_06-09 2" xfId="899"/>
    <cellStyle name="_Dealer Sales 01-49_5_Marketing Meeting_06-09 3" xfId="900"/>
    <cellStyle name="_Dealer Sales 01-49_5_Marketing Meeting_06-09 4" xfId="901"/>
    <cellStyle name="_Dealer Sales 01-49_5_Marketing Meeting_06-12" xfId="902"/>
    <cellStyle name="_Dealer Sales 01-49_5_Marketing Meeting_06-12 2" xfId="903"/>
    <cellStyle name="_Dealer Sales 01-49_5_Marketing Meeting_06-12 3" xfId="904"/>
    <cellStyle name="_Dealer Sales 01-49_5_Marketing Meeting_06-12 4" xfId="905"/>
    <cellStyle name="_Dealer Sales 01-49_6" xfId="906"/>
    <cellStyle name="_Dealer Sales 01-49_6 2" xfId="907"/>
    <cellStyle name="_Dealer Sales 01-49_6 3" xfId="908"/>
    <cellStyle name="_Dealer Sales 01-49_6_Book3" xfId="909"/>
    <cellStyle name="_Dealer Sales 01-49_6_Book3 2" xfId="910"/>
    <cellStyle name="_Dealer Sales 01-49_6_Book3 3" xfId="911"/>
    <cellStyle name="_Dealer Sales 01-49_6_Dealer Sales 06-04" xfId="912"/>
    <cellStyle name="_Dealer Sales 01-49_6_Dealer Sales 06-04 2" xfId="913"/>
    <cellStyle name="_Dealer Sales 01-49_6_Dealer Sales 06-04 3" xfId="914"/>
    <cellStyle name="_Dealer Sales 01-49_6_Dealer Sales 06-05" xfId="915"/>
    <cellStyle name="_Dealer Sales 01-49_6_Dealer Sales 06-05 2" xfId="916"/>
    <cellStyle name="_Dealer Sales 01-49_6_Dealer Sales 06-05 3" xfId="917"/>
    <cellStyle name="_Dealer Sales 01-49_6_Dealer Sales 06-11" xfId="918"/>
    <cellStyle name="_Dealer Sales 01-49_6_Dealer Sales 06-11 2" xfId="919"/>
    <cellStyle name="_Dealer Sales 01-49_6_Dealer Sales 06-11 3" xfId="920"/>
    <cellStyle name="_Dealer Sales 01-49_6_Marketing Meeting_06-03" xfId="921"/>
    <cellStyle name="_Dealer Sales 01-49_6_Marketing Meeting_06-03 2" xfId="922"/>
    <cellStyle name="_Dealer Sales 01-49_6_Marketing Meeting_06-03 3" xfId="923"/>
    <cellStyle name="_Dealer Sales 01-49_6_Marketing Meeting_06-03 4" xfId="924"/>
    <cellStyle name="_Dealer Sales 01-49_6_Marketing Meeting_06-08" xfId="925"/>
    <cellStyle name="_Dealer Sales 01-49_6_Marketing Meeting_06-08 2" xfId="926"/>
    <cellStyle name="_Dealer Sales 01-49_6_Marketing Meeting_06-08 3" xfId="927"/>
    <cellStyle name="_Dealer Sales 01-49_6_Marketing Meeting_06-08 4" xfId="928"/>
    <cellStyle name="_Dealer Sales 01-49_6_Marketing Meeting_06-09" xfId="929"/>
    <cellStyle name="_Dealer Sales 01-49_6_Marketing Meeting_06-09 2" xfId="930"/>
    <cellStyle name="_Dealer Sales 01-49_6_Marketing Meeting_06-09 3" xfId="931"/>
    <cellStyle name="_Dealer Sales 01-49_6_Marketing Meeting_06-09 4" xfId="932"/>
    <cellStyle name="_Dealer Sales 01-49_6_Marketing Meeting_06-12" xfId="933"/>
    <cellStyle name="_Dealer Sales 01-49_6_Marketing Meeting_06-12 2" xfId="934"/>
    <cellStyle name="_Dealer Sales 01-49_6_Marketing Meeting_06-12 3" xfId="935"/>
    <cellStyle name="_Dealer Sales 01-49_6_Marketing Meeting_06-12 4" xfId="936"/>
    <cellStyle name="_Dealer Sales 01-49_7" xfId="937"/>
    <cellStyle name="_Dealer Sales 01-49_7_Book3" xfId="938"/>
    <cellStyle name="_Dealer Sales 01-49_7_Dealer Sales 06-04" xfId="939"/>
    <cellStyle name="_Dealer Sales 01-49_7_Dealer Sales 06-05" xfId="940"/>
    <cellStyle name="_Dealer Sales 01-49_7_Dealer Sales 06-11" xfId="941"/>
    <cellStyle name="_Dealer Sales 01-49_7_Marketing Meeting_06-03" xfId="942"/>
    <cellStyle name="_Dealer Sales 01-49_7_Marketing Meeting_06-03 2" xfId="943"/>
    <cellStyle name="_Dealer Sales 01-49_7_Marketing Meeting_06-03 3" xfId="944"/>
    <cellStyle name="_Dealer Sales 01-49_7_Marketing Meeting_06-03 4" xfId="945"/>
    <cellStyle name="_Dealer Sales 01-49_7_Marketing Meeting_06-08" xfId="946"/>
    <cellStyle name="_Dealer Sales 01-49_7_Marketing Meeting_06-08 2" xfId="947"/>
    <cellStyle name="_Dealer Sales 01-49_7_Marketing Meeting_06-08 3" xfId="948"/>
    <cellStyle name="_Dealer Sales 01-49_7_Marketing Meeting_06-08 4" xfId="949"/>
    <cellStyle name="_Dealer Sales 01-49_7_Marketing Meeting_06-09" xfId="950"/>
    <cellStyle name="_Dealer Sales 01-49_7_Marketing Meeting_06-09 2" xfId="951"/>
    <cellStyle name="_Dealer Sales 01-49_7_Marketing Meeting_06-09 3" xfId="952"/>
    <cellStyle name="_Dealer Sales 01-49_7_Marketing Meeting_06-09 4" xfId="953"/>
    <cellStyle name="_Dealer Sales 01-49_7_Marketing Meeting_06-12" xfId="954"/>
    <cellStyle name="_Dealer Sales 01-49_7_Marketing Meeting_06-12 2" xfId="955"/>
    <cellStyle name="_Dealer Sales 01-49_7_Marketing Meeting_06-12 3" xfId="956"/>
    <cellStyle name="_Dealer Sales 01-49_7_Marketing Meeting_06-12 4" xfId="957"/>
    <cellStyle name="_Dealer Sales 01-49_8" xfId="958"/>
    <cellStyle name="_Dealer Sales 01-49_8 2" xfId="959"/>
    <cellStyle name="_Dealer Sales 01-49_8 3" xfId="960"/>
    <cellStyle name="_Dealer Sales 01-49_8 4" xfId="961"/>
    <cellStyle name="_Dealer Sales 01-49_8_Book3" xfId="962"/>
    <cellStyle name="_Dealer Sales 01-49_8_Book3 2" xfId="963"/>
    <cellStyle name="_Dealer Sales 01-49_8_Book3 3" xfId="964"/>
    <cellStyle name="_Dealer Sales 01-49_8_Book3 4" xfId="965"/>
    <cellStyle name="_Dealer Sales 01-49_8_Dealer Sales 06-04" xfId="966"/>
    <cellStyle name="_Dealer Sales 01-49_8_Dealer Sales 06-04 2" xfId="967"/>
    <cellStyle name="_Dealer Sales 01-49_8_Dealer Sales 06-04 3" xfId="968"/>
    <cellStyle name="_Dealer Sales 01-49_8_Dealer Sales 06-04 4" xfId="969"/>
    <cellStyle name="_Dealer Sales 01-49_8_Dealer Sales 06-05" xfId="970"/>
    <cellStyle name="_Dealer Sales 01-49_8_Dealer Sales 06-05 2" xfId="971"/>
    <cellStyle name="_Dealer Sales 01-49_8_Dealer Sales 06-05 3" xfId="972"/>
    <cellStyle name="_Dealer Sales 01-49_8_Dealer Sales 06-05 4" xfId="973"/>
    <cellStyle name="_Dealer Sales 01-49_8_Dealer Sales 06-11" xfId="974"/>
    <cellStyle name="_Dealer Sales 01-49_8_Dealer Sales 06-11 2" xfId="975"/>
    <cellStyle name="_Dealer Sales 01-49_8_Dealer Sales 06-11 3" xfId="976"/>
    <cellStyle name="_Dealer Sales 01-49_8_Dealer Sales 06-11 4" xfId="977"/>
    <cellStyle name="_Dealer Sales 01-49_8_Marketing Meeting_06-03" xfId="978"/>
    <cellStyle name="_Dealer Sales 01-49_8_Marketing Meeting_06-08" xfId="979"/>
    <cellStyle name="_Dealer Sales 01-49_8_Marketing Meeting_06-09" xfId="980"/>
    <cellStyle name="_Dealer Sales 01-49_8_Marketing Meeting_06-12" xfId="981"/>
    <cellStyle name="_Dealer Sales 01-49_9" xfId="982"/>
    <cellStyle name="_Dealer Sales 01-49_9 2" xfId="983"/>
    <cellStyle name="_Dealer Sales 01-49_9 3" xfId="984"/>
    <cellStyle name="_Dealer Sales 01-49_9 4" xfId="985"/>
    <cellStyle name="_Dealer Sales 01-49_9_Book3" xfId="986"/>
    <cellStyle name="_Dealer Sales 01-49_9_Book3 2" xfId="987"/>
    <cellStyle name="_Dealer Sales 01-49_9_Book3 3" xfId="988"/>
    <cellStyle name="_Dealer Sales 01-49_9_Book3 4" xfId="989"/>
    <cellStyle name="_Dealer Sales 01-49_9_Dealer Sales 06-04" xfId="990"/>
    <cellStyle name="_Dealer Sales 01-49_9_Dealer Sales 06-04 2" xfId="991"/>
    <cellStyle name="_Dealer Sales 01-49_9_Dealer Sales 06-04 3" xfId="992"/>
    <cellStyle name="_Dealer Sales 01-49_9_Dealer Sales 06-04 4" xfId="993"/>
    <cellStyle name="_Dealer Sales 01-49_9_Dealer Sales 06-05" xfId="994"/>
    <cellStyle name="_Dealer Sales 01-49_9_Dealer Sales 06-05 2" xfId="995"/>
    <cellStyle name="_Dealer Sales 01-49_9_Dealer Sales 06-05 3" xfId="996"/>
    <cellStyle name="_Dealer Sales 01-49_9_Dealer Sales 06-05 4" xfId="997"/>
    <cellStyle name="_Dealer Sales 01-49_9_Dealer Sales 06-11" xfId="998"/>
    <cellStyle name="_Dealer Sales 01-49_9_Dealer Sales 06-11 2" xfId="999"/>
    <cellStyle name="_Dealer Sales 01-49_9_Dealer Sales 06-11 3" xfId="1000"/>
    <cellStyle name="_Dealer Sales 01-49_9_Dealer Sales 06-11 4" xfId="1001"/>
    <cellStyle name="_Dealer Sales 01-49_9_Marketing Meeting_06-03" xfId="1002"/>
    <cellStyle name="_Dealer Sales 01-49_9_Marketing Meeting_06-08" xfId="1003"/>
    <cellStyle name="_Dealer Sales 01-49_9_Marketing Meeting_06-09" xfId="1004"/>
    <cellStyle name="_Dealer Sales 01-49_9_Marketing Meeting_06-12" xfId="1005"/>
    <cellStyle name="_Dealer Sales 01-49_A" xfId="1006"/>
    <cellStyle name="_Dealer Sales 01-49_A 2" xfId="1007"/>
    <cellStyle name="_Dealer Sales 01-49_A 3" xfId="1008"/>
    <cellStyle name="_Dealer Sales 01-49_A_Book3" xfId="1009"/>
    <cellStyle name="_Dealer Sales 01-49_A_Book3 2" xfId="1010"/>
    <cellStyle name="_Dealer Sales 01-49_A_Book3 3" xfId="1011"/>
    <cellStyle name="_Dealer Sales 01-49_A_Dealer Sales 06-04" xfId="1012"/>
    <cellStyle name="_Dealer Sales 01-49_A_Dealer Sales 06-04 2" xfId="1013"/>
    <cellStyle name="_Dealer Sales 01-49_A_Dealer Sales 06-04 3" xfId="1014"/>
    <cellStyle name="_Dealer Sales 01-49_A_Dealer Sales 06-05" xfId="1015"/>
    <cellStyle name="_Dealer Sales 01-49_A_Dealer Sales 06-05 2" xfId="1016"/>
    <cellStyle name="_Dealer Sales 01-49_A_Dealer Sales 06-05 3" xfId="1017"/>
    <cellStyle name="_Dealer Sales 01-49_A_Dealer Sales 06-11" xfId="1018"/>
    <cellStyle name="_Dealer Sales 01-49_A_Dealer Sales 06-11 2" xfId="1019"/>
    <cellStyle name="_Dealer Sales 01-49_A_Dealer Sales 06-11 3" xfId="1020"/>
    <cellStyle name="_Dealer Sales 01-49_A_Marketing Meeting_06-03" xfId="1021"/>
    <cellStyle name="_Dealer Sales 01-49_A_Marketing Meeting_06-03 2" xfId="1022"/>
    <cellStyle name="_Dealer Sales 01-49_A_Marketing Meeting_06-03 3" xfId="1023"/>
    <cellStyle name="_Dealer Sales 01-49_A_Marketing Meeting_06-03 4" xfId="1024"/>
    <cellStyle name="_Dealer Sales 01-49_A_Marketing Meeting_06-08" xfId="1025"/>
    <cellStyle name="_Dealer Sales 01-49_A_Marketing Meeting_06-08 2" xfId="1026"/>
    <cellStyle name="_Dealer Sales 01-49_A_Marketing Meeting_06-08 3" xfId="1027"/>
    <cellStyle name="_Dealer Sales 01-49_A_Marketing Meeting_06-08 4" xfId="1028"/>
    <cellStyle name="_Dealer Sales 01-49_A_Marketing Meeting_06-09" xfId="1029"/>
    <cellStyle name="_Dealer Sales 01-49_A_Marketing Meeting_06-09 2" xfId="1030"/>
    <cellStyle name="_Dealer Sales 01-49_A_Marketing Meeting_06-09 3" xfId="1031"/>
    <cellStyle name="_Dealer Sales 01-49_A_Marketing Meeting_06-09 4" xfId="1032"/>
    <cellStyle name="_Dealer Sales 01-49_A_Marketing Meeting_06-12" xfId="1033"/>
    <cellStyle name="_Dealer Sales 01-49_A_Marketing Meeting_06-12 2" xfId="1034"/>
    <cellStyle name="_Dealer Sales 01-49_A_Marketing Meeting_06-12 3" xfId="1035"/>
    <cellStyle name="_Dealer Sales 01-49_A_Marketing Meeting_06-12 4" xfId="1036"/>
    <cellStyle name="_Dealer Sales 01-49_B" xfId="1037"/>
    <cellStyle name="_Dealer Sales 01-49_B 2" xfId="1038"/>
    <cellStyle name="_Dealer Sales 01-49_B 3" xfId="1039"/>
    <cellStyle name="_Dealer Sales 01-49_B 4" xfId="1040"/>
    <cellStyle name="_Dealer Sales 01-49_B_Book3" xfId="1041"/>
    <cellStyle name="_Dealer Sales 01-49_B_Book3 2" xfId="1042"/>
    <cellStyle name="_Dealer Sales 01-49_B_Book3 3" xfId="1043"/>
    <cellStyle name="_Dealer Sales 01-49_B_Book3 4" xfId="1044"/>
    <cellStyle name="_Dealer Sales 01-49_B_Dealer Sales 06-04" xfId="1045"/>
    <cellStyle name="_Dealer Sales 01-49_B_Dealer Sales 06-04 2" xfId="1046"/>
    <cellStyle name="_Dealer Sales 01-49_B_Dealer Sales 06-04 3" xfId="1047"/>
    <cellStyle name="_Dealer Sales 01-49_B_Dealer Sales 06-04 4" xfId="1048"/>
    <cellStyle name="_Dealer Sales 01-49_B_Dealer Sales 06-05" xfId="1049"/>
    <cellStyle name="_Dealer Sales 01-49_B_Dealer Sales 06-05 2" xfId="1050"/>
    <cellStyle name="_Dealer Sales 01-49_B_Dealer Sales 06-05 3" xfId="1051"/>
    <cellStyle name="_Dealer Sales 01-49_B_Dealer Sales 06-05 4" xfId="1052"/>
    <cellStyle name="_Dealer Sales 01-49_B_Dealer Sales 06-11" xfId="1053"/>
    <cellStyle name="_Dealer Sales 01-49_B_Dealer Sales 06-11 2" xfId="1054"/>
    <cellStyle name="_Dealer Sales 01-49_B_Dealer Sales 06-11 3" xfId="1055"/>
    <cellStyle name="_Dealer Sales 01-49_B_Dealer Sales 06-11 4" xfId="1056"/>
    <cellStyle name="_Dealer Sales 01-49_B_Marketing Meeting_06-03" xfId="1057"/>
    <cellStyle name="_Dealer Sales 01-49_B_Marketing Meeting_06-08" xfId="1058"/>
    <cellStyle name="_Dealer Sales 01-49_B_Marketing Meeting_06-09" xfId="1059"/>
    <cellStyle name="_Dealer Sales 01-49_B_Marketing Meeting_06-12" xfId="1060"/>
    <cellStyle name="_Dealer Sales 01-49_Book3" xfId="1061"/>
    <cellStyle name="_Dealer Sales 01-49_C" xfId="1062"/>
    <cellStyle name="_Dealer Sales 01-49_D" xfId="1063"/>
    <cellStyle name="_Dealer Sales 01-49_D_Book3" xfId="1064"/>
    <cellStyle name="_Dealer Sales 01-49_D_Dealer Sales 06-04" xfId="1065"/>
    <cellStyle name="_Dealer Sales 01-49_D_Dealer Sales 06-05" xfId="1066"/>
    <cellStyle name="_Dealer Sales 01-49_D_Dealer Sales 06-11" xfId="1067"/>
    <cellStyle name="_Dealer Sales 01-49_D_Marketing Meeting_06-03" xfId="1068"/>
    <cellStyle name="_Dealer Sales 01-49_D_Marketing Meeting_06-08" xfId="1069"/>
    <cellStyle name="_Dealer Sales 01-49_D_Marketing Meeting_06-09" xfId="1070"/>
    <cellStyle name="_Dealer Sales 01-49_D_Marketing Meeting_06-12" xfId="1071"/>
    <cellStyle name="_Dealer Sales 01-49_Dealer Sales 06-04" xfId="1072"/>
    <cellStyle name="_Dealer Sales 01-49_Dealer Sales 06-05" xfId="1073"/>
    <cellStyle name="_Dealer Sales 01-49_Dealer Sales 06-11" xfId="1074"/>
    <cellStyle name="_Dealer Sales 01-49_E" xfId="1075"/>
    <cellStyle name="_Dealer Sales 01-49_E_Book3" xfId="1076"/>
    <cellStyle name="_Dealer Sales 01-49_E_Dealer Sales 06-04" xfId="1077"/>
    <cellStyle name="_Dealer Sales 01-49_E_Dealer Sales 06-05" xfId="1078"/>
    <cellStyle name="_Dealer Sales 01-49_E_Dealer Sales 06-11" xfId="1079"/>
    <cellStyle name="_Dealer Sales 01-49_E_Marketing Meeting_06-03" xfId="1080"/>
    <cellStyle name="_Dealer Sales 01-49_E_Marketing Meeting_06-03 2" xfId="1081"/>
    <cellStyle name="_Dealer Sales 01-49_E_Marketing Meeting_06-03 3" xfId="1082"/>
    <cellStyle name="_Dealer Sales 01-49_E_Marketing Meeting_06-08" xfId="1083"/>
    <cellStyle name="_Dealer Sales 01-49_E_Marketing Meeting_06-08 2" xfId="1084"/>
    <cellStyle name="_Dealer Sales 01-49_E_Marketing Meeting_06-08 3" xfId="1085"/>
    <cellStyle name="_Dealer Sales 01-49_E_Marketing Meeting_06-09" xfId="1086"/>
    <cellStyle name="_Dealer Sales 01-49_E_Marketing Meeting_06-09 2" xfId="1087"/>
    <cellStyle name="_Dealer Sales 01-49_E_Marketing Meeting_06-09 3" xfId="1088"/>
    <cellStyle name="_Dealer Sales 01-49_E_Marketing Meeting_06-12" xfId="1089"/>
    <cellStyle name="_Dealer Sales 01-49_E_Marketing Meeting_06-12 2" xfId="1090"/>
    <cellStyle name="_Dealer Sales 01-49_E_Marketing Meeting_06-12 3" xfId="1091"/>
    <cellStyle name="_Dealer Sales 01-49_F" xfId="1092"/>
    <cellStyle name="_Dealer Sales 01-49_F_Book3" xfId="1093"/>
    <cellStyle name="_Dealer Sales 01-49_F_Dealer Sales 06-04" xfId="1094"/>
    <cellStyle name="_Dealer Sales 01-49_F_Dealer Sales 06-05" xfId="1095"/>
    <cellStyle name="_Dealer Sales 01-49_F_Dealer Sales 06-11" xfId="1096"/>
    <cellStyle name="_Dealer Sales 01-49_F_Marketing Meeting_06-03" xfId="1097"/>
    <cellStyle name="_Dealer Sales 01-49_F_Marketing Meeting_06-08" xfId="1098"/>
    <cellStyle name="_Dealer Sales 01-49_F_Marketing Meeting_06-09" xfId="1099"/>
    <cellStyle name="_Dealer Sales 01-49_F_Marketing Meeting_06-12" xfId="1100"/>
    <cellStyle name="_Dealer Sales 01-49_G" xfId="1101"/>
    <cellStyle name="_Dealer Sales 01-49_G 2" xfId="1102"/>
    <cellStyle name="_Dealer Sales 01-49_G 3" xfId="1103"/>
    <cellStyle name="_Dealer Sales 01-49_G 4" xfId="1104"/>
    <cellStyle name="_Dealer Sales 01-49_G_Book3" xfId="1105"/>
    <cellStyle name="_Dealer Sales 01-49_G_Book3 2" xfId="1106"/>
    <cellStyle name="_Dealer Sales 01-49_G_Book3 3" xfId="1107"/>
    <cellStyle name="_Dealer Sales 01-49_G_Book3 4" xfId="1108"/>
    <cellStyle name="_Dealer Sales 01-49_G_Dealer Sales 06-04" xfId="1109"/>
    <cellStyle name="_Dealer Sales 01-49_G_Dealer Sales 06-04 2" xfId="1110"/>
    <cellStyle name="_Dealer Sales 01-49_G_Dealer Sales 06-04 3" xfId="1111"/>
    <cellStyle name="_Dealer Sales 01-49_G_Dealer Sales 06-04 4" xfId="1112"/>
    <cellStyle name="_Dealer Sales 01-49_G_Dealer Sales 06-05" xfId="1113"/>
    <cellStyle name="_Dealer Sales 01-49_G_Dealer Sales 06-05 2" xfId="1114"/>
    <cellStyle name="_Dealer Sales 01-49_G_Dealer Sales 06-05 3" xfId="1115"/>
    <cellStyle name="_Dealer Sales 01-49_G_Dealer Sales 06-05 4" xfId="1116"/>
    <cellStyle name="_Dealer Sales 01-49_G_Dealer Sales 06-11" xfId="1117"/>
    <cellStyle name="_Dealer Sales 01-49_G_Dealer Sales 06-11 2" xfId="1118"/>
    <cellStyle name="_Dealer Sales 01-49_G_Dealer Sales 06-11 3" xfId="1119"/>
    <cellStyle name="_Dealer Sales 01-49_G_Dealer Sales 06-11 4" xfId="1120"/>
    <cellStyle name="_Dealer Sales 01-49_G_Marketing Meeting_06-03" xfId="1121"/>
    <cellStyle name="_Dealer Sales 01-49_G_Marketing Meeting_06-03 2" xfId="1122"/>
    <cellStyle name="_Dealer Sales 01-49_G_Marketing Meeting_06-03 3" xfId="1123"/>
    <cellStyle name="_Dealer Sales 01-49_G_Marketing Meeting_06-08" xfId="1124"/>
    <cellStyle name="_Dealer Sales 01-49_G_Marketing Meeting_06-08 2" xfId="1125"/>
    <cellStyle name="_Dealer Sales 01-49_G_Marketing Meeting_06-08 3" xfId="1126"/>
    <cellStyle name="_Dealer Sales 01-49_G_Marketing Meeting_06-09" xfId="1127"/>
    <cellStyle name="_Dealer Sales 01-49_G_Marketing Meeting_06-09 2" xfId="1128"/>
    <cellStyle name="_Dealer Sales 01-49_G_Marketing Meeting_06-09 3" xfId="1129"/>
    <cellStyle name="_Dealer Sales 01-49_G_Marketing Meeting_06-12" xfId="1130"/>
    <cellStyle name="_Dealer Sales 01-49_G_Marketing Meeting_06-12 2" xfId="1131"/>
    <cellStyle name="_Dealer Sales 01-49_G_Marketing Meeting_06-12 3" xfId="1132"/>
    <cellStyle name="_Dealer Sales 01-49_Marketing Meeting_06-03" xfId="1133"/>
    <cellStyle name="_Dealer Sales 01-49_Marketing Meeting_06-03 2" xfId="1134"/>
    <cellStyle name="_Dealer Sales 01-49_Marketing Meeting_06-03 3" xfId="1135"/>
    <cellStyle name="_Dealer Sales 01-49_Marketing Meeting_06-03 4" xfId="1136"/>
    <cellStyle name="_Dealer Sales 01-49_Marketing Meeting_06-08" xfId="1137"/>
    <cellStyle name="_Dealer Sales 01-49_Marketing Meeting_06-08 2" xfId="1138"/>
    <cellStyle name="_Dealer Sales 01-49_Marketing Meeting_06-08 3" xfId="1139"/>
    <cellStyle name="_Dealer Sales 01-49_Marketing Meeting_06-08 4" xfId="1140"/>
    <cellStyle name="_Dealer Sales 01-49_Marketing Meeting_06-09" xfId="1141"/>
    <cellStyle name="_Dealer Sales 01-49_Marketing Meeting_06-09 2" xfId="1142"/>
    <cellStyle name="_Dealer Sales 01-49_Marketing Meeting_06-09 3" xfId="1143"/>
    <cellStyle name="_Dealer Sales 01-49_Marketing Meeting_06-09 4" xfId="1144"/>
    <cellStyle name="_Dealer Sales 01-49_Marketing Meeting_06-12" xfId="1145"/>
    <cellStyle name="_Dealer Sales 01-49_Marketing Meeting_06-12 2" xfId="1146"/>
    <cellStyle name="_Dealer Sales 01-49_Marketing Meeting_06-12 3" xfId="1147"/>
    <cellStyle name="_Dealer Sales 01-49_Marketing Meeting_06-12 4" xfId="1148"/>
    <cellStyle name="_Dealer Sales 06-03" xfId="1149"/>
    <cellStyle name="_Dealer Sales 06-03 2" xfId="1150"/>
    <cellStyle name="_Dealer Sales 06-03 3" xfId="1151"/>
    <cellStyle name="_Dealer Sales 06-03 4" xfId="1152"/>
    <cellStyle name="_Dealer Sales 06-03_1" xfId="1153"/>
    <cellStyle name="_Dealer Sales 06-03_2" xfId="1154"/>
    <cellStyle name="_Dealer Sales 06-03_3" xfId="1155"/>
    <cellStyle name="_Dealer Sales 06-03_3 2" xfId="1156"/>
    <cellStyle name="_Dealer Sales 06-03_3 3" xfId="1157"/>
    <cellStyle name="_Dealer Sales 06-03_3 4" xfId="1158"/>
    <cellStyle name="_Dealer Sales 06-03_4" xfId="1159"/>
    <cellStyle name="_Dealer Sales 06-03_4 2" xfId="1160"/>
    <cellStyle name="_Dealer Sales 06-03_4 3" xfId="1161"/>
    <cellStyle name="_Dealer Sales 06-03_4 4" xfId="1162"/>
    <cellStyle name="_Dealer Sales 06-03_5" xfId="1163"/>
    <cellStyle name="_Dealer Sales 06-03_6" xfId="1164"/>
    <cellStyle name="_Dealer Sales 06-03_6 2" xfId="1165"/>
    <cellStyle name="_Dealer Sales 06-03_6 3" xfId="1166"/>
    <cellStyle name="_Dealer Sales 06-03_6 4" xfId="1167"/>
    <cellStyle name="_Dealer Sales 06-03_7" xfId="1168"/>
    <cellStyle name="_Dealer Sales 06-03_7 2" xfId="1169"/>
    <cellStyle name="_Dealer Sales 06-03_7 3" xfId="1170"/>
    <cellStyle name="_Dealer Sales 06-03_7 4" xfId="1171"/>
    <cellStyle name="_Dealer Sales 06-03_8" xfId="1172"/>
    <cellStyle name="_Dealer Sales 06-03_9" xfId="1173"/>
    <cellStyle name="_Dealer Sales 06-03_A" xfId="1174"/>
    <cellStyle name="_Dealer Sales 06-03_A 2" xfId="1175"/>
    <cellStyle name="_Dealer Sales 06-03_A 3" xfId="1176"/>
    <cellStyle name="_Dealer Sales 06-03_A 4" xfId="1177"/>
    <cellStyle name="_Dealer Sales 06-03_B" xfId="1178"/>
    <cellStyle name="_Dealer Sales 06-03_C" xfId="1179"/>
    <cellStyle name="_Dealer Sales 06-03_D" xfId="1180"/>
    <cellStyle name="_Dealer Sales 06-03_E" xfId="1181"/>
    <cellStyle name="_Dealer Sales 06-03_E 2" xfId="1182"/>
    <cellStyle name="_Dealer Sales 06-03_E 3" xfId="1183"/>
    <cellStyle name="_Dealer Sales 06-03_F" xfId="1184"/>
    <cellStyle name="_Dealer Sales 06-03_G" xfId="1185"/>
    <cellStyle name="_Dealer Sales 06-03_H" xfId="1186"/>
    <cellStyle name="_Dealer Sales 06-03_H 2" xfId="1187"/>
    <cellStyle name="_Dealer Sales 06-03_H 3" xfId="1188"/>
    <cellStyle name="_Dealer Sales 06-04" xfId="1189"/>
    <cellStyle name="_Dealer Sales 06-04_1" xfId="1190"/>
    <cellStyle name="_Dealer Sales 06-04_1_Book3" xfId="1191"/>
    <cellStyle name="_Dealer Sales 06-04_1_Dealer Sales 06-05" xfId="1192"/>
    <cellStyle name="_Dealer Sales 06-04_1_Dealer Sales 06-11" xfId="1193"/>
    <cellStyle name="_Dealer Sales 06-04_1_Marketing Meeting_06-08" xfId="1194"/>
    <cellStyle name="_Dealer Sales 06-04_1_Marketing Meeting_06-08 2" xfId="1195"/>
    <cellStyle name="_Dealer Sales 06-04_1_Marketing Meeting_06-08 3" xfId="1196"/>
    <cellStyle name="_Dealer Sales 06-04_1_Marketing Meeting_06-08 4" xfId="1197"/>
    <cellStyle name="_Dealer Sales 06-04_1_Marketing Meeting_06-09" xfId="1198"/>
    <cellStyle name="_Dealer Sales 06-04_1_Marketing Meeting_06-09 2" xfId="1199"/>
    <cellStyle name="_Dealer Sales 06-04_1_Marketing Meeting_06-09 3" xfId="1200"/>
    <cellStyle name="_Dealer Sales 06-04_1_Marketing Meeting_06-09 4" xfId="1201"/>
    <cellStyle name="_Dealer Sales 06-04_1_Marketing Meeting_06-12" xfId="1202"/>
    <cellStyle name="_Dealer Sales 06-04_1_Marketing Meeting_06-12 2" xfId="1203"/>
    <cellStyle name="_Dealer Sales 06-04_1_Marketing Meeting_06-12 3" xfId="1204"/>
    <cellStyle name="_Dealer Sales 06-04_1_Marketing Meeting_06-12 4" xfId="1205"/>
    <cellStyle name="_Dealer Sales 06-04_2" xfId="1206"/>
    <cellStyle name="_Dealer Sales 06-04_2_Book3" xfId="1207"/>
    <cellStyle name="_Dealer Sales 06-04_2_Dealer Sales 06-05" xfId="1208"/>
    <cellStyle name="_Dealer Sales 06-04_2_Dealer Sales 06-11" xfId="1209"/>
    <cellStyle name="_Dealer Sales 06-04_2_Marketing Meeting_06-08" xfId="1210"/>
    <cellStyle name="_Dealer Sales 06-04_2_Marketing Meeting_06-09" xfId="1211"/>
    <cellStyle name="_Dealer Sales 06-04_2_Marketing Meeting_06-12" xfId="1212"/>
    <cellStyle name="_Dealer Sales 06-04_3" xfId="1213"/>
    <cellStyle name="_Dealer Sales 06-04_3_Book3" xfId="1214"/>
    <cellStyle name="_Dealer Sales 06-04_3_Dealer Sales 06-05" xfId="1215"/>
    <cellStyle name="_Dealer Sales 06-04_3_Dealer Sales 06-11" xfId="1216"/>
    <cellStyle name="_Dealer Sales 06-04_3_Marketing Meeting_06-08" xfId="1217"/>
    <cellStyle name="_Dealer Sales 06-04_3_Marketing Meeting_06-09" xfId="1218"/>
    <cellStyle name="_Dealer Sales 06-04_3_Marketing Meeting_06-12" xfId="1219"/>
    <cellStyle name="_Dealer Sales 06-04_4" xfId="1220"/>
    <cellStyle name="_Dealer Sales 06-04_4 2" xfId="1221"/>
    <cellStyle name="_Dealer Sales 06-04_4 3" xfId="1222"/>
    <cellStyle name="_Dealer Sales 06-04_4 4" xfId="1223"/>
    <cellStyle name="_Dealer Sales 06-04_4_Book3" xfId="1224"/>
    <cellStyle name="_Dealer Sales 06-04_4_Book3 2" xfId="1225"/>
    <cellStyle name="_Dealer Sales 06-04_4_Book3 3" xfId="1226"/>
    <cellStyle name="_Dealer Sales 06-04_4_Book3 4" xfId="1227"/>
    <cellStyle name="_Dealer Sales 06-04_4_Dealer Sales 06-05" xfId="1228"/>
    <cellStyle name="_Dealer Sales 06-04_4_Dealer Sales 06-05 2" xfId="1229"/>
    <cellStyle name="_Dealer Sales 06-04_4_Dealer Sales 06-05 3" xfId="1230"/>
    <cellStyle name="_Dealer Sales 06-04_4_Dealer Sales 06-05 4" xfId="1231"/>
    <cellStyle name="_Dealer Sales 06-04_4_Dealer Sales 06-11" xfId="1232"/>
    <cellStyle name="_Dealer Sales 06-04_4_Dealer Sales 06-11 2" xfId="1233"/>
    <cellStyle name="_Dealer Sales 06-04_4_Dealer Sales 06-11 3" xfId="1234"/>
    <cellStyle name="_Dealer Sales 06-04_4_Dealer Sales 06-11 4" xfId="1235"/>
    <cellStyle name="_Dealer Sales 06-04_4_Marketing Meeting_06-08" xfId="1236"/>
    <cellStyle name="_Dealer Sales 06-04_4_Marketing Meeting_06-08 2" xfId="1237"/>
    <cellStyle name="_Dealer Sales 06-04_4_Marketing Meeting_06-08 3" xfId="1238"/>
    <cellStyle name="_Dealer Sales 06-04_4_Marketing Meeting_06-08 4" xfId="1239"/>
    <cellStyle name="_Dealer Sales 06-04_4_Marketing Meeting_06-09" xfId="1240"/>
    <cellStyle name="_Dealer Sales 06-04_4_Marketing Meeting_06-09 2" xfId="1241"/>
    <cellStyle name="_Dealer Sales 06-04_4_Marketing Meeting_06-09 3" xfId="1242"/>
    <cellStyle name="_Dealer Sales 06-04_4_Marketing Meeting_06-09 4" xfId="1243"/>
    <cellStyle name="_Dealer Sales 06-04_4_Marketing Meeting_06-12" xfId="1244"/>
    <cellStyle name="_Dealer Sales 06-04_4_Marketing Meeting_06-12 2" xfId="1245"/>
    <cellStyle name="_Dealer Sales 06-04_4_Marketing Meeting_06-12 3" xfId="1246"/>
    <cellStyle name="_Dealer Sales 06-04_4_Marketing Meeting_06-12 4" xfId="1247"/>
    <cellStyle name="_Dealer Sales 06-04_5" xfId="1248"/>
    <cellStyle name="_Dealer Sales 06-04_5_Book3" xfId="1249"/>
    <cellStyle name="_Dealer Sales 06-04_5_Dealer Sales 06-05" xfId="1250"/>
    <cellStyle name="_Dealer Sales 06-04_5_Dealer Sales 06-11" xfId="1251"/>
    <cellStyle name="_Dealer Sales 06-04_5_Marketing Meeting_06-08" xfId="1252"/>
    <cellStyle name="_Dealer Sales 06-04_5_Marketing Meeting_06-09" xfId="1253"/>
    <cellStyle name="_Dealer Sales 06-04_5_Marketing Meeting_06-12" xfId="1254"/>
    <cellStyle name="_Dealer Sales 06-04_6" xfId="1255"/>
    <cellStyle name="_Dealer Sales 06-04_6 2" xfId="1256"/>
    <cellStyle name="_Dealer Sales 06-04_6 3" xfId="1257"/>
    <cellStyle name="_Dealer Sales 06-04_6_Book3" xfId="1258"/>
    <cellStyle name="_Dealer Sales 06-04_6_Book3 2" xfId="1259"/>
    <cellStyle name="_Dealer Sales 06-04_6_Book3 3" xfId="1260"/>
    <cellStyle name="_Dealer Sales 06-04_6_Dealer Sales 06-05" xfId="1261"/>
    <cellStyle name="_Dealer Sales 06-04_6_Dealer Sales 06-05 2" xfId="1262"/>
    <cellStyle name="_Dealer Sales 06-04_6_Dealer Sales 06-05 3" xfId="1263"/>
    <cellStyle name="_Dealer Sales 06-04_6_Dealer Sales 06-11" xfId="1264"/>
    <cellStyle name="_Dealer Sales 06-04_6_Dealer Sales 06-11 2" xfId="1265"/>
    <cellStyle name="_Dealer Sales 06-04_6_Dealer Sales 06-11 3" xfId="1266"/>
    <cellStyle name="_Dealer Sales 06-04_6_Marketing Meeting_06-08" xfId="1267"/>
    <cellStyle name="_Dealer Sales 06-04_6_Marketing Meeting_06-09" xfId="1268"/>
    <cellStyle name="_Dealer Sales 06-04_6_Marketing Meeting_06-12" xfId="1269"/>
    <cellStyle name="_Dealer Sales 06-04_7" xfId="1270"/>
    <cellStyle name="_Dealer Sales 06-04_7_Book3" xfId="1271"/>
    <cellStyle name="_Dealer Sales 06-04_7_Dealer Sales 06-05" xfId="1272"/>
    <cellStyle name="_Dealer Sales 06-04_7_Dealer Sales 06-11" xfId="1273"/>
    <cellStyle name="_Dealer Sales 06-04_7_Marketing Meeting_06-08" xfId="1274"/>
    <cellStyle name="_Dealer Sales 06-04_7_Marketing Meeting_06-09" xfId="1275"/>
    <cellStyle name="_Dealer Sales 06-04_7_Marketing Meeting_06-12" xfId="1276"/>
    <cellStyle name="_Dealer Sales 06-04_8" xfId="1277"/>
    <cellStyle name="_Dealer Sales 06-04_8 2" xfId="1278"/>
    <cellStyle name="_Dealer Sales 06-04_8 3" xfId="1279"/>
    <cellStyle name="_Dealer Sales 06-04_8 4" xfId="1280"/>
    <cellStyle name="_Dealer Sales 06-04_8_Book3" xfId="1281"/>
    <cellStyle name="_Dealer Sales 06-04_8_Book3 2" xfId="1282"/>
    <cellStyle name="_Dealer Sales 06-04_8_Book3 3" xfId="1283"/>
    <cellStyle name="_Dealer Sales 06-04_8_Book3 4" xfId="1284"/>
    <cellStyle name="_Dealer Sales 06-04_8_Dealer Sales 06-05" xfId="1285"/>
    <cellStyle name="_Dealer Sales 06-04_8_Dealer Sales 06-05 2" xfId="1286"/>
    <cellStyle name="_Dealer Sales 06-04_8_Dealer Sales 06-05 3" xfId="1287"/>
    <cellStyle name="_Dealer Sales 06-04_8_Dealer Sales 06-05 4" xfId="1288"/>
    <cellStyle name="_Dealer Sales 06-04_8_Dealer Sales 06-11" xfId="1289"/>
    <cellStyle name="_Dealer Sales 06-04_8_Dealer Sales 06-11 2" xfId="1290"/>
    <cellStyle name="_Dealer Sales 06-04_8_Dealer Sales 06-11 3" xfId="1291"/>
    <cellStyle name="_Dealer Sales 06-04_8_Dealer Sales 06-11 4" xfId="1292"/>
    <cellStyle name="_Dealer Sales 06-04_8_Marketing Meeting_06-08" xfId="1293"/>
    <cellStyle name="_Dealer Sales 06-04_8_Marketing Meeting_06-08 2" xfId="1294"/>
    <cellStyle name="_Dealer Sales 06-04_8_Marketing Meeting_06-08 3" xfId="1295"/>
    <cellStyle name="_Dealer Sales 06-04_8_Marketing Meeting_06-08 4" xfId="1296"/>
    <cellStyle name="_Dealer Sales 06-04_8_Marketing Meeting_06-09" xfId="1297"/>
    <cellStyle name="_Dealer Sales 06-04_8_Marketing Meeting_06-09 2" xfId="1298"/>
    <cellStyle name="_Dealer Sales 06-04_8_Marketing Meeting_06-09 3" xfId="1299"/>
    <cellStyle name="_Dealer Sales 06-04_8_Marketing Meeting_06-09 4" xfId="1300"/>
    <cellStyle name="_Dealer Sales 06-04_8_Marketing Meeting_06-12" xfId="1301"/>
    <cellStyle name="_Dealer Sales 06-04_8_Marketing Meeting_06-12 2" xfId="1302"/>
    <cellStyle name="_Dealer Sales 06-04_8_Marketing Meeting_06-12 3" xfId="1303"/>
    <cellStyle name="_Dealer Sales 06-04_8_Marketing Meeting_06-12 4" xfId="1304"/>
    <cellStyle name="_Dealer Sales 06-04_9" xfId="1305"/>
    <cellStyle name="_Dealer Sales 06-04_9 2" xfId="1306"/>
    <cellStyle name="_Dealer Sales 06-04_9 3" xfId="1307"/>
    <cellStyle name="_Dealer Sales 06-04_9 4" xfId="1308"/>
    <cellStyle name="_Dealer Sales 06-04_9_Book3" xfId="1309"/>
    <cellStyle name="_Dealer Sales 06-04_9_Book3 2" xfId="1310"/>
    <cellStyle name="_Dealer Sales 06-04_9_Book3 3" xfId="1311"/>
    <cellStyle name="_Dealer Sales 06-04_9_Book3 4" xfId="1312"/>
    <cellStyle name="_Dealer Sales 06-04_9_Dealer Sales 06-05" xfId="1313"/>
    <cellStyle name="_Dealer Sales 06-04_9_Dealer Sales 06-05 2" xfId="1314"/>
    <cellStyle name="_Dealer Sales 06-04_9_Dealer Sales 06-05 3" xfId="1315"/>
    <cellStyle name="_Dealer Sales 06-04_9_Dealer Sales 06-05 4" xfId="1316"/>
    <cellStyle name="_Dealer Sales 06-04_9_Dealer Sales 06-11" xfId="1317"/>
    <cellStyle name="_Dealer Sales 06-04_9_Dealer Sales 06-11 2" xfId="1318"/>
    <cellStyle name="_Dealer Sales 06-04_9_Dealer Sales 06-11 3" xfId="1319"/>
    <cellStyle name="_Dealer Sales 06-04_9_Dealer Sales 06-11 4" xfId="1320"/>
    <cellStyle name="_Dealer Sales 06-04_9_Marketing Meeting_06-08" xfId="1321"/>
    <cellStyle name="_Dealer Sales 06-04_9_Marketing Meeting_06-09" xfId="1322"/>
    <cellStyle name="_Dealer Sales 06-04_9_Marketing Meeting_06-12" xfId="1323"/>
    <cellStyle name="_Dealer Sales 06-04_A" xfId="1324"/>
    <cellStyle name="_Dealer Sales 06-04_A 2" xfId="1325"/>
    <cellStyle name="_Dealer Sales 06-04_A 3" xfId="1326"/>
    <cellStyle name="_Dealer Sales 06-04_A_Book3" xfId="1327"/>
    <cellStyle name="_Dealer Sales 06-04_A_Book3 2" xfId="1328"/>
    <cellStyle name="_Dealer Sales 06-04_A_Book3 3" xfId="1329"/>
    <cellStyle name="_Dealer Sales 06-04_A_Dealer Sales 06-05" xfId="1330"/>
    <cellStyle name="_Dealer Sales 06-04_A_Dealer Sales 06-05 2" xfId="1331"/>
    <cellStyle name="_Dealer Sales 06-04_A_Dealer Sales 06-05 3" xfId="1332"/>
    <cellStyle name="_Dealer Sales 06-04_A_Dealer Sales 06-11" xfId="1333"/>
    <cellStyle name="_Dealer Sales 06-04_A_Dealer Sales 06-11 2" xfId="1334"/>
    <cellStyle name="_Dealer Sales 06-04_A_Dealer Sales 06-11 3" xfId="1335"/>
    <cellStyle name="_Dealer Sales 06-04_A_Marketing Meeting_06-08" xfId="1336"/>
    <cellStyle name="_Dealer Sales 06-04_A_Marketing Meeting_06-08 2" xfId="1337"/>
    <cellStyle name="_Dealer Sales 06-04_A_Marketing Meeting_06-08 3" xfId="1338"/>
    <cellStyle name="_Dealer Sales 06-04_A_Marketing Meeting_06-09" xfId="1339"/>
    <cellStyle name="_Dealer Sales 06-04_A_Marketing Meeting_06-09 2" xfId="1340"/>
    <cellStyle name="_Dealer Sales 06-04_A_Marketing Meeting_06-09 3" xfId="1341"/>
    <cellStyle name="_Dealer Sales 06-04_A_Marketing Meeting_06-12" xfId="1342"/>
    <cellStyle name="_Dealer Sales 06-04_A_Marketing Meeting_06-12 2" xfId="1343"/>
    <cellStyle name="_Dealer Sales 06-04_A_Marketing Meeting_06-12 3" xfId="1344"/>
    <cellStyle name="_Dealer Sales 06-04_B" xfId="1345"/>
    <cellStyle name="_Dealer Sales 06-04_B 2" xfId="1346"/>
    <cellStyle name="_Dealer Sales 06-04_B 3" xfId="1347"/>
    <cellStyle name="_Dealer Sales 06-04_B 4" xfId="1348"/>
    <cellStyle name="_Dealer Sales 06-04_Book3" xfId="1349"/>
    <cellStyle name="_Dealer Sales 06-04_C" xfId="1350"/>
    <cellStyle name="_Dealer Sales 06-04_C_Book3" xfId="1351"/>
    <cellStyle name="_Dealer Sales 06-04_C_Dealer Sales 06-05" xfId="1352"/>
    <cellStyle name="_Dealer Sales 06-04_C_Dealer Sales 06-11" xfId="1353"/>
    <cellStyle name="_Dealer Sales 06-04_C_Marketing Meeting_06-08" xfId="1354"/>
    <cellStyle name="_Dealer Sales 06-04_C_Marketing Meeting_06-09" xfId="1355"/>
    <cellStyle name="_Dealer Sales 06-04_C_Marketing Meeting_06-12" xfId="1356"/>
    <cellStyle name="_Dealer Sales 06-04_D" xfId="1357"/>
    <cellStyle name="_Dealer Sales 06-04_D_Book3" xfId="1358"/>
    <cellStyle name="_Dealer Sales 06-04_D_Dealer Sales 06-05" xfId="1359"/>
    <cellStyle name="_Dealer Sales 06-04_D_Dealer Sales 06-11" xfId="1360"/>
    <cellStyle name="_Dealer Sales 06-04_D_Marketing Meeting_06-08" xfId="1361"/>
    <cellStyle name="_Dealer Sales 06-04_D_Marketing Meeting_06-09" xfId="1362"/>
    <cellStyle name="_Dealer Sales 06-04_D_Marketing Meeting_06-12" xfId="1363"/>
    <cellStyle name="_Dealer Sales 06-04_Dealer Sales 06-05" xfId="1364"/>
    <cellStyle name="_Dealer Sales 06-04_Dealer Sales 06-11" xfId="1365"/>
    <cellStyle name="_Dealer Sales 06-04_E" xfId="1366"/>
    <cellStyle name="_Dealer Sales 06-04_E_Book3" xfId="1367"/>
    <cellStyle name="_Dealer Sales 06-04_E_Dealer Sales 06-05" xfId="1368"/>
    <cellStyle name="_Dealer Sales 06-04_E_Dealer Sales 06-11" xfId="1369"/>
    <cellStyle name="_Dealer Sales 06-04_E_Marketing Meeting_06-08" xfId="1370"/>
    <cellStyle name="_Dealer Sales 06-04_E_Marketing Meeting_06-09" xfId="1371"/>
    <cellStyle name="_Dealer Sales 06-04_E_Marketing Meeting_06-12" xfId="1372"/>
    <cellStyle name="_Dealer Sales 06-04_F" xfId="1373"/>
    <cellStyle name="_Dealer Sales 06-04_F_Book3" xfId="1374"/>
    <cellStyle name="_Dealer Sales 06-04_F_Dealer Sales 06-05" xfId="1375"/>
    <cellStyle name="_Dealer Sales 06-04_F_Dealer Sales 06-11" xfId="1376"/>
    <cellStyle name="_Dealer Sales 06-04_F_Marketing Meeting_06-08" xfId="1377"/>
    <cellStyle name="_Dealer Sales 06-04_F_Marketing Meeting_06-09" xfId="1378"/>
    <cellStyle name="_Dealer Sales 06-04_F_Marketing Meeting_06-12" xfId="1379"/>
    <cellStyle name="_Dealer Sales 06-04_G" xfId="1380"/>
    <cellStyle name="_Dealer Sales 06-04_G 2" xfId="1381"/>
    <cellStyle name="_Dealer Sales 06-04_G 3" xfId="1382"/>
    <cellStyle name="_Dealer Sales 06-04_G 4" xfId="1383"/>
    <cellStyle name="_Dealer Sales 06-04_G_Book3" xfId="1384"/>
    <cellStyle name="_Dealer Sales 06-04_G_Book3 2" xfId="1385"/>
    <cellStyle name="_Dealer Sales 06-04_G_Book3 3" xfId="1386"/>
    <cellStyle name="_Dealer Sales 06-04_G_Book3 4" xfId="1387"/>
    <cellStyle name="_Dealer Sales 06-04_G_Dealer Sales 06-05" xfId="1388"/>
    <cellStyle name="_Dealer Sales 06-04_G_Dealer Sales 06-05 2" xfId="1389"/>
    <cellStyle name="_Dealer Sales 06-04_G_Dealer Sales 06-05 3" xfId="1390"/>
    <cellStyle name="_Dealer Sales 06-04_G_Dealer Sales 06-05 4" xfId="1391"/>
    <cellStyle name="_Dealer Sales 06-04_G_Dealer Sales 06-11" xfId="1392"/>
    <cellStyle name="_Dealer Sales 06-04_G_Dealer Sales 06-11 2" xfId="1393"/>
    <cellStyle name="_Dealer Sales 06-04_G_Dealer Sales 06-11 3" xfId="1394"/>
    <cellStyle name="_Dealer Sales 06-04_G_Dealer Sales 06-11 4" xfId="1395"/>
    <cellStyle name="_Dealer Sales 06-04_G_Marketing Meeting_06-08" xfId="1396"/>
    <cellStyle name="_Dealer Sales 06-04_G_Marketing Meeting_06-08 2" xfId="1397"/>
    <cellStyle name="_Dealer Sales 06-04_G_Marketing Meeting_06-08 3" xfId="1398"/>
    <cellStyle name="_Dealer Sales 06-04_G_Marketing Meeting_06-09" xfId="1399"/>
    <cellStyle name="_Dealer Sales 06-04_G_Marketing Meeting_06-09 2" xfId="1400"/>
    <cellStyle name="_Dealer Sales 06-04_G_Marketing Meeting_06-09 3" xfId="1401"/>
    <cellStyle name="_Dealer Sales 06-04_G_Marketing Meeting_06-12" xfId="1402"/>
    <cellStyle name="_Dealer Sales 06-04_G_Marketing Meeting_06-12 2" xfId="1403"/>
    <cellStyle name="_Dealer Sales 06-04_G_Marketing Meeting_06-12 3" xfId="1404"/>
    <cellStyle name="_Dealer Sales 06-04_H" xfId="1405"/>
    <cellStyle name="_Dealer Sales 06-04_Marketing Meeting_06-08" xfId="1406"/>
    <cellStyle name="_Dealer Sales 06-04_Marketing Meeting_06-08 2" xfId="1407"/>
    <cellStyle name="_Dealer Sales 06-04_Marketing Meeting_06-08 3" xfId="1408"/>
    <cellStyle name="_Dealer Sales 06-04_Marketing Meeting_06-08 4" xfId="1409"/>
    <cellStyle name="_Dealer Sales 06-04_Marketing Meeting_06-09" xfId="1410"/>
    <cellStyle name="_Dealer Sales 06-04_Marketing Meeting_06-09 2" xfId="1411"/>
    <cellStyle name="_Dealer Sales 06-04_Marketing Meeting_06-09 3" xfId="1412"/>
    <cellStyle name="_Dealer Sales 06-04_Marketing Meeting_06-09 4" xfId="1413"/>
    <cellStyle name="_Dealer Sales 06-04_Marketing Meeting_06-12" xfId="1414"/>
    <cellStyle name="_Dealer Sales 06-04_Marketing Meeting_06-12 2" xfId="1415"/>
    <cellStyle name="_Dealer Sales 06-04_Marketing Meeting_06-12 3" xfId="1416"/>
    <cellStyle name="_Dealer Sales 06-04_Marketing Meeting_06-12 4" xfId="1417"/>
    <cellStyle name="_Dealer Sales 06-05" xfId="1418"/>
    <cellStyle name="_Dealer Sales 06-05_1" xfId="1419"/>
    <cellStyle name="_Dealer Sales 06-05_1 2" xfId="1420"/>
    <cellStyle name="_Dealer Sales 06-05_1 3" xfId="1421"/>
    <cellStyle name="_Dealer Sales 06-05_1 4" xfId="1422"/>
    <cellStyle name="_Dealer Sales 06-05_1_Book3" xfId="1423"/>
    <cellStyle name="_Dealer Sales 06-05_1_Book3 2" xfId="1424"/>
    <cellStyle name="_Dealer Sales 06-05_1_Book3 3" xfId="1425"/>
    <cellStyle name="_Dealer Sales 06-05_1_Book3 4" xfId="1426"/>
    <cellStyle name="_Dealer Sales 06-05_1_Dealer Sales 06-11" xfId="1427"/>
    <cellStyle name="_Dealer Sales 06-05_1_Dealer Sales 06-11 2" xfId="1428"/>
    <cellStyle name="_Dealer Sales 06-05_1_Dealer Sales 06-11 3" xfId="1429"/>
    <cellStyle name="_Dealer Sales 06-05_1_Dealer Sales 06-11 4" xfId="1430"/>
    <cellStyle name="_Dealer Sales 06-05_1_Marketing Meeting_06-08" xfId="1431"/>
    <cellStyle name="_Dealer Sales 06-05_1_Marketing Meeting_06-09" xfId="1432"/>
    <cellStyle name="_Dealer Sales 06-05_1_Marketing Meeting_06-12" xfId="1433"/>
    <cellStyle name="_Dealer Sales 06-05_2" xfId="1434"/>
    <cellStyle name="_Dealer Sales 06-05_2 2" xfId="1435"/>
    <cellStyle name="_Dealer Sales 06-05_2 3" xfId="1436"/>
    <cellStyle name="_Dealer Sales 06-05_2 4" xfId="1437"/>
    <cellStyle name="_Dealer Sales 06-05_2_Book3" xfId="1438"/>
    <cellStyle name="_Dealer Sales 06-05_2_Book3 2" xfId="1439"/>
    <cellStyle name="_Dealer Sales 06-05_2_Book3 3" xfId="1440"/>
    <cellStyle name="_Dealer Sales 06-05_2_Book3 4" xfId="1441"/>
    <cellStyle name="_Dealer Sales 06-05_2_Dealer Sales 06-11" xfId="1442"/>
    <cellStyle name="_Dealer Sales 06-05_2_Dealer Sales 06-11 2" xfId="1443"/>
    <cellStyle name="_Dealer Sales 06-05_2_Dealer Sales 06-11 3" xfId="1444"/>
    <cellStyle name="_Dealer Sales 06-05_2_Dealer Sales 06-11 4" xfId="1445"/>
    <cellStyle name="_Dealer Sales 06-05_2_Marketing Meeting_06-08" xfId="1446"/>
    <cellStyle name="_Dealer Sales 06-05_2_Marketing Meeting_06-09" xfId="1447"/>
    <cellStyle name="_Dealer Sales 06-05_2_Marketing Meeting_06-12" xfId="1448"/>
    <cellStyle name="_Dealer Sales 06-05_3" xfId="1449"/>
    <cellStyle name="_Dealer Sales 06-05_3_Book3" xfId="1450"/>
    <cellStyle name="_Dealer Sales 06-05_3_Dealer Sales 06-11" xfId="1451"/>
    <cellStyle name="_Dealer Sales 06-05_3_Marketing Meeting_06-08" xfId="1452"/>
    <cellStyle name="_Dealer Sales 06-05_3_Marketing Meeting_06-08 2" xfId="1453"/>
    <cellStyle name="_Dealer Sales 06-05_3_Marketing Meeting_06-08 3" xfId="1454"/>
    <cellStyle name="_Dealer Sales 06-05_3_Marketing Meeting_06-08 4" xfId="1455"/>
    <cellStyle name="_Dealer Sales 06-05_3_Marketing Meeting_06-09" xfId="1456"/>
    <cellStyle name="_Dealer Sales 06-05_3_Marketing Meeting_06-09 2" xfId="1457"/>
    <cellStyle name="_Dealer Sales 06-05_3_Marketing Meeting_06-09 3" xfId="1458"/>
    <cellStyle name="_Dealer Sales 06-05_3_Marketing Meeting_06-09 4" xfId="1459"/>
    <cellStyle name="_Dealer Sales 06-05_3_Marketing Meeting_06-12" xfId="1460"/>
    <cellStyle name="_Dealer Sales 06-05_3_Marketing Meeting_06-12 2" xfId="1461"/>
    <cellStyle name="_Dealer Sales 06-05_3_Marketing Meeting_06-12 3" xfId="1462"/>
    <cellStyle name="_Dealer Sales 06-05_3_Marketing Meeting_06-12 4" xfId="1463"/>
    <cellStyle name="_Dealer Sales 06-05_4" xfId="1464"/>
    <cellStyle name="_Dealer Sales 06-05_4_Book3" xfId="1465"/>
    <cellStyle name="_Dealer Sales 06-05_4_Dealer Sales 06-11" xfId="1466"/>
    <cellStyle name="_Dealer Sales 06-05_4_Marketing Meeting_06-08" xfId="1467"/>
    <cellStyle name="_Dealer Sales 06-05_4_Marketing Meeting_06-09" xfId="1468"/>
    <cellStyle name="_Dealer Sales 06-05_4_Marketing Meeting_06-12" xfId="1469"/>
    <cellStyle name="_Dealer Sales 06-05_5" xfId="1470"/>
    <cellStyle name="_Dealer Sales 06-05_5 2" xfId="1471"/>
    <cellStyle name="_Dealer Sales 06-05_5 3" xfId="1472"/>
    <cellStyle name="_Dealer Sales 06-05_5 4" xfId="1473"/>
    <cellStyle name="_Dealer Sales 06-05_5_Book3" xfId="1474"/>
    <cellStyle name="_Dealer Sales 06-05_5_Book3 2" xfId="1475"/>
    <cellStyle name="_Dealer Sales 06-05_5_Book3 3" xfId="1476"/>
    <cellStyle name="_Dealer Sales 06-05_5_Book3 4" xfId="1477"/>
    <cellStyle name="_Dealer Sales 06-05_5_Dealer Sales 06-11" xfId="1478"/>
    <cellStyle name="_Dealer Sales 06-05_5_Dealer Sales 06-11 2" xfId="1479"/>
    <cellStyle name="_Dealer Sales 06-05_5_Dealer Sales 06-11 3" xfId="1480"/>
    <cellStyle name="_Dealer Sales 06-05_5_Dealer Sales 06-11 4" xfId="1481"/>
    <cellStyle name="_Dealer Sales 06-05_5_Marketing Meeting_06-08" xfId="1482"/>
    <cellStyle name="_Dealer Sales 06-05_5_Marketing Meeting_06-08 2" xfId="1483"/>
    <cellStyle name="_Dealer Sales 06-05_5_Marketing Meeting_06-08 3" xfId="1484"/>
    <cellStyle name="_Dealer Sales 06-05_5_Marketing Meeting_06-08 4" xfId="1485"/>
    <cellStyle name="_Dealer Sales 06-05_5_Marketing Meeting_06-09" xfId="1486"/>
    <cellStyle name="_Dealer Sales 06-05_5_Marketing Meeting_06-09 2" xfId="1487"/>
    <cellStyle name="_Dealer Sales 06-05_5_Marketing Meeting_06-09 3" xfId="1488"/>
    <cellStyle name="_Dealer Sales 06-05_5_Marketing Meeting_06-09 4" xfId="1489"/>
    <cellStyle name="_Dealer Sales 06-05_5_Marketing Meeting_06-12" xfId="1490"/>
    <cellStyle name="_Dealer Sales 06-05_5_Marketing Meeting_06-12 2" xfId="1491"/>
    <cellStyle name="_Dealer Sales 06-05_5_Marketing Meeting_06-12 3" xfId="1492"/>
    <cellStyle name="_Dealer Sales 06-05_5_Marketing Meeting_06-12 4" xfId="1493"/>
    <cellStyle name="_Dealer Sales 06-05_6" xfId="1494"/>
    <cellStyle name="_Dealer Sales 06-05_6_Book3" xfId="1495"/>
    <cellStyle name="_Dealer Sales 06-05_6_Dealer Sales 06-11" xfId="1496"/>
    <cellStyle name="_Dealer Sales 06-05_6_Marketing Meeting_06-08" xfId="1497"/>
    <cellStyle name="_Dealer Sales 06-05_6_Marketing Meeting_06-09" xfId="1498"/>
    <cellStyle name="_Dealer Sales 06-05_6_Marketing Meeting_06-12" xfId="1499"/>
    <cellStyle name="_Dealer Sales 06-05_7" xfId="1500"/>
    <cellStyle name="_Dealer Sales 06-05_7 2" xfId="1501"/>
    <cellStyle name="_Dealer Sales 06-05_7 3" xfId="1502"/>
    <cellStyle name="_Dealer Sales 06-05_7 4" xfId="1503"/>
    <cellStyle name="_Dealer Sales 06-05_7_Book3" xfId="1504"/>
    <cellStyle name="_Dealer Sales 06-05_7_Book3 2" xfId="1505"/>
    <cellStyle name="_Dealer Sales 06-05_7_Book3 3" xfId="1506"/>
    <cellStyle name="_Dealer Sales 06-05_7_Book3 4" xfId="1507"/>
    <cellStyle name="_Dealer Sales 06-05_7_Dealer Sales 06-11" xfId="1508"/>
    <cellStyle name="_Dealer Sales 06-05_7_Dealer Sales 06-11 2" xfId="1509"/>
    <cellStyle name="_Dealer Sales 06-05_7_Dealer Sales 06-11 3" xfId="1510"/>
    <cellStyle name="_Dealer Sales 06-05_7_Dealer Sales 06-11 4" xfId="1511"/>
    <cellStyle name="_Dealer Sales 06-05_7_Marketing Meeting_06-08" xfId="1512"/>
    <cellStyle name="_Dealer Sales 06-05_7_Marketing Meeting_06-09" xfId="1513"/>
    <cellStyle name="_Dealer Sales 06-05_7_Marketing Meeting_06-12" xfId="1514"/>
    <cellStyle name="_Dealer Sales 06-05_8" xfId="1515"/>
    <cellStyle name="_Dealer Sales 06-05_8 2" xfId="1516"/>
    <cellStyle name="_Dealer Sales 06-05_8 3" xfId="1517"/>
    <cellStyle name="_Dealer Sales 06-05_8 4" xfId="1518"/>
    <cellStyle name="_Dealer Sales 06-05_9" xfId="1519"/>
    <cellStyle name="_Dealer Sales 06-05_9_Book3" xfId="1520"/>
    <cellStyle name="_Dealer Sales 06-05_9_Dealer Sales 06-11" xfId="1521"/>
    <cellStyle name="_Dealer Sales 06-05_9_Marketing Meeting_06-08" xfId="1522"/>
    <cellStyle name="_Dealer Sales 06-05_9_Marketing Meeting_06-08 2" xfId="1523"/>
    <cellStyle name="_Dealer Sales 06-05_9_Marketing Meeting_06-08 3" xfId="1524"/>
    <cellStyle name="_Dealer Sales 06-05_9_Marketing Meeting_06-08 4" xfId="1525"/>
    <cellStyle name="_Dealer Sales 06-05_9_Marketing Meeting_06-09" xfId="1526"/>
    <cellStyle name="_Dealer Sales 06-05_9_Marketing Meeting_06-09 2" xfId="1527"/>
    <cellStyle name="_Dealer Sales 06-05_9_Marketing Meeting_06-09 3" xfId="1528"/>
    <cellStyle name="_Dealer Sales 06-05_9_Marketing Meeting_06-09 4" xfId="1529"/>
    <cellStyle name="_Dealer Sales 06-05_9_Marketing Meeting_06-12" xfId="1530"/>
    <cellStyle name="_Dealer Sales 06-05_9_Marketing Meeting_06-12 2" xfId="1531"/>
    <cellStyle name="_Dealer Sales 06-05_9_Marketing Meeting_06-12 3" xfId="1532"/>
    <cellStyle name="_Dealer Sales 06-05_9_Marketing Meeting_06-12 4" xfId="1533"/>
    <cellStyle name="_Dealer Sales 06-05_A" xfId="1534"/>
    <cellStyle name="_Dealer Sales 06-05_B" xfId="1535"/>
    <cellStyle name="_Dealer Sales 06-05_B_Book3" xfId="1536"/>
    <cellStyle name="_Dealer Sales 06-05_B_Dealer Sales 06-11" xfId="1537"/>
    <cellStyle name="_Dealer Sales 06-05_B_Marketing Meeting_06-08" xfId="1538"/>
    <cellStyle name="_Dealer Sales 06-05_B_Marketing Meeting_06-09" xfId="1539"/>
    <cellStyle name="_Dealer Sales 06-05_B_Marketing Meeting_06-12" xfId="1540"/>
    <cellStyle name="_Dealer Sales 06-05_Book3" xfId="1541"/>
    <cellStyle name="_Dealer Sales 06-05_C" xfId="1542"/>
    <cellStyle name="_Dealer Sales 06-05_C_Book3" xfId="1543"/>
    <cellStyle name="_Dealer Sales 06-05_C_Dealer Sales 06-11" xfId="1544"/>
    <cellStyle name="_Dealer Sales 06-05_C_Marketing Meeting_06-08" xfId="1545"/>
    <cellStyle name="_Dealer Sales 06-05_C_Marketing Meeting_06-09" xfId="1546"/>
    <cellStyle name="_Dealer Sales 06-05_C_Marketing Meeting_06-12" xfId="1547"/>
    <cellStyle name="_Dealer Sales 06-05_D" xfId="1548"/>
    <cellStyle name="_Dealer Sales 06-05_D_Book3" xfId="1549"/>
    <cellStyle name="_Dealer Sales 06-05_D_Dealer Sales 06-11" xfId="1550"/>
    <cellStyle name="_Dealer Sales 06-05_D_Marketing Meeting_06-08" xfId="1551"/>
    <cellStyle name="_Dealer Sales 06-05_D_Marketing Meeting_06-08 2" xfId="1552"/>
    <cellStyle name="_Dealer Sales 06-05_D_Marketing Meeting_06-08 3" xfId="1553"/>
    <cellStyle name="_Dealer Sales 06-05_D_Marketing Meeting_06-08 4" xfId="1554"/>
    <cellStyle name="_Dealer Sales 06-05_D_Marketing Meeting_06-09" xfId="1555"/>
    <cellStyle name="_Dealer Sales 06-05_D_Marketing Meeting_06-09 2" xfId="1556"/>
    <cellStyle name="_Dealer Sales 06-05_D_Marketing Meeting_06-09 3" xfId="1557"/>
    <cellStyle name="_Dealer Sales 06-05_D_Marketing Meeting_06-09 4" xfId="1558"/>
    <cellStyle name="_Dealer Sales 06-05_D_Marketing Meeting_06-12" xfId="1559"/>
    <cellStyle name="_Dealer Sales 06-05_D_Marketing Meeting_06-12 2" xfId="1560"/>
    <cellStyle name="_Dealer Sales 06-05_D_Marketing Meeting_06-12 3" xfId="1561"/>
    <cellStyle name="_Dealer Sales 06-05_D_Marketing Meeting_06-12 4" xfId="1562"/>
    <cellStyle name="_Dealer Sales 06-05_Dealer Sales 06-11" xfId="1563"/>
    <cellStyle name="_Dealer Sales 06-05_E" xfId="1564"/>
    <cellStyle name="_Dealer Sales 06-05_E_Book3" xfId="1565"/>
    <cellStyle name="_Dealer Sales 06-05_E_Dealer Sales 06-11" xfId="1566"/>
    <cellStyle name="_Dealer Sales 06-05_E_Marketing Meeting_06-08" xfId="1567"/>
    <cellStyle name="_Dealer Sales 06-05_E_Marketing Meeting_06-08 2" xfId="1568"/>
    <cellStyle name="_Dealer Sales 06-05_E_Marketing Meeting_06-08 3" xfId="1569"/>
    <cellStyle name="_Dealer Sales 06-05_E_Marketing Meeting_06-09" xfId="1570"/>
    <cellStyle name="_Dealer Sales 06-05_E_Marketing Meeting_06-09 2" xfId="1571"/>
    <cellStyle name="_Dealer Sales 06-05_E_Marketing Meeting_06-09 3" xfId="1572"/>
    <cellStyle name="_Dealer Sales 06-05_E_Marketing Meeting_06-12" xfId="1573"/>
    <cellStyle name="_Dealer Sales 06-05_E_Marketing Meeting_06-12 2" xfId="1574"/>
    <cellStyle name="_Dealer Sales 06-05_E_Marketing Meeting_06-12 3" xfId="1575"/>
    <cellStyle name="_Dealer Sales 06-05_F" xfId="1576"/>
    <cellStyle name="_Dealer Sales 06-05_F_Book3" xfId="1577"/>
    <cellStyle name="_Dealer Sales 06-05_F_Dealer Sales 06-11" xfId="1578"/>
    <cellStyle name="_Dealer Sales 06-05_F_Marketing Meeting_06-08" xfId="1579"/>
    <cellStyle name="_Dealer Sales 06-05_F_Marketing Meeting_06-09" xfId="1580"/>
    <cellStyle name="_Dealer Sales 06-05_F_Marketing Meeting_06-12" xfId="1581"/>
    <cellStyle name="_Dealer Sales 06-05_G" xfId="1582"/>
    <cellStyle name="_Dealer Sales 06-05_G 2" xfId="1583"/>
    <cellStyle name="_Dealer Sales 06-05_G 3" xfId="1584"/>
    <cellStyle name="_Dealer Sales 06-05_H" xfId="1585"/>
    <cellStyle name="_Dealer Sales 06-05_H 2" xfId="1586"/>
    <cellStyle name="_Dealer Sales 06-05_H 3" xfId="1587"/>
    <cellStyle name="_Dealer Sales 06-05_Marketing Meeting_06-08" xfId="1588"/>
    <cellStyle name="_Dealer Sales 06-05_Marketing Meeting_06-08 2" xfId="1589"/>
    <cellStyle name="_Dealer Sales 06-05_Marketing Meeting_06-08 3" xfId="1590"/>
    <cellStyle name="_Dealer Sales 06-05_Marketing Meeting_06-08 4" xfId="1591"/>
    <cellStyle name="_Dealer Sales 06-05_Marketing Meeting_06-09" xfId="1592"/>
    <cellStyle name="_Dealer Sales 06-05_Marketing Meeting_06-09 2" xfId="1593"/>
    <cellStyle name="_Dealer Sales 06-05_Marketing Meeting_06-09 3" xfId="1594"/>
    <cellStyle name="_Dealer Sales 06-05_Marketing Meeting_06-09 4" xfId="1595"/>
    <cellStyle name="_Dealer Sales 06-05_Marketing Meeting_06-12" xfId="1596"/>
    <cellStyle name="_Dealer Sales 06-05_Marketing Meeting_06-12 2" xfId="1597"/>
    <cellStyle name="_Dealer Sales 06-05_Marketing Meeting_06-12 3" xfId="1598"/>
    <cellStyle name="_Dealer Sales 06-05_Marketing Meeting_06-12 4" xfId="1599"/>
    <cellStyle name="_Dealer Sales 06-06" xfId="1600"/>
    <cellStyle name="_Dealer Sales 06-06_1" xfId="1601"/>
    <cellStyle name="_Dealer Sales 06-06_2" xfId="1602"/>
    <cellStyle name="_Dealer Sales 06-06_2 2" xfId="1603"/>
    <cellStyle name="_Dealer Sales 06-06_2 3" xfId="1604"/>
    <cellStyle name="_Dealer Sales 06-06_2 4" xfId="1605"/>
    <cellStyle name="_Dealer Sales 06-06_3" xfId="1606"/>
    <cellStyle name="_Dealer Sales 06-06_4" xfId="1607"/>
    <cellStyle name="_Dealer Sales 06-06_4 2" xfId="1608"/>
    <cellStyle name="_Dealer Sales 06-06_4 3" xfId="1609"/>
    <cellStyle name="_Dealer Sales 06-06_4 4" xfId="1610"/>
    <cellStyle name="_Dealer Sales 06-06_5" xfId="1611"/>
    <cellStyle name="_Dealer Sales 06-06_6" xfId="1612"/>
    <cellStyle name="_Dealer Sales 06-06_7" xfId="1613"/>
    <cellStyle name="_Dealer Sales 06-06_8" xfId="1614"/>
    <cellStyle name="_Dealer Sales 06-06_9" xfId="1615"/>
    <cellStyle name="_Dealer Sales 06-06_9 2" xfId="1616"/>
    <cellStyle name="_Dealer Sales 06-06_9 3" xfId="1617"/>
    <cellStyle name="_Dealer Sales 06-06_9 4" xfId="1618"/>
    <cellStyle name="_Dealer Sales 06-06_A" xfId="1619"/>
    <cellStyle name="_Dealer Sales 06-06_B" xfId="1620"/>
    <cellStyle name="_Dealer Sales 06-06_C" xfId="1621"/>
    <cellStyle name="_Dealer Sales 06-06_C 2" xfId="1622"/>
    <cellStyle name="_Dealer Sales 06-06_C 3" xfId="1623"/>
    <cellStyle name="_Dealer Sales 06-06_C 4" xfId="1624"/>
    <cellStyle name="_Dealer Sales 06-06_D" xfId="1625"/>
    <cellStyle name="_Dealer Sales 06-06_D 2" xfId="1626"/>
    <cellStyle name="_Dealer Sales 06-06_D 3" xfId="1627"/>
    <cellStyle name="_Dealer Sales 06-06_E" xfId="1628"/>
    <cellStyle name="_Dealer Sales 06-06_E 2" xfId="1629"/>
    <cellStyle name="_Dealer Sales 06-06_E 3" xfId="1630"/>
    <cellStyle name="_Dealer Sales 06-06_E 4" xfId="1631"/>
    <cellStyle name="_Dealer Sales 06-06_F" xfId="1632"/>
    <cellStyle name="_Dealer Sales 06-06_F 2" xfId="1633"/>
    <cellStyle name="_Dealer Sales 06-06_F 3" xfId="1634"/>
    <cellStyle name="_Dealer Sales 06-06_F 4" xfId="1635"/>
    <cellStyle name="_Dealer Sales 06-06_G" xfId="1636"/>
    <cellStyle name="_Dealer Sales 06-06_G 2" xfId="1637"/>
    <cellStyle name="_Dealer Sales 06-06_G 3" xfId="1638"/>
    <cellStyle name="_Dealer Sales 06-07" xfId="1639"/>
    <cellStyle name="_Dealer Sales 06-07 2" xfId="1640"/>
    <cellStyle name="_Dealer Sales 06-07 3" xfId="1641"/>
    <cellStyle name="_Dealer Sales 06-07 4" xfId="1642"/>
    <cellStyle name="_Dealer Sales 06-07_1" xfId="1643"/>
    <cellStyle name="_Dealer Sales 06-07_2" xfId="1644"/>
    <cellStyle name="_Dealer Sales 06-07_2 2" xfId="1645"/>
    <cellStyle name="_Dealer Sales 06-07_2 3" xfId="1646"/>
    <cellStyle name="_Dealer Sales 06-07_2 4" xfId="1647"/>
    <cellStyle name="_Dealer Sales 06-07_3" xfId="1648"/>
    <cellStyle name="_Dealer Sales 06-07_4" xfId="1649"/>
    <cellStyle name="_Dealer Sales 06-07_4 2" xfId="1650"/>
    <cellStyle name="_Dealer Sales 06-07_4 3" xfId="1651"/>
    <cellStyle name="_Dealer Sales 06-07_4 4" xfId="1652"/>
    <cellStyle name="_Dealer Sales 06-07_5" xfId="1653"/>
    <cellStyle name="_Dealer Sales 06-07_6" xfId="1654"/>
    <cellStyle name="_Dealer Sales 06-07_6 2" xfId="1655"/>
    <cellStyle name="_Dealer Sales 06-07_6 3" xfId="1656"/>
    <cellStyle name="_Dealer Sales 06-07_6 4" xfId="1657"/>
    <cellStyle name="_Dealer Sales 06-07_7" xfId="1658"/>
    <cellStyle name="_Dealer Sales 06-07_7 2" xfId="1659"/>
    <cellStyle name="_Dealer Sales 06-07_7 3" xfId="1660"/>
    <cellStyle name="_Dealer Sales 06-07_8" xfId="1661"/>
    <cellStyle name="_Dealer Sales 06-07_9" xfId="1662"/>
    <cellStyle name="_Dealer Sales 06-07_A" xfId="1663"/>
    <cellStyle name="_Dealer Sales 06-07_B" xfId="1664"/>
    <cellStyle name="_Dealer Sales 06-07_C" xfId="1665"/>
    <cellStyle name="_Dealer Sales 06-07_D" xfId="1666"/>
    <cellStyle name="_Dealer Sales 06-07_E" xfId="1667"/>
    <cellStyle name="_Dealer Sales 06-07_E 2" xfId="1668"/>
    <cellStyle name="_Dealer Sales 06-07_E 3" xfId="1669"/>
    <cellStyle name="_Dealer Sales 06-07_E 4" xfId="1670"/>
    <cellStyle name="_Dealer Sales 06-07_F" xfId="1671"/>
    <cellStyle name="_Dealer Sales 06-07_F 2" xfId="1672"/>
    <cellStyle name="_Dealer Sales 06-07_F 3" xfId="1673"/>
    <cellStyle name="_Dealer Sales 06-07_G" xfId="1674"/>
    <cellStyle name="_Dealer Sales 06-07_G 2" xfId="1675"/>
    <cellStyle name="_Dealer Sales 06-07_G 3" xfId="1676"/>
    <cellStyle name="_Dealer Sales 06-07_G 4" xfId="1677"/>
    <cellStyle name="_Dealer Sales 06-09" xfId="1678"/>
    <cellStyle name="_Dealer Sales 06-09_1" xfId="1679"/>
    <cellStyle name="_Dealer Sales 06-09_1 2" xfId="1680"/>
    <cellStyle name="_Dealer Sales 06-09_1 3" xfId="1681"/>
    <cellStyle name="_Dealer Sales 06-09_1 4" xfId="1682"/>
    <cellStyle name="_Dealer Sales 06-09_2" xfId="1683"/>
    <cellStyle name="_Dealer Sales 06-09_3" xfId="1684"/>
    <cellStyle name="_Dealer Sales 06-09_4" xfId="1685"/>
    <cellStyle name="_Dealer Sales 06-09_4 2" xfId="1686"/>
    <cellStyle name="_Dealer Sales 06-09_4 3" xfId="1687"/>
    <cellStyle name="_Dealer Sales 06-09_4 4" xfId="1688"/>
    <cellStyle name="_Dealer Sales 06-09_5" xfId="1689"/>
    <cellStyle name="_Dealer Sales 06-09_6" xfId="1690"/>
    <cellStyle name="_Dealer Sales 06-09_6 2" xfId="1691"/>
    <cellStyle name="_Dealer Sales 06-09_6 3" xfId="1692"/>
    <cellStyle name="_Dealer Sales 06-09_6 4" xfId="1693"/>
    <cellStyle name="_Dealer Sales 06-09_7" xfId="1694"/>
    <cellStyle name="_Dealer Sales 06-09_8" xfId="1695"/>
    <cellStyle name="_Dealer Sales 06-09_9" xfId="1696"/>
    <cellStyle name="_Dealer Sales 06-09_9 2" xfId="1697"/>
    <cellStyle name="_Dealer Sales 06-09_9 3" xfId="1698"/>
    <cellStyle name="_Dealer Sales 06-09_9 4" xfId="1699"/>
    <cellStyle name="_Dealer Sales 06-09_A" xfId="1700"/>
    <cellStyle name="_Dealer Sales 06-09_B" xfId="1701"/>
    <cellStyle name="_Dealer Sales 06-09_B 2" xfId="1702"/>
    <cellStyle name="_Dealer Sales 06-09_B 3" xfId="1703"/>
    <cellStyle name="_Dealer Sales 06-09_B 4" xfId="1704"/>
    <cellStyle name="_Dealer Sales 06-09_C" xfId="1705"/>
    <cellStyle name="_Dealer Sales 06-09_C 2" xfId="1706"/>
    <cellStyle name="_Dealer Sales 06-09_C 3" xfId="1707"/>
    <cellStyle name="_Dealer Sales 06-09_D" xfId="1708"/>
    <cellStyle name="_Dealer Sales 06-09_E" xfId="1709"/>
    <cellStyle name="_Dealer Sales 06-09_F" xfId="1710"/>
    <cellStyle name="_Dealer Sales 06-09_G" xfId="1711"/>
    <cellStyle name="_Dealer Sales 06-09_G 2" xfId="1712"/>
    <cellStyle name="_Dealer Sales 06-09_G 3" xfId="1713"/>
    <cellStyle name="_Dealer Sales 06-09_G 4" xfId="1714"/>
    <cellStyle name="_Dealer Sales 06-09_H" xfId="1715"/>
    <cellStyle name="_Dealer Sales 06-09_H 2" xfId="1716"/>
    <cellStyle name="_Dealer Sales 06-09_H 3" xfId="1717"/>
    <cellStyle name="_Dealer Sales 06-10" xfId="1718"/>
    <cellStyle name="_Dealer Sales 06-10 2" xfId="1719"/>
    <cellStyle name="_Dealer Sales 06-10 3" xfId="1720"/>
    <cellStyle name="_Dealer Sales 06-10 4" xfId="1721"/>
    <cellStyle name="_Dealer Sales 06-10_1" xfId="1722"/>
    <cellStyle name="_Dealer Sales 06-10_2" xfId="1723"/>
    <cellStyle name="_Dealer Sales 06-10_2 2" xfId="1724"/>
    <cellStyle name="_Dealer Sales 06-10_2 3" xfId="1725"/>
    <cellStyle name="_Dealer Sales 06-10_2 4" xfId="1726"/>
    <cellStyle name="_Dealer Sales 06-10_3" xfId="1727"/>
    <cellStyle name="_Dealer Sales 06-10_4" xfId="1728"/>
    <cellStyle name="_Dealer Sales 06-10_4 2" xfId="1729"/>
    <cellStyle name="_Dealer Sales 06-10_4 3" xfId="1730"/>
    <cellStyle name="_Dealer Sales 06-10_4 4" xfId="1731"/>
    <cellStyle name="_Dealer Sales 06-10_5" xfId="1732"/>
    <cellStyle name="_Dealer Sales 06-10_6" xfId="1733"/>
    <cellStyle name="_Dealer Sales 06-10_7" xfId="1734"/>
    <cellStyle name="_Dealer Sales 06-10_7 2" xfId="1735"/>
    <cellStyle name="_Dealer Sales 06-10_7 3" xfId="1736"/>
    <cellStyle name="_Dealer Sales 06-10_7 4" xfId="1737"/>
    <cellStyle name="_Dealer Sales 06-10_8" xfId="1738"/>
    <cellStyle name="_Dealer Sales 06-10_9" xfId="1739"/>
    <cellStyle name="_Dealer Sales 06-10_9 2" xfId="1740"/>
    <cellStyle name="_Dealer Sales 06-10_9 3" xfId="1741"/>
    <cellStyle name="_Dealer Sales 06-10_9 4" xfId="1742"/>
    <cellStyle name="_Dealer Sales 06-10_A" xfId="1743"/>
    <cellStyle name="_Dealer Sales 06-10_B" xfId="1744"/>
    <cellStyle name="_Dealer Sales 06-10_C" xfId="1745"/>
    <cellStyle name="_Dealer Sales 06-10_D" xfId="1746"/>
    <cellStyle name="_Dealer Sales 06-10_D 2" xfId="1747"/>
    <cellStyle name="_Dealer Sales 06-10_D 3" xfId="1748"/>
    <cellStyle name="_Dealer Sales 06-10_D 4" xfId="1749"/>
    <cellStyle name="_Dealer Sales 06-10_E" xfId="1750"/>
    <cellStyle name="_Dealer Sales 06-10_E 2" xfId="1751"/>
    <cellStyle name="_Dealer Sales 06-10_E 3" xfId="1752"/>
    <cellStyle name="_Dealer Sales 06-10_F" xfId="1753"/>
    <cellStyle name="_Dealer Sales 06-10_G" xfId="1754"/>
    <cellStyle name="_Dealer Sales 06-10_G 2" xfId="1755"/>
    <cellStyle name="_Dealer Sales 06-10_G 3" xfId="1756"/>
    <cellStyle name="_Dealer Sales 06-11" xfId="1757"/>
    <cellStyle name="_Dealer Sales 06-11_1" xfId="1758"/>
    <cellStyle name="_Dealer Sales 06-11_1_Marketing Meeting_06-12" xfId="1759"/>
    <cellStyle name="_Dealer Sales 06-11_2" xfId="1760"/>
    <cellStyle name="_Dealer Sales 06-11_2 2" xfId="1761"/>
    <cellStyle name="_Dealer Sales 06-11_2 3" xfId="1762"/>
    <cellStyle name="_Dealer Sales 06-11_2_Marketing Meeting_06-12" xfId="1763"/>
    <cellStyle name="_Dealer Sales 06-11_3" xfId="1764"/>
    <cellStyle name="_Dealer Sales 06-11_3 2" xfId="1765"/>
    <cellStyle name="_Dealer Sales 06-11_3 3" xfId="1766"/>
    <cellStyle name="_Dealer Sales 06-11_3 4" xfId="1767"/>
    <cellStyle name="_Dealer Sales 06-11_3_Marketing Meeting_06-12" xfId="1768"/>
    <cellStyle name="_Dealer Sales 06-11_4" xfId="1769"/>
    <cellStyle name="_Dealer Sales 06-11_4 2" xfId="1770"/>
    <cellStyle name="_Dealer Sales 06-11_4 3" xfId="1771"/>
    <cellStyle name="_Dealer Sales 06-11_4 4" xfId="1772"/>
    <cellStyle name="_Dealer Sales 06-11_4_Marketing Meeting_06-12" xfId="1773"/>
    <cellStyle name="_Dealer Sales 06-11_5" xfId="1774"/>
    <cellStyle name="_Dealer Sales 06-11_5 2" xfId="1775"/>
    <cellStyle name="_Dealer Sales 06-11_5 3" xfId="1776"/>
    <cellStyle name="_Dealer Sales 06-11_5 4" xfId="1777"/>
    <cellStyle name="_Dealer Sales 06-11_5_Marketing Meeting_06-12" xfId="1778"/>
    <cellStyle name="_Dealer Sales 06-11_6" xfId="1779"/>
    <cellStyle name="_Dealer Sales 06-11_6 2" xfId="1780"/>
    <cellStyle name="_Dealer Sales 06-11_6 3" xfId="1781"/>
    <cellStyle name="_Dealer Sales 06-11_6 4" xfId="1782"/>
    <cellStyle name="_Dealer Sales 06-11_7" xfId="1783"/>
    <cellStyle name="_Dealer Sales 06-11_7 2" xfId="1784"/>
    <cellStyle name="_Dealer Sales 06-11_7 3" xfId="1785"/>
    <cellStyle name="_Dealer Sales 06-11_7_Marketing Meeting_06-12" xfId="1786"/>
    <cellStyle name="_Dealer Sales 06-11_7_Marketing Meeting_06-12 2" xfId="1787"/>
    <cellStyle name="_Dealer Sales 06-11_7_Marketing Meeting_06-12 3" xfId="1788"/>
    <cellStyle name="_Dealer Sales 06-11_7_Marketing Meeting_06-12 4" xfId="1789"/>
    <cellStyle name="_Dealer Sales 06-11_8" xfId="1790"/>
    <cellStyle name="_Dealer Sales 06-11_8_Marketing Meeting_06-12" xfId="1791"/>
    <cellStyle name="_Dealer Sales 06-11_9" xfId="1792"/>
    <cellStyle name="_Dealer Sales 06-11_9_Marketing Meeting_06-12" xfId="1793"/>
    <cellStyle name="_Dealer Sales 06-11_9_Marketing Meeting_06-12 2" xfId="1794"/>
    <cellStyle name="_Dealer Sales 06-11_9_Marketing Meeting_06-12 3" xfId="1795"/>
    <cellStyle name="_Dealer Sales 06-11_A" xfId="1796"/>
    <cellStyle name="_Dealer Sales 06-11_B" xfId="1797"/>
    <cellStyle name="_Dealer Sales 06-11_B_Marketing Meeting_06-12" xfId="1798"/>
    <cellStyle name="_Dealer Sales 06-11_C" xfId="1799"/>
    <cellStyle name="_Dealer Sales 06-11_C_Marketing Meeting_06-12" xfId="1800"/>
    <cellStyle name="_Dealer Sales 06-11_C_Marketing Meeting_06-12 2" xfId="1801"/>
    <cellStyle name="_Dealer Sales 06-11_C_Marketing Meeting_06-12 3" xfId="1802"/>
    <cellStyle name="_Dealer Sales 06-11_C_Marketing Meeting_06-12 4" xfId="1803"/>
    <cellStyle name="_Dealer Sales 06-11_D" xfId="1804"/>
    <cellStyle name="_Dealer Sales 06-11_D_Marketing Meeting_06-12" xfId="1805"/>
    <cellStyle name="_Dealer Sales 06-11_D_Marketing Meeting_06-12 2" xfId="1806"/>
    <cellStyle name="_Dealer Sales 06-11_D_Marketing Meeting_06-12 3" xfId="1807"/>
    <cellStyle name="_Dealer Sales 06-11_D_Marketing Meeting_06-12 4" xfId="1808"/>
    <cellStyle name="_Dealer Sales 06-11_E" xfId="1809"/>
    <cellStyle name="_Dealer Sales 06-11_E 2" xfId="1810"/>
    <cellStyle name="_Dealer Sales 06-11_E 3" xfId="1811"/>
    <cellStyle name="_Dealer Sales 06-11_E 4" xfId="1812"/>
    <cellStyle name="_Dealer Sales 06-11_E_Marketing Meeting_06-12" xfId="1813"/>
    <cellStyle name="_Dealer Sales 06-11_E_Marketing Meeting_06-12 2" xfId="1814"/>
    <cellStyle name="_Dealer Sales 06-11_E_Marketing Meeting_06-12 3" xfId="1815"/>
    <cellStyle name="_Dealer Sales 06-11_F" xfId="1816"/>
    <cellStyle name="_Dealer Sales 06-11_F_Marketing Meeting_06-12" xfId="1817"/>
    <cellStyle name="_Dealer Sales 06-11_F_Marketing Meeting_06-12 2" xfId="1818"/>
    <cellStyle name="_Dealer Sales 06-11_F_Marketing Meeting_06-12 3" xfId="1819"/>
    <cellStyle name="_Dealer Sales 06-11_F_Marketing Meeting_06-12 4" xfId="1820"/>
    <cellStyle name="_Dealer Sales 06-11_G" xfId="1821"/>
    <cellStyle name="_Dealer Sales 06-11_G 2" xfId="1822"/>
    <cellStyle name="_Dealer Sales 06-11_G 3" xfId="1823"/>
    <cellStyle name="_Dealer Sales 06-11_G 4" xfId="1824"/>
    <cellStyle name="_Dealer Sales 06-11_G_Marketing Meeting_06-12" xfId="1825"/>
    <cellStyle name="_Dealer Sales 06-11_H" xfId="1826"/>
    <cellStyle name="_Dealer Sales 06-11_Marketing Meeting_06-12" xfId="1827"/>
    <cellStyle name="_Dealer Sales 10-48" xfId="1828"/>
    <cellStyle name="_Dealer Sales 10-48_1" xfId="1829"/>
    <cellStyle name="_Dealer Sales 10-48_2" xfId="1830"/>
    <cellStyle name="_Dealer Sales 10-48_2 2" xfId="1831"/>
    <cellStyle name="_Dealer Sales 10-48_2 3" xfId="1832"/>
    <cellStyle name="_Dealer Sales 10-48_2 4" xfId="1833"/>
    <cellStyle name="_Dealer Sales 10-48_3" xfId="1834"/>
    <cellStyle name="_Dealer Sales 10-48_3 2" xfId="1835"/>
    <cellStyle name="_Dealer Sales 10-48_3 3" xfId="1836"/>
    <cellStyle name="_Dealer Sales 10-48_3 4" xfId="1837"/>
    <cellStyle name="_Dealer Sales 10-48_4" xfId="1838"/>
    <cellStyle name="_Dealer Sales 10-48_4 2" xfId="1839"/>
    <cellStyle name="_Dealer Sales 10-48_4 3" xfId="1840"/>
    <cellStyle name="_Dealer Sales 10-48_4 4" xfId="1841"/>
    <cellStyle name="_Dealer Sales 10-48_5" xfId="1842"/>
    <cellStyle name="_Dealer Sales 10-48_6" xfId="1843"/>
    <cellStyle name="_Dealer Sales 10-48_6 2" xfId="1844"/>
    <cellStyle name="_Dealer Sales 10-48_6 3" xfId="1845"/>
    <cellStyle name="_Dealer Sales 10-48_6 4" xfId="1846"/>
    <cellStyle name="_Dealer Sales 10-48_7" xfId="1847"/>
    <cellStyle name="_Dealer Sales 10-48_8" xfId="1848"/>
    <cellStyle name="_Dealer Sales 10-48_9" xfId="1849"/>
    <cellStyle name="_Dealer Sales 10-48_A" xfId="1850"/>
    <cellStyle name="_Dealer Sales 10-48_B" xfId="1851"/>
    <cellStyle name="_Dealer Sales 10-48_B 2" xfId="1852"/>
    <cellStyle name="_Dealer Sales 10-48_B 3" xfId="1853"/>
    <cellStyle name="_Dealer Sales 10-48_B 4" xfId="1854"/>
    <cellStyle name="_Dealer Sales 10-48_C" xfId="1855"/>
    <cellStyle name="_Dealer Sales 10-48_C 2" xfId="1856"/>
    <cellStyle name="_Dealer Sales 10-48_C 3" xfId="1857"/>
    <cellStyle name="_Dealer Sales 10-48_C 4" xfId="1858"/>
    <cellStyle name="_Dealer Sales 10-48_D" xfId="1859"/>
    <cellStyle name="_Dealer Sales 10-48_E" xfId="1860"/>
    <cellStyle name="_Dealer Sales 10-48_F" xfId="1861"/>
    <cellStyle name="_Dealer Sales 10-48_G" xfId="1862"/>
    <cellStyle name="_Dealer Sales 10-48_G 2" xfId="1863"/>
    <cellStyle name="_Dealer Sales 10-48_G 3" xfId="1864"/>
    <cellStyle name="_Dealer Sales 10-48_H" xfId="1865"/>
    <cellStyle name="_Dealer Sales 10-48_H 2" xfId="1866"/>
    <cellStyle name="_Dealer Sales 10-48_H 3" xfId="1867"/>
    <cellStyle name="_Dealer_1" xfId="1868"/>
    <cellStyle name="_Dealer_2" xfId="1869"/>
    <cellStyle name="_Dealer_3" xfId="1870"/>
    <cellStyle name="_Dealer_4" xfId="1871"/>
    <cellStyle name="_Dealer_4_CDC Spe Minute 11-47" xfId="1872"/>
    <cellStyle name="_Dealer_5" xfId="1873"/>
    <cellStyle name="_Dealer_6" xfId="1874"/>
    <cellStyle name="_Dealer_6 2" xfId="1875"/>
    <cellStyle name="_Dealer_6 3" xfId="1876"/>
    <cellStyle name="_Dealer_6 4" xfId="1877"/>
    <cellStyle name="_Dealer_7" xfId="1878"/>
    <cellStyle name="_Dealer_7 2" xfId="1879"/>
    <cellStyle name="_Dealer_7 3" xfId="1880"/>
    <cellStyle name="_Dealer_7 4" xfId="1881"/>
    <cellStyle name="_Dealer_8" xfId="1882"/>
    <cellStyle name="_Dealer_9" xfId="1883"/>
    <cellStyle name="_Dealer_9 2" xfId="1884"/>
    <cellStyle name="_Dealer_9 3" xfId="1885"/>
    <cellStyle name="_Dealer_A" xfId="1886"/>
    <cellStyle name="_Dealer_B" xfId="1887"/>
    <cellStyle name="_Dealer_C" xfId="1888"/>
    <cellStyle name="_Dealer_C 2" xfId="1889"/>
    <cellStyle name="_Dealer_C 3" xfId="1890"/>
    <cellStyle name="_Dealer_C 4" xfId="1891"/>
    <cellStyle name="_Dealer_D" xfId="1892"/>
    <cellStyle name="_Dealer_D 2" xfId="1893"/>
    <cellStyle name="_Dealer_D 3" xfId="1894"/>
    <cellStyle name="_Dealer_D 4" xfId="1895"/>
    <cellStyle name="_Dealer_E" xfId="1896"/>
    <cellStyle name="_Dealer_E 2" xfId="1897"/>
    <cellStyle name="_Dealer_E 3" xfId="1898"/>
    <cellStyle name="_Dealer_F" xfId="1899"/>
    <cellStyle name="_Dealer_G" xfId="1900"/>
    <cellStyle name="_Dealer_G 2" xfId="1901"/>
    <cellStyle name="_Dealer_G 3" xfId="1902"/>
    <cellStyle name="_Dealer_G 4" xfId="1903"/>
    <cellStyle name="_Dealer_H" xfId="1904"/>
    <cellStyle name="_DEALERS" xfId="1905"/>
    <cellStyle name="_DEALERS_1" xfId="1906"/>
    <cellStyle name="_DEALERS_2" xfId="1907"/>
    <cellStyle name="_DEALERS_3" xfId="1908"/>
    <cellStyle name="_DEALERS_4" xfId="1909"/>
    <cellStyle name="_DEALERS_4_CDC Spe Minute 11-47" xfId="1910"/>
    <cellStyle name="_DEALERS_5" xfId="1911"/>
    <cellStyle name="_DEALERS_6" xfId="1912"/>
    <cellStyle name="_DEALERS_6 2" xfId="1913"/>
    <cellStyle name="_DEALERS_6 3" xfId="1914"/>
    <cellStyle name="_DEALERS_6 4" xfId="1915"/>
    <cellStyle name="_DEALERS_7" xfId="1916"/>
    <cellStyle name="_DEALERS_7 2" xfId="1917"/>
    <cellStyle name="_DEALERS_7 3" xfId="1918"/>
    <cellStyle name="_DEALERS_7 4" xfId="1919"/>
    <cellStyle name="_DEALERS_8" xfId="1920"/>
    <cellStyle name="_DEALERS_9" xfId="1921"/>
    <cellStyle name="_DEALERS_A" xfId="1922"/>
    <cellStyle name="_DEALERS_A 2" xfId="1923"/>
    <cellStyle name="_DEALERS_A 3" xfId="1924"/>
    <cellStyle name="_DEALERS_B" xfId="1925"/>
    <cellStyle name="_DEALERS_C" xfId="1926"/>
    <cellStyle name="_DEALERS_D" xfId="1927"/>
    <cellStyle name="_DEALERS_D 2" xfId="1928"/>
    <cellStyle name="_DEALERS_D 3" xfId="1929"/>
    <cellStyle name="_DEALERS_D 4" xfId="1930"/>
    <cellStyle name="_DEALERS_E" xfId="1931"/>
    <cellStyle name="_DEALERS_E 2" xfId="1932"/>
    <cellStyle name="_DEALERS_E 3" xfId="1933"/>
    <cellStyle name="_DEALERS_E 4" xfId="1934"/>
    <cellStyle name="_DEALERS_F" xfId="1935"/>
    <cellStyle name="_DEALERS_F 2" xfId="1936"/>
    <cellStyle name="_DEALERS_F 3" xfId="1937"/>
    <cellStyle name="_DEALERS_G" xfId="1938"/>
    <cellStyle name="_DEALERS_G 2" xfId="1939"/>
    <cellStyle name="_DEALERS_G 3" xfId="1940"/>
    <cellStyle name="_DEALERS_G 4" xfId="1941"/>
    <cellStyle name="_DEALERS_H" xfId="1942"/>
    <cellStyle name="_Form      การบุคคล" xfId="1943"/>
    <cellStyle name="_Forward contract-SCG Plastic 30.06.08" xfId="1944"/>
    <cellStyle name="_GOZ" xfId="1945"/>
    <cellStyle name="_GOZ_1" xfId="1946"/>
    <cellStyle name="_GOZ_2" xfId="1947"/>
    <cellStyle name="_GOZ_3" xfId="1948"/>
    <cellStyle name="_GOZ_4" xfId="1949"/>
    <cellStyle name="_GOZ_4 2" xfId="1950"/>
    <cellStyle name="_GOZ_4 3" xfId="1951"/>
    <cellStyle name="_GOZ_4 4" xfId="1952"/>
    <cellStyle name="_GOZ_5" xfId="1953"/>
    <cellStyle name="_GOZ_5 2" xfId="1954"/>
    <cellStyle name="_GOZ_5 3" xfId="1955"/>
    <cellStyle name="_GOZ_5 4" xfId="1956"/>
    <cellStyle name="_GOZ_6" xfId="1957"/>
    <cellStyle name="_GOZ_7" xfId="1958"/>
    <cellStyle name="_GOZ_8" xfId="1959"/>
    <cellStyle name="_GOZ_9" xfId="1960"/>
    <cellStyle name="_GOZ_A" xfId="1961"/>
    <cellStyle name="_GOZ_A 2" xfId="1962"/>
    <cellStyle name="_GOZ_A 3" xfId="1963"/>
    <cellStyle name="_GOZ_A 4" xfId="1964"/>
    <cellStyle name="_GOZ_B" xfId="1965"/>
    <cellStyle name="_GOZ_C" xfId="1966"/>
    <cellStyle name="_GOZ_C 2" xfId="1967"/>
    <cellStyle name="_GOZ_C 3" xfId="1968"/>
    <cellStyle name="_GOZ_C 4" xfId="1969"/>
    <cellStyle name="_GOZ_D" xfId="1970"/>
    <cellStyle name="_GOZ_D 2" xfId="1971"/>
    <cellStyle name="_GOZ_D 3" xfId="1972"/>
    <cellStyle name="_GOZ_E" xfId="1973"/>
    <cellStyle name="_GOZ_E 2" xfId="1974"/>
    <cellStyle name="_GOZ_E 3" xfId="1975"/>
    <cellStyle name="_GOZ_E 4" xfId="1976"/>
    <cellStyle name="_GOZ_F" xfId="1977"/>
    <cellStyle name="_GOZ_G" xfId="1978"/>
    <cellStyle name="_GOZ_G 2" xfId="1979"/>
    <cellStyle name="_GOZ_G 3" xfId="1980"/>
    <cellStyle name="_GraphSaleManager_JobEvaluationNew" xfId="1981"/>
    <cellStyle name="_HP-PA-SA Form49-confirm" xfId="1982"/>
    <cellStyle name="_IN JNL'S APR'02" xfId="1983"/>
    <cellStyle name="_IN JNL'S APR'03" xfId="1984"/>
    <cellStyle name="_IN JNL'S JUL'02" xfId="1985"/>
    <cellStyle name="_IN JNL'S MAR'03" xfId="1986"/>
    <cellStyle name="_IN JNL'S SEP'02" xfId="1987"/>
    <cellStyle name="_JP Balance Sheet Reconciliation 200209" xfId="1988"/>
    <cellStyle name="_JP Balance Sheet Reconciliation 200210" xfId="1989"/>
    <cellStyle name="_JP Balance Sheet Reconciliation 200212(REVISED)" xfId="1990"/>
    <cellStyle name="_JP Balance Sheet Reconciliation 200301" xfId="1991"/>
    <cellStyle name="_JP Balance Sheet Reconciliation 200303" xfId="1992"/>
    <cellStyle name="_JP Balance Sheet Reconciliation 200306" xfId="1993"/>
    <cellStyle name="_JP Balance Sheet Reconciliation 200306-MH" xfId="1994"/>
    <cellStyle name="_JP Balance Sheet Reconciliation 200307" xfId="1995"/>
    <cellStyle name="_JP Balance Sheet Reconciliation 200309" xfId="1996"/>
    <cellStyle name="_JP Balance Sheet Reconciliation 200311" xfId="1997"/>
    <cellStyle name="_JP Balance Sheet Reconciliation 200312" xfId="1998"/>
    <cellStyle name="_JP Balance Sheet Reconciliation 200401" xfId="1999"/>
    <cellStyle name="_JP Balance Sheet Reconciliation 200402" xfId="2000"/>
    <cellStyle name="_JP Balance Sheet Reconciliation 200403" xfId="2001"/>
    <cellStyle name="_JP Balance Sheet Reconciliation 200405" xfId="2002"/>
    <cellStyle name="_JP Balance Sheet Reconciliation 200406" xfId="2003"/>
    <cellStyle name="_JP JNL'S APR'02" xfId="2004"/>
    <cellStyle name="_JP JNL'S JAN'03" xfId="2005"/>
    <cellStyle name="_JP JNL'S JUN'02" xfId="2006"/>
    <cellStyle name="_JP JNL'S MAR'02" xfId="2007"/>
    <cellStyle name="_JP Reconciliation 200204" xfId="2008"/>
    <cellStyle name="_JP Reconciliation 200205" xfId="2009"/>
    <cellStyle name="_JP Reconciliation 200206" xfId="2010"/>
    <cellStyle name="_JP Reconciliation 200207" xfId="2011"/>
    <cellStyle name="_JP Reconciliation 200208" xfId="2012"/>
    <cellStyle name="_leadsheets-j" xfId="2013"/>
    <cellStyle name="_leadsheets-K" xfId="2014"/>
    <cellStyle name="_leadsheets-L" xfId="2015"/>
    <cellStyle name="_leadsheets-N" xfId="2016"/>
    <cellStyle name="_leadsheets-P" xfId="2017"/>
    <cellStyle name="_leadsheets-Y" xfId="2018"/>
    <cellStyle name="_Marketing Change" xfId="2019"/>
    <cellStyle name="_Marketing Meeting_06-03" xfId="2020"/>
    <cellStyle name="_Marketing Meeting_06-08" xfId="2021"/>
    <cellStyle name="_Marketing Meeting_06-09" xfId="2022"/>
    <cellStyle name="_Marketing Meeting_06-12" xfId="2023"/>
    <cellStyle name="_Marketing Meeting_Jan06" xfId="2024"/>
    <cellStyle name="_Marketing Meeting_July05" xfId="2025"/>
    <cellStyle name="_Meeting Dealer Nov 48" xfId="2026"/>
    <cellStyle name="_Meeting Dealer Nov 48_1" xfId="2027"/>
    <cellStyle name="_Meeting Dealer Nov 48_2" xfId="2028"/>
    <cellStyle name="_Meeting Dealer Nov 48_3" xfId="2029"/>
    <cellStyle name="_Meeting Dealer Nov 48_4" xfId="2030"/>
    <cellStyle name="_Meeting Dealer Nov 48_5" xfId="2031"/>
    <cellStyle name="_Meeting Dealer Nov 48_6" xfId="2032"/>
    <cellStyle name="_Meeting Dealer Nov 48_6 2" xfId="2033"/>
    <cellStyle name="_Meeting Dealer Nov 48_6 3" xfId="2034"/>
    <cellStyle name="_Meeting Dealer Nov 48_6 4" xfId="2035"/>
    <cellStyle name="_Meeting Dealer Nov 48_7" xfId="2036"/>
    <cellStyle name="_Meeting Dealer Nov 48_7 2" xfId="2037"/>
    <cellStyle name="_Meeting Dealer Nov 48_7 3" xfId="2038"/>
    <cellStyle name="_Meeting Dealer Nov 48_7 4" xfId="2039"/>
    <cellStyle name="_Meeting Dealer Nov 48_8" xfId="2040"/>
    <cellStyle name="_Meeting Dealer Nov 48_9" xfId="2041"/>
    <cellStyle name="_Meeting Dealer Nov 48_9 2" xfId="2042"/>
    <cellStyle name="_Meeting Dealer Nov 48_9 3" xfId="2043"/>
    <cellStyle name="_Meeting Dealer Nov 48_A" xfId="2044"/>
    <cellStyle name="_Meeting Dealer Nov 48_B" xfId="2045"/>
    <cellStyle name="_Meeting Dealer Nov 48_C" xfId="2046"/>
    <cellStyle name="_Meeting Dealer Nov 48_C 2" xfId="2047"/>
    <cellStyle name="_Meeting Dealer Nov 48_C 3" xfId="2048"/>
    <cellStyle name="_Meeting Dealer Nov 48_C 4" xfId="2049"/>
    <cellStyle name="_Meeting Dealer Nov 48_D" xfId="2050"/>
    <cellStyle name="_Meeting Dealer Nov 48_D 2" xfId="2051"/>
    <cellStyle name="_Meeting Dealer Nov 48_D 3" xfId="2052"/>
    <cellStyle name="_Meeting Dealer Nov 48_D 4" xfId="2053"/>
    <cellStyle name="_Meeting Dealer Nov 48_E" xfId="2054"/>
    <cellStyle name="_Meeting Dealer Nov 48_E 2" xfId="2055"/>
    <cellStyle name="_Meeting Dealer Nov 48_E 3" xfId="2056"/>
    <cellStyle name="_Meeting Dealer Nov 48_F" xfId="2057"/>
    <cellStyle name="_Meeting Dealer Nov 48_F 2" xfId="2058"/>
    <cellStyle name="_Meeting Dealer Nov 48_F 3" xfId="2059"/>
    <cellStyle name="_Meeting Dealer Nov 48_F 4" xfId="2060"/>
    <cellStyle name="_Meeting Dealer Nov 48_G" xfId="2061"/>
    <cellStyle name="_Meeting Dealer Oct 48" xfId="2062"/>
    <cellStyle name="_Meeting Dealer Oct 48_1" xfId="2063"/>
    <cellStyle name="_Meeting Dealer Oct 48_2" xfId="2064"/>
    <cellStyle name="_Meeting Dealer Oct 48_3" xfId="2065"/>
    <cellStyle name="_Meeting Dealer Oct 48_4" xfId="2066"/>
    <cellStyle name="_Meeting Dealer Oct 48_5" xfId="2067"/>
    <cellStyle name="_Meeting Dealer Oct 48_6" xfId="2068"/>
    <cellStyle name="_Meeting Dealer Oct 48_7" xfId="2069"/>
    <cellStyle name="_Meeting Dealer Oct 48_8" xfId="2070"/>
    <cellStyle name="_Meeting Dealer Oct 48_9" xfId="2071"/>
    <cellStyle name="_Meeting Dealer Oct 48_9 2" xfId="2072"/>
    <cellStyle name="_Meeting Dealer Oct 48_9 3" xfId="2073"/>
    <cellStyle name="_Meeting Dealer Oct 48_9 4" xfId="2074"/>
    <cellStyle name="_Meeting Dealer Oct 48_A" xfId="2075"/>
    <cellStyle name="_Meeting Dealer Oct 48_B" xfId="2076"/>
    <cellStyle name="_Meeting Dealer Oct 48_B 2" xfId="2077"/>
    <cellStyle name="_Meeting Dealer Oct 48_B 3" xfId="2078"/>
    <cellStyle name="_Meeting Dealer Oct 48_B 4" xfId="2079"/>
    <cellStyle name="_Meeting Dealer Oct 48_C" xfId="2080"/>
    <cellStyle name="_Meeting Dealer Oct 48_C 2" xfId="2081"/>
    <cellStyle name="_Meeting Dealer Oct 48_C 3" xfId="2082"/>
    <cellStyle name="_Meeting Dealer Oct 48_D" xfId="2083"/>
    <cellStyle name="_Meeting Dealer Oct 48_D 2" xfId="2084"/>
    <cellStyle name="_Meeting Dealer Oct 48_D 3" xfId="2085"/>
    <cellStyle name="_Meeting Dealer Oct 48_D 4" xfId="2086"/>
    <cellStyle name="_Meeting Dealer Oct 48_E" xfId="2087"/>
    <cellStyle name="_Meeting Dealer Oct 48_F" xfId="2088"/>
    <cellStyle name="_Meeting Dealer Oct 48_F 2" xfId="2089"/>
    <cellStyle name="_Meeting Dealer Oct 48_F 3" xfId="2090"/>
    <cellStyle name="_Meeting Dealer Oct 48_F 4" xfId="2091"/>
    <cellStyle name="_Meeting Dealer Oct 48_G" xfId="2092"/>
    <cellStyle name="_Meeting Dealer Oct 48_G 2" xfId="2093"/>
    <cellStyle name="_Meeting Dealer Oct 48_G 3" xfId="2094"/>
    <cellStyle name="_Meeting Dealer Oct 48_H" xfId="2095"/>
    <cellStyle name="_Minute 06-12" xfId="2096"/>
    <cellStyle name="_Minute 06-12_1" xfId="2097"/>
    <cellStyle name="_Minute 06-12_1 2" xfId="2098"/>
    <cellStyle name="_Minute 06-12_1 3" xfId="2099"/>
    <cellStyle name="_Minute 06-12_1 4" xfId="2100"/>
    <cellStyle name="_Minute 06-12_2" xfId="2101"/>
    <cellStyle name="_Minute 06-12_2 2" xfId="2102"/>
    <cellStyle name="_Minute 06-12_2 3" xfId="2103"/>
    <cellStyle name="_Minute 06-12_2 4" xfId="2104"/>
    <cellStyle name="_Minute 06-12_3" xfId="2105"/>
    <cellStyle name="_Minute 06-12_4" xfId="2106"/>
    <cellStyle name="_Minute 06-12_5" xfId="2107"/>
    <cellStyle name="_Minute 06-12_5 2" xfId="2108"/>
    <cellStyle name="_Minute 06-12_5 3" xfId="2109"/>
    <cellStyle name="_Minute 06-12_5 4" xfId="2110"/>
    <cellStyle name="_Minute 06-12_6" xfId="2111"/>
    <cellStyle name="_Minute 06-12_7" xfId="2112"/>
    <cellStyle name="_Minute 06-12_7 2" xfId="2113"/>
    <cellStyle name="_Minute 06-12_7 3" xfId="2114"/>
    <cellStyle name="_Minute 06-12_7 4" xfId="2115"/>
    <cellStyle name="_Minute 06-12_8" xfId="2116"/>
    <cellStyle name="_Minute 06-12_9" xfId="2117"/>
    <cellStyle name="_Minute 06-12_A" xfId="2118"/>
    <cellStyle name="_Minute 06-12_B" xfId="2119"/>
    <cellStyle name="_Minute 06-12_C" xfId="2120"/>
    <cellStyle name="_Minute 06-12_D" xfId="2121"/>
    <cellStyle name="_Minute 06-12_E" xfId="2122"/>
    <cellStyle name="_Minute 06-12_F" xfId="2123"/>
    <cellStyle name="_Minute 06-12_F 2" xfId="2124"/>
    <cellStyle name="_Minute 06-12_F 3" xfId="2125"/>
    <cellStyle name="_Minute 06-12_G" xfId="2126"/>
    <cellStyle name="_Minute 06-12_G 2" xfId="2127"/>
    <cellStyle name="_Minute 06-12_G 3" xfId="2128"/>
    <cellStyle name="_Model_CRC_Jun05" xfId="2129"/>
    <cellStyle name="_Model_CRC_Mar04" xfId="2130"/>
    <cellStyle name="_Model_Dealer_Aug04" xfId="2131"/>
    <cellStyle name="_Model_Dealer_Aug04 2" xfId="2132"/>
    <cellStyle name="_Model_Dealer_Aug04 3" xfId="2133"/>
    <cellStyle name="_Model_Dealer_Aug04 4" xfId="2134"/>
    <cellStyle name="_Model_Dealer_Aug04_1" xfId="2135"/>
    <cellStyle name="_Model_Dealer_Aug04_2" xfId="2136"/>
    <cellStyle name="_Model_Dealer_Aug04_2 2" xfId="2137"/>
    <cellStyle name="_Model_Dealer_Aug04_2 3" xfId="2138"/>
    <cellStyle name="_Model_Dealer_Aug04_2 4" xfId="2139"/>
    <cellStyle name="_Model_Dealer_Aug04_3" xfId="2140"/>
    <cellStyle name="_Model_Dealer_Aug04_4" xfId="2141"/>
    <cellStyle name="_Model_Dealer_Aug04_5" xfId="2142"/>
    <cellStyle name="_Model_Dealer_Aug04_5 2" xfId="2143"/>
    <cellStyle name="_Model_Dealer_Aug04_5 3" xfId="2144"/>
    <cellStyle name="_Model_Dealer_Aug04_5 4" xfId="2145"/>
    <cellStyle name="_Model_Dealer_Aug04_6" xfId="2146"/>
    <cellStyle name="_Model_Dealer_Aug04_6 2" xfId="2147"/>
    <cellStyle name="_Model_Dealer_Aug04_6 3" xfId="2148"/>
    <cellStyle name="_Model_Dealer_Aug04_6 4" xfId="2149"/>
    <cellStyle name="_Model_Dealer_Aug04_7" xfId="2150"/>
    <cellStyle name="_Model_Dealer_Aug04_8" xfId="2151"/>
    <cellStyle name="_Model_Dealer_Aug04_9" xfId="2152"/>
    <cellStyle name="_Model_Dealer_Aug04_A" xfId="2153"/>
    <cellStyle name="_Model_Dealer_Aug04_A 2" xfId="2154"/>
    <cellStyle name="_Model_Dealer_Aug04_A 3" xfId="2155"/>
    <cellStyle name="_Model_Dealer_Aug04_A 4" xfId="2156"/>
    <cellStyle name="_Model_Dealer_Aug04_B" xfId="2157"/>
    <cellStyle name="_Model_Dealer_Aug04_B 2" xfId="2158"/>
    <cellStyle name="_Model_Dealer_Aug04_B 3" xfId="2159"/>
    <cellStyle name="_Model_Dealer_Aug04_C" xfId="2160"/>
    <cellStyle name="_Model_Dealer_Aug04_D" xfId="2161"/>
    <cellStyle name="_Model_Dealer_Aug04_E" xfId="2162"/>
    <cellStyle name="_Model_Dealer_Aug04_F" xfId="2163"/>
    <cellStyle name="_Model_Dealer_Aug04_G" xfId="2164"/>
    <cellStyle name="_Model_Dealer_Aug04_G 2" xfId="2165"/>
    <cellStyle name="_Model_Dealer_Aug04_G 3" xfId="2166"/>
    <cellStyle name="_Model_Dealer_Aug04_G 4" xfId="2167"/>
    <cellStyle name="_Model_Dealer_Aug04_H" xfId="2168"/>
    <cellStyle name="_Model_Dealer_Aug04_H 2" xfId="2169"/>
    <cellStyle name="_Model_Dealer_Aug04_H 3" xfId="2170"/>
    <cellStyle name="_Model_Dealer_Dec04" xfId="2171"/>
    <cellStyle name="_Model_Dealer_Dec04 2" xfId="2172"/>
    <cellStyle name="_Model_Dealer_Dec04 3" xfId="2173"/>
    <cellStyle name="_Model_Dealer_Dec04 4" xfId="2174"/>
    <cellStyle name="_Model_Dealer_Dec04_1" xfId="2175"/>
    <cellStyle name="_Model_Dealer_Dec04_2" xfId="2176"/>
    <cellStyle name="_Model_Dealer_Dec04_3" xfId="2177"/>
    <cellStyle name="_Model_Dealer_Dec04_4" xfId="2178"/>
    <cellStyle name="_Model_Dealer_Dec04_4 2" xfId="2179"/>
    <cellStyle name="_Model_Dealer_Dec04_4 3" xfId="2180"/>
    <cellStyle name="_Model_Dealer_Dec04_4 4" xfId="2181"/>
    <cellStyle name="_Model_Dealer_Dec04_5" xfId="2182"/>
    <cellStyle name="_Model_Dealer_Dec04_6" xfId="2183"/>
    <cellStyle name="_Model_Dealer_Dec04_6 2" xfId="2184"/>
    <cellStyle name="_Model_Dealer_Dec04_6 3" xfId="2185"/>
    <cellStyle name="_Model_Dealer_Dec04_6 4" xfId="2186"/>
    <cellStyle name="_Model_Dealer_Dec04_7" xfId="2187"/>
    <cellStyle name="_Model_Dealer_Dec04_8" xfId="2188"/>
    <cellStyle name="_Model_Dealer_Dec04_8 2" xfId="2189"/>
    <cellStyle name="_Model_Dealer_Dec04_8 3" xfId="2190"/>
    <cellStyle name="_Model_Dealer_Dec04_9" xfId="2191"/>
    <cellStyle name="_Model_Dealer_Dec04_A" xfId="2192"/>
    <cellStyle name="_Model_Dealer_Dec04_A 2" xfId="2193"/>
    <cellStyle name="_Model_Dealer_Dec04_A 3" xfId="2194"/>
    <cellStyle name="_Model_Dealer_Dec04_A 4" xfId="2195"/>
    <cellStyle name="_Model_Dealer_Dec04_B" xfId="2196"/>
    <cellStyle name="_Model_Dealer_Dec04_C" xfId="2197"/>
    <cellStyle name="_Model_Dealer_Dec04_D" xfId="2198"/>
    <cellStyle name="_Model_Dealer_Dec04_E" xfId="2199"/>
    <cellStyle name="_Model_Dealer_Dec04_F" xfId="2200"/>
    <cellStyle name="_Model_Dealer_Dec04_G" xfId="2201"/>
    <cellStyle name="_Model_Dealer_Dec04_G 2" xfId="2202"/>
    <cellStyle name="_Model_Dealer_Dec04_G 3" xfId="2203"/>
    <cellStyle name="_Model_Dealer_July04" xfId="2204"/>
    <cellStyle name="_Model_Dealer_July04 2" xfId="2205"/>
    <cellStyle name="_Model_Dealer_July04 3" xfId="2206"/>
    <cellStyle name="_Model_Dealer_July04 4" xfId="2207"/>
    <cellStyle name="_Model_Dealer_July04_1" xfId="2208"/>
    <cellStyle name="_Model_Dealer_July04_1 2" xfId="2209"/>
    <cellStyle name="_Model_Dealer_July04_1 3" xfId="2210"/>
    <cellStyle name="_Model_Dealer_July04_1 4" xfId="2211"/>
    <cellStyle name="_Model_Dealer_July04_2" xfId="2212"/>
    <cellStyle name="_Model_Dealer_July04_3" xfId="2213"/>
    <cellStyle name="_Model_Dealer_July04_3 2" xfId="2214"/>
    <cellStyle name="_Model_Dealer_July04_3 3" xfId="2215"/>
    <cellStyle name="_Model_Dealer_July04_3 4" xfId="2216"/>
    <cellStyle name="_Model_Dealer_July04_4" xfId="2217"/>
    <cellStyle name="_Model_Dealer_July04_5" xfId="2218"/>
    <cellStyle name="_Model_Dealer_July04_6" xfId="2219"/>
    <cellStyle name="_Model_Dealer_July04_7" xfId="2220"/>
    <cellStyle name="_Model_Dealer_July04_7 2" xfId="2221"/>
    <cellStyle name="_Model_Dealer_July04_7 3" xfId="2222"/>
    <cellStyle name="_Model_Dealer_July04_7 4" xfId="2223"/>
    <cellStyle name="_Model_Dealer_July04_8" xfId="2224"/>
    <cellStyle name="_Model_Dealer_July04_9" xfId="2225"/>
    <cellStyle name="_Model_Dealer_July04_A" xfId="2226"/>
    <cellStyle name="_Model_Dealer_July04_A 2" xfId="2227"/>
    <cellStyle name="_Model_Dealer_July04_A 3" xfId="2228"/>
    <cellStyle name="_Model_Dealer_July04_B" xfId="2229"/>
    <cellStyle name="_Model_Dealer_July04_B 2" xfId="2230"/>
    <cellStyle name="_Model_Dealer_July04_B 3" xfId="2231"/>
    <cellStyle name="_Model_Dealer_July04_B 4" xfId="2232"/>
    <cellStyle name="_Model_Dealer_July04_C" xfId="2233"/>
    <cellStyle name="_Model_Dealer_July04_D" xfId="2234"/>
    <cellStyle name="_Model_Dealer_July04_E" xfId="2235"/>
    <cellStyle name="_Model_Dealer_July04_F" xfId="2236"/>
    <cellStyle name="_Model_Dealer_July04_G" xfId="2237"/>
    <cellStyle name="_Model_Dealer_July04_G 2" xfId="2238"/>
    <cellStyle name="_Model_Dealer_July04_G 3" xfId="2239"/>
    <cellStyle name="_Model_Dealer_June04" xfId="2240"/>
    <cellStyle name="_Model_Dealer_June04 2" xfId="2241"/>
    <cellStyle name="_Model_Dealer_June04 3" xfId="2242"/>
    <cellStyle name="_Model_Dealer_June04 4" xfId="2243"/>
    <cellStyle name="_Model_Dealer_June04_1" xfId="2244"/>
    <cellStyle name="_Model_Dealer_June04_2" xfId="2245"/>
    <cellStyle name="_Model_Dealer_June04_3" xfId="2246"/>
    <cellStyle name="_Model_Dealer_June04_3 2" xfId="2247"/>
    <cellStyle name="_Model_Dealer_June04_3 3" xfId="2248"/>
    <cellStyle name="_Model_Dealer_June04_3 4" xfId="2249"/>
    <cellStyle name="_Model_Dealer_June04_4" xfId="2250"/>
    <cellStyle name="_Model_Dealer_June04_4 2" xfId="2251"/>
    <cellStyle name="_Model_Dealer_June04_4 3" xfId="2252"/>
    <cellStyle name="_Model_Dealer_June04_4 4" xfId="2253"/>
    <cellStyle name="_Model_Dealer_June04_5" xfId="2254"/>
    <cellStyle name="_Model_Dealer_June04_6" xfId="2255"/>
    <cellStyle name="_Model_Dealer_June04_7" xfId="2256"/>
    <cellStyle name="_Model_Dealer_June04_8" xfId="2257"/>
    <cellStyle name="_Model_Dealer_June04_9" xfId="2258"/>
    <cellStyle name="_Model_Dealer_June04_A" xfId="2259"/>
    <cellStyle name="_Model_Dealer_June04_B" xfId="2260"/>
    <cellStyle name="_Model_Dealer_June04_C" xfId="2261"/>
    <cellStyle name="_Model_Dealer_June04_D" xfId="2262"/>
    <cellStyle name="_Model_Dealer_June04_D 2" xfId="2263"/>
    <cellStyle name="_Model_Dealer_June04_D 3" xfId="2264"/>
    <cellStyle name="_Model_Dealer_June04_D 4" xfId="2265"/>
    <cellStyle name="_Model_Dealer_June04_E" xfId="2266"/>
    <cellStyle name="_Model_Dealer_June04_F" xfId="2267"/>
    <cellStyle name="_Model_Dealer_June04_F 2" xfId="2268"/>
    <cellStyle name="_Model_Dealer_June04_F 3" xfId="2269"/>
    <cellStyle name="_Model_Dealer_June04_G" xfId="2270"/>
    <cellStyle name="_Model_Dealer_June04_G 2" xfId="2271"/>
    <cellStyle name="_Model_Dealer_June04_G 3" xfId="2272"/>
    <cellStyle name="_Model_Dealer_June04_H" xfId="2273"/>
    <cellStyle name="_Model_Dealer_June04_H 2" xfId="2274"/>
    <cellStyle name="_Model_Dealer_June04_H 3" xfId="2275"/>
    <cellStyle name="_Model_Dealer_June04_H 4" xfId="2276"/>
    <cellStyle name="_Model_Dealer_Nov04" xfId="2277"/>
    <cellStyle name="_Model_Dealer_Nov04_1" xfId="2278"/>
    <cellStyle name="_Model_Dealer_Nov04_2" xfId="2279"/>
    <cellStyle name="_Model_Dealer_Nov04_3" xfId="2280"/>
    <cellStyle name="_Model_Dealer_Nov04_4" xfId="2281"/>
    <cellStyle name="_Model_Dealer_Nov04_5" xfId="2282"/>
    <cellStyle name="_Model_Dealer_Nov04_6" xfId="2283"/>
    <cellStyle name="_Model_Dealer_Nov04_7" xfId="2284"/>
    <cellStyle name="_Model_Dealer_Nov04_8" xfId="2285"/>
    <cellStyle name="_Model_Dealer_Nov04_9" xfId="2286"/>
    <cellStyle name="_Model_Dealer_Nov04_9 2" xfId="2287"/>
    <cellStyle name="_Model_Dealer_Nov04_9 3" xfId="2288"/>
    <cellStyle name="_Model_Dealer_Nov04_9 4" xfId="2289"/>
    <cellStyle name="_Model_Dealer_Nov04_A" xfId="2290"/>
    <cellStyle name="_Model_Dealer_Nov04_B" xfId="2291"/>
    <cellStyle name="_Model_Dealer_Nov04_B 2" xfId="2292"/>
    <cellStyle name="_Model_Dealer_Nov04_B 3" xfId="2293"/>
    <cellStyle name="_Model_Dealer_Nov04_B 4" xfId="2294"/>
    <cellStyle name="_Model_Dealer_Nov04_C" xfId="2295"/>
    <cellStyle name="_Model_Dealer_Nov04_C 2" xfId="2296"/>
    <cellStyle name="_Model_Dealer_Nov04_C 3" xfId="2297"/>
    <cellStyle name="_Model_Dealer_Nov04_D" xfId="2298"/>
    <cellStyle name="_Model_Dealer_Nov04_D 2" xfId="2299"/>
    <cellStyle name="_Model_Dealer_Nov04_D 3" xfId="2300"/>
    <cellStyle name="_Model_Dealer_Nov04_D 4" xfId="2301"/>
    <cellStyle name="_Model_Dealer_Nov04_E" xfId="2302"/>
    <cellStyle name="_Model_Dealer_Nov04_F" xfId="2303"/>
    <cellStyle name="_Model_Dealer_Nov04_F 2" xfId="2304"/>
    <cellStyle name="_Model_Dealer_Nov04_F 3" xfId="2305"/>
    <cellStyle name="_Model_Dealer_Nov04_F 4" xfId="2306"/>
    <cellStyle name="_Model_Dealer_Nov04_G" xfId="2307"/>
    <cellStyle name="_Model_Dealer_Nov04_G 2" xfId="2308"/>
    <cellStyle name="_Model_Dealer_Nov04_G 3" xfId="2309"/>
    <cellStyle name="_Model_Dealer_Oct04" xfId="2310"/>
    <cellStyle name="_Model_Dealer_Oct04 2" xfId="2311"/>
    <cellStyle name="_Model_Dealer_Oct04 3" xfId="2312"/>
    <cellStyle name="_Model_Dealer_Oct04 4" xfId="2313"/>
    <cellStyle name="_Model_Dealer_Oct04_1" xfId="2314"/>
    <cellStyle name="_Model_Dealer_Oct04_2" xfId="2315"/>
    <cellStyle name="_Model_Dealer_Oct04_3" xfId="2316"/>
    <cellStyle name="_Model_Dealer_Oct04_3 2" xfId="2317"/>
    <cellStyle name="_Model_Dealer_Oct04_3 3" xfId="2318"/>
    <cellStyle name="_Model_Dealer_Oct04_3 4" xfId="2319"/>
    <cellStyle name="_Model_Dealer_Oct04_4" xfId="2320"/>
    <cellStyle name="_Model_Dealer_Oct04_5" xfId="2321"/>
    <cellStyle name="_Model_Dealer_Oct04_5 2" xfId="2322"/>
    <cellStyle name="_Model_Dealer_Oct04_5 3" xfId="2323"/>
    <cellStyle name="_Model_Dealer_Oct04_5 4" xfId="2324"/>
    <cellStyle name="_Model_Dealer_Oct04_6" xfId="2325"/>
    <cellStyle name="_Model_Dealer_Oct04_7" xfId="2326"/>
    <cellStyle name="_Model_Dealer_Oct04_8" xfId="2327"/>
    <cellStyle name="_Model_Dealer_Oct04_8 2" xfId="2328"/>
    <cellStyle name="_Model_Dealer_Oct04_8 3" xfId="2329"/>
    <cellStyle name="_Model_Dealer_Oct04_8 4" xfId="2330"/>
    <cellStyle name="_Model_Dealer_Oct04_9" xfId="2331"/>
    <cellStyle name="_Model_Dealer_Oct04_A" xfId="2332"/>
    <cellStyle name="_Model_Dealer_Oct04_B" xfId="2333"/>
    <cellStyle name="_Model_Dealer_Oct04_B 2" xfId="2334"/>
    <cellStyle name="_Model_Dealer_Oct04_B 3" xfId="2335"/>
    <cellStyle name="_Model_Dealer_Oct04_C" xfId="2336"/>
    <cellStyle name="_Model_Dealer_Oct04_C 2" xfId="2337"/>
    <cellStyle name="_Model_Dealer_Oct04_C 3" xfId="2338"/>
    <cellStyle name="_Model_Dealer_Oct04_C 4" xfId="2339"/>
    <cellStyle name="_Model_Dealer_Oct04_D" xfId="2340"/>
    <cellStyle name="_Model_Dealer_Oct04_E" xfId="2341"/>
    <cellStyle name="_Model_Dealer_Oct04_F" xfId="2342"/>
    <cellStyle name="_Model_Dealer_Oct04_G" xfId="2343"/>
    <cellStyle name="_Model_Dealer_Oct04_H" xfId="2344"/>
    <cellStyle name="_Model_Dealer_Oct04_H 2" xfId="2345"/>
    <cellStyle name="_Model_Dealer_Oct04_H 3" xfId="2346"/>
    <cellStyle name="_Model_Dealer_Sep04" xfId="2347"/>
    <cellStyle name="_Model_Dealer_Sep04_1" xfId="2348"/>
    <cellStyle name="_Model_Dealer_Sep04_2" xfId="2349"/>
    <cellStyle name="_Model_Dealer_Sep04_3" xfId="2350"/>
    <cellStyle name="_Model_Dealer_Sep04_4" xfId="2351"/>
    <cellStyle name="_Model_Dealer_Sep04_5" xfId="2352"/>
    <cellStyle name="_Model_Dealer_Sep04_6" xfId="2353"/>
    <cellStyle name="_Model_Dealer_Sep04_6 2" xfId="2354"/>
    <cellStyle name="_Model_Dealer_Sep04_6 3" xfId="2355"/>
    <cellStyle name="_Model_Dealer_Sep04_7" xfId="2356"/>
    <cellStyle name="_Model_Dealer_Sep04_8" xfId="2357"/>
    <cellStyle name="_Model_Dealer_Sep04_8 2" xfId="2358"/>
    <cellStyle name="_Model_Dealer_Sep04_8 3" xfId="2359"/>
    <cellStyle name="_Model_Dealer_Sep04_8 4" xfId="2360"/>
    <cellStyle name="_Model_Dealer_Sep04_9" xfId="2361"/>
    <cellStyle name="_Model_Dealer_Sep04_9 2" xfId="2362"/>
    <cellStyle name="_Model_Dealer_Sep04_9 3" xfId="2363"/>
    <cellStyle name="_Model_Dealer_Sep04_9 4" xfId="2364"/>
    <cellStyle name="_Model_Dealer_Sep04_A" xfId="2365"/>
    <cellStyle name="_Model_Dealer_Sep04_A 2" xfId="2366"/>
    <cellStyle name="_Model_Dealer_Sep04_A 3" xfId="2367"/>
    <cellStyle name="_Model_Dealer_Sep04_A 4" xfId="2368"/>
    <cellStyle name="_Model_Dealer_Sep04_B" xfId="2369"/>
    <cellStyle name="_Model_Dealer_Sep04_B 2" xfId="2370"/>
    <cellStyle name="_Model_Dealer_Sep04_B 3" xfId="2371"/>
    <cellStyle name="_Model_Dealer_Sep04_C" xfId="2372"/>
    <cellStyle name="_Model_Dealer_Sep04_C 2" xfId="2373"/>
    <cellStyle name="_Model_Dealer_Sep04_C 3" xfId="2374"/>
    <cellStyle name="_Model_Dealer_Sep04_C 4" xfId="2375"/>
    <cellStyle name="_Model_Dealer_Sep04_D" xfId="2376"/>
    <cellStyle name="_Model_Dealer_Sep04_E" xfId="2377"/>
    <cellStyle name="_Model_Dealer_Sep04_F" xfId="2378"/>
    <cellStyle name="_Model_Dealer_Sep04_G" xfId="2379"/>
    <cellStyle name="_Model_Dealer_Sep04_G 2" xfId="2380"/>
    <cellStyle name="_Model_Dealer_Sep04_G 3" xfId="2381"/>
    <cellStyle name="_Model_Dealer_Sep04_G 4" xfId="2382"/>
    <cellStyle name="_Model_Dealer_Sep04_H" xfId="2383"/>
    <cellStyle name="_Model_feb2002CRC" xfId="2384"/>
    <cellStyle name="_Model_feb2002CRC 2" xfId="2385"/>
    <cellStyle name="_Model_feb2002CRC 3" xfId="2386"/>
    <cellStyle name="_Model_feb2002CRC 4" xfId="2387"/>
    <cellStyle name="_Model_feb2002CRC_1" xfId="2388"/>
    <cellStyle name="_Model_feb2002CRC_2" xfId="2389"/>
    <cellStyle name="_Model_feb2002CRC_3" xfId="2390"/>
    <cellStyle name="_Model_feb2002CRC_4" xfId="2391"/>
    <cellStyle name="_Model_feb2002CRC_4 2" xfId="2392"/>
    <cellStyle name="_Model_feb2002CRC_4 3" xfId="2393"/>
    <cellStyle name="_Model_feb2002CRC_4 4" xfId="2394"/>
    <cellStyle name="_Model_feb2002CRC_5" xfId="2395"/>
    <cellStyle name="_Model_feb2002CRC_6" xfId="2396"/>
    <cellStyle name="_Model_feb2002CRC_6 2" xfId="2397"/>
    <cellStyle name="_Model_feb2002CRC_6 3" xfId="2398"/>
    <cellStyle name="_Model_feb2002CRC_6 4" xfId="2399"/>
    <cellStyle name="_Model_feb2002CRC_7" xfId="2400"/>
    <cellStyle name="_Model_feb2002CRC_7 2" xfId="2401"/>
    <cellStyle name="_Model_feb2002CRC_7 3" xfId="2402"/>
    <cellStyle name="_Model_feb2002CRC_7 4" xfId="2403"/>
    <cellStyle name="_Model_feb2002CRC_8" xfId="2404"/>
    <cellStyle name="_Model_feb2002CRC_9" xfId="2405"/>
    <cellStyle name="_Model_feb2002CRC_A" xfId="2406"/>
    <cellStyle name="_Model_feb2002CRC_A 2" xfId="2407"/>
    <cellStyle name="_Model_feb2002CRC_A 3" xfId="2408"/>
    <cellStyle name="_Model_feb2002CRC_A 4" xfId="2409"/>
    <cellStyle name="_Model_feb2002CRC_B" xfId="2410"/>
    <cellStyle name="_Model_feb2002CRC_C" xfId="2411"/>
    <cellStyle name="_Model_feb2002CRC_D" xfId="2412"/>
    <cellStyle name="_Model_feb2002CRC_E" xfId="2413"/>
    <cellStyle name="_Model_feb2002CRC_E 2" xfId="2414"/>
    <cellStyle name="_Model_feb2002CRC_E 3" xfId="2415"/>
    <cellStyle name="_Model_feb2002CRC_F" xfId="2416"/>
    <cellStyle name="_Model_feb2002CRC_G" xfId="2417"/>
    <cellStyle name="_Model_feb2002CRC_G 2" xfId="2418"/>
    <cellStyle name="_Model_feb2002CRC_G 3" xfId="2419"/>
    <cellStyle name="_Model_JulyCRC" xfId="2420"/>
    <cellStyle name="_Model_JulyCRC_1" xfId="2421"/>
    <cellStyle name="_Model_JulyCRC_2" xfId="2422"/>
    <cellStyle name="_Model_JulyCRC_3" xfId="2423"/>
    <cellStyle name="_Model_JulyCRC_4" xfId="2424"/>
    <cellStyle name="_Model_JulyCRC_5" xfId="2425"/>
    <cellStyle name="_Model_JulyCRC_6" xfId="2426"/>
    <cellStyle name="_Model_JulyCRC_7" xfId="2427"/>
    <cellStyle name="_Model_JulyCRC_8" xfId="2428"/>
    <cellStyle name="_Model_JulyCRC_9" xfId="2429"/>
    <cellStyle name="_Model_JulyCRC_A" xfId="2430"/>
    <cellStyle name="_Model_JulyCRC_A 2" xfId="2431"/>
    <cellStyle name="_Model_JulyCRC_A 3" xfId="2432"/>
    <cellStyle name="_Model_JulyCRC_A 4" xfId="2433"/>
    <cellStyle name="_Model_JulyCRC_B" xfId="2434"/>
    <cellStyle name="_Model_JulyCRC_C" xfId="2435"/>
    <cellStyle name="_Model_JulyCRC_C 2" xfId="2436"/>
    <cellStyle name="_Model_JulyCRC_C 3" xfId="2437"/>
    <cellStyle name="_Model_JulyCRC_C 4" xfId="2438"/>
    <cellStyle name="_Model_JulyCRC_D" xfId="2439"/>
    <cellStyle name="_Model_JulyCRC_D 2" xfId="2440"/>
    <cellStyle name="_Model_JulyCRC_D 3" xfId="2441"/>
    <cellStyle name="_Model_JulyCRC_E" xfId="2442"/>
    <cellStyle name="_Model_JulyCRC_E 2" xfId="2443"/>
    <cellStyle name="_Model_JulyCRC_E 3" xfId="2444"/>
    <cellStyle name="_Model_JulyCRC_E 4" xfId="2445"/>
    <cellStyle name="_Model_JulyCRC_F" xfId="2446"/>
    <cellStyle name="_Model_JulyCRC_F 2" xfId="2447"/>
    <cellStyle name="_Model_JulyCRC_F 3" xfId="2448"/>
    <cellStyle name="_Model_JulyCRC_F 4" xfId="2449"/>
    <cellStyle name="_Model_JulyCRC_G" xfId="2450"/>
    <cellStyle name="_Model_JulyCRC_G 2" xfId="2451"/>
    <cellStyle name="_Model_JulyCRC_G 3" xfId="2452"/>
    <cellStyle name="_Model_Market_Dec04" xfId="2453"/>
    <cellStyle name="_Model_Metro_01Jan04" xfId="2454"/>
    <cellStyle name="_Model_Metro_01Jan04_1" xfId="2455"/>
    <cellStyle name="_Model_Metro_01Jan04_2" xfId="2456"/>
    <cellStyle name="_Model_Metro_01Jan04_3" xfId="2457"/>
    <cellStyle name="_Model_Metro_01Jan04_4" xfId="2458"/>
    <cellStyle name="_Model_Metro_01Jan04_5" xfId="2459"/>
    <cellStyle name="_Model_Metro_01Jan04_5 2" xfId="2460"/>
    <cellStyle name="_Model_Metro_01Jan04_5 3" xfId="2461"/>
    <cellStyle name="_Model_Metro_01Jan04_5 4" xfId="2462"/>
    <cellStyle name="_Model_Metro_01Jan04_6" xfId="2463"/>
    <cellStyle name="_Model_Metro_01Jan04_7" xfId="2464"/>
    <cellStyle name="_Model_Metro_01Jan04_7 2" xfId="2465"/>
    <cellStyle name="_Model_Metro_01Jan04_7 3" xfId="2466"/>
    <cellStyle name="_Model_Metro_01Jan04_8" xfId="2467"/>
    <cellStyle name="_Model_Metro_01Jan04_9" xfId="2468"/>
    <cellStyle name="_Model_Metro_01Jan04_9 2" xfId="2469"/>
    <cellStyle name="_Model_Metro_01Jan04_9 3" xfId="2470"/>
    <cellStyle name="_Model_Metro_01Jan04_9 4" xfId="2471"/>
    <cellStyle name="_Model_Metro_01Jan04_A" xfId="2472"/>
    <cellStyle name="_Model_Metro_01Jan04_A 2" xfId="2473"/>
    <cellStyle name="_Model_Metro_01Jan04_A 3" xfId="2474"/>
    <cellStyle name="_Model_Metro_01Jan04_A 4" xfId="2475"/>
    <cellStyle name="_Model_Metro_01Jan04_B" xfId="2476"/>
    <cellStyle name="_Model_Metro_01Jan04_B 2" xfId="2477"/>
    <cellStyle name="_Model_Metro_01Jan04_B 3" xfId="2478"/>
    <cellStyle name="_Model_Metro_01Jan04_C" xfId="2479"/>
    <cellStyle name="_Model_Metro_01Jan04_C 2" xfId="2480"/>
    <cellStyle name="_Model_Metro_01Jan04_C 3" xfId="2481"/>
    <cellStyle name="_Model_Metro_01Jan04_C 4" xfId="2482"/>
    <cellStyle name="_Model_Metro_01Jan04_D" xfId="2483"/>
    <cellStyle name="_Model_Metro_01Jan04_E" xfId="2484"/>
    <cellStyle name="_Model_Metro_01Jan04_F" xfId="2485"/>
    <cellStyle name="_Model_Metro_01Jan04_G" xfId="2486"/>
    <cellStyle name="_Model_Metro_01Jan04_H" xfId="2487"/>
    <cellStyle name="_Model_Metro_01Jan04_H 2" xfId="2488"/>
    <cellStyle name="_Model_Metro_01Jan04_H 3" xfId="2489"/>
    <cellStyle name="_Model_Metro_01Jan04_H 4" xfId="2490"/>
    <cellStyle name="_Model_OctCRC2" xfId="2491"/>
    <cellStyle name="_Model_OctCRC2 2" xfId="2492"/>
    <cellStyle name="_Model_OctCRC2 3" xfId="2493"/>
    <cellStyle name="_Model_OctCRC2 4" xfId="2494"/>
    <cellStyle name="_Model_OctCRC2_1" xfId="2495"/>
    <cellStyle name="_Model_OctCRC2_1 2" xfId="2496"/>
    <cellStyle name="_Model_OctCRC2_1 3" xfId="2497"/>
    <cellStyle name="_Model_OctCRC2_1 4" xfId="2498"/>
    <cellStyle name="_Model_OctCRC2_2" xfId="2499"/>
    <cellStyle name="_Model_OctCRC2_2 2" xfId="2500"/>
    <cellStyle name="_Model_OctCRC2_2 3" xfId="2501"/>
    <cellStyle name="_Model_OctCRC2_2 4" xfId="2502"/>
    <cellStyle name="_Model_OctCRC2_3" xfId="2503"/>
    <cellStyle name="_Model_OctCRC2_4" xfId="2504"/>
    <cellStyle name="_Model_OctCRC2_5" xfId="2505"/>
    <cellStyle name="_Model_OctCRC2_5 2" xfId="2506"/>
    <cellStyle name="_Model_OctCRC2_5 3" xfId="2507"/>
    <cellStyle name="_Model_OctCRC2_5 4" xfId="2508"/>
    <cellStyle name="_Model_OctCRC2_6" xfId="2509"/>
    <cellStyle name="_Model_OctCRC2_7" xfId="2510"/>
    <cellStyle name="_Model_OctCRC2_7 2" xfId="2511"/>
    <cellStyle name="_Model_OctCRC2_7 3" xfId="2512"/>
    <cellStyle name="_Model_OctCRC2_7 4" xfId="2513"/>
    <cellStyle name="_Model_OctCRC2_8" xfId="2514"/>
    <cellStyle name="_Model_OctCRC2_9" xfId="2515"/>
    <cellStyle name="_Model_OctCRC2_A" xfId="2516"/>
    <cellStyle name="_Model_OctCRC2_B" xfId="2517"/>
    <cellStyle name="_Model_OctCRC2_C" xfId="2518"/>
    <cellStyle name="_Model_OctCRC2_D" xfId="2519"/>
    <cellStyle name="_Model_OctCRC2_E" xfId="2520"/>
    <cellStyle name="_Model_OctCRC2_F" xfId="2521"/>
    <cellStyle name="_Model_OctCRC2_F 2" xfId="2522"/>
    <cellStyle name="_Model_OctCRC2_F 3" xfId="2523"/>
    <cellStyle name="_Model_OctCRC2_G" xfId="2524"/>
    <cellStyle name="_Model_OctCRC2_G 2" xfId="2525"/>
    <cellStyle name="_Model_OctCRC2_G 3" xfId="2526"/>
    <cellStyle name="_Model_SepCRC" xfId="2527"/>
    <cellStyle name="_Model_SepCRC 2" xfId="2528"/>
    <cellStyle name="_Model_SepCRC 3" xfId="2529"/>
    <cellStyle name="_Model_SepCRC 4" xfId="2530"/>
    <cellStyle name="_Model_SepCRC_1" xfId="2531"/>
    <cellStyle name="_Model_SepCRC_2" xfId="2532"/>
    <cellStyle name="_Model_SepCRC_3" xfId="2533"/>
    <cellStyle name="_Model_SepCRC_3 2" xfId="2534"/>
    <cellStyle name="_Model_SepCRC_3 3" xfId="2535"/>
    <cellStyle name="_Model_SepCRC_3 4" xfId="2536"/>
    <cellStyle name="_Model_SepCRC_4" xfId="2537"/>
    <cellStyle name="_Model_SepCRC_4 2" xfId="2538"/>
    <cellStyle name="_Model_SepCRC_4 3" xfId="2539"/>
    <cellStyle name="_Model_SepCRC_4 4" xfId="2540"/>
    <cellStyle name="_Model_SepCRC_5" xfId="2541"/>
    <cellStyle name="_Model_SepCRC_6" xfId="2542"/>
    <cellStyle name="_Model_SepCRC_7" xfId="2543"/>
    <cellStyle name="_Model_SepCRC_8" xfId="2544"/>
    <cellStyle name="_Model_SepCRC_9" xfId="2545"/>
    <cellStyle name="_Model_SepCRC_A" xfId="2546"/>
    <cellStyle name="_Model_SepCRC_B" xfId="2547"/>
    <cellStyle name="_Model_SepCRC_C" xfId="2548"/>
    <cellStyle name="_Model_SepCRC_D" xfId="2549"/>
    <cellStyle name="_Model_SepCRC_E" xfId="2550"/>
    <cellStyle name="_Model_SepCRC_E 2" xfId="2551"/>
    <cellStyle name="_Model_SepCRC_E 3" xfId="2552"/>
    <cellStyle name="_Model_SepCRC_E 4" xfId="2553"/>
    <cellStyle name="_Model_SepCRC_F" xfId="2554"/>
    <cellStyle name="_Model_SepCRC_F 2" xfId="2555"/>
    <cellStyle name="_Model_SepCRC_F 3" xfId="2556"/>
    <cellStyle name="_Model_SepCRC_G" xfId="2557"/>
    <cellStyle name="_Model_SepCRC_G 2" xfId="2558"/>
    <cellStyle name="_Model_SepCRC_G 3" xfId="2559"/>
    <cellStyle name="_Model_SepCRC_H" xfId="2560"/>
    <cellStyle name="_Model_SepCRC_H 2" xfId="2561"/>
    <cellStyle name="_Model_SepCRC_H 3" xfId="2562"/>
    <cellStyle name="_Model_SepCRC_H 4" xfId="2563"/>
    <cellStyle name="_Model-Dealer" xfId="2564"/>
    <cellStyle name="_Model-Dealer 2" xfId="2565"/>
    <cellStyle name="_Model-Dealer 3" xfId="2566"/>
    <cellStyle name="_Model-Dealer 4" xfId="2567"/>
    <cellStyle name="_Model-Dealer_1" xfId="2568"/>
    <cellStyle name="_Model-Dealer_2" xfId="2569"/>
    <cellStyle name="_Model-Dealer_2 2" xfId="2570"/>
    <cellStyle name="_Model-Dealer_2 3" xfId="2571"/>
    <cellStyle name="_Model-Dealer_2 4" xfId="2572"/>
    <cellStyle name="_Model-Dealer_3" xfId="2573"/>
    <cellStyle name="_Model-Dealer_4" xfId="2574"/>
    <cellStyle name="_Model-Dealer_5" xfId="2575"/>
    <cellStyle name="_Model-Dealer_5 2" xfId="2576"/>
    <cellStyle name="_Model-Dealer_5 3" xfId="2577"/>
    <cellStyle name="_Model-Dealer_5 4" xfId="2578"/>
    <cellStyle name="_Model-Dealer_6" xfId="2579"/>
    <cellStyle name="_Model-Dealer_6 2" xfId="2580"/>
    <cellStyle name="_Model-Dealer_6 3" xfId="2581"/>
    <cellStyle name="_Model-Dealer_6 4" xfId="2582"/>
    <cellStyle name="_Model-Dealer_7" xfId="2583"/>
    <cellStyle name="_Model-Dealer_8" xfId="2584"/>
    <cellStyle name="_Model-Dealer_9" xfId="2585"/>
    <cellStyle name="_Model-Dealer_A" xfId="2586"/>
    <cellStyle name="_Model-Dealer_A 2" xfId="2587"/>
    <cellStyle name="_Model-Dealer_A 3" xfId="2588"/>
    <cellStyle name="_Model-Dealer_A 4" xfId="2589"/>
    <cellStyle name="_Model-Dealer_B" xfId="2590"/>
    <cellStyle name="_Model-Dealer_B 2" xfId="2591"/>
    <cellStyle name="_Model-Dealer_B 3" xfId="2592"/>
    <cellStyle name="_Model-Dealer_C" xfId="2593"/>
    <cellStyle name="_Model-Dealer_D" xfId="2594"/>
    <cellStyle name="_Model-Dealer_E" xfId="2595"/>
    <cellStyle name="_Model-Dealer_F" xfId="2596"/>
    <cellStyle name="_Model-Dealer_F 2" xfId="2597"/>
    <cellStyle name="_Model-Dealer_F 3" xfId="2598"/>
    <cellStyle name="_Model-Dealer_F 4" xfId="2599"/>
    <cellStyle name="_Model-Dealer_G" xfId="2600"/>
    <cellStyle name="_Model-Dealer_G 2" xfId="2601"/>
    <cellStyle name="_Model-Dealer_G 3" xfId="2602"/>
    <cellStyle name="_Model-Dealer_H" xfId="2603"/>
    <cellStyle name="_Model-Dealer-Apr05" xfId="2604"/>
    <cellStyle name="_Model-Dealer-Apr05_1" xfId="2605"/>
    <cellStyle name="_Model-Dealer-Apr05_2" xfId="2606"/>
    <cellStyle name="_Model-Dealer-Apr05_3" xfId="2607"/>
    <cellStyle name="_Model-Dealer-Apr05_4" xfId="2608"/>
    <cellStyle name="_Model-Dealer-Apr05_5" xfId="2609"/>
    <cellStyle name="_Model-Dealer-Apr05_6" xfId="2610"/>
    <cellStyle name="_Model-Dealer-Apr05_7" xfId="2611"/>
    <cellStyle name="_Model-Dealer-Apr05_8" xfId="2612"/>
    <cellStyle name="_Model-Dealer-Apr05_9" xfId="2613"/>
    <cellStyle name="_Model-Dealer-Apr05_A" xfId="2614"/>
    <cellStyle name="_Model-Dealer-Apr05_A 2" xfId="2615"/>
    <cellStyle name="_Model-Dealer-Apr05_A 3" xfId="2616"/>
    <cellStyle name="_Model-Dealer-Apr05_A 4" xfId="2617"/>
    <cellStyle name="_Model-Dealer-Apr05_B" xfId="2618"/>
    <cellStyle name="_Model-Dealer-Apr05_B 2" xfId="2619"/>
    <cellStyle name="_Model-Dealer-Apr05_B 3" xfId="2620"/>
    <cellStyle name="_Model-Dealer-Apr05_B 4" xfId="2621"/>
    <cellStyle name="_Model-Dealer-Apr05_C" xfId="2622"/>
    <cellStyle name="_Model-Dealer-Apr05_C 2" xfId="2623"/>
    <cellStyle name="_Model-Dealer-Apr05_C 3" xfId="2624"/>
    <cellStyle name="_Model-Dealer-Apr05_D" xfId="2625"/>
    <cellStyle name="_Model-Dealer-Apr05_D 2" xfId="2626"/>
    <cellStyle name="_Model-Dealer-Apr05_D 3" xfId="2627"/>
    <cellStyle name="_Model-Dealer-Apr05_D 4" xfId="2628"/>
    <cellStyle name="_Model-Dealer-Apr05_E" xfId="2629"/>
    <cellStyle name="_Model-Dealer-Apr05_F" xfId="2630"/>
    <cellStyle name="_Model-Dealer-Apr05_F 2" xfId="2631"/>
    <cellStyle name="_Model-Dealer-Apr05_F 3" xfId="2632"/>
    <cellStyle name="_Model-Dealer-Apr05_F 4" xfId="2633"/>
    <cellStyle name="_Model-Dealer-Apr05_G" xfId="2634"/>
    <cellStyle name="_Model-Dealer-Apr05_G 2" xfId="2635"/>
    <cellStyle name="_Model-Dealer-Apr05_G 3" xfId="2636"/>
    <cellStyle name="_Model-Dealer-Apr05_H" xfId="2637"/>
    <cellStyle name="_MSO &amp; IBF &amp; DLM_Mar.04" xfId="2638"/>
    <cellStyle name="_MSO journal " xfId="2639"/>
    <cellStyle name="_NEW_Chart Dealer" xfId="2640"/>
    <cellStyle name="_NEW_Chart Dealer 2" xfId="2641"/>
    <cellStyle name="_NEW_Chart Dealer 3" xfId="2642"/>
    <cellStyle name="_NEW_Chart Dealer 4" xfId="2643"/>
    <cellStyle name="_NEW_Chart Dealer_1" xfId="2644"/>
    <cellStyle name="_NEW_Chart Dealer_1 2" xfId="2645"/>
    <cellStyle name="_NEW_Chart Dealer_1 3" xfId="2646"/>
    <cellStyle name="_NEW_Chart Dealer_1 4" xfId="2647"/>
    <cellStyle name="_NEW_Chart Dealer_2" xfId="2648"/>
    <cellStyle name="_NEW_Chart Dealer_2 2" xfId="2649"/>
    <cellStyle name="_NEW_Chart Dealer_2 3" xfId="2650"/>
    <cellStyle name="_NEW_Chart Dealer_2 4" xfId="2651"/>
    <cellStyle name="_NEW_Chart Dealer_3" xfId="2652"/>
    <cellStyle name="_NEW_Chart Dealer_4" xfId="2653"/>
    <cellStyle name="_NEW_Chart Dealer_5" xfId="2654"/>
    <cellStyle name="_NEW_Chart Dealer_5 2" xfId="2655"/>
    <cellStyle name="_NEW_Chart Dealer_5 3" xfId="2656"/>
    <cellStyle name="_NEW_Chart Dealer_5 4" xfId="2657"/>
    <cellStyle name="_NEW_Chart Dealer_6" xfId="2658"/>
    <cellStyle name="_NEW_Chart Dealer_7" xfId="2659"/>
    <cellStyle name="_NEW_Chart Dealer_7 2" xfId="2660"/>
    <cellStyle name="_NEW_Chart Dealer_7 3" xfId="2661"/>
    <cellStyle name="_NEW_Chart Dealer_7 4" xfId="2662"/>
    <cellStyle name="_NEW_Chart Dealer_8" xfId="2663"/>
    <cellStyle name="_NEW_Chart Dealer_9" xfId="2664"/>
    <cellStyle name="_NEW_Chart Dealer_A" xfId="2665"/>
    <cellStyle name="_NEW_Chart Dealer_B" xfId="2666"/>
    <cellStyle name="_NEW_Chart Dealer_C" xfId="2667"/>
    <cellStyle name="_NEW_Chart Dealer_D" xfId="2668"/>
    <cellStyle name="_NEW_Chart Dealer_D_CDC Spe Minute 11-47" xfId="2669"/>
    <cellStyle name="_NEW_Chart Dealer_E" xfId="2670"/>
    <cellStyle name="_NEW_Chart Dealer_F" xfId="2671"/>
    <cellStyle name="_NEW_Chart Dealer_F 2" xfId="2672"/>
    <cellStyle name="_NEW_Chart Dealer_F 3" xfId="2673"/>
    <cellStyle name="_NEW_Chart Dealer_G" xfId="2674"/>
    <cellStyle name="_NEW_Chart Dealer_G 2" xfId="2675"/>
    <cellStyle name="_NEW_Chart Dealer_G 3" xfId="2676"/>
    <cellStyle name="_NewActual" xfId="2677"/>
    <cellStyle name="_NewActual 2" xfId="2678"/>
    <cellStyle name="_NewActual 3" xfId="2679"/>
    <cellStyle name="_NewActual 4" xfId="2680"/>
    <cellStyle name="_NewActual_1" xfId="2681"/>
    <cellStyle name="_NewActual_1 2" xfId="2682"/>
    <cellStyle name="_NewActual_1 3" xfId="2683"/>
    <cellStyle name="_NewActual_1 4" xfId="2684"/>
    <cellStyle name="_NewActual_2" xfId="2685"/>
    <cellStyle name="_NewActual_2 2" xfId="2686"/>
    <cellStyle name="_NewActual_2 3" xfId="2687"/>
    <cellStyle name="_NewActual_2 4" xfId="2688"/>
    <cellStyle name="_NewActual_3" xfId="2689"/>
    <cellStyle name="_NewActual_4" xfId="2690"/>
    <cellStyle name="_NewActual_5" xfId="2691"/>
    <cellStyle name="_NewActual_6" xfId="2692"/>
    <cellStyle name="_NewActual_7" xfId="2693"/>
    <cellStyle name="_NewActual_7 2" xfId="2694"/>
    <cellStyle name="_NewActual_7 3" xfId="2695"/>
    <cellStyle name="_NewActual_8" xfId="2696"/>
    <cellStyle name="_NewActual_9" xfId="2697"/>
    <cellStyle name="_NewActual_A" xfId="2698"/>
    <cellStyle name="_NewActual_B" xfId="2699"/>
    <cellStyle name="_NewActual_C" xfId="2700"/>
    <cellStyle name="_NewActual_C 2" xfId="2701"/>
    <cellStyle name="_NewActual_C 3" xfId="2702"/>
    <cellStyle name="_NewActual_C 4" xfId="2703"/>
    <cellStyle name="_NewActual_D" xfId="2704"/>
    <cellStyle name="_NewActual_D 2" xfId="2705"/>
    <cellStyle name="_NewActual_D 3" xfId="2706"/>
    <cellStyle name="_NewActual_E" xfId="2707"/>
    <cellStyle name="_NewActual_E 2" xfId="2708"/>
    <cellStyle name="_NewActual_E 3" xfId="2709"/>
    <cellStyle name="_NewActual_E 4" xfId="2710"/>
    <cellStyle name="_NewActual_F" xfId="2711"/>
    <cellStyle name="_NewActual_G" xfId="2712"/>
    <cellStyle name="_O_Loan-Sample substantive work papers" xfId="2713"/>
    <cellStyle name="_OCN RECLASS-112" xfId="2714"/>
    <cellStyle name="_OCN RECLASS-1IN" xfId="2715"/>
    <cellStyle name="_Org  CDC 01092548" xfId="2716"/>
    <cellStyle name="_Org-Chart CRC" xfId="2717"/>
    <cellStyle name="_Org-Chart CRC_1" xfId="2718"/>
    <cellStyle name="_Org-Chart CRC_2" xfId="2719"/>
    <cellStyle name="_Org-Chart CRC_3" xfId="2720"/>
    <cellStyle name="_Org-Chart CRC_4" xfId="2721"/>
    <cellStyle name="_Org-Chart CRC_5" xfId="2722"/>
    <cellStyle name="_Org-Chart CRC_6" xfId="2723"/>
    <cellStyle name="_Org-Chart CRC_7" xfId="2724"/>
    <cellStyle name="_Org-Chart CRC_7 2" xfId="2725"/>
    <cellStyle name="_Org-Chart CRC_7 3" xfId="2726"/>
    <cellStyle name="_Org-Chart CRC_7 4" xfId="2727"/>
    <cellStyle name="_Org-Chart CRC_8" xfId="2728"/>
    <cellStyle name="_Org-Chart CRC_8 2" xfId="2729"/>
    <cellStyle name="_Org-Chart CRC_8 3" xfId="2730"/>
    <cellStyle name="_Org-Chart CRC_8 4" xfId="2731"/>
    <cellStyle name="_Org-Chart CRC_9" xfId="2732"/>
    <cellStyle name="_Org-Chart CRC_9 2" xfId="2733"/>
    <cellStyle name="_Org-Chart CRC_9 3" xfId="2734"/>
    <cellStyle name="_Org-Chart CRC_A" xfId="2735"/>
    <cellStyle name="_Org-Chart CRC_B" xfId="2736"/>
    <cellStyle name="_Org-Chart CRC_C" xfId="2737"/>
    <cellStyle name="_Org-Chart CRC_C 2" xfId="2738"/>
    <cellStyle name="_Org-Chart CRC_C 3" xfId="2739"/>
    <cellStyle name="_Org-Chart CRC_C 4" xfId="2740"/>
    <cellStyle name="_Org-Chart CRC_D" xfId="2741"/>
    <cellStyle name="_Org-Chart CRC_D 2" xfId="2742"/>
    <cellStyle name="_Org-Chart CRC_D 3" xfId="2743"/>
    <cellStyle name="_Org-Chart CRC_D 4" xfId="2744"/>
    <cellStyle name="_Org-Chart CRC_E" xfId="2745"/>
    <cellStyle name="_Org-Chart CRC_E 2" xfId="2746"/>
    <cellStyle name="_Org-Chart CRC_E 3" xfId="2747"/>
    <cellStyle name="_Org-Chart CRC_F" xfId="2748"/>
    <cellStyle name="_Org-Chart CRC_F 2" xfId="2749"/>
    <cellStyle name="_Org-Chart CRC_F 3" xfId="2750"/>
    <cellStyle name="_Org-Chart CRC_F 4" xfId="2751"/>
    <cellStyle name="_Org-Chart CRC_G" xfId="2752"/>
    <cellStyle name="_Org-Chart Dealer" xfId="2753"/>
    <cellStyle name="_Org-Chart Dealer 45" xfId="2754"/>
    <cellStyle name="_Org-Chart Dealer 45 2" xfId="2755"/>
    <cellStyle name="_Org-Chart Dealer 45 3" xfId="2756"/>
    <cellStyle name="_Org-Chart Dealer 45 4" xfId="2757"/>
    <cellStyle name="_Org-Chart Dealer 45_1" xfId="2758"/>
    <cellStyle name="_Org-Chart Dealer 45_2" xfId="2759"/>
    <cellStyle name="_Org-Chart Dealer 45_3" xfId="2760"/>
    <cellStyle name="_Org-Chart Dealer 45_4" xfId="2761"/>
    <cellStyle name="_Org-Chart Dealer 45_4 2" xfId="2762"/>
    <cellStyle name="_Org-Chart Dealer 45_4 3" xfId="2763"/>
    <cellStyle name="_Org-Chart Dealer 45_4 4" xfId="2764"/>
    <cellStyle name="_Org-Chart Dealer 45_5" xfId="2765"/>
    <cellStyle name="_Org-Chart Dealer 45_6" xfId="2766"/>
    <cellStyle name="_Org-Chart Dealer 45_6 2" xfId="2767"/>
    <cellStyle name="_Org-Chart Dealer 45_6 3" xfId="2768"/>
    <cellStyle name="_Org-Chart Dealer 45_6 4" xfId="2769"/>
    <cellStyle name="_Org-Chart Dealer 45_7" xfId="2770"/>
    <cellStyle name="_Org-Chart Dealer 45_7 2" xfId="2771"/>
    <cellStyle name="_Org-Chart Dealer 45_7 3" xfId="2772"/>
    <cellStyle name="_Org-Chart Dealer 45_7 4" xfId="2773"/>
    <cellStyle name="_Org-Chart Dealer 45_8" xfId="2774"/>
    <cellStyle name="_Org-Chart Dealer 45_8 2" xfId="2775"/>
    <cellStyle name="_Org-Chart Dealer 45_8 3" xfId="2776"/>
    <cellStyle name="_Org-Chart Dealer 45_9" xfId="2777"/>
    <cellStyle name="_Org-Chart Dealer 45_A" xfId="2778"/>
    <cellStyle name="_Org-Chart Dealer 45_B" xfId="2779"/>
    <cellStyle name="_Org-Chart Dealer 45_C" xfId="2780"/>
    <cellStyle name="_Org-Chart Dealer 45_D" xfId="2781"/>
    <cellStyle name="_Org-Chart Dealer 45_E" xfId="2782"/>
    <cellStyle name="_Org-Chart Dealer 45_F" xfId="2783"/>
    <cellStyle name="_Org-Chart Dealer 45_F 2" xfId="2784"/>
    <cellStyle name="_Org-Chart Dealer 45_F 3" xfId="2785"/>
    <cellStyle name="_Org-Chart Dealer 45_F 4" xfId="2786"/>
    <cellStyle name="_Org-Chart Dealer 45_G" xfId="2787"/>
    <cellStyle name="_Org-Chart Dealer 45_G 2" xfId="2788"/>
    <cellStyle name="_Org-Chart Dealer 45_G 3" xfId="2789"/>
    <cellStyle name="_Org-Chart Dealer 45_H" xfId="2790"/>
    <cellStyle name="_Org-Chart Dealer 45_H 2" xfId="2791"/>
    <cellStyle name="_Org-Chart Dealer 45_H 3" xfId="2792"/>
    <cellStyle name="_Org-Chart Dealer 45_H 4" xfId="2793"/>
    <cellStyle name="_Org-Chart Dealer_1" xfId="2794"/>
    <cellStyle name="_Org-Chart Dealer_1 2" xfId="2795"/>
    <cellStyle name="_Org-Chart Dealer_1 3" xfId="2796"/>
    <cellStyle name="_Org-Chart Dealer_1 4" xfId="2797"/>
    <cellStyle name="_Org-Chart Dealer_2" xfId="2798"/>
    <cellStyle name="_Org-Chart Dealer_2_CDC Spe Minute 11-47" xfId="2799"/>
    <cellStyle name="_Org-Chart Dealer_3" xfId="2800"/>
    <cellStyle name="_Org-Chart Dealer_4" xfId="2801"/>
    <cellStyle name="_Org-Chart Dealer_4 2" xfId="2802"/>
    <cellStyle name="_Org-Chart Dealer_4 3" xfId="2803"/>
    <cellStyle name="_Org-Chart Dealer_4 4" xfId="2804"/>
    <cellStyle name="_Org-Chart Dealer_5" xfId="2805"/>
    <cellStyle name="_Org-Chart Dealer_5 2" xfId="2806"/>
    <cellStyle name="_Org-Chart Dealer_5 3" xfId="2807"/>
    <cellStyle name="_Org-Chart Dealer_5 4" xfId="2808"/>
    <cellStyle name="_Org-Chart Dealer_6" xfId="2809"/>
    <cellStyle name="_Org-Chart Dealer_7" xfId="2810"/>
    <cellStyle name="_Org-Chart Dealer_8" xfId="2811"/>
    <cellStyle name="_Org-Chart Dealer_9" xfId="2812"/>
    <cellStyle name="_Org-Chart Dealer_A" xfId="2813"/>
    <cellStyle name="_Org-Chart Dealer_A 2" xfId="2814"/>
    <cellStyle name="_Org-Chart Dealer_A 3" xfId="2815"/>
    <cellStyle name="_Org-Chart Dealer_A 4" xfId="2816"/>
    <cellStyle name="_Org-Chart Dealer_B" xfId="2817"/>
    <cellStyle name="_Org-Chart Dealer_B 2" xfId="2818"/>
    <cellStyle name="_Org-Chart Dealer_B 3" xfId="2819"/>
    <cellStyle name="_Org-Chart Dealer_C" xfId="2820"/>
    <cellStyle name="_Org-Chart Dealer_D" xfId="2821"/>
    <cellStyle name="_Org-Chart Dealer_E" xfId="2822"/>
    <cellStyle name="_Org-Chart Dealer_F" xfId="2823"/>
    <cellStyle name="_Org-Chart Dealer_F 2" xfId="2824"/>
    <cellStyle name="_Org-Chart Dealer_F 3" xfId="2825"/>
    <cellStyle name="_Org-Chart Dealer_F 4" xfId="2826"/>
    <cellStyle name="_Org-Chart Dealer_G" xfId="2827"/>
    <cellStyle name="_Org-Chart Dealer_G 2" xfId="2828"/>
    <cellStyle name="_Org-Chart Dealer_G 3" xfId="2829"/>
    <cellStyle name="_Org-Chart Dealer_H" xfId="2830"/>
    <cellStyle name="_Org-Chart Dealer_H 2" xfId="2831"/>
    <cellStyle name="_Org-Chart Dealer_H 3" xfId="2832"/>
    <cellStyle name="_Org-Chart Dealer_H 4" xfId="2833"/>
    <cellStyle name="_orgCSM2" xfId="2834"/>
    <cellStyle name="_Paper_file คำนวณภาษี_SKIC-12-2010-KPMG" xfId="2835"/>
    <cellStyle name="_PBC" xfId="2836"/>
    <cellStyle name="_PBC Done" xfId="2837"/>
    <cellStyle name="_PBC-ICE_Updated 29Aug08" xfId="2838"/>
    <cellStyle name="_PL Blank Form" xfId="2839"/>
    <cellStyle name="_Pl Form Mkt &amp; Logistics Planning" xfId="2840"/>
    <cellStyle name="_Plan-Dealer" xfId="2841"/>
    <cellStyle name="_Plan-Dealer 2" xfId="2842"/>
    <cellStyle name="_Plan-Dealer 3" xfId="2843"/>
    <cellStyle name="_Plan-Dealer 4" xfId="2844"/>
    <cellStyle name="_Plan-Dealer_1" xfId="2845"/>
    <cellStyle name="_Plan-Dealer_2" xfId="2846"/>
    <cellStyle name="_Plan-Dealer_3" xfId="2847"/>
    <cellStyle name="_Plan-Dealer_3 2" xfId="2848"/>
    <cellStyle name="_Plan-Dealer_3 3" xfId="2849"/>
    <cellStyle name="_Plan-Dealer_3 4" xfId="2850"/>
    <cellStyle name="_Plan-Dealer_4" xfId="2851"/>
    <cellStyle name="_Plan-Dealer_5" xfId="2852"/>
    <cellStyle name="_Plan-Dealer_6" xfId="2853"/>
    <cellStyle name="_Plan-Dealer_7" xfId="2854"/>
    <cellStyle name="_Plan-Dealer_7 2" xfId="2855"/>
    <cellStyle name="_Plan-Dealer_7 3" xfId="2856"/>
    <cellStyle name="_Plan-Dealer_7 4" xfId="2857"/>
    <cellStyle name="_Plan-Dealer_8" xfId="2858"/>
    <cellStyle name="_Plan-Dealer_9" xfId="2859"/>
    <cellStyle name="_Plan-Dealer_A" xfId="2860"/>
    <cellStyle name="_Plan-Dealer_A 2" xfId="2861"/>
    <cellStyle name="_Plan-Dealer_A 3" xfId="2862"/>
    <cellStyle name="_Plan-Dealer_B" xfId="2863"/>
    <cellStyle name="_Plan-Dealer_B 2" xfId="2864"/>
    <cellStyle name="_Plan-Dealer_B 3" xfId="2865"/>
    <cellStyle name="_Plan-Dealer_B 4" xfId="2866"/>
    <cellStyle name="_Plan-Dealer_C" xfId="2867"/>
    <cellStyle name="_Plan-Dealer_D" xfId="2868"/>
    <cellStyle name="_Plan-Dealer_E" xfId="2869"/>
    <cellStyle name="_Plan-Dealer_F" xfId="2870"/>
    <cellStyle name="_Plan-Dealer_G" xfId="2871"/>
    <cellStyle name="_Plan-Dealer_G 2" xfId="2872"/>
    <cellStyle name="_Plan-Dealer_G 3" xfId="2873"/>
    <cellStyle name="_pl-form" xfId="2874"/>
    <cellStyle name="_Predict interest1" xfId="2875"/>
    <cellStyle name="_Predictive interest exp." xfId="2876"/>
    <cellStyle name="_Promotion 2-48" xfId="2877"/>
    <cellStyle name="_Q_Loan-Sample substantive work papers" xfId="2878"/>
    <cellStyle name="_SCG Model_TPC others&amp;CashflowSplit_4.5%Gold" xfId="2879"/>
    <cellStyle name="_SCG Model_TPC others&amp;CashflowSplit_4.5%Gold 2" xfId="2880"/>
    <cellStyle name="_SCG Model_TPC others&amp;CashflowSplit_4.5%Gold 2 2" xfId="2881"/>
    <cellStyle name="_SCG Model_TPC others&amp;CashflowSplit_4.5%Gold 2 3" xfId="2882"/>
    <cellStyle name="_SCG Model_TPC others&amp;CashflowSplit_4.5%Gold 3" xfId="2883"/>
    <cellStyle name="_SCG Model_TPC others&amp;CashflowSplit_4.5%Gold 3 2" xfId="2884"/>
    <cellStyle name="_SCG Model_TPC others&amp;CashflowSplit_4.5%Gold 4" xfId="2885"/>
    <cellStyle name="_SCG Plastics 12-31-07-Ek" xfId="2886"/>
    <cellStyle name="_SCG Plastics 12-31-07-Ek 2" xfId="2887"/>
    <cellStyle name="_SCG Plastics 12-31-07-Ek 2 2" xfId="2888"/>
    <cellStyle name="_SCG Plastics 12-31-07-Ek 2 3" xfId="2889"/>
    <cellStyle name="_SCG Plastics 12-31-07-Ek 3" xfId="2890"/>
    <cellStyle name="_SCG Plastics 12-31-07-Ek 4" xfId="2891"/>
    <cellStyle name="_SCM  Uniform 2006" xfId="2892"/>
    <cellStyle name="_SUMMARY" xfId="2893"/>
    <cellStyle name="_T_Loan-Sample substantive work papers" xfId="2894"/>
    <cellStyle name="_TAX" xfId="2895"/>
    <cellStyle name="_Tax CTP - 2005-Q4" xfId="2896"/>
    <cellStyle name="_Tax CTP - 2005-Q4 2" xfId="2897"/>
    <cellStyle name="_Top 31.10.07" xfId="2898"/>
    <cellStyle name="_TPE-Q109 (Revised)" xfId="2899"/>
    <cellStyle name="_Transfer" xfId="2900"/>
    <cellStyle name="_Transfer  Jan48" xfId="2901"/>
    <cellStyle name="_Transfer  Jan48 2" xfId="2902"/>
    <cellStyle name="_Transfer  Jan48 3" xfId="2903"/>
    <cellStyle name="_Transfer  Jan48 4" xfId="2904"/>
    <cellStyle name="_Transfer 10" xfId="2905"/>
    <cellStyle name="_Transfer 11" xfId="2906"/>
    <cellStyle name="_Transfer 12" xfId="2907"/>
    <cellStyle name="_Transfer 2" xfId="2908"/>
    <cellStyle name="_Transfer 3" xfId="2909"/>
    <cellStyle name="_Transfer 4" xfId="2910"/>
    <cellStyle name="_Transfer 5" xfId="2911"/>
    <cellStyle name="_Transfer 6" xfId="2912"/>
    <cellStyle name="_Transfer 7" xfId="2913"/>
    <cellStyle name="_Transfer 8" xfId="2914"/>
    <cellStyle name="_Transfer 9" xfId="2915"/>
    <cellStyle name="_TransferCSM" xfId="2916"/>
    <cellStyle name="_TransferCSM 2" xfId="2917"/>
    <cellStyle name="_TransferCSM 3" xfId="2918"/>
    <cellStyle name="_TransferCSM 4" xfId="2919"/>
    <cellStyle name="_TransferCSM_1" xfId="2920"/>
    <cellStyle name="_TransferCSM_2" xfId="2921"/>
    <cellStyle name="_TransferCSM_3" xfId="2922"/>
    <cellStyle name="_TransferCSM_4" xfId="2923"/>
    <cellStyle name="_TransferCSM_4 2" xfId="2924"/>
    <cellStyle name="_TransferCSM_4 3" xfId="2925"/>
    <cellStyle name="_TransferCSM_4 4" xfId="2926"/>
    <cellStyle name="_TransferCSM_5" xfId="2927"/>
    <cellStyle name="_TransferCSM_6" xfId="2928"/>
    <cellStyle name="_TransferCSM_7" xfId="2929"/>
    <cellStyle name="_TransferCSM_7 2" xfId="2930"/>
    <cellStyle name="_TransferCSM_7 3" xfId="2931"/>
    <cellStyle name="_TransferCSM_7 4" xfId="2932"/>
    <cellStyle name="_TransferCSM_8" xfId="2933"/>
    <cellStyle name="_TransferCSM_9" xfId="2934"/>
    <cellStyle name="_TransferCSM_9 2" xfId="2935"/>
    <cellStyle name="_TransferCSM_9 3" xfId="2936"/>
    <cellStyle name="_TransferCSM_9 4" xfId="2937"/>
    <cellStyle name="_TransferCSM_A" xfId="2938"/>
    <cellStyle name="_TransferCSM_A 2" xfId="2939"/>
    <cellStyle name="_TransferCSM_A 3" xfId="2940"/>
    <cellStyle name="_TransferCSM_A 4" xfId="2941"/>
    <cellStyle name="_TransferCSM_B" xfId="2942"/>
    <cellStyle name="_TransferCSM_C" xfId="2943"/>
    <cellStyle name="_TransferCSM_D" xfId="2944"/>
    <cellStyle name="_TransferCSM_E" xfId="2945"/>
    <cellStyle name="_TransferCSM_E 2" xfId="2946"/>
    <cellStyle name="_TransferCSM_E 3" xfId="2947"/>
    <cellStyle name="_TransferCSM_E 4" xfId="2948"/>
    <cellStyle name="_TransferCSM_F" xfId="2949"/>
    <cellStyle name="_TransferCSM_F 2" xfId="2950"/>
    <cellStyle name="_TransferCSM_F 3" xfId="2951"/>
    <cellStyle name="_TransferCSM_G" xfId="2952"/>
    <cellStyle name="_TransferCSM_H" xfId="2953"/>
    <cellStyle name="_TransferCSM_H 2" xfId="2954"/>
    <cellStyle name="_TransferCSM_H 3" xfId="2955"/>
    <cellStyle name="_VAT &amp; P.P.30_Aug.04" xfId="2956"/>
    <cellStyle name="_VAT &amp; P.P.30_Jan.04" xfId="2957"/>
    <cellStyle name="_VAT &amp; P.P.30_Jul.04" xfId="2958"/>
    <cellStyle name="_VAT &amp; P.P.30_Mar.04" xfId="2959"/>
    <cellStyle name="_VAT &amp; P.P.30_May.04" xfId="2960"/>
    <cellStyle name="_VAT &amp; P.P.30_Oct.04" xfId="2961"/>
    <cellStyle name="_VAT &amp; P.P.36" xfId="2962"/>
    <cellStyle name="_VAT &amp; P.P.36_for Interco_Oct.03" xfId="2963"/>
    <cellStyle name="_VAT and Por.Por.36_Jul.03" xfId="2964"/>
    <cellStyle name="_WP Q1'08-TBSP (nuchy)" xfId="2965"/>
    <cellStyle name="_WP Q2'08-TBSP (nuchy)" xfId="2966"/>
    <cellStyle name="_WP_06.30.06" xfId="2967"/>
    <cellStyle name="_WP_09.30.06" xfId="2968"/>
    <cellStyle name="_WP_09.30.06 2" xfId="2969"/>
    <cellStyle name="_WP_09.30.06 2 2" xfId="2970"/>
    <cellStyle name="_WP_09.30.06 2 3" xfId="2971"/>
    <cellStyle name="_WP_09.30.06 3" xfId="2972"/>
    <cellStyle name="_WP_09.30.06 4" xfId="2973"/>
    <cellStyle name="_WP_MY_SLT'07_Nuch" xfId="2974"/>
    <cellStyle name="_WP_PPPC_08_new" xfId="2975"/>
    <cellStyle name="_WP_SCG Plastic Q2'08" xfId="2976"/>
    <cellStyle name="_WP_SCG Plastic Q2'08 2" xfId="2977"/>
    <cellStyle name="_WP_SCG Plastic Q2'08 2 2" xfId="2978"/>
    <cellStyle name="_WP_SCG Plastic Q2'08 2 3" xfId="2979"/>
    <cellStyle name="_WP_SCG Plastic Q2'08 3" xfId="2980"/>
    <cellStyle name="_WP_SCG Plastic Q2'08 4" xfId="2981"/>
    <cellStyle name="_WP_TCVS" xfId="2982"/>
    <cellStyle name="_WP_TPC_08" xfId="2983"/>
    <cellStyle name="_WP_TPE 93 Q2'08xls" xfId="2984"/>
    <cellStyle name="_WP_TPE Q2'08xls" xfId="2985"/>
    <cellStyle name="_WP-SCG Plastics 31.10.08" xfId="2986"/>
    <cellStyle name="_WP-SCG Plastics 31.10.08 2" xfId="2987"/>
    <cellStyle name="_WP-SCG Plastics 31.10.08 2 2" xfId="2988"/>
    <cellStyle name="_WP-SCG Plastics 31.10.08 2 3" xfId="2989"/>
    <cellStyle name="_WP-SCG Plastics 31.10.08 3" xfId="2990"/>
    <cellStyle name="_WP-SCG Plastics 31.10.08 4" xfId="2991"/>
    <cellStyle name="_WP-TPE 31.12.08" xfId="2992"/>
    <cellStyle name="_กำลังพล DSSC" xfId="2993"/>
    <cellStyle name="_กำลังพล DSSC_1" xfId="2994"/>
    <cellStyle name="_กำลังพล DSSC_2" xfId="2995"/>
    <cellStyle name="_กำลังพล DSSC_3" xfId="2996"/>
    <cellStyle name="_กำลังพล DSSC_3 2" xfId="2997"/>
    <cellStyle name="_กำลังพล DSSC_3 3" xfId="2998"/>
    <cellStyle name="_กำลังพล DSSC_4" xfId="2999"/>
    <cellStyle name="_กำลังพล DSSC_4 2" xfId="3000"/>
    <cellStyle name="_กำลังพล DSSC_4 3" xfId="3001"/>
    <cellStyle name="_กำลังพล DSSC_4 4" xfId="3002"/>
    <cellStyle name="_กำลังพล DSSC_5" xfId="3003"/>
    <cellStyle name="_กำลังพล DSSC_5 2" xfId="3004"/>
    <cellStyle name="_กำลังพล DSSC_5 3" xfId="3005"/>
    <cellStyle name="_กำลังพล DSSC_5 4" xfId="3006"/>
    <cellStyle name="_กำลังพล DSSC_6" xfId="3007"/>
    <cellStyle name="_กำลังพล DSSC_6 2" xfId="3008"/>
    <cellStyle name="_กำลังพล DSSC_6 3" xfId="3009"/>
    <cellStyle name="_กำลังพล DSSC_6 4" xfId="3010"/>
    <cellStyle name="_กำลังพล DSSC_7" xfId="3011"/>
    <cellStyle name="_กำลังพล DSSC_7 2" xfId="3012"/>
    <cellStyle name="_กำลังพล DSSC_7 3" xfId="3013"/>
    <cellStyle name="_กำลังพล DSSC_7 4" xfId="3014"/>
    <cellStyle name="_กำลังพล DSSC_8" xfId="3015"/>
    <cellStyle name="_กำลังพล DSSC_8 2" xfId="3016"/>
    <cellStyle name="_กำลังพล DSSC_8 3" xfId="3017"/>
    <cellStyle name="_กำลังพล DSSC_9" xfId="3018"/>
    <cellStyle name="_กำลังพล DSSC_A" xfId="3019"/>
    <cellStyle name="_กำลังพล DSSC_B" xfId="3020"/>
    <cellStyle name="_กำลังพล DSSC_C" xfId="3021"/>
    <cellStyle name="_กำลังพล DSSC_D" xfId="3022"/>
    <cellStyle name="_กำลังพล DSSC_E" xfId="3023"/>
    <cellStyle name="_กำลังพล DSSC_F" xfId="3024"/>
    <cellStyle name="_กำลังพล DSSC_F 2" xfId="3025"/>
    <cellStyle name="_กำลังพล DSSC_F 3" xfId="3026"/>
    <cellStyle name="_กำลังพล DSSC_F 4" xfId="3027"/>
    <cellStyle name="_กำลังพล DSSC_G" xfId="3028"/>
    <cellStyle name="_กำลังพล DSSC_H" xfId="3029"/>
    <cellStyle name="_กำลังพล DSSC_H 2" xfId="3030"/>
    <cellStyle name="_กำลังพล DSSC_H 3" xfId="3031"/>
    <cellStyle name="_กำลังพล DSSC_H 4" xfId="3032"/>
    <cellStyle name="_กำลังพลDSSC" xfId="3033"/>
    <cellStyle name="_กำลังพลDSSC_1" xfId="3034"/>
    <cellStyle name="_กำลังพลDSSC_2" xfId="3035"/>
    <cellStyle name="_กำลังพลDSSC_3" xfId="3036"/>
    <cellStyle name="_กำลังพลDSSC_4" xfId="3037"/>
    <cellStyle name="_กำลังพลDSSC_4 2" xfId="3038"/>
    <cellStyle name="_กำลังพลDSSC_4 3" xfId="3039"/>
    <cellStyle name="_กำลังพลDSSC_4 4" xfId="3040"/>
    <cellStyle name="_กำลังพลDSSC_5" xfId="3041"/>
    <cellStyle name="_กำลังพลDSSC_5 2" xfId="3042"/>
    <cellStyle name="_กำลังพลDSSC_5 3" xfId="3043"/>
    <cellStyle name="_กำลังพลDSSC_5 4" xfId="3044"/>
    <cellStyle name="_กำลังพลDSSC_6" xfId="3045"/>
    <cellStyle name="_กำลังพลDSSC_7" xfId="3046"/>
    <cellStyle name="_กำลังพลDSSC_8" xfId="3047"/>
    <cellStyle name="_กำลังพลDSSC_9" xfId="3048"/>
    <cellStyle name="_กำลังพลDSSC_A" xfId="3049"/>
    <cellStyle name="_กำลังพลDSSC_A 2" xfId="3050"/>
    <cellStyle name="_กำลังพลDSSC_A 3" xfId="3051"/>
    <cellStyle name="_กำลังพลDSSC_A 4" xfId="3052"/>
    <cellStyle name="_กำลังพลDSSC_B" xfId="3053"/>
    <cellStyle name="_กำลังพลDSSC_C" xfId="3054"/>
    <cellStyle name="_กำลังพลDSSC_C 2" xfId="3055"/>
    <cellStyle name="_กำลังพลDSSC_C 3" xfId="3056"/>
    <cellStyle name="_กำลังพลDSSC_C 4" xfId="3057"/>
    <cellStyle name="_กำลังพลDSSC_D" xfId="3058"/>
    <cellStyle name="_กำลังพลDSSC_D 2" xfId="3059"/>
    <cellStyle name="_กำลังพลDSSC_D 3" xfId="3060"/>
    <cellStyle name="_กำลังพลDSSC_E" xfId="3061"/>
    <cellStyle name="_กำลังพลDSSC_E 2" xfId="3062"/>
    <cellStyle name="_กำลังพลDSSC_E 3" xfId="3063"/>
    <cellStyle name="_กำลังพลDSSC_E 4" xfId="3064"/>
    <cellStyle name="_กำลังพลDSSC_F" xfId="3065"/>
    <cellStyle name="_กำลังพลDSSC_G" xfId="3066"/>
    <cellStyle name="_กำลังพลDSSC_G 2" xfId="3067"/>
    <cellStyle name="_กำลังพลDSSC_G 3" xfId="3068"/>
    <cellStyle name="_คำนวณ BOI" xfId="3069"/>
    <cellStyle name="_งานสินเชื่อ TCB As At 010609" xfId="3070"/>
    <cellStyle name="_ปมก.Asset ปี 48 (ส.กภ.)" xfId="3071"/>
    <cellStyle name="_ประกาศผังใหม่ CRC" xfId="3072"/>
    <cellStyle name="_ประกาศผังใหม่ CRC 2" xfId="3073"/>
    <cellStyle name="_ประกาศผังใหม่ CRC 3" xfId="3074"/>
    <cellStyle name="_ประกาศผังใหม่ CRC 4" xfId="3075"/>
    <cellStyle name="_ประกาศผังใหม่ ผจ" xfId="3076"/>
    <cellStyle name="_ประมาณการมูลค่าการขนส่ง&amp;Asset ปี 48 (ส.กภ.)" xfId="3077"/>
    <cellStyle name="_ประสานงานMDC" xfId="3078"/>
    <cellStyle name="_ประสานงานMDC 2" xfId="3079"/>
    <cellStyle name="_ประสานงานMDC 3" xfId="3080"/>
    <cellStyle name="_ประสานงานMDC 4" xfId="3081"/>
    <cellStyle name="_ปรับ" xfId="3082"/>
    <cellStyle name="_x0004__ปรับ Compression S1-ปริญญาตรี 07012010" xfId="3083"/>
    <cellStyle name="_ปรับปรุงสวัสดิการ" xfId="3084"/>
    <cellStyle name="_ปรับปรุงสวัสดิการ 2" xfId="3085"/>
    <cellStyle name="_ปรับปรุงสวัสดิการ 3" xfId="3086"/>
    <cellStyle name="_ปรับปรุงสวัสดิการ 4" xfId="3087"/>
    <cellStyle name="_ปรับปรุงสวัสดิการ_1" xfId="3088"/>
    <cellStyle name="_ปรับปรุงสวัสดิการ_2" xfId="3089"/>
    <cellStyle name="_ปรับปรุงสวัสดิการ_3" xfId="3090"/>
    <cellStyle name="_ปรับปรุงสวัสดิการ_3 2" xfId="3091"/>
    <cellStyle name="_ปรับปรุงสวัสดิการ_3 3" xfId="3092"/>
    <cellStyle name="_ปรับปรุงสวัสดิการ_3 4" xfId="3093"/>
    <cellStyle name="_ปรับปรุงสวัสดิการ_4" xfId="3094"/>
    <cellStyle name="_ปรับปรุงสวัสดิการ_4 2" xfId="3095"/>
    <cellStyle name="_ปรับปรุงสวัสดิการ_4 3" xfId="3096"/>
    <cellStyle name="_ปรับปรุงสวัสดิการ_4 4" xfId="3097"/>
    <cellStyle name="_ปรับปรุงสวัสดิการ_5" xfId="3098"/>
    <cellStyle name="_ปรับปรุงสวัสดิการ_6" xfId="3099"/>
    <cellStyle name="_ปรับปรุงสวัสดิการ_7" xfId="3100"/>
    <cellStyle name="_ปรับปรุงสวัสดิการ_8" xfId="3101"/>
    <cellStyle name="_ปรับปรุงสวัสดิการ_9" xfId="3102"/>
    <cellStyle name="_ปรับปรุงสวัสดิการ_A" xfId="3103"/>
    <cellStyle name="_ปรับปรุงสวัสดิการ_B" xfId="3104"/>
    <cellStyle name="_ปรับปรุงสวัสดิการ_C" xfId="3105"/>
    <cellStyle name="_ปรับปรุงสวัสดิการ_D" xfId="3106"/>
    <cellStyle name="_ปรับปรุงสวัสดิการ_D 2" xfId="3107"/>
    <cellStyle name="_ปรับปรุงสวัสดิการ_D 3" xfId="3108"/>
    <cellStyle name="_ปรับปรุงสวัสดิการ_D 4" xfId="3109"/>
    <cellStyle name="_ปรับปรุงสวัสดิการ_E" xfId="3110"/>
    <cellStyle name="_ปรับปรุงสวัสดิการ_E 2" xfId="3111"/>
    <cellStyle name="_ปรับปรุงสวัสดิการ_E 3" xfId="3112"/>
    <cellStyle name="_ปรับปรุงสวัสดิการ_F" xfId="3113"/>
    <cellStyle name="_ปรับปรุงสวัสดิการ_F 2" xfId="3114"/>
    <cellStyle name="_ปรับปรุงสวัสดิการ_F 3" xfId="3115"/>
    <cellStyle name="_ปรับปรุงสวัสดิการ_G" xfId="3116"/>
    <cellStyle name="_ปรับปรุงสวัสดิการ_G 2" xfId="3117"/>
    <cellStyle name="_ปรับปรุงสวัสดิการ_G 3" xfId="3118"/>
    <cellStyle name="_ปรับปรุงสวัสดิการ_G 4" xfId="3119"/>
    <cellStyle name="_ปรับสวัสดิการ 1-2550" xfId="3120"/>
    <cellStyle name="_ผังนครหลวง-กลาง-เหนือ" xfId="3121"/>
    <cellStyle name="_ผังนครหลวง-กลาง-เหนือ 2" xfId="3122"/>
    <cellStyle name="_ผังนครหลวง-กลาง-เหนือ 3" xfId="3123"/>
    <cellStyle name="_ผังนครหลวง-กลาง-เหนือ 4" xfId="3124"/>
    <cellStyle name="_ผังภาคนครหลวง" xfId="3125"/>
    <cellStyle name="_ผังภาคนครหลวง 2" xfId="3126"/>
    <cellStyle name="_ผังภาคนครหลวง 3" xfId="3127"/>
    <cellStyle name="_ผังภาคนครหลวง 4" xfId="3128"/>
    <cellStyle name="_รายชื่อพนักงานเข้าเกณฑ์ปรับ SS เป็น จ1" xfId="3129"/>
    <cellStyle name="_สรุป SA  ครั้งที่ 2_2005" xfId="3130"/>
    <cellStyle name="_เสนอปรับปรุงสวัสดิการ 2550" xfId="3131"/>
    <cellStyle name="_เสนอปรับปรุงสวัสดิการ 2550 2" xfId="3132"/>
    <cellStyle name="_เสนอปรับปรุงสวัสดิการ 2550 3" xfId="3133"/>
    <cellStyle name="_เสนอปรับปรุงสวัสดิการ 2550 4" xfId="3134"/>
    <cellStyle name="_เสนอปรับปรุงสวัสดิการ 2550_1" xfId="3135"/>
    <cellStyle name="_เสนอปรับปรุงสวัสดิการ 2550_1 2" xfId="3136"/>
    <cellStyle name="_เสนอปรับปรุงสวัสดิการ 2550_1 3" xfId="3137"/>
    <cellStyle name="_เสนอปรับปรุงสวัสดิการ 2550_1 4" xfId="3138"/>
    <cellStyle name="_เสนอปรับปรุงสวัสดิการ 2550_2" xfId="3139"/>
    <cellStyle name="_เสนอปรับปรุงสวัสดิการ 2550_2 2" xfId="3140"/>
    <cellStyle name="_เสนอปรับปรุงสวัสดิการ 2550_2 3" xfId="3141"/>
    <cellStyle name="_เสนอปรับปรุงสวัสดิการ 2550_2 4" xfId="3142"/>
    <cellStyle name="_เสนอปรับปรุงสวัสดิการ 2550_3" xfId="3143"/>
    <cellStyle name="_เสนอปรับปรุงสวัสดิการ 2550_4" xfId="3144"/>
    <cellStyle name="_เสนอปรับปรุงสวัสดิการ 2550_5" xfId="3145"/>
    <cellStyle name="_เสนอปรับปรุงสวัสดิการ 2550_6" xfId="3146"/>
    <cellStyle name="_เสนอปรับปรุงสวัสดิการ 2550_7" xfId="3147"/>
    <cellStyle name="_เสนอปรับปรุงสวัสดิการ 2550_7 2" xfId="3148"/>
    <cellStyle name="_เสนอปรับปรุงสวัสดิการ 2550_7 3" xfId="3149"/>
    <cellStyle name="_เสนอปรับปรุงสวัสดิการ 2550_8" xfId="3150"/>
    <cellStyle name="_เสนอปรับปรุงสวัสดิการ 2550_9" xfId="3151"/>
    <cellStyle name="_เสนอปรับปรุงสวัสดิการ 2550_A" xfId="3152"/>
    <cellStyle name="_เสนอปรับปรุงสวัสดิการ 2550_B" xfId="3153"/>
    <cellStyle name="_เสนอปรับปรุงสวัสดิการ 2550_C" xfId="3154"/>
    <cellStyle name="_เสนอปรับปรุงสวัสดิการ 2550_C 2" xfId="3155"/>
    <cellStyle name="_เสนอปรับปรุงสวัสดิการ 2550_C 3" xfId="3156"/>
    <cellStyle name="_เสนอปรับปรุงสวัสดิการ 2550_C 4" xfId="3157"/>
    <cellStyle name="_เสนอปรับปรุงสวัสดิการ 2550_D" xfId="3158"/>
    <cellStyle name="_เสนอปรับปรุงสวัสดิการ 2550_D 2" xfId="3159"/>
    <cellStyle name="_เสนอปรับปรุงสวัสดิการ 2550_D 3" xfId="3160"/>
    <cellStyle name="_เสนอปรับปรุงสวัสดิการ 2550_E" xfId="3161"/>
    <cellStyle name="_เสนอปรับปรุงสวัสดิการ 2550_E 2" xfId="3162"/>
    <cellStyle name="_เสนอปรับปรุงสวัสดิการ 2550_E 3" xfId="3163"/>
    <cellStyle name="_เสนอปรับปรุงสวัสดิการ 2550_E 4" xfId="3164"/>
    <cellStyle name="_เสนอปรับปรุงสวัสดิการ 2550_F" xfId="3165"/>
    <cellStyle name="_เสนอปรับปรุงสวัสดิการ 2550_G" xfId="3166"/>
    <cellStyle name="_หน้า F1,F2,F3_TCG-31.12.10" xfId="3167"/>
    <cellStyle name="_x0007_|_x0007_f_x0007_P_x0007_:_x0007_$_x0007__x000e__x0007_๘_x0006_ะ_x0007_" xfId="3168"/>
    <cellStyle name="}" xfId="3169"/>
    <cellStyle name="} 2" xfId="3170"/>
    <cellStyle name="} 3" xfId="3171"/>
    <cellStyle name="} 4" xfId="3172"/>
    <cellStyle name="_x001d_}\_x001b_*ฦeภ_x0001_" xfId="3173"/>
    <cellStyle name="_x0014_‘_x0014_~_x0014_k_x0014_X_x0014_E_x0014_+_x0014__x000f__x0014_ํ_x0013_ท_x0013__x0013_B_x0013__x0003__x0013_ั_x0012_พ_x0012_ซ_x0012__x0012_…_x0012_k_x0012_O_x0012_-_x0012_๗_x0011_ล_x0011_‘_x0011___x0011_/_x0011_๛_x0010_ผ_x0010_n]))ด_x0003__x0003__x0003__x0004_r_x0003_F_x0003_0_x0003__x001a__x0003__x0004__x0003_๎_x0002_ุ_x0002_ย_x0002_ฌ_x0002_–_x0002_€_x0002_j_x0002_T_x0002_&gt;_x0002_\_x0003_(_x0002__x0001_ๆ_x0001_ะ_x0001_บ_x0001_ค_x0001__x0001__x0012__x0002_x_x0001_L_x0001_6_x0001_ _x0001_b_x0001_" xfId="3174"/>
    <cellStyle name="’??? [0.00]_TMCA Spreadsheet(body)" xfId="3175"/>
    <cellStyle name="’???_TMCA Spreadsheet(body)" xfId="3176"/>
    <cellStyle name="’Ê‰Ý [0.00]_laroux" xfId="3177"/>
    <cellStyle name="’Ê‰Ý_laroux" xfId="3178"/>
    <cellStyle name="¤@¯Elaroux" xfId="3179"/>
    <cellStyle name="¤d¤À¦E0]_laroux" xfId="3180"/>
    <cellStyle name="¤d¤À¦Elaroux" xfId="3181"/>
    <cellStyle name="¤d¤À¦Elaroux 2" xfId="3182"/>
    <cellStyle name="¤d¤À¦Elaroux 3" xfId="3183"/>
    <cellStyle name="€" xfId="3184"/>
    <cellStyle name="€" xfId="3185"/>
    <cellStyle name="»¡µô" xfId="3186"/>
    <cellStyle name="•W?_TMCA Spreadsheet(body)" xfId="3187"/>
    <cellStyle name="•W€_4m stock" xfId="3188"/>
    <cellStyle name="•W_TMCA Spreadsheet(body)" xfId="3189"/>
    <cellStyle name="" xfId="3190"/>
    <cellStyle name=" 2" xfId="3191"/>
    <cellStyle name=" 3" xfId="3192"/>
    <cellStyle name=" 4" xfId="3193"/>
    <cellStyle name="_x0004__x0004_z_x0004_d_x0004_N_x0004_8_x0004_&quot;_x0004__x000c__x0004_๖_x0003_" xfId="3194"/>
    <cellStyle name="_x0004__x0004_z_x0004_d_x0004_N_x0004_8_x0004_&quot;_x0004__x000c__x0004_๖_x0003_ 2" xfId="3195"/>
    <cellStyle name="_x0004__x0004_z_x0004_d_x0004_N_x0004_8_x0004_&quot;_x0004__x000c__x0004_๖_x0003_ 3" xfId="3196"/>
    <cellStyle name="_x0004__x0004_z_x0004_d_x0004_N_x0004_8_x0004_&quot;_x0004__x000c__x0004_๖_x0003_ 4" xfId="3197"/>
    <cellStyle name="_x000e_แ@เ@ง_x000e_แ@" xfId="3198"/>
    <cellStyle name="_x000e_แ@เ@ง_x000e_แ@ 2" xfId="3199"/>
    <cellStyle name="_x000e_แ@เ@ง_x000e_แ@ 3" xfId="3200"/>
    <cellStyle name="_x000e_แ@เ@ง_x000e_แ@ 4" xfId="3201"/>
    <cellStyle name="ย" xfId="3202"/>
    <cellStyle name="0,0_x000d__x000a_NA_x000d__x000a_" xfId="3203"/>
    <cellStyle name="0,0_x000d__x000a_NA_x000d__x000a_ 2" xfId="3204"/>
    <cellStyle name="_x0007_๐_x0007_่_x0007_._x0017__x000b__x0017_่_x0016_ฦ_x0016_ข_x0016__x0016_a_x0016_=_x0016__x001e__x0016_" xfId="3205"/>
    <cellStyle name="04" xfId="3206"/>
    <cellStyle name="04 2" xfId="3207"/>
    <cellStyle name="04 3" xfId="3208"/>
    <cellStyle name="04 4" xfId="3209"/>
    <cellStyle name="_x0006_๐_x0005_ฺ_x0005_ฤ" xfId="3210"/>
    <cellStyle name="_x0006_๐_x0005_ฺ_x0005_ฤ 2" xfId="3211"/>
    <cellStyle name="_x0006_๐_x0005_ฺ_x0005_ฤ 3" xfId="3212"/>
    <cellStyle name="_x0006_๐_x0005_ฺ_x0005_ฤ 4" xfId="3213"/>
    <cellStyle name="1" xfId="3214"/>
    <cellStyle name="101" xfId="3215"/>
    <cellStyle name="102" xfId="3216"/>
    <cellStyle name="2" xfId="3217"/>
    <cellStyle name="2)" xfId="3218"/>
    <cellStyle name="2) 2" xfId="3219"/>
    <cellStyle name="20% - Accent1" xfId="3220" builtinId="30" customBuiltin="1"/>
    <cellStyle name="20% - Accent1 2" xfId="3221"/>
    <cellStyle name="20% - Accent1 2 2" xfId="3222"/>
    <cellStyle name="20% - Accent1 2 3" xfId="3223"/>
    <cellStyle name="20% - Accent1 2 4" xfId="3224"/>
    <cellStyle name="20% - Accent1 3" xfId="3225"/>
    <cellStyle name="20% - Accent1 3 2" xfId="3226"/>
    <cellStyle name="20% - Accent1 3 3" xfId="3227"/>
    <cellStyle name="20% - Accent1 4" xfId="3228"/>
    <cellStyle name="20% - Accent1 5" xfId="3229"/>
    <cellStyle name="20% - Accent1 5 2" xfId="3230"/>
    <cellStyle name="20% - Accent1 5 2 2" xfId="3231"/>
    <cellStyle name="20% - Accent1 5 2 3" xfId="3232"/>
    <cellStyle name="20% - Accent1 5 3" xfId="3233"/>
    <cellStyle name="20% - Accent1 5 4" xfId="3234"/>
    <cellStyle name="20% - Accent1 6" xfId="3235"/>
    <cellStyle name="20% - Accent1 6 2" xfId="3236"/>
    <cellStyle name="20% - Accent1 6 2 2" xfId="3237"/>
    <cellStyle name="20% - Accent1 6 2 3" xfId="3238"/>
    <cellStyle name="20% - Accent1 6 3" xfId="3239"/>
    <cellStyle name="20% - Accent1 6 4" xfId="3240"/>
    <cellStyle name="20% - Accent1 7" xfId="3241"/>
    <cellStyle name="20% - Accent1 8" xfId="3242"/>
    <cellStyle name="20% - Accent1 9" xfId="3243"/>
    <cellStyle name="20% - Accent2" xfId="3244" builtinId="34" customBuiltin="1"/>
    <cellStyle name="20% - Accent2 2" xfId="3245"/>
    <cellStyle name="20% - Accent2 2 2" xfId="3246"/>
    <cellStyle name="20% - Accent2 2 3" xfId="3247"/>
    <cellStyle name="20% - Accent2 2 4" xfId="3248"/>
    <cellStyle name="20% - Accent2 3" xfId="3249"/>
    <cellStyle name="20% - Accent2 3 2" xfId="3250"/>
    <cellStyle name="20% - Accent2 3 3" xfId="3251"/>
    <cellStyle name="20% - Accent2 4" xfId="3252"/>
    <cellStyle name="20% - Accent2 5" xfId="3253"/>
    <cellStyle name="20% - Accent2 5 2" xfId="3254"/>
    <cellStyle name="20% - Accent2 5 2 2" xfId="3255"/>
    <cellStyle name="20% - Accent2 5 2 3" xfId="3256"/>
    <cellStyle name="20% - Accent2 5 3" xfId="3257"/>
    <cellStyle name="20% - Accent2 5 4" xfId="3258"/>
    <cellStyle name="20% - Accent2 6" xfId="3259"/>
    <cellStyle name="20% - Accent2 6 2" xfId="3260"/>
    <cellStyle name="20% - Accent2 6 2 2" xfId="3261"/>
    <cellStyle name="20% - Accent2 6 2 3" xfId="3262"/>
    <cellStyle name="20% - Accent2 6 3" xfId="3263"/>
    <cellStyle name="20% - Accent2 6 4" xfId="3264"/>
    <cellStyle name="20% - Accent2 7" xfId="3265"/>
    <cellStyle name="20% - Accent2 8" xfId="3266"/>
    <cellStyle name="20% - Accent2 9" xfId="3267"/>
    <cellStyle name="20% - Accent3" xfId="3268" builtinId="38" customBuiltin="1"/>
    <cellStyle name="20% - Accent3 2" xfId="3269"/>
    <cellStyle name="20% - Accent3 2 2" xfId="3270"/>
    <cellStyle name="20% - Accent3 2 3" xfId="3271"/>
    <cellStyle name="20% - Accent3 2 4" xfId="3272"/>
    <cellStyle name="20% - Accent3 3" xfId="3273"/>
    <cellStyle name="20% - Accent3 3 2" xfId="3274"/>
    <cellStyle name="20% - Accent3 3 3" xfId="3275"/>
    <cellStyle name="20% - Accent3 4" xfId="3276"/>
    <cellStyle name="20% - Accent3 5" xfId="3277"/>
    <cellStyle name="20% - Accent3 5 2" xfId="3278"/>
    <cellStyle name="20% - Accent3 5 2 2" xfId="3279"/>
    <cellStyle name="20% - Accent3 5 2 3" xfId="3280"/>
    <cellStyle name="20% - Accent3 5 3" xfId="3281"/>
    <cellStyle name="20% - Accent3 5 4" xfId="3282"/>
    <cellStyle name="20% - Accent3 6" xfId="3283"/>
    <cellStyle name="20% - Accent3 6 2" xfId="3284"/>
    <cellStyle name="20% - Accent3 6 2 2" xfId="3285"/>
    <cellStyle name="20% - Accent3 6 2 3" xfId="3286"/>
    <cellStyle name="20% - Accent3 6 3" xfId="3287"/>
    <cellStyle name="20% - Accent3 6 4" xfId="3288"/>
    <cellStyle name="20% - Accent3 7" xfId="3289"/>
    <cellStyle name="20% - Accent3 8" xfId="3290"/>
    <cellStyle name="20% - Accent3 9" xfId="3291"/>
    <cellStyle name="20% - Accent4" xfId="3292" builtinId="42" customBuiltin="1"/>
    <cellStyle name="20% - Accent4 2" xfId="3293"/>
    <cellStyle name="20% - Accent4 2 2" xfId="3294"/>
    <cellStyle name="20% - Accent4 2 3" xfId="3295"/>
    <cellStyle name="20% - Accent4 2 4" xfId="3296"/>
    <cellStyle name="20% - Accent4 3" xfId="3297"/>
    <cellStyle name="20% - Accent4 3 2" xfId="3298"/>
    <cellStyle name="20% - Accent4 3 3" xfId="3299"/>
    <cellStyle name="20% - Accent4 4" xfId="3300"/>
    <cellStyle name="20% - Accent4 5" xfId="3301"/>
    <cellStyle name="20% - Accent4 5 2" xfId="3302"/>
    <cellStyle name="20% - Accent4 5 2 2" xfId="3303"/>
    <cellStyle name="20% - Accent4 5 2 3" xfId="3304"/>
    <cellStyle name="20% - Accent4 5 3" xfId="3305"/>
    <cellStyle name="20% - Accent4 5 4" xfId="3306"/>
    <cellStyle name="20% - Accent4 6" xfId="3307"/>
    <cellStyle name="20% - Accent4 6 2" xfId="3308"/>
    <cellStyle name="20% - Accent4 6 2 2" xfId="3309"/>
    <cellStyle name="20% - Accent4 6 2 3" xfId="3310"/>
    <cellStyle name="20% - Accent4 6 3" xfId="3311"/>
    <cellStyle name="20% - Accent4 6 4" xfId="3312"/>
    <cellStyle name="20% - Accent4 7" xfId="3313"/>
    <cellStyle name="20% - Accent4 8" xfId="3314"/>
    <cellStyle name="20% - Accent4 9" xfId="3315"/>
    <cellStyle name="20% - Accent5" xfId="3316" builtinId="46" customBuiltin="1"/>
    <cellStyle name="20% - Accent5 2" xfId="3317"/>
    <cellStyle name="20% - Accent5 2 2" xfId="3318"/>
    <cellStyle name="20% - Accent5 2 3" xfId="3319"/>
    <cellStyle name="20% - Accent5 2 4" xfId="3320"/>
    <cellStyle name="20% - Accent5 3" xfId="3321"/>
    <cellStyle name="20% - Accent5 3 2" xfId="3322"/>
    <cellStyle name="20% - Accent5 3 3" xfId="3323"/>
    <cellStyle name="20% - Accent5 4" xfId="3324"/>
    <cellStyle name="20% - Accent5 5" xfId="3325"/>
    <cellStyle name="20% - Accent5 5 2" xfId="3326"/>
    <cellStyle name="20% - Accent5 5 2 2" xfId="3327"/>
    <cellStyle name="20% - Accent5 5 2 3" xfId="3328"/>
    <cellStyle name="20% - Accent5 5 3" xfId="3329"/>
    <cellStyle name="20% - Accent5 5 4" xfId="3330"/>
    <cellStyle name="20% - Accent5 6" xfId="3331"/>
    <cellStyle name="20% - Accent5 7" xfId="3332"/>
    <cellStyle name="20% - Accent5 8" xfId="3333"/>
    <cellStyle name="20% - Accent6" xfId="3334" builtinId="50" customBuiltin="1"/>
    <cellStyle name="20% - Accent6 2" xfId="3335"/>
    <cellStyle name="20% - Accent6 2 2" xfId="3336"/>
    <cellStyle name="20% - Accent6 2 3" xfId="3337"/>
    <cellStyle name="20% - Accent6 2 4" xfId="3338"/>
    <cellStyle name="20% - Accent6 3" xfId="3339"/>
    <cellStyle name="20% - Accent6 3 2" xfId="3340"/>
    <cellStyle name="20% - Accent6 3 3" xfId="3341"/>
    <cellStyle name="20% - Accent6 4" xfId="3342"/>
    <cellStyle name="20% - Accent6 5" xfId="3343"/>
    <cellStyle name="20% - Accent6 5 2" xfId="3344"/>
    <cellStyle name="20% - Accent6 5 2 2" xfId="3345"/>
    <cellStyle name="20% - Accent6 5 2 3" xfId="3346"/>
    <cellStyle name="20% - Accent6 5 3" xfId="3347"/>
    <cellStyle name="20% - Accent6 5 4" xfId="3348"/>
    <cellStyle name="20% - Accent6 6" xfId="3349"/>
    <cellStyle name="20% - Accent6 6 2" xfId="3350"/>
    <cellStyle name="20% - Accent6 6 2 2" xfId="3351"/>
    <cellStyle name="20% - Accent6 6 2 3" xfId="3352"/>
    <cellStyle name="20% - Accent6 6 3" xfId="3353"/>
    <cellStyle name="20% - Accent6 6 4" xfId="3354"/>
    <cellStyle name="20% - Accent6 7" xfId="3355"/>
    <cellStyle name="20% - Accent6 8" xfId="3356"/>
    <cellStyle name="20% - Accent6 9" xfId="3357"/>
    <cellStyle name="20% - ส่วนที่ถูกเน้น1" xfId="3358"/>
    <cellStyle name="20% - ส่วนที่ถูกเน้น1 2" xfId="3359"/>
    <cellStyle name="20% - ส่วนที่ถูกเน้น1 3" xfId="3360"/>
    <cellStyle name="20% - ส่วนที่ถูกเน้น2" xfId="3361"/>
    <cellStyle name="20% - ส่วนที่ถูกเน้น2 2" xfId="3362"/>
    <cellStyle name="20% - ส่วนที่ถูกเน้น2 3" xfId="3363"/>
    <cellStyle name="20% - ส่วนที่ถูกเน้น3" xfId="3364"/>
    <cellStyle name="20% - ส่วนที่ถูกเน้น3 2" xfId="3365"/>
    <cellStyle name="20% - ส่วนที่ถูกเน้น3 3" xfId="3366"/>
    <cellStyle name="20% - ส่วนที่ถูกเน้น4" xfId="3367"/>
    <cellStyle name="20% - ส่วนที่ถูกเน้น4 2" xfId="3368"/>
    <cellStyle name="20% - ส่วนที่ถูกเน้น4 3" xfId="3369"/>
    <cellStyle name="20% - ส่วนที่ถูกเน้น5" xfId="3370"/>
    <cellStyle name="20% - ส่วนที่ถูกเน้น5 2" xfId="3371"/>
    <cellStyle name="20% - ส่วนที่ถูกเน้น5 3" xfId="3372"/>
    <cellStyle name="20% - ส่วนที่ถูกเน้น6" xfId="3373"/>
    <cellStyle name="20% - ส่วนที่ถูกเน้น6 2" xfId="3374"/>
    <cellStyle name="20% - ส่วนที่ถูกเน้น6 3" xfId="3375"/>
    <cellStyle name="³f¹E[0]_laroux" xfId="3376"/>
    <cellStyle name="³f¹ô_laroux" xfId="3377"/>
    <cellStyle name="4" xfId="3378"/>
    <cellStyle name="40% - Accent1" xfId="3379" builtinId="31" customBuiltin="1"/>
    <cellStyle name="40% - Accent1 2" xfId="3380"/>
    <cellStyle name="40% - Accent1 2 2" xfId="3381"/>
    <cellStyle name="40% - Accent1 2 3" xfId="3382"/>
    <cellStyle name="40% - Accent1 2 4" xfId="3383"/>
    <cellStyle name="40% - Accent1 3" xfId="3384"/>
    <cellStyle name="40% - Accent1 3 2" xfId="3385"/>
    <cellStyle name="40% - Accent1 3 3" xfId="3386"/>
    <cellStyle name="40% - Accent1 4" xfId="3387"/>
    <cellStyle name="40% - Accent1 5" xfId="3388"/>
    <cellStyle name="40% - Accent1 5 2" xfId="3389"/>
    <cellStyle name="40% - Accent1 5 2 2" xfId="3390"/>
    <cellStyle name="40% - Accent1 5 2 3" xfId="3391"/>
    <cellStyle name="40% - Accent1 5 3" xfId="3392"/>
    <cellStyle name="40% - Accent1 5 4" xfId="3393"/>
    <cellStyle name="40% - Accent1 6" xfId="3394"/>
    <cellStyle name="40% - Accent1 6 2" xfId="3395"/>
    <cellStyle name="40% - Accent1 6 2 2" xfId="3396"/>
    <cellStyle name="40% - Accent1 6 2 3" xfId="3397"/>
    <cellStyle name="40% - Accent1 6 3" xfId="3398"/>
    <cellStyle name="40% - Accent1 6 4" xfId="3399"/>
    <cellStyle name="40% - Accent1 7" xfId="3400"/>
    <cellStyle name="40% - Accent1 8" xfId="3401"/>
    <cellStyle name="40% - Accent1 9" xfId="3402"/>
    <cellStyle name="40% - Accent2" xfId="3403" builtinId="35" customBuiltin="1"/>
    <cellStyle name="40% - Accent2 2" xfId="3404"/>
    <cellStyle name="40% - Accent2 2 2" xfId="3405"/>
    <cellStyle name="40% - Accent2 2 3" xfId="3406"/>
    <cellStyle name="40% - Accent2 2 4" xfId="3407"/>
    <cellStyle name="40% - Accent2 3" xfId="3408"/>
    <cellStyle name="40% - Accent2 3 2" xfId="3409"/>
    <cellStyle name="40% - Accent2 3 3" xfId="3410"/>
    <cellStyle name="40% - Accent2 4" xfId="3411"/>
    <cellStyle name="40% - Accent2 5" xfId="3412"/>
    <cellStyle name="40% - Accent2 5 2" xfId="3413"/>
    <cellStyle name="40% - Accent2 5 2 2" xfId="3414"/>
    <cellStyle name="40% - Accent2 5 2 3" xfId="3415"/>
    <cellStyle name="40% - Accent2 5 3" xfId="3416"/>
    <cellStyle name="40% - Accent2 5 4" xfId="3417"/>
    <cellStyle name="40% - Accent2 6" xfId="3418"/>
    <cellStyle name="40% - Accent2 7" xfId="3419"/>
    <cellStyle name="40% - Accent2 8" xfId="3420"/>
    <cellStyle name="40% - Accent3" xfId="3421" builtinId="39" customBuiltin="1"/>
    <cellStyle name="40% - Accent3 2" xfId="3422"/>
    <cellStyle name="40% - Accent3 2 2" xfId="3423"/>
    <cellStyle name="40% - Accent3 2 3" xfId="3424"/>
    <cellStyle name="40% - Accent3 2 4" xfId="3425"/>
    <cellStyle name="40% - Accent3 3" xfId="3426"/>
    <cellStyle name="40% - Accent3 3 2" xfId="3427"/>
    <cellStyle name="40% - Accent3 3 3" xfId="3428"/>
    <cellStyle name="40% - Accent3 4" xfId="3429"/>
    <cellStyle name="40% - Accent3 5" xfId="3430"/>
    <cellStyle name="40% - Accent3 5 2" xfId="3431"/>
    <cellStyle name="40% - Accent3 5 2 2" xfId="3432"/>
    <cellStyle name="40% - Accent3 5 2 3" xfId="3433"/>
    <cellStyle name="40% - Accent3 5 3" xfId="3434"/>
    <cellStyle name="40% - Accent3 5 4" xfId="3435"/>
    <cellStyle name="40% - Accent3 6" xfId="3436"/>
    <cellStyle name="40% - Accent3 6 2" xfId="3437"/>
    <cellStyle name="40% - Accent3 6 2 2" xfId="3438"/>
    <cellStyle name="40% - Accent3 6 2 3" xfId="3439"/>
    <cellStyle name="40% - Accent3 6 3" xfId="3440"/>
    <cellStyle name="40% - Accent3 6 4" xfId="3441"/>
    <cellStyle name="40% - Accent3 7" xfId="3442"/>
    <cellStyle name="40% - Accent3 8" xfId="3443"/>
    <cellStyle name="40% - Accent3 9" xfId="3444"/>
    <cellStyle name="40% - Accent4" xfId="3445" builtinId="43" customBuiltin="1"/>
    <cellStyle name="40% - Accent4 2" xfId="3446"/>
    <cellStyle name="40% - Accent4 2 2" xfId="3447"/>
    <cellStyle name="40% - Accent4 2 3" xfId="3448"/>
    <cellStyle name="40% - Accent4 2 4" xfId="3449"/>
    <cellStyle name="40% - Accent4 3" xfId="3450"/>
    <cellStyle name="40% - Accent4 3 2" xfId="3451"/>
    <cellStyle name="40% - Accent4 3 3" xfId="3452"/>
    <cellStyle name="40% - Accent4 4" xfId="3453"/>
    <cellStyle name="40% - Accent4 5" xfId="3454"/>
    <cellStyle name="40% - Accent4 5 2" xfId="3455"/>
    <cellStyle name="40% - Accent4 5 2 2" xfId="3456"/>
    <cellStyle name="40% - Accent4 5 2 3" xfId="3457"/>
    <cellStyle name="40% - Accent4 5 3" xfId="3458"/>
    <cellStyle name="40% - Accent4 5 4" xfId="3459"/>
    <cellStyle name="40% - Accent4 6" xfId="3460"/>
    <cellStyle name="40% - Accent4 6 2" xfId="3461"/>
    <cellStyle name="40% - Accent4 6 2 2" xfId="3462"/>
    <cellStyle name="40% - Accent4 6 2 3" xfId="3463"/>
    <cellStyle name="40% - Accent4 6 3" xfId="3464"/>
    <cellStyle name="40% - Accent4 6 4" xfId="3465"/>
    <cellStyle name="40% - Accent4 7" xfId="3466"/>
    <cellStyle name="40% - Accent4 8" xfId="3467"/>
    <cellStyle name="40% - Accent4 9" xfId="3468"/>
    <cellStyle name="40% - Accent5" xfId="3469" builtinId="47" customBuiltin="1"/>
    <cellStyle name="40% - Accent5 2" xfId="3470"/>
    <cellStyle name="40% - Accent5 2 2" xfId="3471"/>
    <cellStyle name="40% - Accent5 2 3" xfId="3472"/>
    <cellStyle name="40% - Accent5 2 4" xfId="3473"/>
    <cellStyle name="40% - Accent5 3" xfId="3474"/>
    <cellStyle name="40% - Accent5 3 2" xfId="3475"/>
    <cellStyle name="40% - Accent5 3 3" xfId="3476"/>
    <cellStyle name="40% - Accent5 4" xfId="3477"/>
    <cellStyle name="40% - Accent5 5" xfId="3478"/>
    <cellStyle name="40% - Accent5 5 2" xfId="3479"/>
    <cellStyle name="40% - Accent5 5 2 2" xfId="3480"/>
    <cellStyle name="40% - Accent5 5 2 3" xfId="3481"/>
    <cellStyle name="40% - Accent5 5 3" xfId="3482"/>
    <cellStyle name="40% - Accent5 5 4" xfId="3483"/>
    <cellStyle name="40% - Accent5 6" xfId="3484"/>
    <cellStyle name="40% - Accent5 6 2" xfId="3485"/>
    <cellStyle name="40% - Accent5 6 2 2" xfId="3486"/>
    <cellStyle name="40% - Accent5 6 2 3" xfId="3487"/>
    <cellStyle name="40% - Accent5 6 3" xfId="3488"/>
    <cellStyle name="40% - Accent5 6 4" xfId="3489"/>
    <cellStyle name="40% - Accent5 7" xfId="3490"/>
    <cellStyle name="40% - Accent5 8" xfId="3491"/>
    <cellStyle name="40% - Accent5 9" xfId="3492"/>
    <cellStyle name="40% - Accent6" xfId="3493" builtinId="51" customBuiltin="1"/>
    <cellStyle name="40% - Accent6 2" xfId="3494"/>
    <cellStyle name="40% - Accent6 2 2" xfId="3495"/>
    <cellStyle name="40% - Accent6 2 3" xfId="3496"/>
    <cellStyle name="40% - Accent6 2 4" xfId="3497"/>
    <cellStyle name="40% - Accent6 3" xfId="3498"/>
    <cellStyle name="40% - Accent6 3 2" xfId="3499"/>
    <cellStyle name="40% - Accent6 3 3" xfId="3500"/>
    <cellStyle name="40% - Accent6 4" xfId="3501"/>
    <cellStyle name="40% - Accent6 5" xfId="3502"/>
    <cellStyle name="40% - Accent6 5 2" xfId="3503"/>
    <cellStyle name="40% - Accent6 5 2 2" xfId="3504"/>
    <cellStyle name="40% - Accent6 5 2 3" xfId="3505"/>
    <cellStyle name="40% - Accent6 5 3" xfId="3506"/>
    <cellStyle name="40% - Accent6 5 4" xfId="3507"/>
    <cellStyle name="40% - Accent6 6" xfId="3508"/>
    <cellStyle name="40% - Accent6 6 2" xfId="3509"/>
    <cellStyle name="40% - Accent6 6 2 2" xfId="3510"/>
    <cellStyle name="40% - Accent6 6 2 3" xfId="3511"/>
    <cellStyle name="40% - Accent6 6 3" xfId="3512"/>
    <cellStyle name="40% - Accent6 6 4" xfId="3513"/>
    <cellStyle name="40% - Accent6 7" xfId="3514"/>
    <cellStyle name="40% - Accent6 8" xfId="3515"/>
    <cellStyle name="40% - Accent6 9" xfId="3516"/>
    <cellStyle name="40% - ส่วนที่ถูกเน้น1" xfId="3517"/>
    <cellStyle name="40% - ส่วนที่ถูกเน้น1 2" xfId="3518"/>
    <cellStyle name="40% - ส่วนที่ถูกเน้น1 3" xfId="3519"/>
    <cellStyle name="40% - ส่วนที่ถูกเน้น2" xfId="3520"/>
    <cellStyle name="40% - ส่วนที่ถูกเน้น2 2" xfId="3521"/>
    <cellStyle name="40% - ส่วนที่ถูกเน้น2 3" xfId="3522"/>
    <cellStyle name="40% - ส่วนที่ถูกเน้น3" xfId="3523"/>
    <cellStyle name="40% - ส่วนที่ถูกเน้น3 2" xfId="3524"/>
    <cellStyle name="40% - ส่วนที่ถูกเน้น3 3" xfId="3525"/>
    <cellStyle name="40% - ส่วนที่ถูกเน้น4" xfId="3526"/>
    <cellStyle name="40% - ส่วนที่ถูกเน้น4 2" xfId="3527"/>
    <cellStyle name="40% - ส่วนที่ถูกเน้น4 3" xfId="3528"/>
    <cellStyle name="40% - ส่วนที่ถูกเน้น5" xfId="3529"/>
    <cellStyle name="40% - ส่วนที่ถูกเน้น5 2" xfId="3530"/>
    <cellStyle name="40% - ส่วนที่ถูกเน้น5 3" xfId="3531"/>
    <cellStyle name="40% - ส่วนที่ถูกเน้น6" xfId="3532"/>
    <cellStyle name="40% - ส่วนที่ถูกเน้น6 2" xfId="3533"/>
    <cellStyle name="40% - ส่วนที่ถูกเน้น6 3" xfId="3534"/>
    <cellStyle name="5" xfId="3535"/>
    <cellStyle name="594941.25" xfId="3536"/>
    <cellStyle name="594941.25 2" xfId="3537"/>
    <cellStyle name="6" xfId="3538"/>
    <cellStyle name="6 2" xfId="3539"/>
    <cellStyle name="6 3" xfId="3540"/>
    <cellStyle name="6 4" xfId="3541"/>
    <cellStyle name="60% - Accent1" xfId="3542" builtinId="32" customBuiltin="1"/>
    <cellStyle name="60% - Accent1 2" xfId="3543"/>
    <cellStyle name="60% - Accent1 2 2" xfId="3544"/>
    <cellStyle name="60% - Accent1 2 3" xfId="3545"/>
    <cellStyle name="60% - Accent1 2 4" xfId="3546"/>
    <cellStyle name="60% - Accent1 3" xfId="3547"/>
    <cellStyle name="60% - Accent1 3 2" xfId="3548"/>
    <cellStyle name="60% - Accent1 3 3" xfId="3549"/>
    <cellStyle name="60% - Accent1 4" xfId="3550"/>
    <cellStyle name="60% - Accent1 5" xfId="3551"/>
    <cellStyle name="60% - Accent1 6" xfId="3552"/>
    <cellStyle name="60% - Accent1 7" xfId="3553"/>
    <cellStyle name="60% - Accent1 8" xfId="3554"/>
    <cellStyle name="60% - Accent1 9" xfId="3555"/>
    <cellStyle name="60% - Accent2" xfId="3556" builtinId="36" customBuiltin="1"/>
    <cellStyle name="60% - Accent2 2" xfId="3557"/>
    <cellStyle name="60% - Accent2 2 2" xfId="3558"/>
    <cellStyle name="60% - Accent2 2 3" xfId="3559"/>
    <cellStyle name="60% - Accent2 2 4" xfId="3560"/>
    <cellStyle name="60% - Accent2 3" xfId="3561"/>
    <cellStyle name="60% - Accent2 3 2" xfId="3562"/>
    <cellStyle name="60% - Accent2 3 3" xfId="3563"/>
    <cellStyle name="60% - Accent2 4" xfId="3564"/>
    <cellStyle name="60% - Accent2 5" xfId="3565"/>
    <cellStyle name="60% - Accent2 6" xfId="3566"/>
    <cellStyle name="60% - Accent2 7" xfId="3567"/>
    <cellStyle name="60% - Accent2 8" xfId="3568"/>
    <cellStyle name="60% - Accent2 9" xfId="3569"/>
    <cellStyle name="60% - Accent3" xfId="3570" builtinId="40" customBuiltin="1"/>
    <cellStyle name="60% - Accent3 2" xfId="3571"/>
    <cellStyle name="60% - Accent3 2 2" xfId="3572"/>
    <cellStyle name="60% - Accent3 2 3" xfId="3573"/>
    <cellStyle name="60% - Accent3 2 4" xfId="3574"/>
    <cellStyle name="60% - Accent3 3" xfId="3575"/>
    <cellStyle name="60% - Accent3 3 2" xfId="3576"/>
    <cellStyle name="60% - Accent3 3 3" xfId="3577"/>
    <cellStyle name="60% - Accent3 4" xfId="3578"/>
    <cellStyle name="60% - Accent3 5" xfId="3579"/>
    <cellStyle name="60% - Accent3 6" xfId="3580"/>
    <cellStyle name="60% - Accent3 7" xfId="3581"/>
    <cellStyle name="60% - Accent3 8" xfId="3582"/>
    <cellStyle name="60% - Accent3 9" xfId="3583"/>
    <cellStyle name="60% - Accent4" xfId="3584" builtinId="44" customBuiltin="1"/>
    <cellStyle name="60% - Accent4 2" xfId="3585"/>
    <cellStyle name="60% - Accent4 2 2" xfId="3586"/>
    <cellStyle name="60% - Accent4 2 3" xfId="3587"/>
    <cellStyle name="60% - Accent4 2 4" xfId="3588"/>
    <cellStyle name="60% - Accent4 3" xfId="3589"/>
    <cellStyle name="60% - Accent4 3 2" xfId="3590"/>
    <cellStyle name="60% - Accent4 3 3" xfId="3591"/>
    <cellStyle name="60% - Accent4 4" xfId="3592"/>
    <cellStyle name="60% - Accent4 5" xfId="3593"/>
    <cellStyle name="60% - Accent4 6" xfId="3594"/>
    <cellStyle name="60% - Accent4 7" xfId="3595"/>
    <cellStyle name="60% - Accent4 8" xfId="3596"/>
    <cellStyle name="60% - Accent4 9" xfId="3597"/>
    <cellStyle name="60% - Accent5" xfId="3598" builtinId="48" customBuiltin="1"/>
    <cellStyle name="60% - Accent5 2" xfId="3599"/>
    <cellStyle name="60% - Accent5 2 2" xfId="3600"/>
    <cellStyle name="60% - Accent5 2 3" xfId="3601"/>
    <cellStyle name="60% - Accent5 2 4" xfId="3602"/>
    <cellStyle name="60% - Accent5 3" xfId="3603"/>
    <cellStyle name="60% - Accent5 3 2" xfId="3604"/>
    <cellStyle name="60% - Accent5 3 3" xfId="3605"/>
    <cellStyle name="60% - Accent5 4" xfId="3606"/>
    <cellStyle name="60% - Accent5 5" xfId="3607"/>
    <cellStyle name="60% - Accent5 6" xfId="3608"/>
    <cellStyle name="60% - Accent5 7" xfId="3609"/>
    <cellStyle name="60% - Accent5 8" xfId="3610"/>
    <cellStyle name="60% - Accent5 9" xfId="3611"/>
    <cellStyle name="60% - Accent6" xfId="3612" builtinId="52" customBuiltin="1"/>
    <cellStyle name="60% - Accent6 2" xfId="3613"/>
    <cellStyle name="60% - Accent6 2 2" xfId="3614"/>
    <cellStyle name="60% - Accent6 2 3" xfId="3615"/>
    <cellStyle name="60% - Accent6 2 4" xfId="3616"/>
    <cellStyle name="60% - Accent6 3" xfId="3617"/>
    <cellStyle name="60% - Accent6 3 2" xfId="3618"/>
    <cellStyle name="60% - Accent6 3 3" xfId="3619"/>
    <cellStyle name="60% - Accent6 4" xfId="3620"/>
    <cellStyle name="60% - Accent6 5" xfId="3621"/>
    <cellStyle name="60% - Accent6 6" xfId="3622"/>
    <cellStyle name="60% - Accent6 7" xfId="3623"/>
    <cellStyle name="60% - Accent6 8" xfId="3624"/>
    <cellStyle name="60% - Accent6 9" xfId="3625"/>
    <cellStyle name="60% - ส่วนที่ถูกเน้น1" xfId="3626"/>
    <cellStyle name="60% - ส่วนที่ถูกเน้น1 2" xfId="3627"/>
    <cellStyle name="60% - ส่วนที่ถูกเน้น1 3" xfId="3628"/>
    <cellStyle name="60% - ส่วนที่ถูกเน้น2" xfId="3629"/>
    <cellStyle name="60% - ส่วนที่ถูกเน้น2 2" xfId="3630"/>
    <cellStyle name="60% - ส่วนที่ถูกเน้น2 3" xfId="3631"/>
    <cellStyle name="60% - ส่วนที่ถูกเน้น3" xfId="3632"/>
    <cellStyle name="60% - ส่วนที่ถูกเน้น3 2" xfId="3633"/>
    <cellStyle name="60% - ส่วนที่ถูกเน้น3 3" xfId="3634"/>
    <cellStyle name="60% - ส่วนที่ถูกเน้น4" xfId="3635"/>
    <cellStyle name="60% - ส่วนที่ถูกเน้น4 2" xfId="3636"/>
    <cellStyle name="60% - ส่วนที่ถูกเน้น4 3" xfId="3637"/>
    <cellStyle name="60% - ส่วนที่ถูกเน้น5" xfId="3638"/>
    <cellStyle name="60% - ส่วนที่ถูกเน้น5 2" xfId="3639"/>
    <cellStyle name="60% - ส่วนที่ถูกเน้น5 3" xfId="3640"/>
    <cellStyle name="60% - ส่วนที่ถูกเน้น6" xfId="3641"/>
    <cellStyle name="60% - ส่วนที่ถูกเน้น6 2" xfId="3642"/>
    <cellStyle name="60% - ส่วนที่ถูกเน้น6 3" xfId="3643"/>
    <cellStyle name="7" xfId="3644"/>
    <cellStyle name="75" xfId="3645"/>
    <cellStyle name="75 2" xfId="3646"/>
    <cellStyle name="75 2 2" xfId="3647"/>
    <cellStyle name="75 2 2 2" xfId="3648"/>
    <cellStyle name="75 2 3" xfId="3649"/>
    <cellStyle name="75 2 3 2" xfId="3650"/>
    <cellStyle name="75 2 4" xfId="3651"/>
    <cellStyle name="75 2 5" xfId="3652"/>
    <cellStyle name="75 3" xfId="3653"/>
    <cellStyle name="75 3 2" xfId="3654"/>
    <cellStyle name="75 4" xfId="3655"/>
    <cellStyle name="75_TCKK" xfId="3656"/>
    <cellStyle name="8" xfId="3657"/>
    <cellStyle name="870A\HPLaserJ" xfId="3658"/>
    <cellStyle name="870A\HPLaserJ 2" xfId="3659"/>
    <cellStyle name="870A\HPLaserJ 3" xfId="3660"/>
    <cellStyle name="88_x0005_ยRecordsetClone" xfId="3661"/>
    <cellStyle name="9" xfId="3662"/>
    <cellStyle name="96" xfId="3663"/>
    <cellStyle name="97" xfId="3664"/>
    <cellStyle name="A - Style1" xfId="3665"/>
    <cellStyle name="A - Style1 2" xfId="3666"/>
    <cellStyle name="A - Style1 3" xfId="3667"/>
    <cellStyle name="a_QTR94_95_1ฟ๙ศธบ๑ณปฟช (2)" xfId="3668"/>
    <cellStyle name="À¤ã×èí§ëáòâ¨øå" xfId="3669"/>
    <cellStyle name="À¤ã×èí§ëáòâà»í" xfId="3670"/>
    <cellStyle name="À¤ã×èí§ëáòâê¡ø" xfId="3671"/>
    <cellStyle name="_x0016_a_x0016_=_x0016__x001e__x0016_" xfId="3672"/>
    <cellStyle name="AA FRAME" xfId="3673"/>
    <cellStyle name="AA FRAME 2" xfId="3674"/>
    <cellStyle name="AA HEADING" xfId="3675"/>
    <cellStyle name="AA INITIALS" xfId="3676"/>
    <cellStyle name="AA INPUT" xfId="3677"/>
    <cellStyle name="AA LOCK" xfId="3678"/>
    <cellStyle name="AA MGR NAME" xfId="3679"/>
    <cellStyle name="AA NORMAL" xfId="3680"/>
    <cellStyle name="AA NUMBER" xfId="3681"/>
    <cellStyle name="AA NUMBER2" xfId="3682"/>
    <cellStyle name="AA QUESTION" xfId="3683"/>
    <cellStyle name="AA SHADE" xfId="3684"/>
    <cellStyle name="abc" xfId="3685"/>
    <cellStyle name="Accent1" xfId="3686" builtinId="29" customBuiltin="1"/>
    <cellStyle name="Accent1 - 20%" xfId="3687"/>
    <cellStyle name="Accent1 - 40%" xfId="3688"/>
    <cellStyle name="Accent1 - 60%" xfId="3689"/>
    <cellStyle name="Accent1 10" xfId="3690"/>
    <cellStyle name="Accent1 2" xfId="3691"/>
    <cellStyle name="Accent1 2 2" xfId="3692"/>
    <cellStyle name="Accent1 2 3" xfId="3693"/>
    <cellStyle name="Accent1 2 4" xfId="3694"/>
    <cellStyle name="Accent1 3" xfId="3695"/>
    <cellStyle name="Accent1 3 2" xfId="3696"/>
    <cellStyle name="Accent1 3 3" xfId="3697"/>
    <cellStyle name="Accent1 4" xfId="3698"/>
    <cellStyle name="Accent1 5" xfId="3699"/>
    <cellStyle name="Accent1 6" xfId="3700"/>
    <cellStyle name="Accent1 7" xfId="3701"/>
    <cellStyle name="Accent1 8" xfId="3702"/>
    <cellStyle name="Accent1 9" xfId="3703"/>
    <cellStyle name="Accent2" xfId="3704" builtinId="33" customBuiltin="1"/>
    <cellStyle name="Accent2 - 20%" xfId="3705"/>
    <cellStyle name="Accent2 - 40%" xfId="3706"/>
    <cellStyle name="Accent2 - 60%" xfId="3707"/>
    <cellStyle name="Accent2 10" xfId="3708"/>
    <cellStyle name="Accent2 2" xfId="3709"/>
    <cellStyle name="Accent2 2 2" xfId="3710"/>
    <cellStyle name="Accent2 2 3" xfId="3711"/>
    <cellStyle name="Accent2 2 4" xfId="3712"/>
    <cellStyle name="Accent2 3" xfId="3713"/>
    <cellStyle name="Accent2 3 2" xfId="3714"/>
    <cellStyle name="Accent2 3 3" xfId="3715"/>
    <cellStyle name="Accent2 4" xfId="3716"/>
    <cellStyle name="Accent2 5" xfId="3717"/>
    <cellStyle name="Accent2 6" xfId="3718"/>
    <cellStyle name="Accent2 7" xfId="3719"/>
    <cellStyle name="Accent2 8" xfId="3720"/>
    <cellStyle name="Accent2 9" xfId="3721"/>
    <cellStyle name="Accent3" xfId="3722" builtinId="37" customBuiltin="1"/>
    <cellStyle name="Accent3 - 20%" xfId="3723"/>
    <cellStyle name="Accent3 - 40%" xfId="3724"/>
    <cellStyle name="Accent3 - 60%" xfId="3725"/>
    <cellStyle name="Accent3 10" xfId="3726"/>
    <cellStyle name="Accent3 2" xfId="3727"/>
    <cellStyle name="Accent3 2 2" xfId="3728"/>
    <cellStyle name="Accent3 2 3" xfId="3729"/>
    <cellStyle name="Accent3 2 4" xfId="3730"/>
    <cellStyle name="Accent3 3" xfId="3731"/>
    <cellStyle name="Accent3 3 2" xfId="3732"/>
    <cellStyle name="Accent3 3 3" xfId="3733"/>
    <cellStyle name="Accent3 4" xfId="3734"/>
    <cellStyle name="Accent3 5" xfId="3735"/>
    <cellStyle name="Accent3 6" xfId="3736"/>
    <cellStyle name="Accent3 7" xfId="3737"/>
    <cellStyle name="Accent3 8" xfId="3738"/>
    <cellStyle name="Accent3 9" xfId="3739"/>
    <cellStyle name="Accent4" xfId="3740" builtinId="41" customBuiltin="1"/>
    <cellStyle name="Accent4 - 20%" xfId="3741"/>
    <cellStyle name="Accent4 - 40%" xfId="3742"/>
    <cellStyle name="Accent4 - 60%" xfId="3743"/>
    <cellStyle name="Accent4 10" xfId="3744"/>
    <cellStyle name="Accent4 2" xfId="3745"/>
    <cellStyle name="Accent4 2 2" xfId="3746"/>
    <cellStyle name="Accent4 2 3" xfId="3747"/>
    <cellStyle name="Accent4 2 4" xfId="3748"/>
    <cellStyle name="Accent4 3" xfId="3749"/>
    <cellStyle name="Accent4 3 2" xfId="3750"/>
    <cellStyle name="Accent4 3 3" xfId="3751"/>
    <cellStyle name="Accent4 4" xfId="3752"/>
    <cellStyle name="Accent4 5" xfId="3753"/>
    <cellStyle name="Accent4 6" xfId="3754"/>
    <cellStyle name="Accent4 7" xfId="3755"/>
    <cellStyle name="Accent4 8" xfId="3756"/>
    <cellStyle name="Accent4 9" xfId="3757"/>
    <cellStyle name="Accent5" xfId="3758" builtinId="45" customBuiltin="1"/>
    <cellStyle name="Accent5 - 20%" xfId="3759"/>
    <cellStyle name="Accent5 - 40%" xfId="3760"/>
    <cellStyle name="Accent5 - 60%" xfId="3761"/>
    <cellStyle name="Accent5 2" xfId="3762"/>
    <cellStyle name="Accent5 2 2" xfId="3763"/>
    <cellStyle name="Accent5 2 3" xfId="3764"/>
    <cellStyle name="Accent5 2 4" xfId="3765"/>
    <cellStyle name="Accent5 3" xfId="3766"/>
    <cellStyle name="Accent5 3 2" xfId="3767"/>
    <cellStyle name="Accent5 3 3" xfId="3768"/>
    <cellStyle name="Accent5 4" xfId="3769"/>
    <cellStyle name="Accent5 5" xfId="3770"/>
    <cellStyle name="Accent5 6" xfId="3771"/>
    <cellStyle name="Accent5 7" xfId="3772"/>
    <cellStyle name="Accent5 8" xfId="3773"/>
    <cellStyle name="Accent5 9" xfId="3774"/>
    <cellStyle name="Accent6" xfId="3775" builtinId="49" customBuiltin="1"/>
    <cellStyle name="Accent6 - 20%" xfId="3776"/>
    <cellStyle name="Accent6 - 40%" xfId="3777"/>
    <cellStyle name="Accent6 - 60%" xfId="3778"/>
    <cellStyle name="Accent6 10" xfId="3779"/>
    <cellStyle name="Accent6 2" xfId="3780"/>
    <cellStyle name="Accent6 2 2" xfId="3781"/>
    <cellStyle name="Accent6 2 3" xfId="3782"/>
    <cellStyle name="Accent6 2 4" xfId="3783"/>
    <cellStyle name="Accent6 3" xfId="3784"/>
    <cellStyle name="Accent6 3 2" xfId="3785"/>
    <cellStyle name="Accent6 3 3" xfId="3786"/>
    <cellStyle name="Accent6 4" xfId="3787"/>
    <cellStyle name="Accent6 5" xfId="3788"/>
    <cellStyle name="Accent6 6" xfId="3789"/>
    <cellStyle name="Accent6 7" xfId="3790"/>
    <cellStyle name="Accent6 8" xfId="3791"/>
    <cellStyle name="Accent6 9" xfId="3792"/>
    <cellStyle name="AccNum" xfId="3793"/>
    <cellStyle name="AG" xfId="3794"/>
    <cellStyle name="ate_Click" xfId="3795"/>
    <cellStyle name="Bad" xfId="3796" builtinId="27" customBuiltin="1"/>
    <cellStyle name="Bad 2" xfId="3797"/>
    <cellStyle name="Bad 2 2" xfId="3798"/>
    <cellStyle name="Bad 2 3" xfId="3799"/>
    <cellStyle name="Bad 2 4" xfId="3800"/>
    <cellStyle name="Bad 3" xfId="3801"/>
    <cellStyle name="Bad 3 2" xfId="3802"/>
    <cellStyle name="Bad 3 3" xfId="3803"/>
    <cellStyle name="Bad 4" xfId="3804"/>
    <cellStyle name="Bad 5" xfId="3805"/>
    <cellStyle name="Bad 6" xfId="3806"/>
    <cellStyle name="Bad 7" xfId="3807"/>
    <cellStyle name="Bad 8" xfId="3808"/>
    <cellStyle name="Bad 9" xfId="3809"/>
    <cellStyle name="bBtn_Click" xfId="3810"/>
    <cellStyle name="ber of montd" xfId="3811"/>
    <cellStyle name="BL - Style2" xfId="3812"/>
    <cellStyle name="Body" xfId="3813"/>
    <cellStyle name="BOLD10 - Style1" xfId="3814"/>
    <cellStyle name="BOLD12 - Style3" xfId="3815"/>
    <cellStyle name="Border" xfId="3816"/>
    <cellStyle name="Border 2" xfId="3817"/>
    <cellStyle name="Border 3" xfId="3818"/>
    <cellStyle name="Brand Title" xfId="3819"/>
    <cellStyle name="Calc Currency (0)" xfId="3820"/>
    <cellStyle name="Calc Currency (0) 2" xfId="3821"/>
    <cellStyle name="Calc Currency (0) 2 2" xfId="3822"/>
    <cellStyle name="Calc Currency (0) 2 3" xfId="3823"/>
    <cellStyle name="Calc Currency (0) 3" xfId="3824"/>
    <cellStyle name="Calc Currency (0) 3 2" xfId="3825"/>
    <cellStyle name="Calc Currency (0) 4" xfId="3826"/>
    <cellStyle name="Calc Currency (2)" xfId="3827"/>
    <cellStyle name="Calc Percent (0)" xfId="3828"/>
    <cellStyle name="Calc Percent (1)" xfId="3829"/>
    <cellStyle name="Calc Percent (2)" xfId="3830"/>
    <cellStyle name="Calc Percent (2) 2" xfId="3831"/>
    <cellStyle name="Calc Units (0)" xfId="3832"/>
    <cellStyle name="Calc Units (1)" xfId="3833"/>
    <cellStyle name="Calc Units (2)" xfId="3834"/>
    <cellStyle name="Calculation" xfId="3835" builtinId="22" customBuiltin="1"/>
    <cellStyle name="Calculation 10" xfId="3836"/>
    <cellStyle name="Calculation 2" xfId="3837"/>
    <cellStyle name="Calculation 2 2" xfId="3838"/>
    <cellStyle name="Calculation 2 2 2" xfId="3839"/>
    <cellStyle name="Calculation 2 2 3" xfId="3840"/>
    <cellStyle name="Calculation 2 3" xfId="3841"/>
    <cellStyle name="Calculation 2 3 2" xfId="3842"/>
    <cellStyle name="Calculation 2 3 3" xfId="3843"/>
    <cellStyle name="Calculation 2 4" xfId="3844"/>
    <cellStyle name="Calculation 2 5" xfId="3845"/>
    <cellStyle name="Calculation 2 6" xfId="3846"/>
    <cellStyle name="Calculation 2 7" xfId="3847"/>
    <cellStyle name="Calculation 2 8" xfId="3848"/>
    <cellStyle name="Calculation 3" xfId="3849"/>
    <cellStyle name="Calculation 3 2" xfId="3850"/>
    <cellStyle name="Calculation 3 2 2" xfId="3851"/>
    <cellStyle name="Calculation 3 2 3" xfId="3852"/>
    <cellStyle name="Calculation 3 3" xfId="3853"/>
    <cellStyle name="Calculation 3 3 2" xfId="3854"/>
    <cellStyle name="Calculation 3 3 3" xfId="3855"/>
    <cellStyle name="Calculation 3 4" xfId="3856"/>
    <cellStyle name="Calculation 3 5" xfId="3857"/>
    <cellStyle name="Calculation 4" xfId="3858"/>
    <cellStyle name="Calculation 4 2" xfId="3859"/>
    <cellStyle name="Calculation 4 3" xfId="3860"/>
    <cellStyle name="Calculation 5" xfId="3861"/>
    <cellStyle name="Calculation 6" xfId="3862"/>
    <cellStyle name="Calculation 7" xfId="3863"/>
    <cellStyle name="Calculation 7 2" xfId="3864"/>
    <cellStyle name="Calculation 7 3" xfId="3865"/>
    <cellStyle name="Calculation 8" xfId="3866"/>
    <cellStyle name="Calculation 8 2" xfId="3867"/>
    <cellStyle name="Calculation 8 3" xfId="3868"/>
    <cellStyle name="Calculation 9" xfId="3869"/>
    <cellStyle name="Calculation 9 2" xfId="3870"/>
    <cellStyle name="Calculation 9 3" xfId="3871"/>
    <cellStyle name="category" xfId="3872"/>
    <cellStyle name="Charles" xfId="3873"/>
    <cellStyle name="Check Cell" xfId="3874" builtinId="23" customBuiltin="1"/>
    <cellStyle name="Check Cell 2" xfId="3875"/>
    <cellStyle name="Check Cell 2 2" xfId="3876"/>
    <cellStyle name="Check Cell 2 3" xfId="3877"/>
    <cellStyle name="Check Cell 2 4" xfId="3878"/>
    <cellStyle name="Check Cell 3" xfId="3879"/>
    <cellStyle name="Check Cell 3 2" xfId="3880"/>
    <cellStyle name="Check Cell 3 3" xfId="3881"/>
    <cellStyle name="Check Cell 4" xfId="3882"/>
    <cellStyle name="Check Cell 5" xfId="3883"/>
    <cellStyle name="Check Cell 6" xfId="3884"/>
    <cellStyle name="Check Cell 7" xfId="3885"/>
    <cellStyle name="Check Cell 8" xfId="3886"/>
    <cellStyle name="ck" xfId="3887"/>
    <cellStyle name="Coima [0]_laroux_2_pldt_2" xfId="3888"/>
    <cellStyle name="Column_Title" xfId="3889"/>
    <cellStyle name="Comma" xfId="3890" builtinId="3"/>
    <cellStyle name="-Comma" xfId="3891"/>
    <cellStyle name="Comma  - Style1" xfId="3892"/>
    <cellStyle name="Comma  - Style1 2" xfId="3893"/>
    <cellStyle name="Comma  - Style1 2 2" xfId="3894"/>
    <cellStyle name="Comma  - Style1 2 2 2" xfId="3895"/>
    <cellStyle name="Comma  - Style1 2 3" xfId="3896"/>
    <cellStyle name="Comma  - Style1 3" xfId="3897"/>
    <cellStyle name="Comma  - Style1 4" xfId="3898"/>
    <cellStyle name="Comma  - Style1 5" xfId="3899"/>
    <cellStyle name="Comma  - Style2" xfId="3900"/>
    <cellStyle name="Comma  - Style2 2" xfId="3901"/>
    <cellStyle name="Comma  - Style2 2 2" xfId="3902"/>
    <cellStyle name="Comma  - Style2 2 2 2" xfId="3903"/>
    <cellStyle name="Comma  - Style2 2 3" xfId="3904"/>
    <cellStyle name="Comma  - Style2 3" xfId="3905"/>
    <cellStyle name="Comma  - Style2 4" xfId="3906"/>
    <cellStyle name="Comma  - Style2 5" xfId="3907"/>
    <cellStyle name="Comma  - Style3" xfId="3908"/>
    <cellStyle name="Comma  - Style3 2" xfId="3909"/>
    <cellStyle name="Comma  - Style3 2 2" xfId="3910"/>
    <cellStyle name="Comma  - Style3 2 2 2" xfId="3911"/>
    <cellStyle name="Comma  - Style3 2 3" xfId="3912"/>
    <cellStyle name="Comma  - Style3 3" xfId="3913"/>
    <cellStyle name="Comma  - Style3 4" xfId="3914"/>
    <cellStyle name="Comma  - Style3 5" xfId="3915"/>
    <cellStyle name="Comma  - Style4" xfId="3916"/>
    <cellStyle name="Comma  - Style4 2" xfId="3917"/>
    <cellStyle name="Comma  - Style4 2 2" xfId="3918"/>
    <cellStyle name="Comma  - Style4 2 2 2" xfId="3919"/>
    <cellStyle name="Comma  - Style4 2 3" xfId="3920"/>
    <cellStyle name="Comma  - Style4 3" xfId="3921"/>
    <cellStyle name="Comma  - Style4 4" xfId="3922"/>
    <cellStyle name="Comma  - Style4 5" xfId="3923"/>
    <cellStyle name="Comma  - Style5" xfId="3924"/>
    <cellStyle name="Comma  - Style5 2" xfId="3925"/>
    <cellStyle name="Comma  - Style5 2 2" xfId="3926"/>
    <cellStyle name="Comma  - Style5 2 2 2" xfId="3927"/>
    <cellStyle name="Comma  - Style5 2 3" xfId="3928"/>
    <cellStyle name="Comma  - Style5 3" xfId="3929"/>
    <cellStyle name="Comma  - Style5 4" xfId="3930"/>
    <cellStyle name="Comma  - Style5 5" xfId="3931"/>
    <cellStyle name="Comma  - Style6" xfId="3932"/>
    <cellStyle name="Comma  - Style6 2" xfId="3933"/>
    <cellStyle name="Comma  - Style6 2 2" xfId="3934"/>
    <cellStyle name="Comma  - Style6 2 2 2" xfId="3935"/>
    <cellStyle name="Comma  - Style6 2 3" xfId="3936"/>
    <cellStyle name="Comma  - Style6 3" xfId="3937"/>
    <cellStyle name="Comma  - Style6 4" xfId="3938"/>
    <cellStyle name="Comma  - Style6 5" xfId="3939"/>
    <cellStyle name="Comma  - Style7" xfId="3940"/>
    <cellStyle name="Comma  - Style7 2" xfId="3941"/>
    <cellStyle name="Comma  - Style7 2 2" xfId="3942"/>
    <cellStyle name="Comma  - Style7 2 2 2" xfId="3943"/>
    <cellStyle name="Comma  - Style7 2 3" xfId="3944"/>
    <cellStyle name="Comma  - Style7 3" xfId="3945"/>
    <cellStyle name="Comma  - Style7 4" xfId="3946"/>
    <cellStyle name="Comma  - Style7 5" xfId="3947"/>
    <cellStyle name="Comma  - Style8" xfId="3948"/>
    <cellStyle name="Comma  - Style8 2" xfId="3949"/>
    <cellStyle name="Comma  - Style8 2 2" xfId="3950"/>
    <cellStyle name="Comma  - Style8 2 2 2" xfId="3951"/>
    <cellStyle name="Comma  - Style8 2 3" xfId="3952"/>
    <cellStyle name="Comma  - Style8 3" xfId="3953"/>
    <cellStyle name="Comma  - Style8 4" xfId="3954"/>
    <cellStyle name="Comma  - Style8 5" xfId="3955"/>
    <cellStyle name="Comma  - ต้นแบบ1" xfId="3956"/>
    <cellStyle name="Comma  - ต้นแบบ2" xfId="3957"/>
    <cellStyle name="Comma  - ต้นแบบ3" xfId="3958"/>
    <cellStyle name="Comma  - ต้นแบบ4" xfId="3959"/>
    <cellStyle name="Comma  - ต้นแบบ5" xfId="3960"/>
    <cellStyle name="Comma  - ต้นแบบ6" xfId="3961"/>
    <cellStyle name="Comma  - ต้นแบบ7" xfId="3962"/>
    <cellStyle name="Comma  - ต้นแบบ8" xfId="3963"/>
    <cellStyle name="Comma [00]" xfId="3964"/>
    <cellStyle name="Comma 10" xfId="3965"/>
    <cellStyle name="Comma 10 10" xfId="9814"/>
    <cellStyle name="Comma 10 2" xfId="3966"/>
    <cellStyle name="Comma 10 2 2" xfId="3967"/>
    <cellStyle name="Comma 10 2 2 2" xfId="3968"/>
    <cellStyle name="Comma 10 2 2 3" xfId="3969"/>
    <cellStyle name="Comma 10 2 3" xfId="3970"/>
    <cellStyle name="Comma 10 2 4" xfId="9815"/>
    <cellStyle name="Comma 10 3" xfId="3971"/>
    <cellStyle name="Comma 10 3 2" xfId="3972"/>
    <cellStyle name="Comma 10 3 3" xfId="3973"/>
    <cellStyle name="Comma 10 4" xfId="3974"/>
    <cellStyle name="Comma 10 4 2" xfId="3975"/>
    <cellStyle name="Comma 10 4 3" xfId="9816"/>
    <cellStyle name="Comma 10 5" xfId="3976"/>
    <cellStyle name="Comma 10 5 2" xfId="3977"/>
    <cellStyle name="Comma 10 5 3" xfId="3978"/>
    <cellStyle name="Comma 10 6" xfId="3979"/>
    <cellStyle name="Comma 10 6 2" xfId="3980"/>
    <cellStyle name="Comma 10 6 3" xfId="9817"/>
    <cellStyle name="Comma 10 7" xfId="3981"/>
    <cellStyle name="Comma 10 7 2" xfId="3982"/>
    <cellStyle name="Comma 10 8" xfId="3983"/>
    <cellStyle name="Comma 10 9" xfId="3984"/>
    <cellStyle name="Comma 100" xfId="3985"/>
    <cellStyle name="Comma 100 2" xfId="3986"/>
    <cellStyle name="Comma 100 3" xfId="3987"/>
    <cellStyle name="Comma 101" xfId="3988"/>
    <cellStyle name="Comma 101 2" xfId="3989"/>
    <cellStyle name="Comma 101 3" xfId="3990"/>
    <cellStyle name="Comma 102" xfId="3991"/>
    <cellStyle name="Comma 102 2" xfId="3992"/>
    <cellStyle name="Comma 102 3" xfId="3993"/>
    <cellStyle name="Comma 103" xfId="3994"/>
    <cellStyle name="Comma 103 2" xfId="3995"/>
    <cellStyle name="Comma 103 3" xfId="3996"/>
    <cellStyle name="Comma 104" xfId="3997"/>
    <cellStyle name="Comma 104 2" xfId="3998"/>
    <cellStyle name="Comma 104 3" xfId="3999"/>
    <cellStyle name="Comma 105" xfId="4000"/>
    <cellStyle name="Comma 105 2" xfId="4001"/>
    <cellStyle name="Comma 105 3" xfId="4002"/>
    <cellStyle name="Comma 106" xfId="4003"/>
    <cellStyle name="Comma 106 2" xfId="4004"/>
    <cellStyle name="Comma 107" xfId="4005"/>
    <cellStyle name="Comma 107 2" xfId="4006"/>
    <cellStyle name="Comma 108" xfId="4007"/>
    <cellStyle name="Comma 108 2" xfId="4008"/>
    <cellStyle name="Comma 108 2 2" xfId="4009"/>
    <cellStyle name="Comma 108 3" xfId="4010"/>
    <cellStyle name="Comma 108 3 2" xfId="4011"/>
    <cellStyle name="Comma 108 4" xfId="4012"/>
    <cellStyle name="Comma 108 4 2" xfId="4013"/>
    <cellStyle name="Comma 108 5" xfId="4014"/>
    <cellStyle name="Comma 108 6" xfId="4015"/>
    <cellStyle name="Comma 109" xfId="4016"/>
    <cellStyle name="Comma 109 2" xfId="4017"/>
    <cellStyle name="Comma 109 3" xfId="4018"/>
    <cellStyle name="Comma 11" xfId="4019"/>
    <cellStyle name="Comma 11 2" xfId="4020"/>
    <cellStyle name="Comma 11 2 2" xfId="4021"/>
    <cellStyle name="Comma 11 2 3" xfId="4022"/>
    <cellStyle name="Comma 11 3" xfId="4023"/>
    <cellStyle name="Comma 11 3 2" xfId="4024"/>
    <cellStyle name="Comma 11 3 3" xfId="9819"/>
    <cellStyle name="Comma 11 4" xfId="4025"/>
    <cellStyle name="Comma 11 4 2" xfId="4026"/>
    <cellStyle name="Comma 11 4 3" xfId="4027"/>
    <cellStyle name="Comma 11 5" xfId="4028"/>
    <cellStyle name="Comma 11 5 2" xfId="4029"/>
    <cellStyle name="Comma 11 5 3" xfId="9820"/>
    <cellStyle name="Comma 11 6" xfId="4030"/>
    <cellStyle name="Comma 11 6 2" xfId="4031"/>
    <cellStyle name="Comma 11 7" xfId="4032"/>
    <cellStyle name="Comma 11 8" xfId="4033"/>
    <cellStyle name="Comma 11 9" xfId="9818"/>
    <cellStyle name="Comma 110" xfId="4034"/>
    <cellStyle name="Comma 110 2" xfId="4035"/>
    <cellStyle name="Comma 111" xfId="4036"/>
    <cellStyle name="Comma 111 2" xfId="4037"/>
    <cellStyle name="Comma 112" xfId="4038"/>
    <cellStyle name="Comma 112 2" xfId="4039"/>
    <cellStyle name="Comma 113" xfId="4040"/>
    <cellStyle name="Comma 113 2" xfId="4041"/>
    <cellStyle name="Comma 113 3" xfId="4042"/>
    <cellStyle name="Comma 114" xfId="4043"/>
    <cellStyle name="Comma 114 2" xfId="4044"/>
    <cellStyle name="Comma 114 3" xfId="4045"/>
    <cellStyle name="Comma 115" xfId="4046"/>
    <cellStyle name="Comma 115 2" xfId="4047"/>
    <cellStyle name="Comma 115 3" xfId="4048"/>
    <cellStyle name="Comma 116" xfId="4049"/>
    <cellStyle name="Comma 116 2" xfId="4050"/>
    <cellStyle name="Comma 116 3" xfId="4051"/>
    <cellStyle name="Comma 117" xfId="4052"/>
    <cellStyle name="Comma 118" xfId="4053"/>
    <cellStyle name="Comma 119" xfId="4054"/>
    <cellStyle name="Comma 12" xfId="4055"/>
    <cellStyle name="Comma 12 10" xfId="9821"/>
    <cellStyle name="Comma 12 2" xfId="4056"/>
    <cellStyle name="Comma 12 2 2" xfId="4057"/>
    <cellStyle name="Comma 12 2 3" xfId="4058"/>
    <cellStyle name="Comma 12 2 4" xfId="9822"/>
    <cellStyle name="Comma 12 3" xfId="4059"/>
    <cellStyle name="Comma 12 3 2" xfId="4060"/>
    <cellStyle name="Comma 12 3 2 2" xfId="4061"/>
    <cellStyle name="Comma 12 3 3" xfId="4062"/>
    <cellStyle name="Comma 12 3 4" xfId="9823"/>
    <cellStyle name="Comma 12 4" xfId="4063"/>
    <cellStyle name="Comma 12 4 2" xfId="4064"/>
    <cellStyle name="Comma 12 4 3" xfId="4065"/>
    <cellStyle name="Comma 12 4 4" xfId="9824"/>
    <cellStyle name="Comma 12 5" xfId="4066"/>
    <cellStyle name="Comma 12 5 2" xfId="4067"/>
    <cellStyle name="Comma 12 5 3" xfId="9825"/>
    <cellStyle name="Comma 12 6" xfId="4068"/>
    <cellStyle name="Comma 12 6 2" xfId="4069"/>
    <cellStyle name="Comma 12 7" xfId="4070"/>
    <cellStyle name="Comma 12 7 2" xfId="4071"/>
    <cellStyle name="Comma 12 8" xfId="4072"/>
    <cellStyle name="Comma 12 9" xfId="4073"/>
    <cellStyle name="Comma 120" xfId="4074"/>
    <cellStyle name="Comma 121" xfId="4075"/>
    <cellStyle name="Comma 122" xfId="4076"/>
    <cellStyle name="Comma 123" xfId="4077"/>
    <cellStyle name="Comma 124" xfId="4078"/>
    <cellStyle name="Comma 125" xfId="4079"/>
    <cellStyle name="Comma 126" xfId="4080"/>
    <cellStyle name="Comma 127" xfId="4081"/>
    <cellStyle name="Comma 128" xfId="4082"/>
    <cellStyle name="Comma 129" xfId="4083"/>
    <cellStyle name="Comma 13" xfId="4084"/>
    <cellStyle name="Comma 13 10" xfId="9826"/>
    <cellStyle name="Comma 13 2" xfId="4085"/>
    <cellStyle name="Comma 13 2 2" xfId="4086"/>
    <cellStyle name="Comma 13 2 3" xfId="4087"/>
    <cellStyle name="Comma 13 2 4" xfId="9827"/>
    <cellStyle name="Comma 13 3" xfId="4088"/>
    <cellStyle name="Comma 13 3 2" xfId="4089"/>
    <cellStyle name="Comma 13 3 3" xfId="4090"/>
    <cellStyle name="Comma 13 3 4" xfId="9828"/>
    <cellStyle name="Comma 13 4" xfId="4091"/>
    <cellStyle name="Comma 13 4 2" xfId="4092"/>
    <cellStyle name="Comma 13 4 3" xfId="9829"/>
    <cellStyle name="Comma 13 5" xfId="4093"/>
    <cellStyle name="Comma 13 5 2" xfId="4094"/>
    <cellStyle name="Comma 13 5 3" xfId="9830"/>
    <cellStyle name="Comma 13 6" xfId="4095"/>
    <cellStyle name="Comma 13 6 2" xfId="4096"/>
    <cellStyle name="Comma 13 6 3" xfId="9831"/>
    <cellStyle name="Comma 13 7" xfId="4097"/>
    <cellStyle name="Comma 13 7 2" xfId="4098"/>
    <cellStyle name="Comma 13 7 3" xfId="4099"/>
    <cellStyle name="Comma 13 8" xfId="4100"/>
    <cellStyle name="Comma 13 9" xfId="4101"/>
    <cellStyle name="Comma 130" xfId="4102"/>
    <cellStyle name="Comma 131" xfId="4103"/>
    <cellStyle name="Comma 132" xfId="4104"/>
    <cellStyle name="Comma 133" xfId="4105"/>
    <cellStyle name="Comma 134" xfId="4106"/>
    <cellStyle name="Comma 135" xfId="4107"/>
    <cellStyle name="Comma 136" xfId="4108"/>
    <cellStyle name="Comma 137" xfId="4109"/>
    <cellStyle name="Comma 138" xfId="12734"/>
    <cellStyle name="Comma 139" xfId="13217"/>
    <cellStyle name="Comma 14" xfId="4110"/>
    <cellStyle name="Comma 14 2" xfId="4111"/>
    <cellStyle name="Comma 14 2 2" xfId="4112"/>
    <cellStyle name="Comma 14 2 3" xfId="4113"/>
    <cellStyle name="Comma 14 2 4" xfId="9833"/>
    <cellStyle name="Comma 14 3" xfId="4114"/>
    <cellStyle name="Comma 14 3 2" xfId="4115"/>
    <cellStyle name="Comma 14 3 3" xfId="9834"/>
    <cellStyle name="Comma 14 4" xfId="4116"/>
    <cellStyle name="Comma 14 4 2" xfId="4117"/>
    <cellStyle name="Comma 14 4 3" xfId="4118"/>
    <cellStyle name="Comma 14 4 4" xfId="9835"/>
    <cellStyle name="Comma 14 5" xfId="4119"/>
    <cellStyle name="Comma 14 5 2" xfId="4120"/>
    <cellStyle name="Comma 14 5 3" xfId="9836"/>
    <cellStyle name="Comma 14 6" xfId="4121"/>
    <cellStyle name="Comma 14 7" xfId="9832"/>
    <cellStyle name="Comma 140" xfId="13225"/>
    <cellStyle name="Comma 141" xfId="9779"/>
    <cellStyle name="Comma 142" xfId="13168"/>
    <cellStyle name="Comma 143" xfId="13232"/>
    <cellStyle name="Comma 144" xfId="9787"/>
    <cellStyle name="Comma 145" xfId="13176"/>
    <cellStyle name="Comma 146" xfId="13251"/>
    <cellStyle name="Comma 147" xfId="13186"/>
    <cellStyle name="Comma 148" xfId="13066"/>
    <cellStyle name="Comma 149" xfId="13137"/>
    <cellStyle name="Comma 15" xfId="4122"/>
    <cellStyle name="Comma 15 2" xfId="4123"/>
    <cellStyle name="Comma 15 2 2" xfId="4124"/>
    <cellStyle name="Comma 15 2 3" xfId="9838"/>
    <cellStyle name="Comma 15 3" xfId="4125"/>
    <cellStyle name="Comma 15 4" xfId="4126"/>
    <cellStyle name="Comma 15 5" xfId="9837"/>
    <cellStyle name="Comma 150" xfId="9687"/>
    <cellStyle name="Comma 151" xfId="13069"/>
    <cellStyle name="Comma 152" xfId="9667"/>
    <cellStyle name="Comma 153" xfId="9786"/>
    <cellStyle name="Comma 154" xfId="13068"/>
    <cellStyle name="Comma 155" xfId="13230"/>
    <cellStyle name="Comma 156" xfId="13045"/>
    <cellStyle name="Comma 157" xfId="13258"/>
    <cellStyle name="Comma 158" xfId="13024"/>
    <cellStyle name="Comma 159" xfId="13193"/>
    <cellStyle name="Comma 16" xfId="4127"/>
    <cellStyle name="Comma 16 2" xfId="4128"/>
    <cellStyle name="Comma 16 2 2" xfId="4129"/>
    <cellStyle name="Comma 16 2 2 2" xfId="4130"/>
    <cellStyle name="Comma 16 2 3" xfId="4131"/>
    <cellStyle name="Comma 16 2 4" xfId="12770"/>
    <cellStyle name="Comma 16 3" xfId="4132"/>
    <cellStyle name="Comma 16 3 2" xfId="4133"/>
    <cellStyle name="Comma 16 4" xfId="4134"/>
    <cellStyle name="Comma 16 5" xfId="4135"/>
    <cellStyle name="Comma 16 6" xfId="4136"/>
    <cellStyle name="Comma 16 7" xfId="9839"/>
    <cellStyle name="Comma 160" xfId="13008"/>
    <cellStyle name="Comma 161" xfId="13142"/>
    <cellStyle name="Comma 162" xfId="12992"/>
    <cellStyle name="Comma 163" xfId="13302"/>
    <cellStyle name="Comma 164" xfId="13097"/>
    <cellStyle name="Comma 165" xfId="13102"/>
    <cellStyle name="Comma 166" xfId="9604"/>
    <cellStyle name="Comma 167" xfId="9584"/>
    <cellStyle name="Comma 168" xfId="13136"/>
    <cellStyle name="Comma 169" xfId="13260"/>
    <cellStyle name="Comma 17" xfId="4137"/>
    <cellStyle name="Comma 17 2" xfId="4138"/>
    <cellStyle name="Comma 17 2 2" xfId="4139"/>
    <cellStyle name="Comma 17 2 3" xfId="9841"/>
    <cellStyle name="Comma 17 3" xfId="4140"/>
    <cellStyle name="Comma 17 4" xfId="4141"/>
    <cellStyle name="Comma 17 5" xfId="9840"/>
    <cellStyle name="Comma 170" xfId="9586"/>
    <cellStyle name="Comma 171" xfId="13294"/>
    <cellStyle name="Comma 172" xfId="13047"/>
    <cellStyle name="Comma 173" xfId="9698"/>
    <cellStyle name="Comma 174" xfId="13283"/>
    <cellStyle name="Comma 175" xfId="9675"/>
    <cellStyle name="Comma 176" xfId="12929"/>
    <cellStyle name="Comma 177" xfId="9714"/>
    <cellStyle name="Comma 178" xfId="13146"/>
    <cellStyle name="Comma 179" xfId="12941"/>
    <cellStyle name="Comma 18" xfId="4142"/>
    <cellStyle name="Comma 18 2" xfId="4143"/>
    <cellStyle name="Comma 18 2 2" xfId="4144"/>
    <cellStyle name="Comma 18 2 2 2" xfId="4145"/>
    <cellStyle name="Comma 18 2 3" xfId="4146"/>
    <cellStyle name="Comma 18 2 4" xfId="12771"/>
    <cellStyle name="Comma 18 3" xfId="4147"/>
    <cellStyle name="Comma 18 3 2" xfId="4148"/>
    <cellStyle name="Comma 18 4" xfId="4149"/>
    <cellStyle name="Comma 18 5" xfId="4150"/>
    <cellStyle name="Comma 18 6" xfId="4151"/>
    <cellStyle name="Comma 18 7" xfId="9842"/>
    <cellStyle name="Comma 19" xfId="4152"/>
    <cellStyle name="Comma 19 2" xfId="4153"/>
    <cellStyle name="Comma 19 2 2" xfId="4154"/>
    <cellStyle name="Comma 19 2 2 2" xfId="4155"/>
    <cellStyle name="Comma 19 2 3" xfId="4156"/>
    <cellStyle name="Comma 19 2 4" xfId="12772"/>
    <cellStyle name="Comma 19 3" xfId="4157"/>
    <cellStyle name="Comma 19 3 2" xfId="4158"/>
    <cellStyle name="Comma 19 4" xfId="4159"/>
    <cellStyle name="Comma 19 5" xfId="4160"/>
    <cellStyle name="Comma 19 6" xfId="4161"/>
    <cellStyle name="Comma 19 7" xfId="9843"/>
    <cellStyle name="Comma 2" xfId="4162"/>
    <cellStyle name="Comma 2 10" xfId="4163"/>
    <cellStyle name="Comma 2 11" xfId="9844"/>
    <cellStyle name="Comma 2 2" xfId="4164"/>
    <cellStyle name="Comma 2 2 2" xfId="4165"/>
    <cellStyle name="Comma 2 2 2 2" xfId="4166"/>
    <cellStyle name="Comma 2 2 2 2 2" xfId="4167"/>
    <cellStyle name="Comma 2 2 2 2 2 2" xfId="4168"/>
    <cellStyle name="Comma 2 2 2 2 2 3" xfId="9848"/>
    <cellStyle name="Comma 2 2 2 2 3" xfId="4169"/>
    <cellStyle name="Comma 2 2 2 2 3 2" xfId="4170"/>
    <cellStyle name="Comma 2 2 2 2 3 3" xfId="9849"/>
    <cellStyle name="Comma 2 2 2 2 4" xfId="4171"/>
    <cellStyle name="Comma 2 2 2 2 4 2" xfId="4172"/>
    <cellStyle name="Comma 2 2 2 2 4 3" xfId="12735"/>
    <cellStyle name="Comma 2 2 2 2 5" xfId="4173"/>
    <cellStyle name="Comma 2 2 2 2 6" xfId="9847"/>
    <cellStyle name="Comma 2 2 2 3" xfId="4174"/>
    <cellStyle name="Comma 2 2 2 3 2" xfId="4175"/>
    <cellStyle name="Comma 2 2 2 3 3" xfId="9850"/>
    <cellStyle name="Comma 2 2 2 4" xfId="4176"/>
    <cellStyle name="Comma 2 2 2 4 2" xfId="4177"/>
    <cellStyle name="Comma 2 2 2 4 3" xfId="4178"/>
    <cellStyle name="Comma 2 2 2 4 4" xfId="9851"/>
    <cellStyle name="Comma 2 2 2 5" xfId="4179"/>
    <cellStyle name="Comma 2 2 2 5 2" xfId="4180"/>
    <cellStyle name="Comma 2 2 2 6" xfId="4181"/>
    <cellStyle name="Comma 2 2 2 7" xfId="4182"/>
    <cellStyle name="Comma 2 2 2 8" xfId="9846"/>
    <cellStyle name="Comma 2 2 3" xfId="4183"/>
    <cellStyle name="Comma 2 2 3 2" xfId="4184"/>
    <cellStyle name="Comma 2 2 3 2 2" xfId="4185"/>
    <cellStyle name="Comma 2 2 3 3" xfId="4186"/>
    <cellStyle name="Comma 2 2 3 4" xfId="4187"/>
    <cellStyle name="Comma 2 2 3 5" xfId="9852"/>
    <cellStyle name="Comma 2 2 4" xfId="4188"/>
    <cellStyle name="Comma 2 2 4 2" xfId="4189"/>
    <cellStyle name="Comma 2 2 4 3" xfId="9853"/>
    <cellStyle name="Comma 2 2 5" xfId="4190"/>
    <cellStyle name="Comma 2 2 5 2" xfId="4191"/>
    <cellStyle name="Comma 2 2 5 3" xfId="9854"/>
    <cellStyle name="Comma 2 2 6" xfId="4192"/>
    <cellStyle name="Comma 2 2 6 2" xfId="4193"/>
    <cellStyle name="Comma 2 2 6 3" xfId="9855"/>
    <cellStyle name="Comma 2 2 7" xfId="4194"/>
    <cellStyle name="Comma 2 2 8" xfId="4195"/>
    <cellStyle name="Comma 2 2 9" xfId="9845"/>
    <cellStyle name="Comma 2 3" xfId="4196"/>
    <cellStyle name="Comma 2 3 2" xfId="4197"/>
    <cellStyle name="Comma 2 3 2 2" xfId="4198"/>
    <cellStyle name="Comma 2 3 2 2 2" xfId="4199"/>
    <cellStyle name="Comma 2 3 2 2 3" xfId="12773"/>
    <cellStyle name="Comma 2 3 2 3" xfId="4200"/>
    <cellStyle name="Comma 2 3 2 3 2" xfId="4201"/>
    <cellStyle name="Comma 2 3 2 4" xfId="4202"/>
    <cellStyle name="Comma 2 3 2 5" xfId="4203"/>
    <cellStyle name="Comma 2 3 2 6" xfId="4204"/>
    <cellStyle name="Comma 2 3 2 7" xfId="9857"/>
    <cellStyle name="Comma 2 3 3" xfId="4205"/>
    <cellStyle name="Comma 2 3 3 2" xfId="4206"/>
    <cellStyle name="Comma 2 3 3 2 2" xfId="4207"/>
    <cellStyle name="Comma 2 3 3 3" xfId="4208"/>
    <cellStyle name="Comma 2 3 3 4" xfId="4209"/>
    <cellStyle name="Comma 2 3 3 5" xfId="9858"/>
    <cellStyle name="Comma 2 3 4" xfId="4210"/>
    <cellStyle name="Comma 2 3 4 2" xfId="4211"/>
    <cellStyle name="Comma 2 3 4 2 2" xfId="4212"/>
    <cellStyle name="Comma 2 3 4 2 3" xfId="4213"/>
    <cellStyle name="Comma 2 3 4 3" xfId="4214"/>
    <cellStyle name="Comma 2 3 4 4" xfId="9859"/>
    <cellStyle name="Comma 2 3 5" xfId="4215"/>
    <cellStyle name="Comma 2 3 5 2" xfId="4216"/>
    <cellStyle name="Comma 2 3 6" xfId="4217"/>
    <cellStyle name="Comma 2 3 7" xfId="4218"/>
    <cellStyle name="Comma 2 3 8" xfId="4219"/>
    <cellStyle name="Comma 2 3 9" xfId="9856"/>
    <cellStyle name="Comma 2 4" xfId="4220"/>
    <cellStyle name="Comma 2 4 2" xfId="4221"/>
    <cellStyle name="Comma 2 4 2 2" xfId="4222"/>
    <cellStyle name="Comma 2 4 2 3" xfId="9861"/>
    <cellStyle name="Comma 2 4 3" xfId="4223"/>
    <cellStyle name="Comma 2 4 3 2" xfId="4224"/>
    <cellStyle name="Comma 2 4 4" xfId="4225"/>
    <cellStyle name="Comma 2 4 4 2" xfId="4226"/>
    <cellStyle name="Comma 2 4 5" xfId="4227"/>
    <cellStyle name="Comma 2 4 6" xfId="4228"/>
    <cellStyle name="Comma 2 4 7" xfId="4229"/>
    <cellStyle name="Comma 2 4 8" xfId="9860"/>
    <cellStyle name="Comma 2 5" xfId="4230"/>
    <cellStyle name="Comma 2 5 2" xfId="4231"/>
    <cellStyle name="Comma 2 5 2 2" xfId="4232"/>
    <cellStyle name="Comma 2 5 2 3" xfId="9863"/>
    <cellStyle name="Comma 2 5 3" xfId="4233"/>
    <cellStyle name="Comma 2 5 3 2" xfId="4234"/>
    <cellStyle name="Comma 2 5 4" xfId="4235"/>
    <cellStyle name="Comma 2 5 5" xfId="4236"/>
    <cellStyle name="Comma 2 5 6" xfId="9862"/>
    <cellStyle name="Comma 2 6" xfId="4237"/>
    <cellStyle name="Comma 2 6 2" xfId="4238"/>
    <cellStyle name="Comma 2 6 2 2" xfId="4239"/>
    <cellStyle name="Comma 2 6 3" xfId="4240"/>
    <cellStyle name="Comma 2 6 4" xfId="4241"/>
    <cellStyle name="Comma 2 6 5" xfId="9864"/>
    <cellStyle name="Comma 2 7" xfId="4242"/>
    <cellStyle name="Comma 2 7 2" xfId="4243"/>
    <cellStyle name="Comma 2 7 3" xfId="9865"/>
    <cellStyle name="Comma 2 8" xfId="4244"/>
    <cellStyle name="Comma 2 8 2" xfId="4245"/>
    <cellStyle name="Comma 2 8 3" xfId="9580"/>
    <cellStyle name="Comma 2 9" xfId="4246"/>
    <cellStyle name="Comma 2_0740_2012_12_2 Form Note_Deferred Tax_Thai_breaklink" xfId="4247"/>
    <cellStyle name="Comma 20" xfId="4248"/>
    <cellStyle name="Comma 20 2" xfId="4249"/>
    <cellStyle name="Comma 20 2 2" xfId="4250"/>
    <cellStyle name="Comma 20 2 3" xfId="4251"/>
    <cellStyle name="Comma 20 2 4" xfId="9867"/>
    <cellStyle name="Comma 20 3" xfId="4252"/>
    <cellStyle name="Comma 20 3 2" xfId="4253"/>
    <cellStyle name="Comma 20 3 3" xfId="4254"/>
    <cellStyle name="Comma 20 4" xfId="4255"/>
    <cellStyle name="Comma 20 4 2" xfId="4256"/>
    <cellStyle name="Comma 20 5" xfId="4257"/>
    <cellStyle name="Comma 20 6" xfId="4258"/>
    <cellStyle name="Comma 20 7" xfId="9866"/>
    <cellStyle name="Comma 21" xfId="4259"/>
    <cellStyle name="Comma 21 2" xfId="4260"/>
    <cellStyle name="Comma 21 2 2" xfId="4261"/>
    <cellStyle name="Comma 21 2 3" xfId="9869"/>
    <cellStyle name="Comma 21 3" xfId="4262"/>
    <cellStyle name="Comma 21 4" xfId="4263"/>
    <cellStyle name="Comma 21 5" xfId="9868"/>
    <cellStyle name="Comma 22" xfId="4264"/>
    <cellStyle name="Comma 22 2" xfId="4265"/>
    <cellStyle name="Comma 22 2 2" xfId="4266"/>
    <cellStyle name="Comma 22 2 3" xfId="9871"/>
    <cellStyle name="Comma 22 3" xfId="4267"/>
    <cellStyle name="Comma 22 3 2" xfId="4268"/>
    <cellStyle name="Comma 22 3 3" xfId="4269"/>
    <cellStyle name="Comma 22 4" xfId="4270"/>
    <cellStyle name="Comma 22 5" xfId="4271"/>
    <cellStyle name="Comma 22 6" xfId="9870"/>
    <cellStyle name="Comma 23" xfId="4272"/>
    <cellStyle name="Comma 23 2" xfId="4273"/>
    <cellStyle name="Comma 23 2 2" xfId="4274"/>
    <cellStyle name="Comma 23 2 3" xfId="9873"/>
    <cellStyle name="Comma 23 3" xfId="4275"/>
    <cellStyle name="Comma 23 3 2" xfId="4276"/>
    <cellStyle name="Comma 23 3 3" xfId="4277"/>
    <cellStyle name="Comma 23 4" xfId="4278"/>
    <cellStyle name="Comma 23 5" xfId="9872"/>
    <cellStyle name="Comma 24" xfId="4279"/>
    <cellStyle name="Comma 24 2" xfId="4280"/>
    <cellStyle name="Comma 24 2 2" xfId="4281"/>
    <cellStyle name="Comma 24 2 2 2" xfId="4282"/>
    <cellStyle name="Comma 24 2 2 3" xfId="12774"/>
    <cellStyle name="Comma 24 2 3" xfId="4283"/>
    <cellStyle name="Comma 24 2 3 2" xfId="4284"/>
    <cellStyle name="Comma 24 2 4" xfId="4285"/>
    <cellStyle name="Comma 24 2 5" xfId="4286"/>
    <cellStyle name="Comma 24 2 6" xfId="9875"/>
    <cellStyle name="Comma 24 3" xfId="4287"/>
    <cellStyle name="Comma 24 3 2" xfId="4288"/>
    <cellStyle name="Comma 24 3 2 2" xfId="4289"/>
    <cellStyle name="Comma 24 3 3" xfId="4290"/>
    <cellStyle name="Comma 24 3 4" xfId="9876"/>
    <cellStyle name="Comma 24 4" xfId="4291"/>
    <cellStyle name="Comma 24 4 2" xfId="4292"/>
    <cellStyle name="Comma 24 5" xfId="4293"/>
    <cellStyle name="Comma 24 6" xfId="4294"/>
    <cellStyle name="Comma 24 7" xfId="4295"/>
    <cellStyle name="Comma 24 8" xfId="9874"/>
    <cellStyle name="Comma 25" xfId="4296"/>
    <cellStyle name="Comma 25 2" xfId="4297"/>
    <cellStyle name="Comma 25 2 2" xfId="4298"/>
    <cellStyle name="Comma 25 3" xfId="4299"/>
    <cellStyle name="Comma 25 3 2" xfId="4300"/>
    <cellStyle name="Comma 25 4" xfId="4301"/>
    <cellStyle name="Comma 25 5" xfId="9877"/>
    <cellStyle name="Comma 26" xfId="4302"/>
    <cellStyle name="Comma 26 2" xfId="4303"/>
    <cellStyle name="Comma 26 2 2" xfId="4304"/>
    <cellStyle name="Comma 26 3" xfId="4305"/>
    <cellStyle name="Comma 26 3 2" xfId="4306"/>
    <cellStyle name="Comma 26 4" xfId="4307"/>
    <cellStyle name="Comma 26 5" xfId="4308"/>
    <cellStyle name="Comma 26 6" xfId="9878"/>
    <cellStyle name="Comma 27" xfId="4309"/>
    <cellStyle name="Comma 27 2" xfId="4310"/>
    <cellStyle name="Comma 27 2 2" xfId="4311"/>
    <cellStyle name="Comma 27 3" xfId="4312"/>
    <cellStyle name="Comma 27 3 2" xfId="4313"/>
    <cellStyle name="Comma 27 4" xfId="4314"/>
    <cellStyle name="Comma 27 5" xfId="9879"/>
    <cellStyle name="Comma 28" xfId="4315"/>
    <cellStyle name="Comma 28 2" xfId="4316"/>
    <cellStyle name="Comma 28 2 2" xfId="4317"/>
    <cellStyle name="Comma 28 3" xfId="4318"/>
    <cellStyle name="Comma 28 3 2" xfId="4319"/>
    <cellStyle name="Comma 28 4" xfId="4320"/>
    <cellStyle name="Comma 28 5" xfId="9880"/>
    <cellStyle name="Comma 29" xfId="4321"/>
    <cellStyle name="Comma 29 2" xfId="4322"/>
    <cellStyle name="Comma 29 2 2" xfId="4323"/>
    <cellStyle name="Comma 29 3" xfId="4324"/>
    <cellStyle name="Comma 29 3 2" xfId="4325"/>
    <cellStyle name="Comma 29 3 3" xfId="4326"/>
    <cellStyle name="Comma 29 4" xfId="4327"/>
    <cellStyle name="Comma 29 5" xfId="9881"/>
    <cellStyle name="Comma 3" xfId="4328"/>
    <cellStyle name="Comma 3 10" xfId="4329"/>
    <cellStyle name="Comma 3 10 2" xfId="4330"/>
    <cellStyle name="Comma 3 11" xfId="4331"/>
    <cellStyle name="Comma 3 11 2" xfId="4332"/>
    <cellStyle name="Comma 3 12" xfId="4333"/>
    <cellStyle name="Comma 3 13" xfId="4334"/>
    <cellStyle name="Comma 3 14" xfId="9882"/>
    <cellStyle name="Comma 3 2" xfId="4335"/>
    <cellStyle name="Comma 3 2 2" xfId="4336"/>
    <cellStyle name="Comma 3 2 2 2" xfId="4337"/>
    <cellStyle name="Comma 3 2 2 3" xfId="9884"/>
    <cellStyle name="Comma 3 2 3" xfId="4338"/>
    <cellStyle name="Comma 3 2 3 2" xfId="4339"/>
    <cellStyle name="Comma 3 2 3 3" xfId="4340"/>
    <cellStyle name="Comma 3 2 3 4" xfId="9885"/>
    <cellStyle name="Comma 3 2 4" xfId="4341"/>
    <cellStyle name="Comma 3 2 4 2" xfId="4342"/>
    <cellStyle name="Comma 3 2 4 3" xfId="4343"/>
    <cellStyle name="Comma 3 2 4 4" xfId="9886"/>
    <cellStyle name="Comma 3 2 5" xfId="4344"/>
    <cellStyle name="Comma 3 2 5 2" xfId="4345"/>
    <cellStyle name="Comma 3 2 6" xfId="4346"/>
    <cellStyle name="Comma 3 2 7" xfId="4347"/>
    <cellStyle name="Comma 3 2 8" xfId="9883"/>
    <cellStyle name="Comma 3 3" xfId="4348"/>
    <cellStyle name="Comma 3 3 2" xfId="4349"/>
    <cellStyle name="Comma 3 3 2 2" xfId="4350"/>
    <cellStyle name="Comma 3 3 2 3" xfId="4351"/>
    <cellStyle name="Comma 3 3 2 4" xfId="9888"/>
    <cellStyle name="Comma 3 3 3" xfId="4352"/>
    <cellStyle name="Comma 3 3 3 2" xfId="4353"/>
    <cellStyle name="Comma 3 3 4" xfId="4354"/>
    <cellStyle name="Comma 3 3 5" xfId="4355"/>
    <cellStyle name="Comma 3 3 6" xfId="4356"/>
    <cellStyle name="Comma 3 3 7" xfId="9887"/>
    <cellStyle name="Comma 3 4" xfId="4357"/>
    <cellStyle name="Comma 3 4 2" xfId="4358"/>
    <cellStyle name="Comma 3 4 3" xfId="4359"/>
    <cellStyle name="Comma 3 4 4" xfId="9889"/>
    <cellStyle name="Comma 3 5" xfId="4360"/>
    <cellStyle name="Comma 3 5 2" xfId="4361"/>
    <cellStyle name="Comma 3 5 3" xfId="9890"/>
    <cellStyle name="Comma 3 6" xfId="4362"/>
    <cellStyle name="Comma 3 6 2" xfId="4363"/>
    <cellStyle name="Comma 3 6 2 2" xfId="9892"/>
    <cellStyle name="Comma 3 6 3" xfId="4364"/>
    <cellStyle name="Comma 3 6 3 2" xfId="4365"/>
    <cellStyle name="Comma 3 6 3 3" xfId="4366"/>
    <cellStyle name="Comma 3 6 3 4" xfId="9893"/>
    <cellStyle name="Comma 3 6 4" xfId="9891"/>
    <cellStyle name="Comma 3 7" xfId="4367"/>
    <cellStyle name="Comma 3 7 2" xfId="4368"/>
    <cellStyle name="Comma 3 7 3" xfId="9894"/>
    <cellStyle name="Comma 3 8" xfId="4369"/>
    <cellStyle name="Comma 3 8 2" xfId="4370"/>
    <cellStyle name="Comma 3 8 3" xfId="9895"/>
    <cellStyle name="Comma 3 9" xfId="4371"/>
    <cellStyle name="Comma 3 9 2" xfId="4372"/>
    <cellStyle name="Comma 3 9 2 2" xfId="4373"/>
    <cellStyle name="Comma 3 9 2 3" xfId="4374"/>
    <cellStyle name="Comma 3 9 2 4" xfId="9897"/>
    <cellStyle name="Comma 3 9 3" xfId="4375"/>
    <cellStyle name="Comma 3 9 3 2" xfId="4376"/>
    <cellStyle name="Comma 3 9 3 3" xfId="4377"/>
    <cellStyle name="Comma 3 9 4" xfId="4378"/>
    <cellStyle name="Comma 3 9 5" xfId="4379"/>
    <cellStyle name="Comma 3 9 6" xfId="9896"/>
    <cellStyle name="Comma 30" xfId="4380"/>
    <cellStyle name="Comma 30 2" xfId="4381"/>
    <cellStyle name="Comma 30 2 2" xfId="4382"/>
    <cellStyle name="Comma 30 3" xfId="4383"/>
    <cellStyle name="Comma 30 4" xfId="9898"/>
    <cellStyle name="Comma 31" xfId="4384"/>
    <cellStyle name="Comma 31 2" xfId="4385"/>
    <cellStyle name="Comma 31 2 2" xfId="4386"/>
    <cellStyle name="Comma 31 3" xfId="4387"/>
    <cellStyle name="Comma 31 4" xfId="9899"/>
    <cellStyle name="Comma 32" xfId="4388"/>
    <cellStyle name="Comma 32 2" xfId="4389"/>
    <cellStyle name="Comma 32 2 2" xfId="4390"/>
    <cellStyle name="Comma 32 3" xfId="4391"/>
    <cellStyle name="Comma 32 4" xfId="9900"/>
    <cellStyle name="Comma 33" xfId="4392"/>
    <cellStyle name="Comma 33 2" xfId="4393"/>
    <cellStyle name="Comma 33 2 2" xfId="4394"/>
    <cellStyle name="Comma 33 3" xfId="4395"/>
    <cellStyle name="Comma 33 4" xfId="9901"/>
    <cellStyle name="Comma 34" xfId="4396"/>
    <cellStyle name="Comma 34 2" xfId="4397"/>
    <cellStyle name="Comma 34 2 2" xfId="4398"/>
    <cellStyle name="Comma 34 3" xfId="4399"/>
    <cellStyle name="Comma 34 4" xfId="9902"/>
    <cellStyle name="Comma 35" xfId="4400"/>
    <cellStyle name="Comma 35 2" xfId="4401"/>
    <cellStyle name="Comma 35 2 2" xfId="4402"/>
    <cellStyle name="Comma 35 3" xfId="4403"/>
    <cellStyle name="Comma 35 4" xfId="9903"/>
    <cellStyle name="Comma 36" xfId="4404"/>
    <cellStyle name="Comma 36 2" xfId="4405"/>
    <cellStyle name="Comma 36 2 2" xfId="4406"/>
    <cellStyle name="Comma 36 3" xfId="4407"/>
    <cellStyle name="Comma 36 4" xfId="9904"/>
    <cellStyle name="Comma 37" xfId="4408"/>
    <cellStyle name="Comma 37 2" xfId="4409"/>
    <cellStyle name="Comma 37 2 2" xfId="4410"/>
    <cellStyle name="Comma 37 3" xfId="4411"/>
    <cellStyle name="Comma 37 4" xfId="9905"/>
    <cellStyle name="Comma 38" xfId="4412"/>
    <cellStyle name="Comma 38 2" xfId="4413"/>
    <cellStyle name="Comma 38 2 2" xfId="4414"/>
    <cellStyle name="Comma 38 3" xfId="4415"/>
    <cellStyle name="Comma 38 4" xfId="9906"/>
    <cellStyle name="Comma 39" xfId="4416"/>
    <cellStyle name="Comma 39 2" xfId="4417"/>
    <cellStyle name="Comma 39 2 2" xfId="4418"/>
    <cellStyle name="Comma 39 3" xfId="4419"/>
    <cellStyle name="Comma 39 4" xfId="9907"/>
    <cellStyle name="Comma 4" xfId="4420"/>
    <cellStyle name="Comma 4 10" xfId="4421"/>
    <cellStyle name="Comma 4 11" xfId="9908"/>
    <cellStyle name="Comma 4 2" xfId="4422"/>
    <cellStyle name="Comma 4 2 2" xfId="4423"/>
    <cellStyle name="Comma 4 2 2 2" xfId="4424"/>
    <cellStyle name="Comma 4 2 2 3" xfId="9910"/>
    <cellStyle name="Comma 4 2 3" xfId="4425"/>
    <cellStyle name="Comma 4 2 3 2" xfId="4426"/>
    <cellStyle name="Comma 4 2 3 3" xfId="4427"/>
    <cellStyle name="Comma 4 2 3 4" xfId="9911"/>
    <cellStyle name="Comma 4 2 4" xfId="4428"/>
    <cellStyle name="Comma 4 2 4 2" xfId="4429"/>
    <cellStyle name="Comma 4 2 4 3" xfId="9912"/>
    <cellStyle name="Comma 4 2 5" xfId="4430"/>
    <cellStyle name="Comma 4 2 6" xfId="4431"/>
    <cellStyle name="Comma 4 2 7" xfId="4432"/>
    <cellStyle name="Comma 4 2 8" xfId="4433"/>
    <cellStyle name="Comma 4 2 9" xfId="9909"/>
    <cellStyle name="Comma 4 3" xfId="4434"/>
    <cellStyle name="Comma 4 3 2" xfId="4435"/>
    <cellStyle name="Comma 4 3 2 2" xfId="4436"/>
    <cellStyle name="Comma 4 3 2 3" xfId="9914"/>
    <cellStyle name="Comma 4 3 3" xfId="4437"/>
    <cellStyle name="Comma 4 3 3 2" xfId="4438"/>
    <cellStyle name="Comma 4 3 3 3" xfId="4439"/>
    <cellStyle name="Comma 4 3 3 4" xfId="9915"/>
    <cellStyle name="Comma 4 3 4" xfId="4440"/>
    <cellStyle name="Comma 4 3 4 2" xfId="4441"/>
    <cellStyle name="Comma 4 3 4 3" xfId="9916"/>
    <cellStyle name="Comma 4 3 5" xfId="4442"/>
    <cellStyle name="Comma 4 3 5 2" xfId="4443"/>
    <cellStyle name="Comma 4 3 6" xfId="4444"/>
    <cellStyle name="Comma 4 3 7" xfId="9913"/>
    <cellStyle name="Comma 4 4" xfId="4445"/>
    <cellStyle name="Comma 4 4 2" xfId="4446"/>
    <cellStyle name="Comma 4 4 3" xfId="9917"/>
    <cellStyle name="Comma 4 5" xfId="4447"/>
    <cellStyle name="Comma 4 5 2" xfId="4448"/>
    <cellStyle name="Comma 4 5 3" xfId="4449"/>
    <cellStyle name="Comma 4 5 4" xfId="9918"/>
    <cellStyle name="Comma 4 6" xfId="4450"/>
    <cellStyle name="Comma 4 6 2" xfId="4451"/>
    <cellStyle name="Comma 4 6 3" xfId="4452"/>
    <cellStyle name="Comma 4 6 4" xfId="9919"/>
    <cellStyle name="Comma 4 7" xfId="4453"/>
    <cellStyle name="Comma 4 7 2" xfId="4454"/>
    <cellStyle name="Comma 4 7 3" xfId="9920"/>
    <cellStyle name="Comma 4 8" xfId="4455"/>
    <cellStyle name="Comma 4 8 2" xfId="4456"/>
    <cellStyle name="Comma 4 9" xfId="4457"/>
    <cellStyle name="Comma 40" xfId="4458"/>
    <cellStyle name="Comma 40 2" xfId="4459"/>
    <cellStyle name="Comma 40 2 2" xfId="4460"/>
    <cellStyle name="Comma 40 3" xfId="4461"/>
    <cellStyle name="Comma 40 4" xfId="9921"/>
    <cellStyle name="Comma 41" xfId="4462"/>
    <cellStyle name="Comma 41 2" xfId="4463"/>
    <cellStyle name="Comma 41 2 2" xfId="4464"/>
    <cellStyle name="Comma 41 3" xfId="4465"/>
    <cellStyle name="Comma 41 4" xfId="9922"/>
    <cellStyle name="Comma 42" xfId="4466"/>
    <cellStyle name="Comma 42 2" xfId="4467"/>
    <cellStyle name="Comma 42 2 2" xfId="4468"/>
    <cellStyle name="Comma 42 3" xfId="4469"/>
    <cellStyle name="Comma 42 4" xfId="9923"/>
    <cellStyle name="Comma 43" xfId="4470"/>
    <cellStyle name="Comma 43 2" xfId="4471"/>
    <cellStyle name="Comma 43 2 2" xfId="4472"/>
    <cellStyle name="Comma 43 2 3" xfId="4473"/>
    <cellStyle name="Comma 43 2 4" xfId="9925"/>
    <cellStyle name="Comma 43 3" xfId="4474"/>
    <cellStyle name="Comma 43 4" xfId="4475"/>
    <cellStyle name="Comma 43 5" xfId="9924"/>
    <cellStyle name="Comma 44" xfId="4476"/>
    <cellStyle name="Comma 44 2" xfId="4477"/>
    <cellStyle name="Comma 44 2 2" xfId="4478"/>
    <cellStyle name="Comma 44 2 3" xfId="4479"/>
    <cellStyle name="Comma 44 2 4" xfId="9927"/>
    <cellStyle name="Comma 44 3" xfId="4480"/>
    <cellStyle name="Comma 44 4" xfId="4481"/>
    <cellStyle name="Comma 44 5" xfId="9926"/>
    <cellStyle name="Comma 45" xfId="4482"/>
    <cellStyle name="Comma 45 2" xfId="4483"/>
    <cellStyle name="Comma 45 2 2" xfId="4484"/>
    <cellStyle name="Comma 45 2 3" xfId="4485"/>
    <cellStyle name="Comma 45 2 4" xfId="9929"/>
    <cellStyle name="Comma 45 3" xfId="4486"/>
    <cellStyle name="Comma 45 4" xfId="4487"/>
    <cellStyle name="Comma 45 5" xfId="9928"/>
    <cellStyle name="Comma 46" xfId="4488"/>
    <cellStyle name="Comma 46 2" xfId="4489"/>
    <cellStyle name="Comma 46 2 2" xfId="4490"/>
    <cellStyle name="Comma 46 2 3" xfId="4491"/>
    <cellStyle name="Comma 46 2 4" xfId="9931"/>
    <cellStyle name="Comma 46 3" xfId="4492"/>
    <cellStyle name="Comma 46 4" xfId="4493"/>
    <cellStyle name="Comma 46 5" xfId="9930"/>
    <cellStyle name="Comma 47" xfId="4494"/>
    <cellStyle name="Comma 47 2" xfId="4495"/>
    <cellStyle name="Comma 47 2 2" xfId="4496"/>
    <cellStyle name="Comma 47 2 3" xfId="4497"/>
    <cellStyle name="Comma 47 2 4" xfId="9933"/>
    <cellStyle name="Comma 47 3" xfId="4498"/>
    <cellStyle name="Comma 47 4" xfId="4499"/>
    <cellStyle name="Comma 47 5" xfId="9932"/>
    <cellStyle name="Comma 48" xfId="4500"/>
    <cellStyle name="Comma 48 2" xfId="4501"/>
    <cellStyle name="Comma 48 2 2" xfId="4502"/>
    <cellStyle name="Comma 48 2 3" xfId="4503"/>
    <cellStyle name="Comma 48 2 4" xfId="9935"/>
    <cellStyle name="Comma 48 3" xfId="4504"/>
    <cellStyle name="Comma 48 4" xfId="4505"/>
    <cellStyle name="Comma 48 5" xfId="9934"/>
    <cellStyle name="Comma 49" xfId="4506"/>
    <cellStyle name="Comma 49 2" xfId="4507"/>
    <cellStyle name="Comma 49 2 2" xfId="4508"/>
    <cellStyle name="Comma 49 2 3" xfId="4509"/>
    <cellStyle name="Comma 49 2 4" xfId="9937"/>
    <cellStyle name="Comma 49 3" xfId="4510"/>
    <cellStyle name="Comma 49 4" xfId="4511"/>
    <cellStyle name="Comma 49 5" xfId="9936"/>
    <cellStyle name="Comma 5" xfId="4512"/>
    <cellStyle name="Comma 5 10" xfId="4513"/>
    <cellStyle name="Comma 5 11" xfId="4514"/>
    <cellStyle name="Comma 5 12" xfId="9938"/>
    <cellStyle name="Comma 5 2" xfId="4515"/>
    <cellStyle name="Comma 5 2 2" xfId="4516"/>
    <cellStyle name="Comma 5 2 2 2" xfId="4517"/>
    <cellStyle name="Comma 5 2 2 3" xfId="9940"/>
    <cellStyle name="Comma 5 2 3" xfId="4518"/>
    <cellStyle name="Comma 5 2 3 2" xfId="4519"/>
    <cellStyle name="Comma 5 2 3 3" xfId="4520"/>
    <cellStyle name="Comma 5 2 3 4" xfId="9941"/>
    <cellStyle name="Comma 5 2 4" xfId="4521"/>
    <cellStyle name="Comma 5 2 4 2" xfId="4522"/>
    <cellStyle name="Comma 5 2 4 3" xfId="9942"/>
    <cellStyle name="Comma 5 2 5" xfId="4523"/>
    <cellStyle name="Comma 5 2 6" xfId="4524"/>
    <cellStyle name="Comma 5 2 7" xfId="9939"/>
    <cellStyle name="Comma 5 3" xfId="4525"/>
    <cellStyle name="Comma 5 3 2" xfId="4526"/>
    <cellStyle name="Comma 5 3 2 2" xfId="4527"/>
    <cellStyle name="Comma 5 3 2 3" xfId="9944"/>
    <cellStyle name="Comma 5 3 3" xfId="4528"/>
    <cellStyle name="Comma 5 3 3 2" xfId="4529"/>
    <cellStyle name="Comma 5 3 3 3" xfId="4530"/>
    <cellStyle name="Comma 5 3 3 4" xfId="9945"/>
    <cellStyle name="Comma 5 3 4" xfId="4531"/>
    <cellStyle name="Comma 5 3 5" xfId="9943"/>
    <cellStyle name="Comma 5 4" xfId="4532"/>
    <cellStyle name="Comma 5 4 2" xfId="4533"/>
    <cellStyle name="Comma 5 4 3" xfId="9946"/>
    <cellStyle name="Comma 5 5" xfId="4534"/>
    <cellStyle name="Comma 5 5 2" xfId="4535"/>
    <cellStyle name="Comma 5 5 3" xfId="4536"/>
    <cellStyle name="Comma 5 5 4" xfId="9947"/>
    <cellStyle name="Comma 5 6" xfId="4537"/>
    <cellStyle name="Comma 5 6 2" xfId="4538"/>
    <cellStyle name="Comma 5 6 3" xfId="4539"/>
    <cellStyle name="Comma 5 6 4" xfId="9948"/>
    <cellStyle name="Comma 5 7" xfId="4540"/>
    <cellStyle name="Comma 5 7 2" xfId="4541"/>
    <cellStyle name="Comma 5 7 3" xfId="9949"/>
    <cellStyle name="Comma 5 8" xfId="4542"/>
    <cellStyle name="Comma 5 8 2" xfId="4543"/>
    <cellStyle name="Comma 5 9" xfId="4544"/>
    <cellStyle name="Comma 5 9 2" xfId="4545"/>
    <cellStyle name="Comma 50" xfId="4546"/>
    <cellStyle name="Comma 50 2" xfId="4547"/>
    <cellStyle name="Comma 50 2 2" xfId="4548"/>
    <cellStyle name="Comma 50 2 3" xfId="4549"/>
    <cellStyle name="Comma 50 2 4" xfId="9951"/>
    <cellStyle name="Comma 50 3" xfId="4550"/>
    <cellStyle name="Comma 50 4" xfId="4551"/>
    <cellStyle name="Comma 50 5" xfId="9950"/>
    <cellStyle name="Comma 51" xfId="4552"/>
    <cellStyle name="Comma 51 2" xfId="4553"/>
    <cellStyle name="Comma 51 2 2" xfId="4554"/>
    <cellStyle name="Comma 51 2 3" xfId="4555"/>
    <cellStyle name="Comma 51 2 4" xfId="9953"/>
    <cellStyle name="Comma 51 3" xfId="4556"/>
    <cellStyle name="Comma 51 4" xfId="4557"/>
    <cellStyle name="Comma 51 5" xfId="9952"/>
    <cellStyle name="Comma 52" xfId="4558"/>
    <cellStyle name="Comma 52 2" xfId="4559"/>
    <cellStyle name="Comma 52 2 2" xfId="4560"/>
    <cellStyle name="Comma 52 2 3" xfId="4561"/>
    <cellStyle name="Comma 52 2 4" xfId="9955"/>
    <cellStyle name="Comma 52 3" xfId="4562"/>
    <cellStyle name="Comma 52 4" xfId="4563"/>
    <cellStyle name="Comma 52 5" xfId="9954"/>
    <cellStyle name="Comma 53" xfId="4564"/>
    <cellStyle name="Comma 53 2" xfId="4565"/>
    <cellStyle name="Comma 53 2 2" xfId="4566"/>
    <cellStyle name="Comma 53 2 3" xfId="4567"/>
    <cellStyle name="Comma 53 2 4" xfId="9957"/>
    <cellStyle name="Comma 53 3" xfId="4568"/>
    <cellStyle name="Comma 53 4" xfId="4569"/>
    <cellStyle name="Comma 53 5" xfId="9956"/>
    <cellStyle name="Comma 54" xfId="4570"/>
    <cellStyle name="Comma 54 2" xfId="4571"/>
    <cellStyle name="Comma 54 2 2" xfId="4572"/>
    <cellStyle name="Comma 54 2 3" xfId="4573"/>
    <cellStyle name="Comma 54 2 4" xfId="9959"/>
    <cellStyle name="Comma 54 3" xfId="4574"/>
    <cellStyle name="Comma 54 4" xfId="4575"/>
    <cellStyle name="Comma 54 5" xfId="9958"/>
    <cellStyle name="Comma 55" xfId="4576"/>
    <cellStyle name="Comma 55 2" xfId="4577"/>
    <cellStyle name="Comma 55 2 2" xfId="4578"/>
    <cellStyle name="Comma 55 3" xfId="4579"/>
    <cellStyle name="Comma 55 4" xfId="9960"/>
    <cellStyle name="Comma 56" xfId="4580"/>
    <cellStyle name="Comma 56 2" xfId="4581"/>
    <cellStyle name="Comma 56 2 2" xfId="4582"/>
    <cellStyle name="Comma 56 3" xfId="4583"/>
    <cellStyle name="Comma 56 4" xfId="4584"/>
    <cellStyle name="Comma 56 5" xfId="9961"/>
    <cellStyle name="Comma 57" xfId="4585"/>
    <cellStyle name="Comma 57 2" xfId="4586"/>
    <cellStyle name="Comma 57 2 2" xfId="4587"/>
    <cellStyle name="Comma 57 3" xfId="4588"/>
    <cellStyle name="Comma 57 4" xfId="4589"/>
    <cellStyle name="Comma 57 5" xfId="9962"/>
    <cellStyle name="Comma 58" xfId="4590"/>
    <cellStyle name="Comma 58 2" xfId="4591"/>
    <cellStyle name="Comma 58 2 2" xfId="4592"/>
    <cellStyle name="Comma 58 3" xfId="4593"/>
    <cellStyle name="Comma 58 4" xfId="9963"/>
    <cellStyle name="Comma 59" xfId="4594"/>
    <cellStyle name="Comma 59 2" xfId="4595"/>
    <cellStyle name="Comma 59 2 2" xfId="4596"/>
    <cellStyle name="Comma 59 3" xfId="4597"/>
    <cellStyle name="Comma 59 4" xfId="4598"/>
    <cellStyle name="Comma 59 5" xfId="9964"/>
    <cellStyle name="Comma 6" xfId="4599"/>
    <cellStyle name="Comma 6 10" xfId="4600"/>
    <cellStyle name="Comma 6 11" xfId="9965"/>
    <cellStyle name="Comma 6 2" xfId="4601"/>
    <cellStyle name="Comma 6 2 2" xfId="4602"/>
    <cellStyle name="Comma 6 2 2 2" xfId="4603"/>
    <cellStyle name="Comma 6 2 2 2 2" xfId="4604"/>
    <cellStyle name="Comma 6 2 2 2 3" xfId="9968"/>
    <cellStyle name="Comma 6 2 2 3" xfId="4605"/>
    <cellStyle name="Comma 6 2 2 4" xfId="4606"/>
    <cellStyle name="Comma 6 2 2 5" xfId="9967"/>
    <cellStyle name="Comma 6 2 3" xfId="4607"/>
    <cellStyle name="Comma 6 2 3 2" xfId="4608"/>
    <cellStyle name="Comma 6 2 3 3" xfId="4609"/>
    <cellStyle name="Comma 6 2 3 4" xfId="9969"/>
    <cellStyle name="Comma 6 2 4" xfId="4610"/>
    <cellStyle name="Comma 6 2 4 2" xfId="4611"/>
    <cellStyle name="Comma 6 2 4 3" xfId="9970"/>
    <cellStyle name="Comma 6 2 5" xfId="4612"/>
    <cellStyle name="Comma 6 2 6" xfId="4613"/>
    <cellStyle name="Comma 6 2 7" xfId="9966"/>
    <cellStyle name="Comma 6 3" xfId="4614"/>
    <cellStyle name="Comma 6 3 2" xfId="4615"/>
    <cellStyle name="Comma 6 3 2 2" xfId="4616"/>
    <cellStyle name="Comma 6 3 2 3" xfId="9972"/>
    <cellStyle name="Comma 6 3 3" xfId="4617"/>
    <cellStyle name="Comma 6 3 3 2" xfId="4618"/>
    <cellStyle name="Comma 6 3 3 3" xfId="9973"/>
    <cellStyle name="Comma 6 3 4" xfId="9971"/>
    <cellStyle name="Comma 6 4" xfId="4619"/>
    <cellStyle name="Comma 6 4 2" xfId="4620"/>
    <cellStyle name="Comma 6 4 3" xfId="9974"/>
    <cellStyle name="Comma 6 5" xfId="4621"/>
    <cellStyle name="Comma 6 5 2" xfId="4622"/>
    <cellStyle name="Comma 6 5 3" xfId="4623"/>
    <cellStyle name="Comma 6 5 4" xfId="9975"/>
    <cellStyle name="Comma 6 6" xfId="4624"/>
    <cellStyle name="Comma 6 6 2" xfId="4625"/>
    <cellStyle name="Comma 6 6 3" xfId="4626"/>
    <cellStyle name="Comma 6 6 4" xfId="9976"/>
    <cellStyle name="Comma 6 7" xfId="4627"/>
    <cellStyle name="Comma 6 7 2" xfId="4628"/>
    <cellStyle name="Comma 6 7 3" xfId="9977"/>
    <cellStyle name="Comma 6 8" xfId="4629"/>
    <cellStyle name="Comma 6 8 2" xfId="4630"/>
    <cellStyle name="Comma 6 9" xfId="4631"/>
    <cellStyle name="Comma 6_FWD AS OF 20 11 12" xfId="4632"/>
    <cellStyle name="Comma 60" xfId="4633"/>
    <cellStyle name="Comma 60 2" xfId="4634"/>
    <cellStyle name="Comma 60 2 2" xfId="4635"/>
    <cellStyle name="Comma 60 3" xfId="4636"/>
    <cellStyle name="Comma 60 4" xfId="9978"/>
    <cellStyle name="Comma 61" xfId="4637"/>
    <cellStyle name="Comma 61 2" xfId="4638"/>
    <cellStyle name="Comma 61 2 2" xfId="4639"/>
    <cellStyle name="Comma 61 3" xfId="4640"/>
    <cellStyle name="Comma 61 4" xfId="9979"/>
    <cellStyle name="Comma 62" xfId="4641"/>
    <cellStyle name="Comma 62 2" xfId="4642"/>
    <cellStyle name="Comma 62 2 2" xfId="4643"/>
    <cellStyle name="Comma 62 3" xfId="4644"/>
    <cellStyle name="Comma 62 4" xfId="9980"/>
    <cellStyle name="Comma 63" xfId="4645"/>
    <cellStyle name="Comma 63 2" xfId="4646"/>
    <cellStyle name="Comma 63 2 2" xfId="4647"/>
    <cellStyle name="Comma 63 3" xfId="4648"/>
    <cellStyle name="Comma 63 4" xfId="9981"/>
    <cellStyle name="Comma 64" xfId="4649"/>
    <cellStyle name="Comma 64 2" xfId="4650"/>
    <cellStyle name="Comma 64 2 2" xfId="4651"/>
    <cellStyle name="Comma 64 3" xfId="4652"/>
    <cellStyle name="Comma 64 4" xfId="9982"/>
    <cellStyle name="Comma 65" xfId="4653"/>
    <cellStyle name="Comma 65 2" xfId="4654"/>
    <cellStyle name="Comma 65 2 2" xfId="4655"/>
    <cellStyle name="Comma 65 3" xfId="4656"/>
    <cellStyle name="Comma 65 4" xfId="9983"/>
    <cellStyle name="Comma 66" xfId="4657"/>
    <cellStyle name="Comma 66 2" xfId="4658"/>
    <cellStyle name="Comma 66 2 2" xfId="4659"/>
    <cellStyle name="Comma 66 3" xfId="4660"/>
    <cellStyle name="Comma 66 4" xfId="9984"/>
    <cellStyle name="Comma 67" xfId="4661"/>
    <cellStyle name="Comma 67 2" xfId="4662"/>
    <cellStyle name="Comma 67 2 2" xfId="4663"/>
    <cellStyle name="Comma 67 3" xfId="4664"/>
    <cellStyle name="Comma 67 4" xfId="9985"/>
    <cellStyle name="Comma 68" xfId="4665"/>
    <cellStyle name="Comma 68 2" xfId="4666"/>
    <cellStyle name="Comma 68 2 2" xfId="4667"/>
    <cellStyle name="Comma 68 3" xfId="4668"/>
    <cellStyle name="Comma 68 4" xfId="9986"/>
    <cellStyle name="Comma 69" xfId="4669"/>
    <cellStyle name="Comma 69 2" xfId="4670"/>
    <cellStyle name="Comma 69 2 2" xfId="4671"/>
    <cellStyle name="Comma 69 3" xfId="4672"/>
    <cellStyle name="Comma 69 3 2" xfId="4673"/>
    <cellStyle name="Comma 69 4" xfId="4674"/>
    <cellStyle name="Comma 69 5" xfId="4675"/>
    <cellStyle name="Comma 69 6" xfId="4676"/>
    <cellStyle name="Comma 69 7" xfId="9987"/>
    <cellStyle name="Comma 7" xfId="4677"/>
    <cellStyle name="Comma 7 10" xfId="4678"/>
    <cellStyle name="Comma 7 11" xfId="9988"/>
    <cellStyle name="Comma 7 2" xfId="4679"/>
    <cellStyle name="Comma 7 2 2" xfId="4680"/>
    <cellStyle name="Comma 7 2 2 2" xfId="4681"/>
    <cellStyle name="Comma 7 2 2 2 2" xfId="4682"/>
    <cellStyle name="Comma 7 2 2 2 3" xfId="4683"/>
    <cellStyle name="Comma 7 2 2 3" xfId="4684"/>
    <cellStyle name="Comma 7 2 2 3 2" xfId="4685"/>
    <cellStyle name="Comma 7 2 2 4" xfId="4686"/>
    <cellStyle name="Comma 7 2 2 5" xfId="4687"/>
    <cellStyle name="Comma 7 2 2 6" xfId="4688"/>
    <cellStyle name="Comma 7 2 2 7" xfId="9990"/>
    <cellStyle name="Comma 7 2 3" xfId="4689"/>
    <cellStyle name="Comma 7 2 3 2" xfId="4690"/>
    <cellStyle name="Comma 7 2 3 2 2" xfId="4691"/>
    <cellStyle name="Comma 7 2 3 2 3" xfId="4692"/>
    <cellStyle name="Comma 7 2 3 2 4" xfId="12775"/>
    <cellStyle name="Comma 7 2 3 3" xfId="4693"/>
    <cellStyle name="Comma 7 2 3 3 2" xfId="4694"/>
    <cellStyle name="Comma 7 2 3 3 3" xfId="4695"/>
    <cellStyle name="Comma 7 2 3 4" xfId="4696"/>
    <cellStyle name="Comma 7 2 3 5" xfId="4697"/>
    <cellStyle name="Comma 7 2 3 6" xfId="4698"/>
    <cellStyle name="Comma 7 2 3 7" xfId="9991"/>
    <cellStyle name="Comma 7 2 4" xfId="4699"/>
    <cellStyle name="Comma 7 2 4 2" xfId="4700"/>
    <cellStyle name="Comma 7 2 4 3" xfId="9992"/>
    <cellStyle name="Comma 7 2 5" xfId="4701"/>
    <cellStyle name="Comma 7 2 6" xfId="4702"/>
    <cellStyle name="Comma 7 2 7" xfId="4703"/>
    <cellStyle name="Comma 7 2 8" xfId="4704"/>
    <cellStyle name="Comma 7 2 9" xfId="9989"/>
    <cellStyle name="Comma 7 3" xfId="4705"/>
    <cellStyle name="Comma 7 3 2" xfId="4706"/>
    <cellStyle name="Comma 7 3 2 2" xfId="4707"/>
    <cellStyle name="Comma 7 3 2 3" xfId="9994"/>
    <cellStyle name="Comma 7 3 3" xfId="4708"/>
    <cellStyle name="Comma 7 3 4" xfId="9993"/>
    <cellStyle name="Comma 7 4" xfId="4709"/>
    <cellStyle name="Comma 7 4 2" xfId="4710"/>
    <cellStyle name="Comma 7 4 3" xfId="9995"/>
    <cellStyle name="Comma 7 5" xfId="4711"/>
    <cellStyle name="Comma 7 5 2" xfId="4712"/>
    <cellStyle name="Comma 7 5 3" xfId="4713"/>
    <cellStyle name="Comma 7 5 4" xfId="9996"/>
    <cellStyle name="Comma 7 6" xfId="4714"/>
    <cellStyle name="Comma 7 6 2" xfId="4715"/>
    <cellStyle name="Comma 7 6 3" xfId="4716"/>
    <cellStyle name="Comma 7 6 4" xfId="9997"/>
    <cellStyle name="Comma 7 7" xfId="4717"/>
    <cellStyle name="Comma 7 7 2" xfId="4718"/>
    <cellStyle name="Comma 7 7 3" xfId="9998"/>
    <cellStyle name="Comma 7 8" xfId="4719"/>
    <cellStyle name="Comma 7 8 2" xfId="4720"/>
    <cellStyle name="Comma 7 9" xfId="4721"/>
    <cellStyle name="Comma 70" xfId="4722"/>
    <cellStyle name="Comma 70 2" xfId="4723"/>
    <cellStyle name="Comma 70 2 2" xfId="4724"/>
    <cellStyle name="Comma 70 3" xfId="4725"/>
    <cellStyle name="Comma 70 3 2" xfId="4726"/>
    <cellStyle name="Comma 70 3 3" xfId="4727"/>
    <cellStyle name="Comma 70 4" xfId="4728"/>
    <cellStyle name="Comma 70 5" xfId="4729"/>
    <cellStyle name="Comma 70 6" xfId="9999"/>
    <cellStyle name="Comma 71" xfId="4730"/>
    <cellStyle name="Comma 71 2" xfId="4731"/>
    <cellStyle name="Comma 71 2 2" xfId="4732"/>
    <cellStyle name="Comma 71 2 2 2" xfId="4733"/>
    <cellStyle name="Comma 71 2 2 3" xfId="4734"/>
    <cellStyle name="Comma 71 2 3" xfId="4735"/>
    <cellStyle name="Comma 71 2 4" xfId="10001"/>
    <cellStyle name="Comma 71 3" xfId="4736"/>
    <cellStyle name="Comma 71 3 2" xfId="4737"/>
    <cellStyle name="Comma 71 3 3" xfId="4738"/>
    <cellStyle name="Comma 71 4" xfId="4739"/>
    <cellStyle name="Comma 71 5" xfId="10000"/>
    <cellStyle name="Comma 72" xfId="4740"/>
    <cellStyle name="Comma 72 2" xfId="4741"/>
    <cellStyle name="Comma 72 2 2" xfId="4742"/>
    <cellStyle name="Comma 72 2 2 2" xfId="4743"/>
    <cellStyle name="Comma 72 2 2 3" xfId="4744"/>
    <cellStyle name="Comma 72 2 3" xfId="4745"/>
    <cellStyle name="Comma 72 2 4" xfId="10003"/>
    <cellStyle name="Comma 72 3" xfId="4746"/>
    <cellStyle name="Comma 72 3 2" xfId="4747"/>
    <cellStyle name="Comma 72 3 3" xfId="4748"/>
    <cellStyle name="Comma 72 4" xfId="4749"/>
    <cellStyle name="Comma 72 5" xfId="10002"/>
    <cellStyle name="Comma 73" xfId="4750"/>
    <cellStyle name="Comma 73 2" xfId="4751"/>
    <cellStyle name="Comma 73 2 2" xfId="4752"/>
    <cellStyle name="Comma 73 3" xfId="4753"/>
    <cellStyle name="Comma 73 3 2" xfId="4754"/>
    <cellStyle name="Comma 73 4" xfId="4755"/>
    <cellStyle name="Comma 73 5" xfId="10004"/>
    <cellStyle name="Comma 74" xfId="4756"/>
    <cellStyle name="Comma 74 2" xfId="4757"/>
    <cellStyle name="Comma 74 2 2" xfId="4758"/>
    <cellStyle name="Comma 74 3" xfId="4759"/>
    <cellStyle name="Comma 74 3 2" xfId="4760"/>
    <cellStyle name="Comma 74 4" xfId="4761"/>
    <cellStyle name="Comma 74 5" xfId="10005"/>
    <cellStyle name="Comma 75" xfId="4762"/>
    <cellStyle name="Comma 75 2" xfId="4763"/>
    <cellStyle name="Comma 75 2 2" xfId="4764"/>
    <cellStyle name="Comma 75 3" xfId="4765"/>
    <cellStyle name="Comma 75 3 2" xfId="4766"/>
    <cellStyle name="Comma 75 4" xfId="4767"/>
    <cellStyle name="Comma 75 5" xfId="4768"/>
    <cellStyle name="Comma 75 6" xfId="10006"/>
    <cellStyle name="Comma 76" xfId="4769"/>
    <cellStyle name="Comma 76 2" xfId="4770"/>
    <cellStyle name="Comma 76 2 2" xfId="4771"/>
    <cellStyle name="Comma 76 3" xfId="4772"/>
    <cellStyle name="Comma 77" xfId="4773"/>
    <cellStyle name="Comma 77 2" xfId="4774"/>
    <cellStyle name="Comma 77 2 2" xfId="4775"/>
    <cellStyle name="Comma 77 3" xfId="4776"/>
    <cellStyle name="Comma 78" xfId="4777"/>
    <cellStyle name="Comma 78 2" xfId="4778"/>
    <cellStyle name="Comma 78 2 2" xfId="4779"/>
    <cellStyle name="Comma 78 3" xfId="4780"/>
    <cellStyle name="Comma 79" xfId="4781"/>
    <cellStyle name="Comma 79 2" xfId="4782"/>
    <cellStyle name="Comma 79 2 2" xfId="4783"/>
    <cellStyle name="Comma 79 3" xfId="4784"/>
    <cellStyle name="Comma 8" xfId="4785"/>
    <cellStyle name="Comma 8 10" xfId="10007"/>
    <cellStyle name="Comma 8 2" xfId="4786"/>
    <cellStyle name="Comma 8 2 2" xfId="4787"/>
    <cellStyle name="Comma 8 2 2 2" xfId="4788"/>
    <cellStyle name="Comma 8 2 2 2 2" xfId="4789"/>
    <cellStyle name="Comma 8 2 2 2 3" xfId="10010"/>
    <cellStyle name="Comma 8 2 2 3" xfId="10009"/>
    <cellStyle name="Comma 8 2 3" xfId="4790"/>
    <cellStyle name="Comma 8 2 3 2" xfId="4791"/>
    <cellStyle name="Comma 8 2 3 3" xfId="4792"/>
    <cellStyle name="Comma 8 2 3 4" xfId="10011"/>
    <cellStyle name="Comma 8 2 4" xfId="4793"/>
    <cellStyle name="Comma 8 2 4 2" xfId="4794"/>
    <cellStyle name="Comma 8 2 4 3" xfId="10012"/>
    <cellStyle name="Comma 8 2 5" xfId="10008"/>
    <cellStyle name="Comma 8 3" xfId="4795"/>
    <cellStyle name="Comma 8 3 2" xfId="4796"/>
    <cellStyle name="Comma 8 3 2 2" xfId="4797"/>
    <cellStyle name="Comma 8 3 2 3" xfId="10014"/>
    <cellStyle name="Comma 8 3 3" xfId="10013"/>
    <cellStyle name="Comma 8 4" xfId="4798"/>
    <cellStyle name="Comma 8 4 2" xfId="4799"/>
    <cellStyle name="Comma 8 4 3" xfId="10015"/>
    <cellStyle name="Comma 8 5" xfId="4800"/>
    <cellStyle name="Comma 8 5 2" xfId="4801"/>
    <cellStyle name="Comma 8 5 3" xfId="4802"/>
    <cellStyle name="Comma 8 5 4" xfId="10016"/>
    <cellStyle name="Comma 8 6" xfId="4803"/>
    <cellStyle name="Comma 8 6 2" xfId="4804"/>
    <cellStyle name="Comma 8 6 3" xfId="4805"/>
    <cellStyle name="Comma 8 6 4" xfId="10017"/>
    <cellStyle name="Comma 8 7" xfId="4806"/>
    <cellStyle name="Comma 8 7 2" xfId="4807"/>
    <cellStyle name="Comma 8 7 3" xfId="10018"/>
    <cellStyle name="Comma 8 8" xfId="4808"/>
    <cellStyle name="Comma 8 8 2" xfId="4809"/>
    <cellStyle name="Comma 8 9" xfId="4810"/>
    <cellStyle name="Comma 8_FWD AS OF 20 11 12" xfId="4811"/>
    <cellStyle name="Comma 80" xfId="4812"/>
    <cellStyle name="Comma 80 2" xfId="4813"/>
    <cellStyle name="Comma 80 2 2" xfId="4814"/>
    <cellStyle name="Comma 80 3" xfId="4815"/>
    <cellStyle name="Comma 81" xfId="4816"/>
    <cellStyle name="Comma 81 2" xfId="4817"/>
    <cellStyle name="Comma 81 2 2" xfId="4818"/>
    <cellStyle name="Comma 81 3" xfId="4819"/>
    <cellStyle name="Comma 82" xfId="4820"/>
    <cellStyle name="Comma 82 2" xfId="4821"/>
    <cellStyle name="Comma 82 2 2" xfId="4822"/>
    <cellStyle name="Comma 82 3" xfId="4823"/>
    <cellStyle name="Comma 83" xfId="4824"/>
    <cellStyle name="Comma 83 2" xfId="4825"/>
    <cellStyle name="Comma 84" xfId="4826"/>
    <cellStyle name="Comma 84 2" xfId="4827"/>
    <cellStyle name="Comma 84 2 2" xfId="4828"/>
    <cellStyle name="Comma 84 2 3" xfId="4829"/>
    <cellStyle name="Comma 84 3" xfId="4830"/>
    <cellStyle name="Comma 85" xfId="4831"/>
    <cellStyle name="Comma 85 2" xfId="4832"/>
    <cellStyle name="Comma 86" xfId="4833"/>
    <cellStyle name="Comma 86 2" xfId="4834"/>
    <cellStyle name="Comma 86 2 2" xfId="4835"/>
    <cellStyle name="Comma 86 3" xfId="4836"/>
    <cellStyle name="Comma 87" xfId="4837"/>
    <cellStyle name="Comma 87 2" xfId="4838"/>
    <cellStyle name="Comma 87 2 2" xfId="4839"/>
    <cellStyle name="Comma 87 3" xfId="4840"/>
    <cellStyle name="Comma 88" xfId="4841"/>
    <cellStyle name="Comma 88 2" xfId="4842"/>
    <cellStyle name="Comma 88 2 2" xfId="4843"/>
    <cellStyle name="Comma 88 3" xfId="4844"/>
    <cellStyle name="Comma 89" xfId="4845"/>
    <cellStyle name="Comma 89 2" xfId="4846"/>
    <cellStyle name="Comma 89 2 2" xfId="4847"/>
    <cellStyle name="Comma 89 3" xfId="4848"/>
    <cellStyle name="Comma 9" xfId="4849"/>
    <cellStyle name="Comma 9 2" xfId="4850"/>
    <cellStyle name="Comma 9 2 2" xfId="4851"/>
    <cellStyle name="Comma 9 2 2 2" xfId="4852"/>
    <cellStyle name="Comma 9 2 2 3" xfId="10021"/>
    <cellStyle name="Comma 9 2 3" xfId="4853"/>
    <cellStyle name="Comma 9 2 3 2" xfId="4854"/>
    <cellStyle name="Comma 9 2 3 3" xfId="4855"/>
    <cellStyle name="Comma 9 2 3 4" xfId="10022"/>
    <cellStyle name="Comma 9 2 4" xfId="4856"/>
    <cellStyle name="Comma 9 2 4 2" xfId="4857"/>
    <cellStyle name="Comma 9 2 4 3" xfId="10023"/>
    <cellStyle name="Comma 9 2 5" xfId="10020"/>
    <cellStyle name="Comma 9 3" xfId="4858"/>
    <cellStyle name="Comma 9 3 2" xfId="4859"/>
    <cellStyle name="Comma 9 3 3" xfId="10024"/>
    <cellStyle name="Comma 9 4" xfId="4860"/>
    <cellStyle name="Comma 9 4 2" xfId="4861"/>
    <cellStyle name="Comma 9 4 3" xfId="4862"/>
    <cellStyle name="Comma 9 4 4" xfId="10025"/>
    <cellStyle name="Comma 9 5" xfId="4863"/>
    <cellStyle name="Comma 9 5 2" xfId="4864"/>
    <cellStyle name="Comma 9 5 3" xfId="4865"/>
    <cellStyle name="Comma 9 5 4" xfId="10026"/>
    <cellStyle name="Comma 9 6" xfId="4866"/>
    <cellStyle name="Comma 9 6 2" xfId="4867"/>
    <cellStyle name="Comma 9 6 3" xfId="10027"/>
    <cellStyle name="Comma 9 7" xfId="4868"/>
    <cellStyle name="Comma 9 7 2" xfId="4869"/>
    <cellStyle name="Comma 9 8" xfId="4870"/>
    <cellStyle name="Comma 9 9" xfId="10019"/>
    <cellStyle name="Comma 9_FWD AS OF 20 11 12" xfId="4871"/>
    <cellStyle name="Comma 90" xfId="4872"/>
    <cellStyle name="Comma 90 2" xfId="4873"/>
    <cellStyle name="Comma 90 3" xfId="4874"/>
    <cellStyle name="Comma 91" xfId="4875"/>
    <cellStyle name="Comma 91 2" xfId="4876"/>
    <cellStyle name="Comma 92" xfId="4877"/>
    <cellStyle name="Comma 92 2" xfId="4878"/>
    <cellStyle name="Comma 93" xfId="4879"/>
    <cellStyle name="Comma 93 2" xfId="4880"/>
    <cellStyle name="Comma 94" xfId="4881"/>
    <cellStyle name="Comma 94 2" xfId="4882"/>
    <cellStyle name="Comma 94 2 2" xfId="4883"/>
    <cellStyle name="Comma 94 3" xfId="4884"/>
    <cellStyle name="Comma 94 4" xfId="4885"/>
    <cellStyle name="Comma 95" xfId="4886"/>
    <cellStyle name="Comma 95 2" xfId="4887"/>
    <cellStyle name="Comma 95 3" xfId="4888"/>
    <cellStyle name="Comma 96" xfId="4889"/>
    <cellStyle name="Comma 96 2" xfId="4890"/>
    <cellStyle name="Comma 96 3" xfId="4891"/>
    <cellStyle name="Comma 97" xfId="4892"/>
    <cellStyle name="Comma 97 2" xfId="4893"/>
    <cellStyle name="Comma 97 3" xfId="4894"/>
    <cellStyle name="Comma 98" xfId="4895"/>
    <cellStyle name="Comma 98 2" xfId="4896"/>
    <cellStyle name="Comma 98 3" xfId="4897"/>
    <cellStyle name="Comma 99" xfId="4898"/>
    <cellStyle name="Comma 99 2" xfId="4899"/>
    <cellStyle name="Comma 99 3" xfId="4900"/>
    <cellStyle name="comma zerodec" xfId="4901"/>
    <cellStyle name="comma zerodec 2" xfId="4902"/>
    <cellStyle name="comma zerodec 2 2" xfId="4903"/>
    <cellStyle name="comma zerodec 2 2 2" xfId="4904"/>
    <cellStyle name="comma zerodec 2 2 2 2" xfId="10031"/>
    <cellStyle name="comma zerodec 2 2 3" xfId="10030"/>
    <cellStyle name="comma zerodec 2 3" xfId="4905"/>
    <cellStyle name="comma zerodec 2 3 2" xfId="10032"/>
    <cellStyle name="comma zerodec 2 4" xfId="4906"/>
    <cellStyle name="comma zerodec 2 4 2" xfId="10033"/>
    <cellStyle name="comma zerodec 2 5" xfId="4907"/>
    <cellStyle name="comma zerodec 2 6" xfId="4908"/>
    <cellStyle name="comma zerodec 2 7" xfId="10029"/>
    <cellStyle name="comma zerodec 3" xfId="4909"/>
    <cellStyle name="comma zerodec 3 2" xfId="4910"/>
    <cellStyle name="comma zerodec 3 2 2" xfId="10035"/>
    <cellStyle name="comma zerodec 3 3" xfId="10034"/>
    <cellStyle name="comma zerodec 4" xfId="4911"/>
    <cellStyle name="comma zerodec 4 2" xfId="4912"/>
    <cellStyle name="comma zerodec 4 2 2" xfId="10037"/>
    <cellStyle name="comma zerodec 4 3" xfId="10036"/>
    <cellStyle name="comma zerodec 5" xfId="10028"/>
    <cellStyle name="comma zerodec_0740_Tax_2012_12_final run" xfId="4913"/>
    <cellStyle name="Comma0" xfId="4914"/>
    <cellStyle name="Comma0 - Modelo1" xfId="4915"/>
    <cellStyle name="Comma0 - Style1" xfId="4916"/>
    <cellStyle name="Comma0 10" xfId="13280"/>
    <cellStyle name="Comma0 11" xfId="13282"/>
    <cellStyle name="Comma0 12" xfId="12924"/>
    <cellStyle name="Comma0 13" xfId="9755"/>
    <cellStyle name="Comma0 14" xfId="12923"/>
    <cellStyle name="Comma0 15" xfId="9703"/>
    <cellStyle name="Comma0 16" xfId="13080"/>
    <cellStyle name="Comma0 17" xfId="13289"/>
    <cellStyle name="Comma0 18" xfId="13291"/>
    <cellStyle name="Comma0 19" xfId="13292"/>
    <cellStyle name="Comma0 2" xfId="4917"/>
    <cellStyle name="Comma0 2 2" xfId="4918"/>
    <cellStyle name="Comma0 2 2 2" xfId="12776"/>
    <cellStyle name="Comma0 2 3" xfId="4919"/>
    <cellStyle name="Comma0 2 4" xfId="10039"/>
    <cellStyle name="Comma0 20" xfId="13296"/>
    <cellStyle name="Comma0 21" xfId="13297"/>
    <cellStyle name="Comma0 22" xfId="13298"/>
    <cellStyle name="Comma0 23" xfId="13299"/>
    <cellStyle name="Comma0 24" xfId="13300"/>
    <cellStyle name="Comma0 25" xfId="13303"/>
    <cellStyle name="Comma0 26" xfId="13304"/>
    <cellStyle name="Comma0 27" xfId="13305"/>
    <cellStyle name="Comma0 28" xfId="13306"/>
    <cellStyle name="Comma0 29" xfId="12918"/>
    <cellStyle name="Comma0 3" xfId="4920"/>
    <cellStyle name="Comma0 3 2" xfId="4921"/>
    <cellStyle name="Comma0 3 3" xfId="10040"/>
    <cellStyle name="Comma0 30" xfId="13308"/>
    <cellStyle name="Comma0 31" xfId="13256"/>
    <cellStyle name="Comma0 32" xfId="9774"/>
    <cellStyle name="Comma0 33" xfId="13143"/>
    <cellStyle name="Comma0 34" xfId="13077"/>
    <cellStyle name="Comma0 35" xfId="13314"/>
    <cellStyle name="Comma0 36" xfId="13315"/>
    <cellStyle name="Comma0 37" xfId="13316"/>
    <cellStyle name="Comma0 38" xfId="13317"/>
    <cellStyle name="Comma0 39" xfId="13318"/>
    <cellStyle name="Comma0 4" xfId="10038"/>
    <cellStyle name="Comma0 40" xfId="13319"/>
    <cellStyle name="Comma0 41" xfId="13320"/>
    <cellStyle name="Comma0 42" xfId="13172"/>
    <cellStyle name="Comma0 43" xfId="12906"/>
    <cellStyle name="Comma0 44" xfId="9750"/>
    <cellStyle name="Comma0 45" xfId="12909"/>
    <cellStyle name="Comma0 5" xfId="9590"/>
    <cellStyle name="Comma0 6" xfId="12936"/>
    <cellStyle name="Comma0 7" xfId="12896"/>
    <cellStyle name="Comma0 8" xfId="13273"/>
    <cellStyle name="Comma0 9" xfId="9813"/>
    <cellStyle name="Comma0_Predict interest1" xfId="4922"/>
    <cellStyle name="Comma1 - Modelo2" xfId="4923"/>
    <cellStyle name="Comma1 - Style2" xfId="4924"/>
    <cellStyle name="company_title" xfId="4925"/>
    <cellStyle name="Copied" xfId="4926"/>
    <cellStyle name="Copied 2" xfId="10041"/>
    <cellStyle name="Cover Date" xfId="4927"/>
    <cellStyle name="Cover Subtitle" xfId="4928"/>
    <cellStyle name="Cover Title" xfId="4929"/>
    <cellStyle name="Credit" xfId="4930"/>
    <cellStyle name="Credit subtotal" xfId="4931"/>
    <cellStyle name="Credit subtotal 2" xfId="4932"/>
    <cellStyle name="Credit subtotal 3" xfId="4933"/>
    <cellStyle name="Curpency_FGCOST-1_TCC-LCASH" xfId="4934"/>
    <cellStyle name="Curre_x000c_" xfId="4935"/>
    <cellStyle name="Curre_x000c_ 2" xfId="4936"/>
    <cellStyle name="Curren - Style3" xfId="4937"/>
    <cellStyle name="Curren - Style3 2" xfId="10042"/>
    <cellStyle name="Curren - Style4" xfId="4938"/>
    <cellStyle name="Curren - Style4 2" xfId="10043"/>
    <cellStyle name="Currency [00]" xfId="4939"/>
    <cellStyle name="Currency 2" xfId="4940"/>
    <cellStyle name="Currency 2 2" xfId="4941"/>
    <cellStyle name="Currency 2 3" xfId="4942"/>
    <cellStyle name="Currency 2 4" xfId="10044"/>
    <cellStyle name="Currency 3" xfId="4943"/>
    <cellStyle name="Currency 3 2" xfId="4944"/>
    <cellStyle name="Currency 3 3" xfId="4945"/>
    <cellStyle name="Currency 3 4" xfId="10045"/>
    <cellStyle name="Currency 4" xfId="4946"/>
    <cellStyle name="Currency 4 2" xfId="4947"/>
    <cellStyle name="Currency 4 3" xfId="4948"/>
    <cellStyle name="Currency 4 4" xfId="10046"/>
    <cellStyle name="Currency 5" xfId="4949"/>
    <cellStyle name="Currency 5 2" xfId="4950"/>
    <cellStyle name="Currency 5 3" xfId="4951"/>
    <cellStyle name="Currency 5 4" xfId="10047"/>
    <cellStyle name="Currency 6" xfId="4952"/>
    <cellStyle name="Currency 6 2" xfId="4953"/>
    <cellStyle name="Currency 6 3" xfId="4954"/>
    <cellStyle name="Currency 6 4" xfId="10048"/>
    <cellStyle name="Currency0" xfId="4955"/>
    <cellStyle name="Currency0 2" xfId="4956"/>
    <cellStyle name="Currency0 2 2" xfId="10050"/>
    <cellStyle name="Currency0 3" xfId="4957"/>
    <cellStyle name="Currency0 3 2" xfId="10051"/>
    <cellStyle name="Currency0 4" xfId="10049"/>
    <cellStyle name="Currency1" xfId="4958"/>
    <cellStyle name="Currency1 2" xfId="4959"/>
    <cellStyle name="Currency1 2 2" xfId="4960"/>
    <cellStyle name="Currency1 2 2 2" xfId="4961"/>
    <cellStyle name="Currency1 2 2 2 2" xfId="10055"/>
    <cellStyle name="Currency1 2 2 3" xfId="10054"/>
    <cellStyle name="Currency1 2 3" xfId="4962"/>
    <cellStyle name="Currency1 2 3 2" xfId="4963"/>
    <cellStyle name="Currency1 2 3 2 2" xfId="10057"/>
    <cellStyle name="Currency1 2 3 3" xfId="10056"/>
    <cellStyle name="Currency1 2 4" xfId="4964"/>
    <cellStyle name="Currency1 2 4 2" xfId="10058"/>
    <cellStyle name="Currency1 2 5" xfId="4965"/>
    <cellStyle name="Currency1 2 5 2" xfId="10059"/>
    <cellStyle name="Currency1 2 6" xfId="4966"/>
    <cellStyle name="Currency1 2 7" xfId="4967"/>
    <cellStyle name="Currency1 2 8" xfId="10053"/>
    <cellStyle name="Currency1 3" xfId="4968"/>
    <cellStyle name="Currency1 3 2" xfId="4969"/>
    <cellStyle name="Currency1 3 2 2" xfId="10061"/>
    <cellStyle name="Currency1 3 3" xfId="10060"/>
    <cellStyle name="Currency1 4" xfId="4970"/>
    <cellStyle name="Currency1 4 2" xfId="4971"/>
    <cellStyle name="Currency1 4 2 2" xfId="10063"/>
    <cellStyle name="Currency1 4 3" xfId="10062"/>
    <cellStyle name="Currency1 5" xfId="4972"/>
    <cellStyle name="Currency1 5 2" xfId="10064"/>
    <cellStyle name="Currency1 6" xfId="4973"/>
    <cellStyle name="Currency1 6 2" xfId="10065"/>
    <cellStyle name="Currency1 7" xfId="10052"/>
    <cellStyle name="Currency1_0740_Tax_2012_12_final run" xfId="4974"/>
    <cellStyle name="custom" xfId="4975"/>
    <cellStyle name="custom 2" xfId="4976"/>
    <cellStyle name="Cuၲrency_W艥ek 3" xfId="4977"/>
    <cellStyle name="Dan" xfId="4978"/>
    <cellStyle name="Dan 2" xfId="4979"/>
    <cellStyle name="Dan 2 2" xfId="10067"/>
    <cellStyle name="Dan 3" xfId="4980"/>
    <cellStyle name="Dan 3 2" xfId="10068"/>
    <cellStyle name="Dan 4" xfId="10066"/>
    <cellStyle name="Date" xfId="4981"/>
    <cellStyle name="Date 2" xfId="4982"/>
    <cellStyle name="Date 2 2" xfId="4983"/>
    <cellStyle name="Date 2 2 2" xfId="4984"/>
    <cellStyle name="Date 2 2 2 2" xfId="10072"/>
    <cellStyle name="Date 2 2 3" xfId="10071"/>
    <cellStyle name="Date 2 3" xfId="4985"/>
    <cellStyle name="Date 2 3 2" xfId="10073"/>
    <cellStyle name="Date 2 4" xfId="4986"/>
    <cellStyle name="Date 2 4 2" xfId="10074"/>
    <cellStyle name="Date 2 5" xfId="10070"/>
    <cellStyle name="Date 3" xfId="4987"/>
    <cellStyle name="Date 3 2" xfId="4988"/>
    <cellStyle name="Date 3 2 2" xfId="10076"/>
    <cellStyle name="Date 3 3" xfId="10075"/>
    <cellStyle name="Date 4" xfId="10069"/>
    <cellStyle name="Date Short" xfId="4989"/>
    <cellStyle name="Date_ANNUAL-BS" xfId="4990"/>
    <cellStyle name="Date_x000a_RecordDate_x000a_dd/mm/yyyy฿_x0017_วันที่ทำการบันทึกข้อมูล่_x000c_BrowalliaUPC้_x000a_##/##/####d" xfId="4991"/>
    <cellStyle name="Date_x000a_RecordDate_x000a_dd/mm/yyyy฿_x0017_วันที่ทำการบันทึกข้อมูล่_x000c_BrowalliaUPC้_x000a_##/##/####d 2" xfId="4992"/>
    <cellStyle name="Date_x000a_RecordDate_x000a_dd/mm/yyyy฿_x0017_วันที่ทำการบันทึกข้อมูล่_x000c_BrowalliaUPC้_x000a_##/##/####d 3" xfId="4993"/>
    <cellStyle name="Date_x000a_RecordDate_x000a_dd/mm/yyyy฿_x0017_วันที่ทำการบันทึกข้อมูล่_x000c_BrowalliaUPC้_x000a_##/##/####d 4" xfId="4994"/>
    <cellStyle name="Date_x000a_RecordDate_x000a_dd/mm/yyyy฿_x0017_วันที่ทำการบันทึกข้อมูล่_x000c_BrowalliaUPC้_x000a_##/##/####d 5" xfId="10077"/>
    <cellStyle name="day of the month before or after" xfId="4995"/>
    <cellStyle name="Dezimal [0]_35ERI8T2gbIEMixb4v26icuOo" xfId="4996"/>
    <cellStyle name="Dezimal_35ERI8T2gbIEMixb4v26icuOo" xfId="4997"/>
    <cellStyle name="Dia" xfId="4998"/>
    <cellStyle name="djw_x0011_vxa_x0011_irvsjw`m" xfId="4999"/>
    <cellStyle name="djw_x0011_vxa_x0011_irvsjw`m 2" xfId="5000"/>
    <cellStyle name="djw_x0011_vxa_x0011_irvsjw`m 2 2" xfId="12777"/>
    <cellStyle name="djw_x0011_vxa_x0011_irvsjw`m 3" xfId="5001"/>
    <cellStyle name="djw_x0011_vxa_x0011_irvsjw`m 4" xfId="5002"/>
    <cellStyle name="djw_x0011_vxa_x0011_irvsjw`m 5" xfId="10078"/>
    <cellStyle name="Dollar (zero dec)" xfId="5003"/>
    <cellStyle name="Dollar (zero dec) 2" xfId="5004"/>
    <cellStyle name="Dollar (zero dec) 2 2" xfId="5005"/>
    <cellStyle name="Dollar (zero dec) 2 2 2" xfId="5006"/>
    <cellStyle name="Dollar (zero dec) 2 2 2 2" xfId="10082"/>
    <cellStyle name="Dollar (zero dec) 2 2 3" xfId="10081"/>
    <cellStyle name="Dollar (zero dec) 2 3" xfId="5007"/>
    <cellStyle name="Dollar (zero dec) 2 3 2" xfId="10083"/>
    <cellStyle name="Dollar (zero dec) 2 4" xfId="5008"/>
    <cellStyle name="Dollar (zero dec) 2 4 2" xfId="10084"/>
    <cellStyle name="Dollar (zero dec) 2 5" xfId="5009"/>
    <cellStyle name="Dollar (zero dec) 2 5 2" xfId="10085"/>
    <cellStyle name="Dollar (zero dec) 2 6" xfId="5010"/>
    <cellStyle name="Dollar (zero dec) 2 7" xfId="10080"/>
    <cellStyle name="Dollar (zero dec) 3" xfId="5011"/>
    <cellStyle name="Dollar (zero dec) 3 2" xfId="5012"/>
    <cellStyle name="Dollar (zero dec) 3 2 2" xfId="10087"/>
    <cellStyle name="Dollar (zero dec) 3 3" xfId="10086"/>
    <cellStyle name="Dollar (zero dec) 4" xfId="5013"/>
    <cellStyle name="Dollar (zero dec) 4 2" xfId="5014"/>
    <cellStyle name="Dollar (zero dec) 4 2 2" xfId="10089"/>
    <cellStyle name="Dollar (zero dec) 4 3" xfId="5015"/>
    <cellStyle name="Dollar (zero dec) 4 4" xfId="5016"/>
    <cellStyle name="Dollar (zero dec) 4 5" xfId="5017"/>
    <cellStyle name="Dollar (zero dec) 4 6" xfId="10088"/>
    <cellStyle name="Dollar (zero dec) 5" xfId="5018"/>
    <cellStyle name="Dollar (zero dec) 5 2" xfId="10090"/>
    <cellStyle name="Dollar (zero dec) 6" xfId="5019"/>
    <cellStyle name="Dollar (zero dec) 6 2" xfId="10091"/>
    <cellStyle name="Dollar (zero dec) 7" xfId="10079"/>
    <cellStyle name="Dollar (zero dec)_0740_2012_12_2 Form Note_Deferred Tax_Thai_breaklink" xfId="5020"/>
    <cellStyle name="e" xfId="5021"/>
    <cellStyle name="e 2" xfId="10092"/>
    <cellStyle name="E&amp;Y House" xfId="5022"/>
    <cellStyle name="E(_x0010__x0010__x000f__x000b__x0004__x0003_$" xfId="5023"/>
    <cellStyle name="E(_x0010__x0010__x000f__x000b__x0004__x0003_$ 2" xfId="5024"/>
    <cellStyle name="E(_x0010__x0010__x000f__x000b__x0004__x0003_$ 3" xfId="5025"/>
    <cellStyle name="E(_x0010__x0010__x000f__x000b__x0004__x0003_$ 4" xfId="5026"/>
    <cellStyle name="E(_x0010__x0010__x000f__x000b__x0004__x0003_$ 5" xfId="10093"/>
    <cellStyle name="e])%_x000f__x000f__x000f__x000b__x0004__x0007_0" xfId="5027"/>
    <cellStyle name="e])%_x000f__x000f__x000f__x000b__x0004__x0007_0 2" xfId="10094"/>
    <cellStyle name="eAdd" xfId="5028"/>
    <cellStyle name="eAdd 2" xfId="10095"/>
    <cellStyle name="Emp" xfId="5029"/>
    <cellStyle name="Emp 2" xfId="10096"/>
    <cellStyle name="Emphasis 1" xfId="5030"/>
    <cellStyle name="Emphasis 2" xfId="5031"/>
    <cellStyle name="Emphasis 3" xfId="5032"/>
    <cellStyle name="ENABLE" xfId="5033"/>
    <cellStyle name="ENABLE 2" xfId="10097"/>
    <cellStyle name="Encabez1" xfId="5034"/>
    <cellStyle name="Encabez2" xfId="5035"/>
    <cellStyle name="Enter Currency (0)" xfId="5036"/>
    <cellStyle name="Enter Currency (2)" xfId="5037"/>
    <cellStyle name="Enter Units (0)" xfId="5038"/>
    <cellStyle name="Enter Units (1)" xfId="5039"/>
    <cellStyle name="Enter Units (2)" xfId="5040"/>
    <cellStyle name="Entered" xfId="5041"/>
    <cellStyle name="Entered 2" xfId="10098"/>
    <cellStyle name="et 4Von 9scc870a" xfId="5042"/>
    <cellStyle name="et 4Von 9scc870a 2" xfId="10099"/>
    <cellStyle name="Euro" xfId="5043"/>
    <cellStyle name="Excel Built-in Comma" xfId="5044"/>
    <cellStyle name="Excel Built-in Comma 2" xfId="10100"/>
    <cellStyle name="Excel Built-in Normal" xfId="5045"/>
    <cellStyle name="Excel Built-in Normal 2" xfId="10101"/>
    <cellStyle name="Excel.Chart" xfId="5046"/>
    <cellStyle name="Excel.Chart 2" xfId="5047"/>
    <cellStyle name="Excel.Chart 3" xfId="12778"/>
    <cellStyle name="Excel_BuiltIn_Comma 1" xfId="5048"/>
    <cellStyle name="Explanatory Text" xfId="5049" builtinId="53" customBuiltin="1"/>
    <cellStyle name="Explanatory Text 2" xfId="5050"/>
    <cellStyle name="Explanatory Text 2 2" xfId="5051"/>
    <cellStyle name="Explanatory Text 2 2 2" xfId="10103"/>
    <cellStyle name="Explanatory Text 2 3" xfId="5052"/>
    <cellStyle name="Explanatory Text 2 3 2" xfId="10104"/>
    <cellStyle name="Explanatory Text 2 4" xfId="5053"/>
    <cellStyle name="Explanatory Text 2 5" xfId="10102"/>
    <cellStyle name="Explanatory Text 3" xfId="5054"/>
    <cellStyle name="Explanatory Text 3 2" xfId="5055"/>
    <cellStyle name="Explanatory Text 3 2 2" xfId="10106"/>
    <cellStyle name="Explanatory Text 3 3" xfId="5056"/>
    <cellStyle name="Explanatory Text 3 4" xfId="10105"/>
    <cellStyle name="Explanatory Text 4" xfId="5057"/>
    <cellStyle name="Explanatory Text 4 2" xfId="10107"/>
    <cellStyle name="Explanatory Text 5" xfId="5058"/>
    <cellStyle name="Explanatory Text 5 2" xfId="10108"/>
    <cellStyle name="Explanatory Text 6" xfId="5059"/>
    <cellStyle name="Explanatory Text 6 2" xfId="10109"/>
    <cellStyle name="Explanatory Text 7" xfId="5060"/>
    <cellStyle name="Explanatory Text 7 2" xfId="10110"/>
    <cellStyle name="Explanatory Text 8" xfId="5061"/>
    <cellStyle name="F_x0002_" xfId="5062"/>
    <cellStyle name="F_x0002_ 2" xfId="10111"/>
    <cellStyle name="F2" xfId="5063"/>
    <cellStyle name="F3" xfId="5064"/>
    <cellStyle name="F4" xfId="5065"/>
    <cellStyle name="F5" xfId="5066"/>
    <cellStyle name="F6" xfId="5067"/>
    <cellStyle name="F7" xfId="5068"/>
    <cellStyle name="F8" xfId="5069"/>
    <cellStyle name="Fijo" xfId="5070"/>
    <cellStyle name="Financiero" xfId="5071"/>
    <cellStyle name="Fixed" xfId="5072"/>
    <cellStyle name="Fixed 2" xfId="5073"/>
    <cellStyle name="Fixed 2 2" xfId="5074"/>
    <cellStyle name="Fixed 2 2 2" xfId="5075"/>
    <cellStyle name="Fixed 2 2 2 2" xfId="10115"/>
    <cellStyle name="Fixed 2 2 3" xfId="10114"/>
    <cellStyle name="Fixed 2 3" xfId="5076"/>
    <cellStyle name="Fixed 2 3 2" xfId="10116"/>
    <cellStyle name="Fixed 2 4" xfId="5077"/>
    <cellStyle name="Fixed 2 4 2" xfId="10117"/>
    <cellStyle name="Fixed 2 5" xfId="10113"/>
    <cellStyle name="Fixed 3" xfId="5078"/>
    <cellStyle name="Fixed 3 2" xfId="5079"/>
    <cellStyle name="Fixed 3 2 2" xfId="10119"/>
    <cellStyle name="Fixed 3 3" xfId="10118"/>
    <cellStyle name="Fixed 4" xfId="10112"/>
    <cellStyle name="Footer SBILogo1" xfId="5080"/>
    <cellStyle name="Footer SBILogo2" xfId="5081"/>
    <cellStyle name="Footnote" xfId="5082"/>
    <cellStyle name="Footnote Reference" xfId="5083"/>
    <cellStyle name="Footnote_2005_1st Draft_Tax computation_Valspar_011906" xfId="5084"/>
    <cellStyle name="Format Number Column" xfId="5085"/>
    <cellStyle name="Format Number Column 2" xfId="5086"/>
    <cellStyle name="Format Number Column 2 2" xfId="10121"/>
    <cellStyle name="Format Number Column 3" xfId="5087"/>
    <cellStyle name="Format Number Column 3 2" xfId="10122"/>
    <cellStyle name="Format Number Column 4" xfId="10120"/>
    <cellStyle name="_x0006_g[๙่_x0005_Arial" xfId="5088"/>
    <cellStyle name="_x0006_g[๙่_x0005_Arial 2" xfId="5089"/>
    <cellStyle name="_x0006_g[๙่_x0005_Arial 3" xfId="5090"/>
    <cellStyle name="_x0006_g[๙่_x0005_Arial 4" xfId="5091"/>
    <cellStyle name="_x0006_g[๙่_x0005_Arial 5" xfId="10123"/>
    <cellStyle name="Good" xfId="5092" builtinId="26" customBuiltin="1"/>
    <cellStyle name="Good 2" xfId="5093"/>
    <cellStyle name="Good 2 2" xfId="5094"/>
    <cellStyle name="Good 2 2 2" xfId="10125"/>
    <cellStyle name="Good 2 3" xfId="5095"/>
    <cellStyle name="Good 2 3 2" xfId="10126"/>
    <cellStyle name="Good 2 4" xfId="5096"/>
    <cellStyle name="Good 2 5" xfId="10124"/>
    <cellStyle name="Good 3" xfId="5097"/>
    <cellStyle name="Good 3 2" xfId="5098"/>
    <cellStyle name="Good 3 2 2" xfId="10128"/>
    <cellStyle name="Good 3 3" xfId="5099"/>
    <cellStyle name="Good 3 4" xfId="10127"/>
    <cellStyle name="Good 4" xfId="5100"/>
    <cellStyle name="Good 4 2" xfId="10129"/>
    <cellStyle name="Good 5" xfId="5101"/>
    <cellStyle name="Good 5 2" xfId="10130"/>
    <cellStyle name="Good 6" xfId="5102"/>
    <cellStyle name="Good 6 2" xfId="10131"/>
    <cellStyle name="Good 7" xfId="5103"/>
    <cellStyle name="Good 7 2" xfId="10132"/>
    <cellStyle name="Good 8" xfId="5104"/>
    <cellStyle name="Good 8 2" xfId="10133"/>
    <cellStyle name="Good 9" xfId="5105"/>
    <cellStyle name="Grey" xfId="5106"/>
    <cellStyle name="Grey 2" xfId="5107"/>
    <cellStyle name="Grey 2 2" xfId="5108"/>
    <cellStyle name="Grey 2 3" xfId="10135"/>
    <cellStyle name="Grey 3" xfId="5109"/>
    <cellStyle name="Grey 3 2" xfId="10136"/>
    <cellStyle name="Grey 4" xfId="10134"/>
    <cellStyle name="gruo,fdjw_x0011_irvsjw`m" xfId="5110"/>
    <cellStyle name="gruo,fdjw_x0011_irvsjw`m 2" xfId="5111"/>
    <cellStyle name="gruo,fdjw_x0011_irvsjw`m 2 2" xfId="12779"/>
    <cellStyle name="gruo,fdjw_x0011_irvsjw`m 3" xfId="5112"/>
    <cellStyle name="gruo,fdjw_x0011_irvsjw`m 4" xfId="5113"/>
    <cellStyle name="gruo,fdjw_x0011_irvsjw`m 5" xfId="10137"/>
    <cellStyle name="gs]_x000d__x000a_Window=23,56,584,348, , ,1_x000d__x000a_dir1=0,0,491,191,-1,-1,1,30,201,1905,245,H:\WINDOWS\*.*_x000d__x000a_dir10=44,44,544,323," xfId="5114"/>
    <cellStyle name="gs]_x000d__x000a_Window=23,56,584,348, , ,1_x000d__x000a_dir1=0,0,491,191,-1,-1,1,30,201,1905,245,H:\WINDOWS\*.*_x000d__x000a_dir10=44,44,544,323, 2" xfId="5115"/>
    <cellStyle name="gs]_x000d__x000a_Window=23,56,584,348, , ,1_x000d__x000a_dir1=0,0,491,191,-1,-1,1,30,201,1905,245,H:\WINDOWS\*.*_x000d__x000a_dir10=44,44,544,323, 2 2" xfId="10139"/>
    <cellStyle name="gs]_x000d__x000a_Window=23,56,584,348, , ,1_x000d__x000a_dir1=0,0,491,191,-1,-1,1,30,201,1905,245,H:\WINDOWS\*.*_x000d__x000a_dir10=44,44,544,323, 3" xfId="5116"/>
    <cellStyle name="gs]_x000d__x000a_Window=23,56,584,348, , ,1_x000d__x000a_dir1=0,0,491,191,-1,-1,1,30,201,1905,245,H:\WINDOWS\*.*_x000d__x000a_dir10=44,44,544,323, 3 2" xfId="5117"/>
    <cellStyle name="gs]_x000d__x000a_Window=23,56,584,348, , ,1_x000d__x000a_dir1=0,0,491,191,-1,-1,1,30,201,1905,245,H:\WINDOWS\*.*_x000d__x000a_dir10=44,44,544,323, 3 2 2" xfId="10141"/>
    <cellStyle name="gs]_x000d__x000a_Window=23,56,584,348, , ,1_x000d__x000a_dir1=0,0,491,191,-1,-1,1,30,201,1905,245,H:\WINDOWS\*.*_x000d__x000a_dir10=44,44,544,323, 3 3" xfId="10140"/>
    <cellStyle name="gs]_x000d__x000a_Window=23,56,584,348, , ,1_x000d__x000a_dir1=0,0,491,191,-1,-1,1,30,201,1905,245,H:\WINDOWS\*.*_x000d__x000a_dir10=44,44,544,323, 4" xfId="5118"/>
    <cellStyle name="gs]_x000d__x000a_Window=23,56,584,348, , ,1_x000d__x000a_dir1=0,0,491,191,-1,-1,1,30,201,1905,245,H:\WINDOWS\*.*_x000d__x000a_dir10=44,44,544,323, 4 2" xfId="10142"/>
    <cellStyle name="gs]_x000d__x000a_Window=23,56,584,348, , ,1_x000d__x000a_dir1=0,0,491,191,-1,-1,1,30,201,1905,245,H:\WINDOWS\*.*_x000d__x000a_dir10=44,44,544,323, 5" xfId="5119"/>
    <cellStyle name="gs]_x000d__x000a_Window=23,56,584,348, , ,1_x000d__x000a_dir1=0,0,491,191,-1,-1,1,30,201,1905,245,H:\WINDOWS\*.*_x000d__x000a_dir10=44,44,544,323, 5 2" xfId="10143"/>
    <cellStyle name="gs]_x000d__x000a_Window=23,56,584,348, , ,1_x000d__x000a_dir1=0,0,491,191,-1,-1,1,30,201,1905,245,H:\WINDOWS\*.*_x000d__x000a_dir10=44,44,544,323, 6" xfId="5120"/>
    <cellStyle name="gs]_x000d__x000a_Window=23,56,584,348, , ,1_x000d__x000a_dir1=0,0,491,191,-1,-1,1,30,201,1905,245,H:\WINDOWS\*.*_x000d__x000a_dir10=44,44,544,323, 6 2" xfId="10144"/>
    <cellStyle name="gs]_x000d__x000a_Window=23,56,584,348, , ,1_x000d__x000a_dir1=0,0,491,191,-1,-1,1,30,201,1905,245,H:\WINDOWS\*.*_x000d__x000a_dir10=44,44,544,323, 7" xfId="10138"/>
    <cellStyle name="header" xfId="5121"/>
    <cellStyle name="header 2" xfId="10145"/>
    <cellStyle name="Header Draft Stamp" xfId="5122"/>
    <cellStyle name="Header_2005_1st Draft_Tax computation_Valspar_011906" xfId="5123"/>
    <cellStyle name="Header1" xfId="5124"/>
    <cellStyle name="Header1 2" xfId="5125"/>
    <cellStyle name="Header1 2 2" xfId="10147"/>
    <cellStyle name="Header1 3" xfId="5126"/>
    <cellStyle name="Header1 3 2" xfId="10148"/>
    <cellStyle name="Header1 4" xfId="10146"/>
    <cellStyle name="Header1_0740_2012_12_2 Form Note_Deferred Tax_Thai_breaklink" xfId="5127"/>
    <cellStyle name="Header2" xfId="5128"/>
    <cellStyle name="Header2 2" xfId="5129"/>
    <cellStyle name="Header2 2 2" xfId="5130"/>
    <cellStyle name="Header2 2 3" xfId="5131"/>
    <cellStyle name="Header2 2 4" xfId="10150"/>
    <cellStyle name="Header2 3" xfId="5132"/>
    <cellStyle name="Header2 3 2" xfId="5133"/>
    <cellStyle name="Header2 3 3" xfId="5134"/>
    <cellStyle name="Header2 3 4" xfId="10151"/>
    <cellStyle name="Header2 4" xfId="5135"/>
    <cellStyle name="Header2 5" xfId="5136"/>
    <cellStyle name="Header2 6" xfId="10149"/>
    <cellStyle name="Header2_0740_2012_12_2 Form Note_Deferred Tax_Thai_breaklink" xfId="5137"/>
    <cellStyle name="Heading" xfId="5138"/>
    <cellStyle name="Heading 1" xfId="5139" builtinId="16" customBuiltin="1"/>
    <cellStyle name="Heading 1 2" xfId="5140"/>
    <cellStyle name="Heading 1 2 2" xfId="5141"/>
    <cellStyle name="Heading 1 2 2 2" xfId="10154"/>
    <cellStyle name="Heading 1 2 3" xfId="5142"/>
    <cellStyle name="Heading 1 2 3 2" xfId="10155"/>
    <cellStyle name="Heading 1 2 4" xfId="5143"/>
    <cellStyle name="Heading 1 2 5" xfId="10153"/>
    <cellStyle name="Heading 1 3" xfId="5144"/>
    <cellStyle name="Heading 1 3 2" xfId="5145"/>
    <cellStyle name="Heading 1 3 2 2" xfId="10157"/>
    <cellStyle name="Heading 1 3 3" xfId="5146"/>
    <cellStyle name="Heading 1 3 4" xfId="10156"/>
    <cellStyle name="Heading 1 4" xfId="5147"/>
    <cellStyle name="Heading 1 4 2" xfId="10158"/>
    <cellStyle name="Heading 1 5" xfId="5148"/>
    <cellStyle name="Heading 1 5 2" xfId="10159"/>
    <cellStyle name="Heading 1 6" xfId="5149"/>
    <cellStyle name="Heading 1 6 2" xfId="10160"/>
    <cellStyle name="Heading 1 7" xfId="5150"/>
    <cellStyle name="Heading 1 7 2" xfId="10161"/>
    <cellStyle name="Heading 1 8" xfId="5151"/>
    <cellStyle name="Heading 1 8 2" xfId="10162"/>
    <cellStyle name="Heading 1 9" xfId="5152"/>
    <cellStyle name="Heading 1 Above" xfId="5153"/>
    <cellStyle name="Heading 1+" xfId="5154"/>
    <cellStyle name="Heading 10" xfId="13227"/>
    <cellStyle name="Heading 11" xfId="9781"/>
    <cellStyle name="Heading 12" xfId="13170"/>
    <cellStyle name="Heading 13" xfId="12921"/>
    <cellStyle name="Heading 14" xfId="13181"/>
    <cellStyle name="Heading 15" xfId="9798"/>
    <cellStyle name="Heading 16" xfId="13131"/>
    <cellStyle name="Heading 17" xfId="9684"/>
    <cellStyle name="Heading 18" xfId="13067"/>
    <cellStyle name="Heading 19" xfId="9666"/>
    <cellStyle name="Heading 2" xfId="5155" builtinId="17" customBuiltin="1"/>
    <cellStyle name="Heading 2 2" xfId="5156"/>
    <cellStyle name="Heading 2 2 2" xfId="5157"/>
    <cellStyle name="Heading 2 2 2 2" xfId="10164"/>
    <cellStyle name="Heading 2 2 3" xfId="5158"/>
    <cellStyle name="Heading 2 2 3 2" xfId="10165"/>
    <cellStyle name="Heading 2 2 4" xfId="5159"/>
    <cellStyle name="Heading 2 2 5" xfId="10163"/>
    <cellStyle name="Heading 2 3" xfId="5160"/>
    <cellStyle name="Heading 2 3 2" xfId="5161"/>
    <cellStyle name="Heading 2 3 2 2" xfId="10167"/>
    <cellStyle name="Heading 2 3 3" xfId="5162"/>
    <cellStyle name="Heading 2 3 4" xfId="10166"/>
    <cellStyle name="Heading 2 4" xfId="5163"/>
    <cellStyle name="Heading 2 4 2" xfId="10168"/>
    <cellStyle name="Heading 2 5" xfId="5164"/>
    <cellStyle name="Heading 2 5 2" xfId="10169"/>
    <cellStyle name="Heading 2 6" xfId="5165"/>
    <cellStyle name="Heading 2 6 2" xfId="10170"/>
    <cellStyle name="Heading 2 7" xfId="5166"/>
    <cellStyle name="Heading 2 7 2" xfId="10171"/>
    <cellStyle name="Heading 2 8" xfId="5167"/>
    <cellStyle name="Heading 2 8 2" xfId="10172"/>
    <cellStyle name="Heading 2 9" xfId="5168"/>
    <cellStyle name="Heading 2 Below" xfId="5169"/>
    <cellStyle name="Heading 2+" xfId="5170"/>
    <cellStyle name="Heading 20" xfId="13124"/>
    <cellStyle name="Heading 21" xfId="13175"/>
    <cellStyle name="Heading 22" xfId="13091"/>
    <cellStyle name="Heading 23" xfId="13046"/>
    <cellStyle name="Heading 24" xfId="12753"/>
    <cellStyle name="Heading 25" xfId="13122"/>
    <cellStyle name="Heading 26" xfId="13074"/>
    <cellStyle name="Heading 27" xfId="13089"/>
    <cellStyle name="Heading 28" xfId="13052"/>
    <cellStyle name="Heading 29" xfId="13257"/>
    <cellStyle name="Heading 3" xfId="5171" builtinId="18" customBuiltin="1"/>
    <cellStyle name="Heading 3 2" xfId="5172"/>
    <cellStyle name="Heading 3 2 2" xfId="5173"/>
    <cellStyle name="Heading 3 2 2 2" xfId="10174"/>
    <cellStyle name="Heading 3 2 3" xfId="5174"/>
    <cellStyle name="Heading 3 2 3 2" xfId="10175"/>
    <cellStyle name="Heading 3 2 4" xfId="5175"/>
    <cellStyle name="Heading 3 2 5" xfId="10173"/>
    <cellStyle name="Heading 3 3" xfId="5176"/>
    <cellStyle name="Heading 3 3 2" xfId="5177"/>
    <cellStyle name="Heading 3 3 2 2" xfId="10177"/>
    <cellStyle name="Heading 3 3 3" xfId="5178"/>
    <cellStyle name="Heading 3 3 4" xfId="10176"/>
    <cellStyle name="Heading 3 4" xfId="5179"/>
    <cellStyle name="Heading 3 4 2" xfId="10178"/>
    <cellStyle name="Heading 3 5" xfId="5180"/>
    <cellStyle name="Heading 3 5 2" xfId="10179"/>
    <cellStyle name="Heading 3 6" xfId="5181"/>
    <cellStyle name="Heading 3 6 2" xfId="10180"/>
    <cellStyle name="Heading 3 7" xfId="5182"/>
    <cellStyle name="Heading 3 7 2" xfId="10181"/>
    <cellStyle name="Heading 3 8" xfId="5183"/>
    <cellStyle name="Heading 3 8 2" xfId="10182"/>
    <cellStyle name="Heading 3 9" xfId="5184"/>
    <cellStyle name="Heading 3+" xfId="5185"/>
    <cellStyle name="Heading 30" xfId="13051"/>
    <cellStyle name="Heading 31" xfId="9726"/>
    <cellStyle name="Heading 32" xfId="9598"/>
    <cellStyle name="Heading 33" xfId="12991"/>
    <cellStyle name="Heading 34" xfId="13145"/>
    <cellStyle name="Heading 35" xfId="12978"/>
    <cellStyle name="Heading 36" xfId="13044"/>
    <cellStyle name="Heading 37" xfId="9585"/>
    <cellStyle name="Heading 38" xfId="13023"/>
    <cellStyle name="Heading 39" xfId="12946"/>
    <cellStyle name="Heading 4" xfId="5186" builtinId="19" customBuiltin="1"/>
    <cellStyle name="Heading 4 2" xfId="5187"/>
    <cellStyle name="Heading 4 2 2" xfId="5188"/>
    <cellStyle name="Heading 4 2 2 2" xfId="10184"/>
    <cellStyle name="Heading 4 2 3" xfId="5189"/>
    <cellStyle name="Heading 4 2 3 2" xfId="10185"/>
    <cellStyle name="Heading 4 2 4" xfId="5190"/>
    <cellStyle name="Heading 4 2 5" xfId="10183"/>
    <cellStyle name="Heading 4 3" xfId="5191"/>
    <cellStyle name="Heading 4 3 2" xfId="5192"/>
    <cellStyle name="Heading 4 3 2 2" xfId="10187"/>
    <cellStyle name="Heading 4 3 3" xfId="5193"/>
    <cellStyle name="Heading 4 3 4" xfId="10186"/>
    <cellStyle name="Heading 4 4" xfId="5194"/>
    <cellStyle name="Heading 4 4 2" xfId="10188"/>
    <cellStyle name="Heading 4 5" xfId="5195"/>
    <cellStyle name="Heading 4 5 2" xfId="10189"/>
    <cellStyle name="Heading 4 6" xfId="5196"/>
    <cellStyle name="Heading 4 6 2" xfId="10190"/>
    <cellStyle name="Heading 4 7" xfId="5197"/>
    <cellStyle name="Heading 4 7 2" xfId="10191"/>
    <cellStyle name="Heading 4 8" xfId="5198"/>
    <cellStyle name="Heading 4 8 2" xfId="10192"/>
    <cellStyle name="Heading 4 9" xfId="5199"/>
    <cellStyle name="Heading 40" xfId="13215"/>
    <cellStyle name="Heading 41" xfId="13163"/>
    <cellStyle name="Heading 42" xfId="13301"/>
    <cellStyle name="Heading 43" xfId="12748"/>
    <cellStyle name="Heading 44" xfId="9790"/>
    <cellStyle name="Heading 45" xfId="13244"/>
    <cellStyle name="Heading 46" xfId="12738"/>
    <cellStyle name="Heading 5" xfId="10152"/>
    <cellStyle name="Heading 6" xfId="12902"/>
    <cellStyle name="Heading 7" xfId="13267"/>
    <cellStyle name="Heading 8" xfId="9810"/>
    <cellStyle name="Heading 9" xfId="13196"/>
    <cellStyle name="HEADING1" xfId="5200"/>
    <cellStyle name="HEADING1 2" xfId="5201"/>
    <cellStyle name="HEADING1 2 2" xfId="5202"/>
    <cellStyle name="HEADING1 2 2 2" xfId="5203"/>
    <cellStyle name="HEADING1 2 2 2 2" xfId="10196"/>
    <cellStyle name="HEADING1 2 2 3" xfId="10195"/>
    <cellStyle name="HEADING1 2 3" xfId="5204"/>
    <cellStyle name="HEADING1 2 3 2" xfId="10197"/>
    <cellStyle name="HEADING1 2 4" xfId="5205"/>
    <cellStyle name="HEADING1 2 4 2" xfId="10198"/>
    <cellStyle name="HEADING1 2 5" xfId="10194"/>
    <cellStyle name="HEADING1 3" xfId="5206"/>
    <cellStyle name="HEADING1 3 2" xfId="5207"/>
    <cellStyle name="HEADING1 3 2 2" xfId="10200"/>
    <cellStyle name="HEADING1 3 3" xfId="10199"/>
    <cellStyle name="HEADING1 4" xfId="10193"/>
    <cellStyle name="HEADING2" xfId="5208"/>
    <cellStyle name="HEADING2 2" xfId="5209"/>
    <cellStyle name="HEADING2 2 2" xfId="5210"/>
    <cellStyle name="HEADING2 2 2 2" xfId="5211"/>
    <cellStyle name="HEADING2 2 2 2 2" xfId="10204"/>
    <cellStyle name="HEADING2 2 2 3" xfId="10203"/>
    <cellStyle name="HEADING2 2 3" xfId="5212"/>
    <cellStyle name="HEADING2 2 3 2" xfId="10205"/>
    <cellStyle name="HEADING2 2 4" xfId="5213"/>
    <cellStyle name="HEADING2 2 4 2" xfId="10206"/>
    <cellStyle name="HEADING2 2 5" xfId="10202"/>
    <cellStyle name="HEADING2 3" xfId="5214"/>
    <cellStyle name="HEADING2 3 2" xfId="5215"/>
    <cellStyle name="HEADING2 3 2 2" xfId="10208"/>
    <cellStyle name="HEADING2 3 3" xfId="10207"/>
    <cellStyle name="HEADING2 4" xfId="5216"/>
    <cellStyle name="HEADING2 4 2" xfId="10209"/>
    <cellStyle name="HEADING2 5" xfId="10201"/>
    <cellStyle name="how_a" xfId="5217"/>
    <cellStyle name="Hyperlink 2" xfId="5218"/>
    <cellStyle name="Hyperlink 2 2" xfId="5219"/>
    <cellStyle name="Hyperlink 2 2 2" xfId="10211"/>
    <cellStyle name="Hyperlink 2 3" xfId="5220"/>
    <cellStyle name="Hyperlink 2 3 2" xfId="10212"/>
    <cellStyle name="Hyperlink 2 4" xfId="5221"/>
    <cellStyle name="Hyperlink 2 5" xfId="10210"/>
    <cellStyle name="Hyperlink 3" xfId="5222"/>
    <cellStyle name="Hyperlink 3 2" xfId="5223"/>
    <cellStyle name="Hyperlink 3 2 2" xfId="10214"/>
    <cellStyle name="Hyperlink 3 3" xfId="10213"/>
    <cellStyle name="Hyperlink 4" xfId="5224"/>
    <cellStyle name="Hyperlink 4 2" xfId="10215"/>
    <cellStyle name="Hyperlink 5" xfId="5225"/>
    <cellStyle name="Hyperlink 5 2" xfId="5226"/>
    <cellStyle name="Hyperlink 5 3" xfId="10216"/>
    <cellStyle name="Hyperlink 6" xfId="5227"/>
    <cellStyle name="Hyperlink 6 2" xfId="5228"/>
    <cellStyle name="Hyperlink 6 3" xfId="10217"/>
    <cellStyle name="Hyperlink 7" xfId="5229"/>
    <cellStyle name="ick" xfId="5230"/>
    <cellStyle name="ick 2" xfId="10218"/>
    <cellStyle name="ield89" xfId="5231"/>
    <cellStyle name="ield89 2" xfId="10219"/>
    <cellStyle name="i_x0011_g" xfId="5232"/>
    <cellStyle name="i_x0011_g 2" xfId="10220"/>
    <cellStyle name="Indent" xfId="5233"/>
    <cellStyle name="Indent 2" xfId="10221"/>
    <cellStyle name="ine83" xfId="5234"/>
    <cellStyle name="ine83 2" xfId="10222"/>
    <cellStyle name="ine84" xfId="5235"/>
    <cellStyle name="ine84 2" xfId="10223"/>
    <cellStyle name="Input" xfId="5236" builtinId="20" customBuiltin="1"/>
    <cellStyle name="Input [yellow]" xfId="5237"/>
    <cellStyle name="Input [yellow] 2" xfId="5238"/>
    <cellStyle name="Input [yellow] 2 2" xfId="5239"/>
    <cellStyle name="Input [yellow] 2 2 2" xfId="12780"/>
    <cellStyle name="Input [yellow] 2 3" xfId="5240"/>
    <cellStyle name="Input [yellow] 2 4" xfId="10225"/>
    <cellStyle name="Input [yellow] 3" xfId="5241"/>
    <cellStyle name="Input [yellow] 3 2" xfId="10226"/>
    <cellStyle name="Input [yellow] 4" xfId="10224"/>
    <cellStyle name="Input 10" xfId="5242"/>
    <cellStyle name="Input 10 2" xfId="5243"/>
    <cellStyle name="Input 10 2 2" xfId="5244"/>
    <cellStyle name="Input 10 2 3" xfId="5245"/>
    <cellStyle name="Input 10 3" xfId="5246"/>
    <cellStyle name="Input 10 4" xfId="5247"/>
    <cellStyle name="Input 10 5" xfId="10227"/>
    <cellStyle name="Input 11" xfId="5248"/>
    <cellStyle name="Input 11 2" xfId="5249"/>
    <cellStyle name="Input 11 2 2" xfId="5250"/>
    <cellStyle name="Input 11 2 3" xfId="5251"/>
    <cellStyle name="Input 11 3" xfId="5252"/>
    <cellStyle name="Input 11 4" xfId="5253"/>
    <cellStyle name="Input 11 5" xfId="10228"/>
    <cellStyle name="Input 12" xfId="5254"/>
    <cellStyle name="Input 12 2" xfId="10229"/>
    <cellStyle name="Input 13" xfId="5255"/>
    <cellStyle name="Input 13 2" xfId="10230"/>
    <cellStyle name="Input 14" xfId="5256"/>
    <cellStyle name="Input 14 2" xfId="10231"/>
    <cellStyle name="Input 15" xfId="5257"/>
    <cellStyle name="Input 15 2" xfId="10232"/>
    <cellStyle name="Input 16" xfId="5258"/>
    <cellStyle name="Input 16 2" xfId="10233"/>
    <cellStyle name="Input 17" xfId="5259"/>
    <cellStyle name="Input 17 2" xfId="10234"/>
    <cellStyle name="Input 18" xfId="5260"/>
    <cellStyle name="Input 18 2" xfId="10235"/>
    <cellStyle name="Input 19" xfId="5261"/>
    <cellStyle name="Input 19 2" xfId="10236"/>
    <cellStyle name="Input 2" xfId="5262"/>
    <cellStyle name="Input 2 2" xfId="5263"/>
    <cellStyle name="Input 2 2 2" xfId="5264"/>
    <cellStyle name="Input 2 2 3" xfId="5265"/>
    <cellStyle name="Input 2 2 4" xfId="10238"/>
    <cellStyle name="Input 2 3" xfId="5266"/>
    <cellStyle name="Input 2 3 2" xfId="5267"/>
    <cellStyle name="Input 2 3 3" xfId="5268"/>
    <cellStyle name="Input 2 3 4" xfId="10239"/>
    <cellStyle name="Input 2 4" xfId="5269"/>
    <cellStyle name="Input 2 5" xfId="5270"/>
    <cellStyle name="Input 2 6" xfId="5271"/>
    <cellStyle name="Input 2 7" xfId="5272"/>
    <cellStyle name="Input 2 8" xfId="5273"/>
    <cellStyle name="Input 2 9" xfId="10237"/>
    <cellStyle name="Input 20" xfId="5274"/>
    <cellStyle name="Input 20 2" xfId="10240"/>
    <cellStyle name="Input 21" xfId="5275"/>
    <cellStyle name="Input 21 2" xfId="10241"/>
    <cellStyle name="Input 22" xfId="5276"/>
    <cellStyle name="Input 22 2" xfId="10242"/>
    <cellStyle name="Input 23" xfId="5277"/>
    <cellStyle name="Input 23 2" xfId="10243"/>
    <cellStyle name="Input 24" xfId="5278"/>
    <cellStyle name="Input 24 2" xfId="10244"/>
    <cellStyle name="Input 25" xfId="5279"/>
    <cellStyle name="Input 25 2" xfId="10245"/>
    <cellStyle name="Input 26" xfId="5280"/>
    <cellStyle name="Input 26 2" xfId="5281"/>
    <cellStyle name="Input 26 3" xfId="5282"/>
    <cellStyle name="Input 26 4" xfId="10246"/>
    <cellStyle name="Input 27" xfId="5283"/>
    <cellStyle name="Input 27 2" xfId="10247"/>
    <cellStyle name="Input 28" xfId="5284"/>
    <cellStyle name="Input 28 2" xfId="5285"/>
    <cellStyle name="Input 28 3" xfId="5286"/>
    <cellStyle name="Input 28 4" xfId="10248"/>
    <cellStyle name="Input 29" xfId="5287"/>
    <cellStyle name="Input 29 2" xfId="5288"/>
    <cellStyle name="Input 29 3" xfId="5289"/>
    <cellStyle name="Input 29 4" xfId="10249"/>
    <cellStyle name="Input 3" xfId="5290"/>
    <cellStyle name="Input 3 2" xfId="5291"/>
    <cellStyle name="Input 3 2 2" xfId="5292"/>
    <cellStyle name="Input 3 2 3" xfId="5293"/>
    <cellStyle name="Input 3 2 4" xfId="10251"/>
    <cellStyle name="Input 3 3" xfId="5294"/>
    <cellStyle name="Input 3 3 2" xfId="5295"/>
    <cellStyle name="Input 3 3 3" xfId="5296"/>
    <cellStyle name="Input 3 3 4" xfId="10252"/>
    <cellStyle name="Input 3 4" xfId="5297"/>
    <cellStyle name="Input 3 5" xfId="5298"/>
    <cellStyle name="Input 3 6" xfId="5299"/>
    <cellStyle name="Input 3 7" xfId="10250"/>
    <cellStyle name="Input 30" xfId="5300"/>
    <cellStyle name="Input 30 2" xfId="5301"/>
    <cellStyle name="Input 30 3" xfId="5302"/>
    <cellStyle name="Input 30 4" xfId="10253"/>
    <cellStyle name="Input 31" xfId="5303"/>
    <cellStyle name="Input 31 2" xfId="5304"/>
    <cellStyle name="Input 31 3" xfId="5305"/>
    <cellStyle name="Input 31 4" xfId="10254"/>
    <cellStyle name="Input 32" xfId="5306"/>
    <cellStyle name="Input 32 2" xfId="5307"/>
    <cellStyle name="Input 32 3" xfId="5308"/>
    <cellStyle name="Input 32 4" xfId="10255"/>
    <cellStyle name="Input 33" xfId="5309"/>
    <cellStyle name="Input 33 2" xfId="5310"/>
    <cellStyle name="Input 33 3" xfId="5311"/>
    <cellStyle name="Input 33 4" xfId="10256"/>
    <cellStyle name="Input 34" xfId="5312"/>
    <cellStyle name="Input 34 2" xfId="5313"/>
    <cellStyle name="Input 34 3" xfId="5314"/>
    <cellStyle name="Input 34 4" xfId="10257"/>
    <cellStyle name="Input 35" xfId="5315"/>
    <cellStyle name="Input 35 2" xfId="5316"/>
    <cellStyle name="Input 35 3" xfId="5317"/>
    <cellStyle name="Input 35 4" xfId="10258"/>
    <cellStyle name="Input 36" xfId="5318"/>
    <cellStyle name="Input 36 2" xfId="5319"/>
    <cellStyle name="Input 36 2 2" xfId="5320"/>
    <cellStyle name="Input 36 2 3" xfId="5321"/>
    <cellStyle name="Input 36 3" xfId="10259"/>
    <cellStyle name="Input 37" xfId="5322"/>
    <cellStyle name="Input 37 2" xfId="5323"/>
    <cellStyle name="Input 37 2 2" xfId="5324"/>
    <cellStyle name="Input 37 2 3" xfId="5325"/>
    <cellStyle name="Input 37 3" xfId="10260"/>
    <cellStyle name="Input 38" xfId="5326"/>
    <cellStyle name="Input 38 2" xfId="5327"/>
    <cellStyle name="Input 38 2 2" xfId="5328"/>
    <cellStyle name="Input 38 2 3" xfId="5329"/>
    <cellStyle name="Input 38 3" xfId="10261"/>
    <cellStyle name="Input 39" xfId="5330"/>
    <cellStyle name="Input 4" xfId="5331"/>
    <cellStyle name="Input 4 2" xfId="5332"/>
    <cellStyle name="Input 4 2 2" xfId="5333"/>
    <cellStyle name="Input 4 2 3" xfId="5334"/>
    <cellStyle name="Input 4 2 4" xfId="10263"/>
    <cellStyle name="Input 4 3" xfId="5335"/>
    <cellStyle name="Input 4 4" xfId="5336"/>
    <cellStyle name="Input 4 5" xfId="5337"/>
    <cellStyle name="Input 4 6" xfId="10262"/>
    <cellStyle name="Input 40" xfId="5338"/>
    <cellStyle name="Input 41" xfId="5339"/>
    <cellStyle name="Input 42" xfId="5340"/>
    <cellStyle name="Input 43" xfId="5341"/>
    <cellStyle name="Input 44" xfId="5342"/>
    <cellStyle name="Input 45" xfId="5343"/>
    <cellStyle name="Input 46" xfId="5344"/>
    <cellStyle name="Input 47" xfId="5345"/>
    <cellStyle name="Input 48" xfId="5346"/>
    <cellStyle name="Input 49" xfId="5347"/>
    <cellStyle name="Input 5" xfId="5348"/>
    <cellStyle name="Input 5 2" xfId="5349"/>
    <cellStyle name="Input 5 2 2" xfId="5350"/>
    <cellStyle name="Input 5 2 3" xfId="5351"/>
    <cellStyle name="Input 5 2 4" xfId="10265"/>
    <cellStyle name="Input 5 3" xfId="5352"/>
    <cellStyle name="Input 5 4" xfId="5353"/>
    <cellStyle name="Input 5 5" xfId="5354"/>
    <cellStyle name="Input 5 6" xfId="10264"/>
    <cellStyle name="Input 50" xfId="5355"/>
    <cellStyle name="Input 51" xfId="5356"/>
    <cellStyle name="Input 52" xfId="5357"/>
    <cellStyle name="Input 53" xfId="5358"/>
    <cellStyle name="Input 54" xfId="5359"/>
    <cellStyle name="Input 55" xfId="5360"/>
    <cellStyle name="Input 56" xfId="5361"/>
    <cellStyle name="Input 57" xfId="5362"/>
    <cellStyle name="Input 58" xfId="5363"/>
    <cellStyle name="Input 59" xfId="5364"/>
    <cellStyle name="Input 6" xfId="5365"/>
    <cellStyle name="Input 6 2" xfId="5366"/>
    <cellStyle name="Input 6 2 2" xfId="5367"/>
    <cellStyle name="Input 6 2 3" xfId="5368"/>
    <cellStyle name="Input 6 2 4" xfId="10267"/>
    <cellStyle name="Input 6 3" xfId="5369"/>
    <cellStyle name="Input 6 3 2" xfId="5370"/>
    <cellStyle name="Input 6 3 3" xfId="5371"/>
    <cellStyle name="Input 6 3 4" xfId="10268"/>
    <cellStyle name="Input 6 4" xfId="5372"/>
    <cellStyle name="Input 6 5" xfId="5373"/>
    <cellStyle name="Input 6 6" xfId="10266"/>
    <cellStyle name="Input 60" xfId="5374"/>
    <cellStyle name="Input 61" xfId="5375"/>
    <cellStyle name="Input 62" xfId="5376"/>
    <cellStyle name="Input 63" xfId="5377"/>
    <cellStyle name="Input 64" xfId="5378"/>
    <cellStyle name="Input 65" xfId="5379"/>
    <cellStyle name="Input 66" xfId="5380"/>
    <cellStyle name="Input 67" xfId="5381"/>
    <cellStyle name="Input 68" xfId="5382"/>
    <cellStyle name="Input 69" xfId="5383"/>
    <cellStyle name="Input 7" xfId="5384"/>
    <cellStyle name="Input 7 2" xfId="5385"/>
    <cellStyle name="Input 7 2 2" xfId="5386"/>
    <cellStyle name="Input 7 2 3" xfId="5387"/>
    <cellStyle name="Input 7 2 4" xfId="10270"/>
    <cellStyle name="Input 7 3" xfId="5388"/>
    <cellStyle name="Input 7 3 2" xfId="5389"/>
    <cellStyle name="Input 7 3 3" xfId="5390"/>
    <cellStyle name="Input 7 3 4" xfId="10271"/>
    <cellStyle name="Input 7 4" xfId="5391"/>
    <cellStyle name="Input 7 4 2" xfId="5392"/>
    <cellStyle name="Input 7 4 3" xfId="5393"/>
    <cellStyle name="Input 7 5" xfId="5394"/>
    <cellStyle name="Input 7 6" xfId="5395"/>
    <cellStyle name="Input 7 7" xfId="10269"/>
    <cellStyle name="Input 70" xfId="5396"/>
    <cellStyle name="Input 71" xfId="5397"/>
    <cellStyle name="Input 72" xfId="5398"/>
    <cellStyle name="Input 73" xfId="5399"/>
    <cellStyle name="Input 74" xfId="5400"/>
    <cellStyle name="Input 75" xfId="5401"/>
    <cellStyle name="Input 76" xfId="5402"/>
    <cellStyle name="Input 77" xfId="5403"/>
    <cellStyle name="Input 78" xfId="5404"/>
    <cellStyle name="Input 79" xfId="5405"/>
    <cellStyle name="Input 8" xfId="5406"/>
    <cellStyle name="Input 8 2" xfId="5407"/>
    <cellStyle name="Input 8 2 2" xfId="5408"/>
    <cellStyle name="Input 8 2 3" xfId="5409"/>
    <cellStyle name="Input 8 3" xfId="5410"/>
    <cellStyle name="Input 8 4" xfId="5411"/>
    <cellStyle name="Input 8 5" xfId="10272"/>
    <cellStyle name="Input 80" xfId="5412"/>
    <cellStyle name="Input 81" xfId="5413"/>
    <cellStyle name="Input 82" xfId="5414"/>
    <cellStyle name="Input 83" xfId="5415"/>
    <cellStyle name="Input 84" xfId="5416"/>
    <cellStyle name="Input 85" xfId="5417"/>
    <cellStyle name="Input 86" xfId="5418"/>
    <cellStyle name="Input 87" xfId="5419"/>
    <cellStyle name="Input 88" xfId="5420"/>
    <cellStyle name="Input 89" xfId="5421"/>
    <cellStyle name="Input 9" xfId="5422"/>
    <cellStyle name="Input 9 2" xfId="5423"/>
    <cellStyle name="Input 9 2 2" xfId="5424"/>
    <cellStyle name="Input 9 2 3" xfId="5425"/>
    <cellStyle name="Input 9 3" xfId="5426"/>
    <cellStyle name="Input 9 4" xfId="5427"/>
    <cellStyle name="Input 9 5" xfId="10273"/>
    <cellStyle name="Input 90" xfId="5428"/>
    <cellStyle name="Integer" xfId="5429"/>
    <cellStyle name="Integer 2" xfId="5430"/>
    <cellStyle name="IPD 1].IPDCount)_x000f__x000f__x000f__x000b__x0004__x0007_;" xfId="5431"/>
    <cellStyle name="IPD 1].IPDCount)_x000f__x000f__x000f__x000b__x0004__x0007_; 2" xfId="10274"/>
    <cellStyle name="k" xfId="5432"/>
    <cellStyle name="k 2" xfId="10275"/>
    <cellStyle name="KPMG Heading 1" xfId="5433"/>
    <cellStyle name="KPMG Heading 1 2" xfId="10276"/>
    <cellStyle name="KPMG Heading 2" xfId="5434"/>
    <cellStyle name="KPMG Heading 2 2" xfId="10277"/>
    <cellStyle name="KPMG Heading 3" xfId="5435"/>
    <cellStyle name="KPMG Heading 3 2" xfId="10278"/>
    <cellStyle name="KPMG Heading 4" xfId="5436"/>
    <cellStyle name="KPMG Heading 4 2" xfId="10279"/>
    <cellStyle name="KPMG Normal" xfId="5437"/>
    <cellStyle name="KPMG Normal 2" xfId="5438"/>
    <cellStyle name="KPMG Normal 3" xfId="10280"/>
    <cellStyle name="KPMG Normal Text" xfId="5439"/>
    <cellStyle name="KPMG Normal Text 2" xfId="5440"/>
    <cellStyle name="KPMG Normal Text 3" xfId="10281"/>
    <cellStyle name="KPMG Normal_CBI-ye06-aom" xfId="5441"/>
    <cellStyle name="laroux_1" xfId="5442"/>
    <cellStyle name="left" xfId="5443"/>
    <cellStyle name="left 2" xfId="5444"/>
    <cellStyle name="left 2 2" xfId="10283"/>
    <cellStyle name="left 3" xfId="5445"/>
    <cellStyle name="left 3 2" xfId="10284"/>
    <cellStyle name="left 4" xfId="10282"/>
    <cellStyle name="lick" xfId="5446"/>
    <cellStyle name="lick 2" xfId="10285"/>
    <cellStyle name="Link Currency (0)" xfId="5447"/>
    <cellStyle name="Link Currency (2)" xfId="5448"/>
    <cellStyle name="Link Units (0)" xfId="5449"/>
    <cellStyle name="Link Units (1)" xfId="5450"/>
    <cellStyle name="Link Units (2)" xfId="5451"/>
    <cellStyle name="Linked Cell" xfId="5452" builtinId="24" customBuiltin="1"/>
    <cellStyle name="Linked Cell 2" xfId="5453"/>
    <cellStyle name="Linked Cell 2 2" xfId="5454"/>
    <cellStyle name="Linked Cell 2 2 2" xfId="10287"/>
    <cellStyle name="Linked Cell 2 3" xfId="5455"/>
    <cellStyle name="Linked Cell 2 3 2" xfId="10288"/>
    <cellStyle name="Linked Cell 2 4" xfId="5456"/>
    <cellStyle name="Linked Cell 2 5" xfId="10286"/>
    <cellStyle name="Linked Cell 3" xfId="5457"/>
    <cellStyle name="Linked Cell 3 2" xfId="5458"/>
    <cellStyle name="Linked Cell 3 2 2" xfId="10290"/>
    <cellStyle name="Linked Cell 3 3" xfId="5459"/>
    <cellStyle name="Linked Cell 3 4" xfId="10289"/>
    <cellStyle name="Linked Cell 4" xfId="5460"/>
    <cellStyle name="Linked Cell 4 2" xfId="10291"/>
    <cellStyle name="Linked Cell 5" xfId="5461"/>
    <cellStyle name="Linked Cell 5 2" xfId="10292"/>
    <cellStyle name="Linked Cell 6" xfId="5462"/>
    <cellStyle name="Linked Cell 6 2" xfId="10293"/>
    <cellStyle name="Linked Cell 7" xfId="5463"/>
    <cellStyle name="Linked Cell 7 2" xfId="10294"/>
    <cellStyle name="Linked Cell 8" xfId="5464"/>
    <cellStyle name="Linked Cell 8 2" xfId="10295"/>
    <cellStyle name="Linked Cell 9" xfId="5465"/>
    <cellStyle name="m" xfId="5466"/>
    <cellStyle name="m 2" xfId="10296"/>
    <cellStyle name="macroname" xfId="5467"/>
    <cellStyle name="macroname 2" xfId="10297"/>
    <cellStyle name="mHeader1" xfId="5468"/>
    <cellStyle name="mHeader1 2" xfId="10298"/>
    <cellStyle name="Miglia - Stile1" xfId="5469"/>
    <cellStyle name="Miglia - Stile2" xfId="5470"/>
    <cellStyle name="Miglia - Stile3" xfId="5471"/>
    <cellStyle name="Miglia - Stile4" xfId="5472"/>
    <cellStyle name="Miglia - Stile5" xfId="5473"/>
    <cellStyle name="Migliaia (0)" xfId="5474"/>
    <cellStyle name="Migliaia (0) 2" xfId="5475"/>
    <cellStyle name="Migliaia (0) 2 2" xfId="5476"/>
    <cellStyle name="Migliaia (0) 2 2 2" xfId="5477"/>
    <cellStyle name="Migliaia (0) 2 2 2 2" xfId="10302"/>
    <cellStyle name="Migliaia (0) 2 2 3" xfId="10301"/>
    <cellStyle name="Migliaia (0) 2 3" xfId="5478"/>
    <cellStyle name="Migliaia (0) 2 3 2" xfId="10303"/>
    <cellStyle name="Migliaia (0) 2 4" xfId="5479"/>
    <cellStyle name="Migliaia (0) 2 4 2" xfId="10304"/>
    <cellStyle name="Migliaia (0) 2 5" xfId="5480"/>
    <cellStyle name="Migliaia (0) 2 5 2" xfId="10305"/>
    <cellStyle name="Migliaia (0) 2 6" xfId="10300"/>
    <cellStyle name="Migliaia (0) 3" xfId="5481"/>
    <cellStyle name="Migliaia (0) 3 2" xfId="5482"/>
    <cellStyle name="Migliaia (0) 3 2 2" xfId="10307"/>
    <cellStyle name="Migliaia (0) 3 3" xfId="10306"/>
    <cellStyle name="Migliaia (0) 4" xfId="5483"/>
    <cellStyle name="Migliaia (0) 4 2" xfId="10308"/>
    <cellStyle name="Migliaia (0) 5" xfId="10299"/>
    <cellStyle name="Millares [0]_10 AVERIAS MASIVAS + ANT" xfId="5484"/>
    <cellStyle name="Millares_10 AVERIAS MASIVAS + ANT" xfId="5485"/>
    <cellStyle name="Milliers [0]_AR1194" xfId="5486"/>
    <cellStyle name="Milliers_AR1194" xfId="5487"/>
    <cellStyle name="Model" xfId="5488"/>
    <cellStyle name="Mon?aire [0]_AR1194" xfId="5489"/>
    <cellStyle name="Mon?aire_AR1194" xfId="5490"/>
    <cellStyle name="Mon?taire [0]_AR1194" xfId="5491"/>
    <cellStyle name="Mon?taire_AR1194" xfId="5492"/>
    <cellStyle name="Moneda [0]_10 AVERIAS MASIVAS + ANT" xfId="5493"/>
    <cellStyle name="Moneda_10 AVERIAS MASIVAS + ANT" xfId="5494"/>
    <cellStyle name="Monétaire [0]_AR1194" xfId="5495"/>
    <cellStyle name="Monétaire_AR1194" xfId="5496"/>
    <cellStyle name="Monetario" xfId="5497"/>
    <cellStyle name="Mon้taire [0]_AR1194" xfId="5498"/>
    <cellStyle name="Mon้taire_AR1194" xfId="5499"/>
    <cellStyle name="Mon騁aire [0]_AR1194" xfId="5500"/>
    <cellStyle name="Mon騁aire_AR1194" xfId="5501"/>
    <cellStyle name="mpno1_AfterUpdate" xfId="5502"/>
    <cellStyle name="NEE" xfId="5503"/>
    <cellStyle name="Neutral" xfId="5504" builtinId="28" customBuiltin="1"/>
    <cellStyle name="Neutral 2" xfId="5505"/>
    <cellStyle name="Neutral 2 2" xfId="5506"/>
    <cellStyle name="Neutral 2 2 2" xfId="10310"/>
    <cellStyle name="Neutral 2 3" xfId="5507"/>
    <cellStyle name="Neutral 2 3 2" xfId="10311"/>
    <cellStyle name="Neutral 2 4" xfId="5508"/>
    <cellStyle name="Neutral 2 5" xfId="10309"/>
    <cellStyle name="Neutral 3" xfId="5509"/>
    <cellStyle name="Neutral 3 2" xfId="5510"/>
    <cellStyle name="Neutral 3 2 2" xfId="10313"/>
    <cellStyle name="Neutral 3 3" xfId="5511"/>
    <cellStyle name="Neutral 3 4" xfId="10312"/>
    <cellStyle name="Neutral 4" xfId="5512"/>
    <cellStyle name="Neutral 4 2" xfId="10314"/>
    <cellStyle name="Neutral 5" xfId="5513"/>
    <cellStyle name="Neutral 5 2" xfId="10315"/>
    <cellStyle name="Neutral 6" xfId="5514"/>
    <cellStyle name="Neutral 6 2" xfId="10316"/>
    <cellStyle name="Neutral 7" xfId="5515"/>
    <cellStyle name="Neutral 7 2" xfId="10317"/>
    <cellStyle name="Neutral 8" xfId="5516"/>
    <cellStyle name="Neutral 8 2" xfId="10318"/>
    <cellStyle name="Neutral 9" xfId="5517"/>
    <cellStyle name="New Times Roman" xfId="5518"/>
    <cellStyle name="no dec" xfId="5519"/>
    <cellStyle name="no dec 2" xfId="5520"/>
    <cellStyle name="no dec 2 2" xfId="5521"/>
    <cellStyle name="no dec 2 2 2" xfId="5522"/>
    <cellStyle name="no dec 2 2 2 2" xfId="10322"/>
    <cellStyle name="no dec 2 2 3" xfId="10321"/>
    <cellStyle name="no dec 2 3" xfId="5523"/>
    <cellStyle name="no dec 2 3 2" xfId="10323"/>
    <cellStyle name="no dec 2 4" xfId="5524"/>
    <cellStyle name="no dec 2 4 2" xfId="10324"/>
    <cellStyle name="no dec 2 5" xfId="10320"/>
    <cellStyle name="no dec 3" xfId="5525"/>
    <cellStyle name="no dec 3 2" xfId="5526"/>
    <cellStyle name="no dec 3 2 2" xfId="10326"/>
    <cellStyle name="no dec 3 3" xfId="10325"/>
    <cellStyle name="no dec 4" xfId="10319"/>
    <cellStyle name="NorBook" xfId="5527"/>
    <cellStyle name="NorBook 2" xfId="10327"/>
    <cellStyle name="Normal" xfId="0" builtinId="0"/>
    <cellStyle name="Normal - Stile6" xfId="5528"/>
    <cellStyle name="Normal - Stile7" xfId="5529"/>
    <cellStyle name="Normal - Stile8" xfId="5530"/>
    <cellStyle name="Normal - Style1" xfId="5531"/>
    <cellStyle name="Normal - Style1 2" xfId="5532"/>
    <cellStyle name="Normal - Style1 2 2" xfId="5533"/>
    <cellStyle name="Normal - Style1 2 2 2" xfId="10330"/>
    <cellStyle name="Normal - Style1 2 3" xfId="5534"/>
    <cellStyle name="Normal - Style1 2 3 2" xfId="10331"/>
    <cellStyle name="Normal - Style1 2 4" xfId="5535"/>
    <cellStyle name="Normal - Style1 2 4 2" xfId="10332"/>
    <cellStyle name="Normal - Style1 2 5" xfId="10329"/>
    <cellStyle name="Normal - Style1 3" xfId="5536"/>
    <cellStyle name="Normal - Style1 3 2" xfId="5537"/>
    <cellStyle name="Normal - Style1 3 2 2" xfId="10334"/>
    <cellStyle name="Normal - Style1 3 3" xfId="5538"/>
    <cellStyle name="Normal - Style1 3 3 2" xfId="10335"/>
    <cellStyle name="Normal - Style1 3 4" xfId="10333"/>
    <cellStyle name="Normal - Style1 4" xfId="5539"/>
    <cellStyle name="Normal - Style1 4 2" xfId="10336"/>
    <cellStyle name="Normal - Style1 5" xfId="5540"/>
    <cellStyle name="Normal - Style1 5 2" xfId="10337"/>
    <cellStyle name="Normal - Style1 6" xfId="10328"/>
    <cellStyle name="Normal - Style2" xfId="5541"/>
    <cellStyle name="Normal - Style3" xfId="5542"/>
    <cellStyle name="Normal - Style4" xfId="5543"/>
    <cellStyle name="Normal - Style5" xfId="5544"/>
    <cellStyle name="Normal - Style5 2" xfId="10338"/>
    <cellStyle name="Normal - Style6" xfId="5545"/>
    <cellStyle name="Normal - Style7" xfId="5546"/>
    <cellStyle name="Normal - Style8" xfId="5547"/>
    <cellStyle name="Normal 10" xfId="5548"/>
    <cellStyle name="Normal 10 2" xfId="5549"/>
    <cellStyle name="Normal 10 2 2" xfId="5550"/>
    <cellStyle name="Normal 10 2 2 2" xfId="10340"/>
    <cellStyle name="Normal 10 2 3" xfId="5551"/>
    <cellStyle name="Normal 10 2 3 2" xfId="5552"/>
    <cellStyle name="Normal 10 2 4" xfId="5553"/>
    <cellStyle name="Normal 10 2 5" xfId="5554"/>
    <cellStyle name="Normal 10 2 6" xfId="5555"/>
    <cellStyle name="Normal 10 2 7" xfId="5556"/>
    <cellStyle name="Normal 10 2 8" xfId="10339"/>
    <cellStyle name="Normal 10 3" xfId="5557"/>
    <cellStyle name="Normal 10 3 2" xfId="10341"/>
    <cellStyle name="Normal 10 4" xfId="5558"/>
    <cellStyle name="Normal 10 4 2" xfId="10342"/>
    <cellStyle name="Normal 10 5" xfId="5559"/>
    <cellStyle name="Normal 10 5 2" xfId="10343"/>
    <cellStyle name="Normal 10 6" xfId="5560"/>
    <cellStyle name="Normal 100" xfId="5561"/>
    <cellStyle name="Normal 100 2" xfId="5562"/>
    <cellStyle name="Normal 100 2 2" xfId="5563"/>
    <cellStyle name="Normal 100 2 2 2" xfId="5564"/>
    <cellStyle name="Normal 100 2 2 3" xfId="5565"/>
    <cellStyle name="Normal 100 2 3" xfId="10345"/>
    <cellStyle name="Normal 100 3" xfId="5566"/>
    <cellStyle name="Normal 100 3 2" xfId="5567"/>
    <cellStyle name="Normal 100 3 3" xfId="5568"/>
    <cellStyle name="Normal 100 4" xfId="5569"/>
    <cellStyle name="Normal 100 5" xfId="5570"/>
    <cellStyle name="Normal 100 6" xfId="5571"/>
    <cellStyle name="Normal 100 7" xfId="10344"/>
    <cellStyle name="Normal 101" xfId="5572"/>
    <cellStyle name="Normal 101 2" xfId="5573"/>
    <cellStyle name="Normal 101 3" xfId="5574"/>
    <cellStyle name="Normal 101 4" xfId="10346"/>
    <cellStyle name="Normal 102" xfId="5575"/>
    <cellStyle name="Normal 102 2" xfId="5576"/>
    <cellStyle name="Normal 102 3" xfId="10347"/>
    <cellStyle name="Normal 103" xfId="5577"/>
    <cellStyle name="Normal 103 2" xfId="5578"/>
    <cellStyle name="Normal 103 3" xfId="5579"/>
    <cellStyle name="Normal 103 4" xfId="10348"/>
    <cellStyle name="Normal 104" xfId="5580"/>
    <cellStyle name="Normal 105" xfId="5581"/>
    <cellStyle name="Normal 105 2" xfId="5582"/>
    <cellStyle name="Normal 105 3" xfId="5583"/>
    <cellStyle name="Normal 106" xfId="5584"/>
    <cellStyle name="Normal 106 2" xfId="5585"/>
    <cellStyle name="Normal 106 3" xfId="5586"/>
    <cellStyle name="Normal 106 4" xfId="5587"/>
    <cellStyle name="Normal 107" xfId="5588"/>
    <cellStyle name="Normal 108" xfId="5589"/>
    <cellStyle name="Normal 109" xfId="5590"/>
    <cellStyle name="Normal 11" xfId="5591"/>
    <cellStyle name="Normal 11 2" xfId="5592"/>
    <cellStyle name="Normal 11 2 2" xfId="5593"/>
    <cellStyle name="Normal 11 3" xfId="5594"/>
    <cellStyle name="Normal 11 3 2" xfId="5595"/>
    <cellStyle name="Normal 11 3 3" xfId="10349"/>
    <cellStyle name="Normal 11 4" xfId="5596"/>
    <cellStyle name="Normal 11 4 2" xfId="5597"/>
    <cellStyle name="Normal 11 4 2 2" xfId="5598"/>
    <cellStyle name="Normal 11 4 2 3" xfId="5599"/>
    <cellStyle name="Normal 11 4 3" xfId="10350"/>
    <cellStyle name="Normal 11 5" xfId="5600"/>
    <cellStyle name="Normal 11 5 2" xfId="10351"/>
    <cellStyle name="Normal 11 6" xfId="5601"/>
    <cellStyle name="Normal 11 6 2" xfId="5602"/>
    <cellStyle name="Normal 11 6 3" xfId="5603"/>
    <cellStyle name="Normal 11 6 4" xfId="10352"/>
    <cellStyle name="Normal 11 7" xfId="5604"/>
    <cellStyle name="Normal 11 8" xfId="5605"/>
    <cellStyle name="Normal 110" xfId="5606"/>
    <cellStyle name="Normal 111" xfId="5607"/>
    <cellStyle name="Normal 112" xfId="5608"/>
    <cellStyle name="Normal 113" xfId="5609"/>
    <cellStyle name="Normal 113 2" xfId="5610"/>
    <cellStyle name="Normal 113 3" xfId="5611"/>
    <cellStyle name="Normal 114" xfId="5612"/>
    <cellStyle name="Normal 114 2" xfId="5613"/>
    <cellStyle name="Normal 114 3" xfId="5614"/>
    <cellStyle name="Normal 115" xfId="5615"/>
    <cellStyle name="Normal 115 2" xfId="5616"/>
    <cellStyle name="Normal 115 3" xfId="5617"/>
    <cellStyle name="Normal 116" xfId="5618"/>
    <cellStyle name="Normal 116 2" xfId="5619"/>
    <cellStyle name="Normal 116 3" xfId="5620"/>
    <cellStyle name="Normal 117" xfId="5621"/>
    <cellStyle name="Normal 117 2" xfId="5622"/>
    <cellStyle name="Normal 118" xfId="5623"/>
    <cellStyle name="Normal 119" xfId="5624"/>
    <cellStyle name="Normal 12" xfId="5625"/>
    <cellStyle name="Normal 12 2" xfId="5626"/>
    <cellStyle name="Normal 12 2 2" xfId="5627"/>
    <cellStyle name="Normal 12 2 2 2" xfId="10353"/>
    <cellStyle name="Normal 12 2 3" xfId="5628"/>
    <cellStyle name="Normal 12 3" xfId="5629"/>
    <cellStyle name="Normal 12 3 2" xfId="5630"/>
    <cellStyle name="Normal 12 3 3" xfId="10354"/>
    <cellStyle name="Normal 12 4" xfId="5631"/>
    <cellStyle name="Normal 12 4 2" xfId="10355"/>
    <cellStyle name="Normal 12 5" xfId="5632"/>
    <cellStyle name="Normal 12 5 2" xfId="10356"/>
    <cellStyle name="Normal 12 6" xfId="5633"/>
    <cellStyle name="Normal 120" xfId="5634"/>
    <cellStyle name="Normal 121" xfId="5635"/>
    <cellStyle name="Normal 122" xfId="5636"/>
    <cellStyle name="Normal 123" xfId="5637"/>
    <cellStyle name="Normal 124" xfId="5638"/>
    <cellStyle name="Normal 125" xfId="5639"/>
    <cellStyle name="Normal 126" xfId="5640"/>
    <cellStyle name="Normal 127" xfId="9579"/>
    <cellStyle name="Normal 128" xfId="12894"/>
    <cellStyle name="Normal 129" xfId="13216"/>
    <cellStyle name="Normal 13" xfId="5641"/>
    <cellStyle name="Normal 13 2" xfId="5642"/>
    <cellStyle name="Normal 13 2 2" xfId="5643"/>
    <cellStyle name="Normal 13 3" xfId="5644"/>
    <cellStyle name="Normal 13 3 2" xfId="5645"/>
    <cellStyle name="Normal 13 3 3" xfId="5646"/>
    <cellStyle name="Normal 13 3 4" xfId="10357"/>
    <cellStyle name="Normal 13 4" xfId="5647"/>
    <cellStyle name="Normal 13 4 2" xfId="10358"/>
    <cellStyle name="Normal 13 5" xfId="5648"/>
    <cellStyle name="Normal 13 5 2" xfId="10359"/>
    <cellStyle name="Normal 13 6" xfId="5649"/>
    <cellStyle name="Normal 13 7" xfId="5650"/>
    <cellStyle name="Normal 130" xfId="9772"/>
    <cellStyle name="Normal 131" xfId="13162"/>
    <cellStyle name="Normal 132" xfId="9735"/>
    <cellStyle name="Normal 133" xfId="13117"/>
    <cellStyle name="Normal 134" xfId="9708"/>
    <cellStyle name="Normal 135" xfId="13228"/>
    <cellStyle name="Normal 136" xfId="13229"/>
    <cellStyle name="Normal 137" xfId="13174"/>
    <cellStyle name="Normal 138" xfId="13188"/>
    <cellStyle name="Normal 139" xfId="13040"/>
    <cellStyle name="Normal 14" xfId="5651"/>
    <cellStyle name="Normal 14 2" xfId="5652"/>
    <cellStyle name="Normal 14 2 2" xfId="10360"/>
    <cellStyle name="Normal 14 3" xfId="5653"/>
    <cellStyle name="Normal 14 3 2" xfId="10361"/>
    <cellStyle name="Normal 14 4" xfId="5654"/>
    <cellStyle name="Normal 14 4 2" xfId="10362"/>
    <cellStyle name="Normal 14 5" xfId="5655"/>
    <cellStyle name="Normal 140" xfId="13140"/>
    <cellStyle name="Normal 141" xfId="13013"/>
    <cellStyle name="Normal 142" xfId="12769"/>
    <cellStyle name="Normal 143" xfId="12997"/>
    <cellStyle name="Normal 144" xfId="13107"/>
    <cellStyle name="Normal 145" xfId="12984"/>
    <cellStyle name="Normal 146" xfId="9618"/>
    <cellStyle name="Normal 147" xfId="9699"/>
    <cellStyle name="Normal 148" xfId="13079"/>
    <cellStyle name="Normal 149" xfId="9676"/>
    <cellStyle name="Normal 15" xfId="5656"/>
    <cellStyle name="Normal 15 2" xfId="5657"/>
    <cellStyle name="Normal 15 2 2" xfId="10363"/>
    <cellStyle name="Normal 15 3" xfId="5658"/>
    <cellStyle name="Normal 15 3 2" xfId="10364"/>
    <cellStyle name="Normal 15 4" xfId="5659"/>
    <cellStyle name="Normal 150" xfId="13056"/>
    <cellStyle name="Normal 151" xfId="9660"/>
    <cellStyle name="Normal 152" xfId="13134"/>
    <cellStyle name="Normal 153" xfId="9600"/>
    <cellStyle name="Normal 154" xfId="9804"/>
    <cellStyle name="Normal 155" xfId="13016"/>
    <cellStyle name="Normal 156" xfId="12953"/>
    <cellStyle name="Normal 157" xfId="9620"/>
    <cellStyle name="Normal 158" xfId="13219"/>
    <cellStyle name="Normal 159" xfId="12925"/>
    <cellStyle name="Normal 16" xfId="5660"/>
    <cellStyle name="Normal 16 2" xfId="5661"/>
    <cellStyle name="Normal 16 2 2" xfId="10366"/>
    <cellStyle name="Normal 16 3" xfId="5662"/>
    <cellStyle name="Normal 16 4" xfId="5663"/>
    <cellStyle name="Normal 16 5" xfId="10365"/>
    <cellStyle name="Normal 160" xfId="9809"/>
    <cellStyle name="Normal 161" xfId="13198"/>
    <cellStyle name="Normal 162" xfId="13285"/>
    <cellStyle name="Normal 163" xfId="9606"/>
    <cellStyle name="Normal 164" xfId="9678"/>
    <cellStyle name="Normal 165" xfId="13271"/>
    <cellStyle name="Normal 166" xfId="13029"/>
    <cellStyle name="Normal 167" xfId="13200"/>
    <cellStyle name="Normal 168" xfId="12965"/>
    <cellStyle name="Normal 17" xfId="5664"/>
    <cellStyle name="Normal 17 2" xfId="5665"/>
    <cellStyle name="Normal 17 3" xfId="5666"/>
    <cellStyle name="Normal 18" xfId="5667"/>
    <cellStyle name="Normal 18 2" xfId="5668"/>
    <cellStyle name="Normal 18 3" xfId="5669"/>
    <cellStyle name="Normal 19" xfId="5670"/>
    <cellStyle name="Normal 19 2" xfId="5671"/>
    <cellStyle name="Normal 19 2 2" xfId="5672"/>
    <cellStyle name="Normal 19 2 2 2" xfId="12781"/>
    <cellStyle name="Normal 19 2 3" xfId="5673"/>
    <cellStyle name="Normal 19 2 4" xfId="5674"/>
    <cellStyle name="Normal 19 2 5" xfId="10369"/>
    <cellStyle name="Normal 19 3" xfId="5675"/>
    <cellStyle name="Normal 19 3 2" xfId="5676"/>
    <cellStyle name="Normal 19 3 3" xfId="10370"/>
    <cellStyle name="Normal 19 4" xfId="5677"/>
    <cellStyle name="Normal 19 5" xfId="10368"/>
    <cellStyle name="Normal 2" xfId="5678"/>
    <cellStyle name="Normal 2 10" xfId="5679"/>
    <cellStyle name="Normal 2 10 2" xfId="10371"/>
    <cellStyle name="Normal 2 11" xfId="5680"/>
    <cellStyle name="Normal 2 11 2" xfId="10372"/>
    <cellStyle name="Normal 2 12" xfId="5681"/>
    <cellStyle name="Normal 2 12 2" xfId="5682"/>
    <cellStyle name="Normal 2 13" xfId="5683"/>
    <cellStyle name="Normal 2 14" xfId="5684"/>
    <cellStyle name="Normal 2 14 2" xfId="5685"/>
    <cellStyle name="Normal 2 14 2 2" xfId="5686"/>
    <cellStyle name="Normal 2 14 2 2 2" xfId="12782"/>
    <cellStyle name="Normal 2 14 2 3" xfId="5687"/>
    <cellStyle name="Normal 2 14 2 4" xfId="10374"/>
    <cellStyle name="Normal 2 14 3" xfId="5688"/>
    <cellStyle name="Normal 2 14 3 2" xfId="5689"/>
    <cellStyle name="Normal 2 14 3 3" xfId="10375"/>
    <cellStyle name="Normal 2 14 4" xfId="5690"/>
    <cellStyle name="Normal 2 14 5" xfId="10373"/>
    <cellStyle name="Normal 2 2" xfId="5691"/>
    <cellStyle name="Normal 2 2 10" xfId="5692"/>
    <cellStyle name="Normal 2 2 11" xfId="5693"/>
    <cellStyle name="Normal 2 2 12" xfId="10376"/>
    <cellStyle name="Normal 2 2 2" xfId="5694"/>
    <cellStyle name="Normal 2 2 2 2" xfId="5695"/>
    <cellStyle name="Normal 2 2 2 2 2" xfId="5696"/>
    <cellStyle name="Normal 2 2 2 2 2 2" xfId="5697"/>
    <cellStyle name="Normal 2 2 2 2 2 2 2" xfId="10380"/>
    <cellStyle name="Normal 2 2 2 2 2 3" xfId="10379"/>
    <cellStyle name="Normal 2 2 2 2 3" xfId="5698"/>
    <cellStyle name="Normal 2 2 2 2 3 2" xfId="10381"/>
    <cellStyle name="Normal 2 2 2 2 4" xfId="5699"/>
    <cellStyle name="Normal 2 2 2 2 5" xfId="10378"/>
    <cellStyle name="Normal 2 2 2 3" xfId="5700"/>
    <cellStyle name="Normal 2 2 2 3 2" xfId="10382"/>
    <cellStyle name="Normal 2 2 2 4" xfId="10377"/>
    <cellStyle name="Normal 2 2 2_FWD AS OF 29 02 12" xfId="5701"/>
    <cellStyle name="Normal 2 2 3" xfId="5702"/>
    <cellStyle name="Normal 2 2 3 2" xfId="10383"/>
    <cellStyle name="Normal 2 2 4" xfId="5703"/>
    <cellStyle name="Normal 2 2 4 2" xfId="10384"/>
    <cellStyle name="Normal 2 2 5" xfId="5704"/>
    <cellStyle name="Normal 2 2 5 2" xfId="10385"/>
    <cellStyle name="Normal 2 2 6" xfId="5705"/>
    <cellStyle name="Normal 2 2 6 2" xfId="10386"/>
    <cellStyle name="Normal 2 2 7" xfId="5706"/>
    <cellStyle name="Normal 2 2 8" xfId="5707"/>
    <cellStyle name="Normal 2 2 9" xfId="5708"/>
    <cellStyle name="Normal 2 3" xfId="5709"/>
    <cellStyle name="Normal 2 3 2" xfId="5710"/>
    <cellStyle name="Normal 2 3 2 2" xfId="10388"/>
    <cellStyle name="Normal 2 3 3" xfId="5711"/>
    <cellStyle name="Normal 2 3 3 2" xfId="10389"/>
    <cellStyle name="Normal 2 3 4" xfId="5712"/>
    <cellStyle name="Normal 2 3 4 2" xfId="10390"/>
    <cellStyle name="Normal 2 3 5" xfId="5713"/>
    <cellStyle name="Normal 2 3 5 2" xfId="10391"/>
    <cellStyle name="Normal 2 3 6" xfId="5714"/>
    <cellStyle name="Normal 2 3 7" xfId="10387"/>
    <cellStyle name="Normal 2 4" xfId="5715"/>
    <cellStyle name="Normal 2 4 2" xfId="5716"/>
    <cellStyle name="Normal 2 4 2 2" xfId="10393"/>
    <cellStyle name="Normal 2 4 3" xfId="10392"/>
    <cellStyle name="Normal 2 5" xfId="5717"/>
    <cellStyle name="Normal 2 5 2" xfId="5718"/>
    <cellStyle name="Normal 2 5 2 2" xfId="10395"/>
    <cellStyle name="Normal 2 5 3" xfId="5719"/>
    <cellStyle name="Normal 2 5 4" xfId="10394"/>
    <cellStyle name="Normal 2 6" xfId="5720"/>
    <cellStyle name="Normal 2 6 2" xfId="5721"/>
    <cellStyle name="Normal 2 6 2 2" xfId="5722"/>
    <cellStyle name="Normal 2 6 2 2 2" xfId="5723"/>
    <cellStyle name="Normal 2 6 2 2 3" xfId="5724"/>
    <cellStyle name="Normal 2 6 2 3" xfId="5725"/>
    <cellStyle name="Normal 2 6 2 4" xfId="5726"/>
    <cellStyle name="Normal 2 6 2 5" xfId="10397"/>
    <cellStyle name="Normal 2 6 3" xfId="10396"/>
    <cellStyle name="Normal 2 7" xfId="5727"/>
    <cellStyle name="Normal 2 7 2" xfId="5728"/>
    <cellStyle name="Normal 2 7 2 2" xfId="10399"/>
    <cellStyle name="Normal 2 7 3" xfId="10398"/>
    <cellStyle name="Normal 2 8" xfId="5729"/>
    <cellStyle name="Normal 2 8 2" xfId="10400"/>
    <cellStyle name="Normal 2 9" xfId="5730"/>
    <cellStyle name="Normal 2 9 2" xfId="10401"/>
    <cellStyle name="Normal 2_0740_2012_12_2 Form Note_Deferred Tax_Thai_breaklink" xfId="5731"/>
    <cellStyle name="Normal 20" xfId="5732"/>
    <cellStyle name="Normal 20 2" xfId="5733"/>
    <cellStyle name="Normal 20 2 2" xfId="5734"/>
    <cellStyle name="Normal 20 2 2 2" xfId="12783"/>
    <cellStyle name="Normal 20 2 3" xfId="5735"/>
    <cellStyle name="Normal 20 2 4" xfId="5736"/>
    <cellStyle name="Normal 20 2 5" xfId="10403"/>
    <cellStyle name="Normal 20 3" xfId="5737"/>
    <cellStyle name="Normal 20 3 2" xfId="5738"/>
    <cellStyle name="Normal 20 3 3" xfId="10404"/>
    <cellStyle name="Normal 20 4" xfId="5739"/>
    <cellStyle name="Normal 20 5" xfId="10402"/>
    <cellStyle name="Normal 21" xfId="5740"/>
    <cellStyle name="Normal 21 2" xfId="5741"/>
    <cellStyle name="Normal 21 2 2" xfId="10405"/>
    <cellStyle name="Normal 21 3" xfId="5742"/>
    <cellStyle name="Normal 22" xfId="5743"/>
    <cellStyle name="Normal 22 2" xfId="5744"/>
    <cellStyle name="Normal 22 2 2" xfId="5745"/>
    <cellStyle name="Normal 22 2 2 2" xfId="12784"/>
    <cellStyle name="Normal 22 2 3" xfId="5746"/>
    <cellStyle name="Normal 22 2 4" xfId="10407"/>
    <cellStyle name="Normal 22 3" xfId="5747"/>
    <cellStyle name="Normal 22 3 2" xfId="5748"/>
    <cellStyle name="Normal 22 3 3" xfId="10408"/>
    <cellStyle name="Normal 22 4" xfId="5749"/>
    <cellStyle name="Normal 22 5" xfId="10406"/>
    <cellStyle name="Normal 23" xfId="5750"/>
    <cellStyle name="Normal 23 2" xfId="5751"/>
    <cellStyle name="Normal 23 2 2" xfId="5752"/>
    <cellStyle name="Normal 23 2 2 2" xfId="12785"/>
    <cellStyle name="Normal 23 2 3" xfId="5753"/>
    <cellStyle name="Normal 23 2 4" xfId="10410"/>
    <cellStyle name="Normal 23 3" xfId="5754"/>
    <cellStyle name="Normal 23 3 2" xfId="5755"/>
    <cellStyle name="Normal 23 3 3" xfId="10411"/>
    <cellStyle name="Normal 23 4" xfId="5756"/>
    <cellStyle name="Normal 23 5" xfId="5757"/>
    <cellStyle name="Normal 23 6" xfId="10409"/>
    <cellStyle name="Normal 24" xfId="5758"/>
    <cellStyle name="Normal 24 10" xfId="5759"/>
    <cellStyle name="Normal 24 2" xfId="5760"/>
    <cellStyle name="Normal 24 2 2" xfId="5761"/>
    <cellStyle name="Normal 24 2 2 2" xfId="5762"/>
    <cellStyle name="Normal 24 2 2 2 2" xfId="5763"/>
    <cellStyle name="Normal 24 2 2 2 3" xfId="5764"/>
    <cellStyle name="Normal 24 2 2 3" xfId="5765"/>
    <cellStyle name="Normal 24 2 2 4" xfId="5766"/>
    <cellStyle name="Normal 24 2 2 5" xfId="12787"/>
    <cellStyle name="Normal 24 2 3" xfId="5767"/>
    <cellStyle name="Normal 24 2 3 2" xfId="5768"/>
    <cellStyle name="Normal 24 2 3 2 2" xfId="5769"/>
    <cellStyle name="Normal 24 2 3 2 2 2" xfId="5770"/>
    <cellStyle name="Normal 24 2 3 2 2 3" xfId="5771"/>
    <cellStyle name="Normal 24 2 3 2 3" xfId="5772"/>
    <cellStyle name="Normal 24 2 3 2 4" xfId="5773"/>
    <cellStyle name="Normal 24 2 3 2 5" xfId="12789"/>
    <cellStyle name="Normal 24 2 3 3" xfId="5774"/>
    <cellStyle name="Normal 24 2 3 3 2" xfId="5775"/>
    <cellStyle name="Normal 24 2 3 3 3" xfId="5776"/>
    <cellStyle name="Normal 24 2 3 4" xfId="5777"/>
    <cellStyle name="Normal 24 2 3 5" xfId="5778"/>
    <cellStyle name="Normal 24 2 3 6" xfId="12788"/>
    <cellStyle name="Normal 24 2 3_Copy of List asset BPP_Feb_sent(210214)" xfId="5779"/>
    <cellStyle name="Normal 24 2 4" xfId="5780"/>
    <cellStyle name="Normal 24 2 4 2" xfId="5781"/>
    <cellStyle name="Normal 24 2 4 3" xfId="5782"/>
    <cellStyle name="Normal 24 2 5" xfId="5783"/>
    <cellStyle name="Normal 24 2 6" xfId="5784"/>
    <cellStyle name="Normal 24 2 7" xfId="12786"/>
    <cellStyle name="Normal 24 2_Copy of List asset BPP_Feb_sent(210214)" xfId="5785"/>
    <cellStyle name="Normal 24 3" xfId="5786"/>
    <cellStyle name="Normal 24 4" xfId="5787"/>
    <cellStyle name="Normal 24 5" xfId="5788"/>
    <cellStyle name="Normal 24 6" xfId="5789"/>
    <cellStyle name="Normal 24 7" xfId="5790"/>
    <cellStyle name="Normal 24 8" xfId="5791"/>
    <cellStyle name="Normal 24 9" xfId="5792"/>
    <cellStyle name="Normal 24_Copy of List asset BPP_Feb_sent(210214)" xfId="5793"/>
    <cellStyle name="Normal 25" xfId="5794"/>
    <cellStyle name="Normal 25 2" xfId="5795"/>
    <cellStyle name="Normal 25 3" xfId="5796"/>
    <cellStyle name="Normal 26" xfId="5797"/>
    <cellStyle name="Normal 26 10" xfId="5798"/>
    <cellStyle name="Normal 26 2" xfId="5799"/>
    <cellStyle name="Normal 26 2 2" xfId="5800"/>
    <cellStyle name="Normal 26 2 2 2" xfId="5801"/>
    <cellStyle name="Normal 26 2 2 3" xfId="5802"/>
    <cellStyle name="Normal 26 2 3" xfId="5803"/>
    <cellStyle name="Normal 26 2 4" xfId="5804"/>
    <cellStyle name="Normal 26 2 5" xfId="12790"/>
    <cellStyle name="Normal 26 3" xfId="5805"/>
    <cellStyle name="Normal 26 3 2" xfId="5806"/>
    <cellStyle name="Normal 26 3 2 2" xfId="5807"/>
    <cellStyle name="Normal 26 3 2 2 2" xfId="5808"/>
    <cellStyle name="Normal 26 3 2 2 3" xfId="5809"/>
    <cellStyle name="Normal 26 3 2 3" xfId="5810"/>
    <cellStyle name="Normal 26 3 2 4" xfId="5811"/>
    <cellStyle name="Normal 26 3 2 5" xfId="12792"/>
    <cellStyle name="Normal 26 3 3" xfId="5812"/>
    <cellStyle name="Normal 26 3 3 2" xfId="5813"/>
    <cellStyle name="Normal 26 3 3 3" xfId="5814"/>
    <cellStyle name="Normal 26 3 4" xfId="5815"/>
    <cellStyle name="Normal 26 3 5" xfId="5816"/>
    <cellStyle name="Normal 26 3 6" xfId="12791"/>
    <cellStyle name="Normal 26 3_Copy of List asset BPP_Feb_sent(210214)" xfId="5817"/>
    <cellStyle name="Normal 26 4" xfId="5818"/>
    <cellStyle name="Normal 26 5" xfId="5819"/>
    <cellStyle name="Normal 26 6" xfId="5820"/>
    <cellStyle name="Normal 26 7" xfId="5821"/>
    <cellStyle name="Normal 26 8" xfId="5822"/>
    <cellStyle name="Normal 26 9" xfId="5823"/>
    <cellStyle name="Normal 26_Copy of List asset BPP_Feb_sent(210214)" xfId="5824"/>
    <cellStyle name="Normal 27" xfId="5825"/>
    <cellStyle name="Normal 27 2" xfId="5826"/>
    <cellStyle name="Normal 27 3" xfId="5827"/>
    <cellStyle name="Normal 28" xfId="5828"/>
    <cellStyle name="Normal 28 2" xfId="5829"/>
    <cellStyle name="Normal 28 3" xfId="5830"/>
    <cellStyle name="Normal 29" xfId="5831"/>
    <cellStyle name="Normal 29 2" xfId="5832"/>
    <cellStyle name="Normal 29 3" xfId="5833"/>
    <cellStyle name="Normal 3" xfId="5834"/>
    <cellStyle name="Normal 3 10" xfId="10414"/>
    <cellStyle name="Normal 3 2" xfId="5835"/>
    <cellStyle name="Normal 3 2 2" xfId="5836"/>
    <cellStyle name="Normal 3 2 2 2" xfId="5837"/>
    <cellStyle name="Normal 3 2 2 3" xfId="10416"/>
    <cellStyle name="Normal 3 2 3" xfId="5838"/>
    <cellStyle name="Normal 3 2 3 2" xfId="5839"/>
    <cellStyle name="Normal 3 2 3 2 2" xfId="12793"/>
    <cellStyle name="Normal 3 2 3 3" xfId="5840"/>
    <cellStyle name="Normal 3 2 3 4" xfId="5841"/>
    <cellStyle name="Normal 3 2 3 5" xfId="10417"/>
    <cellStyle name="Normal 3 2 4" xfId="5842"/>
    <cellStyle name="Normal 3 2 4 2" xfId="5843"/>
    <cellStyle name="Normal 3 2 4 3" xfId="5844"/>
    <cellStyle name="Normal 3 2 4 4" xfId="10418"/>
    <cellStyle name="Normal 3 2 5" xfId="5845"/>
    <cellStyle name="Normal 3 2 5 2" xfId="10419"/>
    <cellStyle name="Normal 3 2 6" xfId="5846"/>
    <cellStyle name="Normal 3 2 7" xfId="5847"/>
    <cellStyle name="Normal 3 2 8" xfId="10415"/>
    <cellStyle name="Normal 3 3" xfId="5848"/>
    <cellStyle name="Normal 3 3 2" xfId="5849"/>
    <cellStyle name="Normal 3 3 2 2" xfId="10421"/>
    <cellStyle name="Normal 3 3 3" xfId="5850"/>
    <cellStyle name="Normal 3 3 3 2" xfId="10422"/>
    <cellStyle name="Normal 3 3 4" xfId="5851"/>
    <cellStyle name="Normal 3 3 4 2" xfId="10423"/>
    <cellStyle name="Normal 3 3 5" xfId="5852"/>
    <cellStyle name="Normal 3 3 6" xfId="10420"/>
    <cellStyle name="Normal 3 4" xfId="5853"/>
    <cellStyle name="Normal 3 4 2" xfId="5854"/>
    <cellStyle name="Normal 3 4 2 2" xfId="10425"/>
    <cellStyle name="Normal 3 4 3" xfId="5855"/>
    <cellStyle name="Normal 3 4 3 2" xfId="10426"/>
    <cellStyle name="Normal 3 4 4" xfId="5856"/>
    <cellStyle name="Normal 3 4 5" xfId="10424"/>
    <cellStyle name="Normal 3 5" xfId="5857"/>
    <cellStyle name="Normal 3 5 2" xfId="10427"/>
    <cellStyle name="Normal 3 6" xfId="5858"/>
    <cellStyle name="Normal 3 6 2" xfId="10428"/>
    <cellStyle name="Normal 3 7" xfId="5859"/>
    <cellStyle name="Normal 3 7 2" xfId="10429"/>
    <cellStyle name="Normal 3 8" xfId="5860"/>
    <cellStyle name="Normal 3 8 2" xfId="5861"/>
    <cellStyle name="Normal 3 8 2 2" xfId="10431"/>
    <cellStyle name="Normal 3 8 3" xfId="10430"/>
    <cellStyle name="Normal 3 9" xfId="5862"/>
    <cellStyle name="Normal 3_0740_2012_12_2 Form Note_Deferred Tax_Thai_breaklink" xfId="5863"/>
    <cellStyle name="Normal 30" xfId="5864"/>
    <cellStyle name="Normal 30 2" xfId="5865"/>
    <cellStyle name="Normal 30 3" xfId="5866"/>
    <cellStyle name="Normal 31" xfId="5867"/>
    <cellStyle name="Normal 31 2" xfId="5868"/>
    <cellStyle name="Normal 31 3" xfId="5869"/>
    <cellStyle name="Normal 32" xfId="5870"/>
    <cellStyle name="Normal 32 2" xfId="5871"/>
    <cellStyle name="Normal 32 3" xfId="5872"/>
    <cellStyle name="Normal 33" xfId="5873"/>
    <cellStyle name="Normal 33 2" xfId="5874"/>
    <cellStyle name="Normal 33 3" xfId="5875"/>
    <cellStyle name="Normal 34" xfId="5876"/>
    <cellStyle name="Normal 34 2" xfId="5877"/>
    <cellStyle name="Normal 34 2 2" xfId="5878"/>
    <cellStyle name="Normal 34 2 3" xfId="10433"/>
    <cellStyle name="Normal 34 3" xfId="10432"/>
    <cellStyle name="Normal 35" xfId="5879"/>
    <cellStyle name="Normal 35 2" xfId="5880"/>
    <cellStyle name="Normal 35 3" xfId="5881"/>
    <cellStyle name="Normal 35 4" xfId="10434"/>
    <cellStyle name="Normal 36" xfId="5882"/>
    <cellStyle name="Normal 36 2" xfId="5883"/>
    <cellStyle name="Normal 36 3" xfId="5884"/>
    <cellStyle name="Normal 36 4" xfId="10435"/>
    <cellStyle name="Normal 37" xfId="5885"/>
    <cellStyle name="Normal 37 2" xfId="5886"/>
    <cellStyle name="Normal 37 3" xfId="5887"/>
    <cellStyle name="Normal 37 4" xfId="5888"/>
    <cellStyle name="Normal 37 5" xfId="10436"/>
    <cellStyle name="Normal 38" xfId="5889"/>
    <cellStyle name="Normal 38 2" xfId="5890"/>
    <cellStyle name="Normal 38 3" xfId="5891"/>
    <cellStyle name="Normal 38 4" xfId="5892"/>
    <cellStyle name="Normal 38 5" xfId="10437"/>
    <cellStyle name="Normal 39" xfId="5893"/>
    <cellStyle name="Normal 39 2" xfId="5894"/>
    <cellStyle name="Normal 39 2 2" xfId="5895"/>
    <cellStyle name="Normal 39 2 3" xfId="5896"/>
    <cellStyle name="Normal 39 3" xfId="5897"/>
    <cellStyle name="Normal 39 3 2" xfId="5898"/>
    <cellStyle name="Normal 39 3 3" xfId="5899"/>
    <cellStyle name="Normal 39 4" xfId="5900"/>
    <cellStyle name="Normal 39 5" xfId="5901"/>
    <cellStyle name="Normal 39 6" xfId="5902"/>
    <cellStyle name="Normal 39 7" xfId="10438"/>
    <cellStyle name="Normal 4" xfId="5903"/>
    <cellStyle name="Normal 4 2" xfId="5904"/>
    <cellStyle name="Normal 4 2 2" xfId="5905"/>
    <cellStyle name="Normal 4 2 2 2" xfId="10439"/>
    <cellStyle name="Normal 4 2 3" xfId="5906"/>
    <cellStyle name="Normal 4 2 3 2" xfId="10440"/>
    <cellStyle name="Normal 4 2 4" xfId="5907"/>
    <cellStyle name="Normal 4 2 4 2" xfId="10441"/>
    <cellStyle name="Normal 4 2 5" xfId="5908"/>
    <cellStyle name="Normal 4 3" xfId="5909"/>
    <cellStyle name="Normal 4 3 2" xfId="5910"/>
    <cellStyle name="Normal 4 3 2 2" xfId="10443"/>
    <cellStyle name="Normal 4 3 3" xfId="5911"/>
    <cellStyle name="Normal 4 3 3 2" xfId="10444"/>
    <cellStyle name="Normal 4 3 4" xfId="5912"/>
    <cellStyle name="Normal 4 3 5" xfId="5913"/>
    <cellStyle name="Normal 4 3 6" xfId="10442"/>
    <cellStyle name="Normal 4 4" xfId="5914"/>
    <cellStyle name="Normal 4 4 2" xfId="5915"/>
    <cellStyle name="Normal 4 4 3" xfId="10445"/>
    <cellStyle name="Normal 4 5" xfId="5916"/>
    <cellStyle name="Normal 4 5 2" xfId="10446"/>
    <cellStyle name="Normal 4 6" xfId="5917"/>
    <cellStyle name="Normal 4 6 2" xfId="10447"/>
    <cellStyle name="Normal 4 7" xfId="5918"/>
    <cellStyle name="Normal 4 7 2" xfId="5919"/>
    <cellStyle name="Normal 4 7 2 2" xfId="5920"/>
    <cellStyle name="Normal 4 7 2 2 2" xfId="5921"/>
    <cellStyle name="Normal 4 7 2 2 3" xfId="5922"/>
    <cellStyle name="Normal 4 7 2 3" xfId="5923"/>
    <cellStyle name="Normal 4 7 2 4" xfId="5924"/>
    <cellStyle name="Normal 4 7 2 5" xfId="10449"/>
    <cellStyle name="Normal 4 7 3" xfId="5925"/>
    <cellStyle name="Normal 4 7 3 2" xfId="5926"/>
    <cellStyle name="Normal 4 7 3 3" xfId="5927"/>
    <cellStyle name="Normal 4 7 4" xfId="5928"/>
    <cellStyle name="Normal 4 7 5" xfId="5929"/>
    <cellStyle name="Normal 4 7 6" xfId="10448"/>
    <cellStyle name="Normal 4 8" xfId="5930"/>
    <cellStyle name="Normal 4 8 2" xfId="5931"/>
    <cellStyle name="Normal 4 8 3" xfId="10450"/>
    <cellStyle name="Normal 4 9" xfId="5932"/>
    <cellStyle name="Normal 4_FWD AS OF 20 11 12" xfId="5933"/>
    <cellStyle name="Normal 40" xfId="5934"/>
    <cellStyle name="Normal 40 2" xfId="5935"/>
    <cellStyle name="Normal 40 3" xfId="5936"/>
    <cellStyle name="Normal 40 3 2" xfId="5937"/>
    <cellStyle name="Normal 40 3 3" xfId="5938"/>
    <cellStyle name="Normal 40 4" xfId="5939"/>
    <cellStyle name="Normal 40 5" xfId="5940"/>
    <cellStyle name="Normal 40 6" xfId="10451"/>
    <cellStyle name="Normal 41" xfId="5941"/>
    <cellStyle name="Normal 41 2" xfId="5942"/>
    <cellStyle name="Normal 41 3" xfId="5943"/>
    <cellStyle name="Normal 41 3 2" xfId="5944"/>
    <cellStyle name="Normal 41 3 3" xfId="5945"/>
    <cellStyle name="Normal 41 4" xfId="5946"/>
    <cellStyle name="Normal 41 5" xfId="10452"/>
    <cellStyle name="Normal 42" xfId="5947"/>
    <cellStyle name="Normal 42 2" xfId="5948"/>
    <cellStyle name="Normal 42 2 2" xfId="5949"/>
    <cellStyle name="Normal 42 2 3" xfId="5950"/>
    <cellStyle name="Normal 42 3" xfId="5951"/>
    <cellStyle name="Normal 42 3 2" xfId="5952"/>
    <cellStyle name="Normal 42 3 3" xfId="5953"/>
    <cellStyle name="Normal 42 4" xfId="5954"/>
    <cellStyle name="Normal 42 5" xfId="10453"/>
    <cellStyle name="Normal 43" xfId="5955"/>
    <cellStyle name="Normal 43 2" xfId="5956"/>
    <cellStyle name="Normal 43 3" xfId="5957"/>
    <cellStyle name="Normal 43 3 2" xfId="5958"/>
    <cellStyle name="Normal 43 3 3" xfId="5959"/>
    <cellStyle name="Normal 43 4" xfId="5960"/>
    <cellStyle name="Normal 43 5" xfId="10454"/>
    <cellStyle name="Normal 44" xfId="5961"/>
    <cellStyle name="Normal 44 2" xfId="5962"/>
    <cellStyle name="Normal 44 3" xfId="5963"/>
    <cellStyle name="Normal 44 3 2" xfId="5964"/>
    <cellStyle name="Normal 44 3 3" xfId="5965"/>
    <cellStyle name="Normal 44 4" xfId="5966"/>
    <cellStyle name="Normal 44 4 2" xfId="5967"/>
    <cellStyle name="Normal 44 4 3" xfId="5968"/>
    <cellStyle name="Normal 44 5" xfId="5969"/>
    <cellStyle name="Normal 44 6" xfId="10455"/>
    <cellStyle name="Normal 45" xfId="5970"/>
    <cellStyle name="Normal 45 2" xfId="5971"/>
    <cellStyle name="Normal 45 3" xfId="5972"/>
    <cellStyle name="Normal 45 3 2" xfId="5973"/>
    <cellStyle name="Normal 45 3 3" xfId="5974"/>
    <cellStyle name="Normal 45 4" xfId="10456"/>
    <cellStyle name="Normal 46" xfId="5975"/>
    <cellStyle name="Normal 46 2" xfId="5976"/>
    <cellStyle name="Normal 46 3" xfId="10457"/>
    <cellStyle name="Normal 47" xfId="5977"/>
    <cellStyle name="Normal 47 2" xfId="5978"/>
    <cellStyle name="Normal 47 3" xfId="10458"/>
    <cellStyle name="Normal 48" xfId="5979"/>
    <cellStyle name="Normal 48 2" xfId="5980"/>
    <cellStyle name="Normal 48 3" xfId="10459"/>
    <cellStyle name="Normal 49" xfId="5981"/>
    <cellStyle name="Normal 49 2" xfId="5982"/>
    <cellStyle name="Normal 49 3" xfId="10460"/>
    <cellStyle name="Normal 5" xfId="5983"/>
    <cellStyle name="Normal 5 2" xfId="5984"/>
    <cellStyle name="Normal 5 2 2" xfId="5985"/>
    <cellStyle name="Normal 5 2 2 2" xfId="5986"/>
    <cellStyle name="Normal 5 2 2 2 2" xfId="10462"/>
    <cellStyle name="Normal 5 2 2 3" xfId="10461"/>
    <cellStyle name="Normal 5 2 3" xfId="5987"/>
    <cellStyle name="Normal 5 2 3 2" xfId="10463"/>
    <cellStyle name="Normal 5 2 4" xfId="5988"/>
    <cellStyle name="Normal 5 3" xfId="5989"/>
    <cellStyle name="Normal 5 3 2" xfId="5990"/>
    <cellStyle name="Normal 5 3 2 2" xfId="10465"/>
    <cellStyle name="Normal 5 3 3" xfId="10464"/>
    <cellStyle name="Normal 5 4" xfId="5991"/>
    <cellStyle name="Normal 5 4 2" xfId="10466"/>
    <cellStyle name="Normal 5 5" xfId="5992"/>
    <cellStyle name="Normal 5 5 2" xfId="10467"/>
    <cellStyle name="Normal 5 6" xfId="5993"/>
    <cellStyle name="Normal 5 6 2" xfId="10468"/>
    <cellStyle name="Normal 5 7" xfId="5994"/>
    <cellStyle name="Normal 5 7 2" xfId="10469"/>
    <cellStyle name="Normal 5 8" xfId="5995"/>
    <cellStyle name="Normal 5_FWD AS OF 20 11 12" xfId="5996"/>
    <cellStyle name="Normal 50" xfId="5997"/>
    <cellStyle name="Normal 50 2" xfId="5998"/>
    <cellStyle name="Normal 50 3" xfId="10470"/>
    <cellStyle name="Normal 51" xfId="5999"/>
    <cellStyle name="Normal 51 2" xfId="6000"/>
    <cellStyle name="Normal 51 3" xfId="10471"/>
    <cellStyle name="Normal 52" xfId="6001"/>
    <cellStyle name="Normal 52 2" xfId="6002"/>
    <cellStyle name="Normal 52 3" xfId="10472"/>
    <cellStyle name="Normal 53" xfId="6003"/>
    <cellStyle name="Normal 53 2" xfId="6004"/>
    <cellStyle name="Normal 53 3" xfId="10473"/>
    <cellStyle name="Normal 54" xfId="6005"/>
    <cellStyle name="Normal 54 2" xfId="6006"/>
    <cellStyle name="Normal 54 3" xfId="10474"/>
    <cellStyle name="Normal 55" xfId="6007"/>
    <cellStyle name="Normal 55 2" xfId="6008"/>
    <cellStyle name="Normal 55 3" xfId="6009"/>
    <cellStyle name="Normal 55 3 2" xfId="6010"/>
    <cellStyle name="Normal 55 3 3" xfId="6011"/>
    <cellStyle name="Normal 55 4" xfId="6012"/>
    <cellStyle name="Normal 55 5" xfId="6013"/>
    <cellStyle name="Normal 55 6" xfId="10475"/>
    <cellStyle name="Normal 56" xfId="6014"/>
    <cellStyle name="Normal 56 2" xfId="6015"/>
    <cellStyle name="Normal 56 3" xfId="6016"/>
    <cellStyle name="Normal 56 3 2" xfId="6017"/>
    <cellStyle name="Normal 56 3 3" xfId="6018"/>
    <cellStyle name="Normal 56 4" xfId="6019"/>
    <cellStyle name="Normal 56 5" xfId="6020"/>
    <cellStyle name="Normal 56 6" xfId="10476"/>
    <cellStyle name="Normal 57" xfId="6021"/>
    <cellStyle name="Normal 57 2" xfId="6022"/>
    <cellStyle name="Normal 57 3" xfId="6023"/>
    <cellStyle name="Normal 57 3 2" xfId="6024"/>
    <cellStyle name="Normal 57 3 3" xfId="6025"/>
    <cellStyle name="Normal 57 4" xfId="6026"/>
    <cellStyle name="Normal 57 5" xfId="6027"/>
    <cellStyle name="Normal 57 6" xfId="10477"/>
    <cellStyle name="Normal 58" xfId="6028"/>
    <cellStyle name="Normal 58 2" xfId="6029"/>
    <cellStyle name="Normal 58 3" xfId="6030"/>
    <cellStyle name="Normal 58 3 2" xfId="6031"/>
    <cellStyle name="Normal 58 3 3" xfId="6032"/>
    <cellStyle name="Normal 58 4" xfId="6033"/>
    <cellStyle name="Normal 58 5" xfId="6034"/>
    <cellStyle name="Normal 58 6" xfId="10478"/>
    <cellStyle name="Normal 59" xfId="6035"/>
    <cellStyle name="Normal 59 2" xfId="6036"/>
    <cellStyle name="Normal 59 3" xfId="6037"/>
    <cellStyle name="Normal 59 3 2" xfId="6038"/>
    <cellStyle name="Normal 59 3 3" xfId="6039"/>
    <cellStyle name="Normal 59 4" xfId="6040"/>
    <cellStyle name="Normal 59 5" xfId="6041"/>
    <cellStyle name="Normal 59 6" xfId="10479"/>
    <cellStyle name="Normal 6" xfId="6042"/>
    <cellStyle name="Normal 6 2" xfId="6043"/>
    <cellStyle name="Normal 6 2 2" xfId="6044"/>
    <cellStyle name="Normal 6 2 2 2" xfId="10481"/>
    <cellStyle name="Normal 6 2 3" xfId="6045"/>
    <cellStyle name="Normal 6 2 3 2" xfId="10482"/>
    <cellStyle name="Normal 6 2 4" xfId="10480"/>
    <cellStyle name="Normal 6 3" xfId="6046"/>
    <cellStyle name="Normal 6 3 2" xfId="6047"/>
    <cellStyle name="Normal 6 3 3" xfId="10483"/>
    <cellStyle name="Normal 6 4" xfId="6048"/>
    <cellStyle name="Normal 6 4 2" xfId="10484"/>
    <cellStyle name="Normal 6 5" xfId="6049"/>
    <cellStyle name="Normal 6 5 2" xfId="10485"/>
    <cellStyle name="Normal 6 6" xfId="6050"/>
    <cellStyle name="Normal 6 6 2" xfId="10486"/>
    <cellStyle name="Normal 6 7" xfId="6051"/>
    <cellStyle name="Normal 60" xfId="6052"/>
    <cellStyle name="Normal 60 2" xfId="6053"/>
    <cellStyle name="Normal 60 3" xfId="6054"/>
    <cellStyle name="Normal 60 3 2" xfId="6055"/>
    <cellStyle name="Normal 60 3 3" xfId="6056"/>
    <cellStyle name="Normal 60 4" xfId="6057"/>
    <cellStyle name="Normal 60 5" xfId="6058"/>
    <cellStyle name="Normal 60 6" xfId="10487"/>
    <cellStyle name="Normal 61" xfId="6059"/>
    <cellStyle name="Normal 61 2" xfId="6060"/>
    <cellStyle name="Normal 61 3" xfId="6061"/>
    <cellStyle name="Normal 61 3 2" xfId="6062"/>
    <cellStyle name="Normal 61 3 3" xfId="6063"/>
    <cellStyle name="Normal 61 4" xfId="6064"/>
    <cellStyle name="Normal 61 5" xfId="6065"/>
    <cellStyle name="Normal 61 6" xfId="10488"/>
    <cellStyle name="Normal 62" xfId="6066"/>
    <cellStyle name="Normal 62 2" xfId="6067"/>
    <cellStyle name="Normal 62 3" xfId="6068"/>
    <cellStyle name="Normal 62 3 2" xfId="6069"/>
    <cellStyle name="Normal 62 3 3" xfId="6070"/>
    <cellStyle name="Normal 62 4" xfId="6071"/>
    <cellStyle name="Normal 62 5" xfId="6072"/>
    <cellStyle name="Normal 62 6" xfId="10489"/>
    <cellStyle name="Normal 63" xfId="6073"/>
    <cellStyle name="Normal 63 2" xfId="6074"/>
    <cellStyle name="Normal 63 3" xfId="6075"/>
    <cellStyle name="Normal 63 3 2" xfId="6076"/>
    <cellStyle name="Normal 63 3 3" xfId="6077"/>
    <cellStyle name="Normal 63 4" xfId="6078"/>
    <cellStyle name="Normal 63 5" xfId="6079"/>
    <cellStyle name="Normal 63 6" xfId="10490"/>
    <cellStyle name="Normal 64" xfId="6080"/>
    <cellStyle name="Normal 64 2" xfId="6081"/>
    <cellStyle name="Normal 64 3" xfId="6082"/>
    <cellStyle name="Normal 64 3 2" xfId="6083"/>
    <cellStyle name="Normal 64 3 3" xfId="6084"/>
    <cellStyle name="Normal 64 4" xfId="6085"/>
    <cellStyle name="Normal 64 5" xfId="6086"/>
    <cellStyle name="Normal 64 6" xfId="10491"/>
    <cellStyle name="Normal 65" xfId="6087"/>
    <cellStyle name="Normal 65 2" xfId="6088"/>
    <cellStyle name="Normal 65 3" xfId="6089"/>
    <cellStyle name="Normal 65 3 2" xfId="6090"/>
    <cellStyle name="Normal 65 3 3" xfId="6091"/>
    <cellStyle name="Normal 65 4" xfId="6092"/>
    <cellStyle name="Normal 65 5" xfId="6093"/>
    <cellStyle name="Normal 65 6" xfId="10492"/>
    <cellStyle name="Normal 66" xfId="6094"/>
    <cellStyle name="Normal 66 2" xfId="6095"/>
    <cellStyle name="Normal 66 3" xfId="6096"/>
    <cellStyle name="Normal 66 3 2" xfId="6097"/>
    <cellStyle name="Normal 66 3 3" xfId="6098"/>
    <cellStyle name="Normal 66 4" xfId="6099"/>
    <cellStyle name="Normal 66 5" xfId="6100"/>
    <cellStyle name="Normal 66 6" xfId="10493"/>
    <cellStyle name="Normal 67" xfId="6101"/>
    <cellStyle name="Normal 67 2" xfId="6102"/>
    <cellStyle name="Normal 67 3" xfId="10494"/>
    <cellStyle name="Normal 68" xfId="6103"/>
    <cellStyle name="Normal 68 2" xfId="6104"/>
    <cellStyle name="Normal 68 3" xfId="10495"/>
    <cellStyle name="Normal 69" xfId="6105"/>
    <cellStyle name="Normal 69 2" xfId="6106"/>
    <cellStyle name="Normal 69 3" xfId="10496"/>
    <cellStyle name="Normal 7" xfId="6107"/>
    <cellStyle name="Normal 7 2" xfId="6108"/>
    <cellStyle name="Normal 7 2 2" xfId="6109"/>
    <cellStyle name="Normal 7 2 2 2" xfId="10497"/>
    <cellStyle name="Normal 7 2 3" xfId="6110"/>
    <cellStyle name="Normal 7 3" xfId="6111"/>
    <cellStyle name="Normal 7 3 2" xfId="6112"/>
    <cellStyle name="Normal 7 3 3" xfId="10498"/>
    <cellStyle name="Normal 7 4" xfId="6113"/>
    <cellStyle name="Normal 7 4 2" xfId="10499"/>
    <cellStyle name="Normal 7 5" xfId="6114"/>
    <cellStyle name="Normal 7 5 2" xfId="10500"/>
    <cellStyle name="Normal 7 6" xfId="6115"/>
    <cellStyle name="Normal 7 6 2" xfId="10501"/>
    <cellStyle name="Normal 7 7" xfId="6116"/>
    <cellStyle name="Normal 7 8" xfId="6117"/>
    <cellStyle name="Normal 70" xfId="6118"/>
    <cellStyle name="Normal 70 2" xfId="6119"/>
    <cellStyle name="Normal 70 3" xfId="10502"/>
    <cellStyle name="Normal 71" xfId="6120"/>
    <cellStyle name="Normal 71 2" xfId="6121"/>
    <cellStyle name="Normal 71 3" xfId="10503"/>
    <cellStyle name="Normal 72" xfId="6122"/>
    <cellStyle name="Normal 72 2" xfId="6123"/>
    <cellStyle name="Normal 72 3" xfId="10504"/>
    <cellStyle name="Normal 73" xfId="6124"/>
    <cellStyle name="Normal 73 2" xfId="6125"/>
    <cellStyle name="Normal 73 3" xfId="10505"/>
    <cellStyle name="Normal 74" xfId="6126"/>
    <cellStyle name="Normal 74 2" xfId="6127"/>
    <cellStyle name="Normal 74 3" xfId="10506"/>
    <cellStyle name="Normal 75" xfId="6128"/>
    <cellStyle name="Normal 75 2" xfId="6129"/>
    <cellStyle name="Normal 75 3" xfId="10507"/>
    <cellStyle name="Normal 76" xfId="6130"/>
    <cellStyle name="Normal 76 2" xfId="6131"/>
    <cellStyle name="Normal 76 3" xfId="6132"/>
    <cellStyle name="Normal 76 3 2" xfId="6133"/>
    <cellStyle name="Normal 76 3 3" xfId="6134"/>
    <cellStyle name="Normal 76 4" xfId="6135"/>
    <cellStyle name="Normal 76 5" xfId="6136"/>
    <cellStyle name="Normal 76 6" xfId="10508"/>
    <cellStyle name="Normal 77" xfId="6137"/>
    <cellStyle name="Normal 77 2" xfId="6138"/>
    <cellStyle name="Normal 77 3" xfId="6139"/>
    <cellStyle name="Normal 77 3 2" xfId="6140"/>
    <cellStyle name="Normal 77 3 3" xfId="6141"/>
    <cellStyle name="Normal 77 4" xfId="6142"/>
    <cellStyle name="Normal 77 5" xfId="6143"/>
    <cellStyle name="Normal 77 6" xfId="10509"/>
    <cellStyle name="Normal 78" xfId="6144"/>
    <cellStyle name="Normal 78 2" xfId="6145"/>
    <cellStyle name="Normal 78 3" xfId="10510"/>
    <cellStyle name="Normal 79" xfId="6146"/>
    <cellStyle name="Normal 79 2" xfId="6147"/>
    <cellStyle name="Normal 79 3" xfId="6148"/>
    <cellStyle name="Normal 79 3 2" xfId="6149"/>
    <cellStyle name="Normal 79 3 3" xfId="6150"/>
    <cellStyle name="Normal 79 4" xfId="6151"/>
    <cellStyle name="Normal 79 5" xfId="6152"/>
    <cellStyle name="Normal 79 6" xfId="10511"/>
    <cellStyle name="Normal 8" xfId="6153"/>
    <cellStyle name="Normal 8 2" xfId="6154"/>
    <cellStyle name="Normal 8 2 2" xfId="6155"/>
    <cellStyle name="Normal 8 2 2 2" xfId="10513"/>
    <cellStyle name="Normal 8 2 3" xfId="6156"/>
    <cellStyle name="Normal 8 3" xfId="6157"/>
    <cellStyle name="Normal 8 3 2" xfId="6158"/>
    <cellStyle name="Normal 8 3 2 2" xfId="10515"/>
    <cellStyle name="Normal 8 3 3" xfId="6159"/>
    <cellStyle name="Normal 8 3 4" xfId="10514"/>
    <cellStyle name="Normal 8 4" xfId="6160"/>
    <cellStyle name="Normal 8 4 2" xfId="10516"/>
    <cellStyle name="Normal 8 5" xfId="6161"/>
    <cellStyle name="Normal 8 5 2" xfId="10517"/>
    <cellStyle name="Normal 8 6" xfId="6162"/>
    <cellStyle name="Normal 8 7" xfId="6163"/>
    <cellStyle name="Normal 8_FWD AS OF 20 11 12" xfId="6164"/>
    <cellStyle name="Normal 80" xfId="6165"/>
    <cellStyle name="Normal 80 2" xfId="10518"/>
    <cellStyle name="Normal 81" xfId="6166"/>
    <cellStyle name="Normal 81 2" xfId="10519"/>
    <cellStyle name="Normal 82" xfId="6167"/>
    <cellStyle name="Normal 82 2" xfId="10520"/>
    <cellStyle name="Normal 83" xfId="6168"/>
    <cellStyle name="Normal 83 2" xfId="10521"/>
    <cellStyle name="Normal 84" xfId="6169"/>
    <cellStyle name="Normal 84 2" xfId="10522"/>
    <cellStyle name="Normal 85" xfId="6170"/>
    <cellStyle name="Normal 85 2" xfId="10523"/>
    <cellStyle name="Normal 86" xfId="6171"/>
    <cellStyle name="Normal 86 2" xfId="6172"/>
    <cellStyle name="Normal 86 2 2" xfId="10525"/>
    <cellStyle name="Normal 86 3" xfId="10524"/>
    <cellStyle name="Normal 87" xfId="6173"/>
    <cellStyle name="Normal 87 2" xfId="6174"/>
    <cellStyle name="Normal 87 2 2" xfId="10527"/>
    <cellStyle name="Normal 87 3" xfId="10526"/>
    <cellStyle name="Normal 88" xfId="6175"/>
    <cellStyle name="Normal 88 2" xfId="10528"/>
    <cellStyle name="Normal 89" xfId="6176"/>
    <cellStyle name="Normal 89 2" xfId="10529"/>
    <cellStyle name="Normal 9" xfId="6177"/>
    <cellStyle name="Normal 9 2" xfId="6178"/>
    <cellStyle name="Normal 9 2 2" xfId="6179"/>
    <cellStyle name="Normal 9 2 2 2" xfId="10530"/>
    <cellStyle name="Normal 9 2 3" xfId="6180"/>
    <cellStyle name="Normal 9 3" xfId="6181"/>
    <cellStyle name="Normal 9 3 2" xfId="6182"/>
    <cellStyle name="Normal 9 3 2 2" xfId="10532"/>
    <cellStyle name="Normal 9 3 3" xfId="6183"/>
    <cellStyle name="Normal 9 3 4" xfId="10531"/>
    <cellStyle name="Normal 9 4" xfId="6184"/>
    <cellStyle name="Normal 9 4 2" xfId="10533"/>
    <cellStyle name="Normal 9 5" xfId="6185"/>
    <cellStyle name="Normal 9 6" xfId="6186"/>
    <cellStyle name="Normal 9_FWD AS OF 20 11 12" xfId="6187"/>
    <cellStyle name="Normal 90" xfId="6188"/>
    <cellStyle name="Normal 90 2" xfId="6189"/>
    <cellStyle name="Normal 90 3" xfId="6190"/>
    <cellStyle name="Normal 90 4" xfId="6191"/>
    <cellStyle name="Normal 90 5" xfId="10534"/>
    <cellStyle name="Normal 91" xfId="6192"/>
    <cellStyle name="Normal 91 2" xfId="6193"/>
    <cellStyle name="Normal 91 3" xfId="10535"/>
    <cellStyle name="Normal 92" xfId="6194"/>
    <cellStyle name="Normal 92 2" xfId="6195"/>
    <cellStyle name="Normal 92 3" xfId="10536"/>
    <cellStyle name="Normal 93" xfId="6196"/>
    <cellStyle name="Normal 93 2" xfId="6197"/>
    <cellStyle name="Normal 93 3" xfId="10537"/>
    <cellStyle name="Normal 94" xfId="6198"/>
    <cellStyle name="Normal 94 2" xfId="10538"/>
    <cellStyle name="Normal 95" xfId="6199"/>
    <cellStyle name="Normal 95 2" xfId="10539"/>
    <cellStyle name="Normal 96" xfId="6200"/>
    <cellStyle name="Normal 96 2" xfId="10540"/>
    <cellStyle name="Normal 97" xfId="6201"/>
    <cellStyle name="Normal 97 2" xfId="10541"/>
    <cellStyle name="Normal 98" xfId="6202"/>
    <cellStyle name="Normal 98 2" xfId="6203"/>
    <cellStyle name="Normal 98 2 2" xfId="6204"/>
    <cellStyle name="Normal 98 2 3" xfId="6205"/>
    <cellStyle name="Normal 98 2 4" xfId="10543"/>
    <cellStyle name="Normal 98 3" xfId="6206"/>
    <cellStyle name="Normal 98 4" xfId="6207"/>
    <cellStyle name="Normal 98 4 2" xfId="6208"/>
    <cellStyle name="Normal 98 5" xfId="6209"/>
    <cellStyle name="Normal 98 6" xfId="10542"/>
    <cellStyle name="Normal 99" xfId="6210"/>
    <cellStyle name="Normal 99 2" xfId="6211"/>
    <cellStyle name="Normal 99 2 2" xfId="6212"/>
    <cellStyle name="Normal 99 2 3" xfId="6213"/>
    <cellStyle name="Normal 99 2 4" xfId="10545"/>
    <cellStyle name="Normal 99 3" xfId="6214"/>
    <cellStyle name="Normal 99 3 2" xfId="6215"/>
    <cellStyle name="Normal 99 3 3" xfId="6216"/>
    <cellStyle name="Normal 99 4" xfId="6217"/>
    <cellStyle name="Normal 99 5" xfId="6218"/>
    <cellStyle name="Normal 99 6" xfId="10544"/>
    <cellStyle name="Normal_20100715_MTGH_BS&amp;PL_Q2'10_T" xfId="13321"/>
    <cellStyle name="Normale_sc_azione" xfId="6219"/>
    <cellStyle name="NormalGB" xfId="6220"/>
    <cellStyle name="Note" xfId="6221" builtinId="10" customBuiltin="1"/>
    <cellStyle name="Note 10" xfId="6222"/>
    <cellStyle name="Note 11" xfId="6223"/>
    <cellStyle name="Note 2" xfId="6224"/>
    <cellStyle name="Note 2 10" xfId="6225"/>
    <cellStyle name="Note 2 11" xfId="6226"/>
    <cellStyle name="Note 2 12" xfId="10546"/>
    <cellStyle name="Note 2 2" xfId="6227"/>
    <cellStyle name="Note 2 2 2" xfId="6228"/>
    <cellStyle name="Note 2 2 2 2" xfId="6229"/>
    <cellStyle name="Note 2 2 2 3" xfId="6230"/>
    <cellStyle name="Note 2 2 2 4" xfId="10548"/>
    <cellStyle name="Note 2 2 3" xfId="6231"/>
    <cellStyle name="Note 2 2 3 2" xfId="10549"/>
    <cellStyle name="Note 2 2 4" xfId="6232"/>
    <cellStyle name="Note 2 2 5" xfId="6233"/>
    <cellStyle name="Note 2 2 6" xfId="10547"/>
    <cellStyle name="Note 2 3" xfId="6234"/>
    <cellStyle name="Note 2 3 2" xfId="6235"/>
    <cellStyle name="Note 2 3 2 2" xfId="6236"/>
    <cellStyle name="Note 2 3 2 3" xfId="6237"/>
    <cellStyle name="Note 2 3 2 4" xfId="10551"/>
    <cellStyle name="Note 2 3 3" xfId="6238"/>
    <cellStyle name="Note 2 3 4" xfId="6239"/>
    <cellStyle name="Note 2 3 5" xfId="10550"/>
    <cellStyle name="Note 2 4" xfId="6240"/>
    <cellStyle name="Note 2 4 2" xfId="6241"/>
    <cellStyle name="Note 2 4 3" xfId="6242"/>
    <cellStyle name="Note 2 4 4" xfId="10552"/>
    <cellStyle name="Note 2 5" xfId="6243"/>
    <cellStyle name="Note 2 5 2" xfId="10553"/>
    <cellStyle name="Note 2 6" xfId="6244"/>
    <cellStyle name="Note 2 6 2" xfId="6245"/>
    <cellStyle name="Note 2 6 3" xfId="6246"/>
    <cellStyle name="Note 2 6 4" xfId="10554"/>
    <cellStyle name="Note 2 7" xfId="6247"/>
    <cellStyle name="Note 2 8" xfId="6248"/>
    <cellStyle name="Note 2 9" xfId="6249"/>
    <cellStyle name="Note 3" xfId="6250"/>
    <cellStyle name="Note 3 2" xfId="6251"/>
    <cellStyle name="Note 3 2 2" xfId="6252"/>
    <cellStyle name="Note 3 2 3" xfId="6253"/>
    <cellStyle name="Note 3 2 4" xfId="10556"/>
    <cellStyle name="Note 3 3" xfId="6254"/>
    <cellStyle name="Note 3 3 2" xfId="6255"/>
    <cellStyle name="Note 3 3 3" xfId="6256"/>
    <cellStyle name="Note 3 3 4" xfId="10557"/>
    <cellStyle name="Note 3 4" xfId="6257"/>
    <cellStyle name="Note 3 4 2" xfId="6258"/>
    <cellStyle name="Note 3 4 3" xfId="6259"/>
    <cellStyle name="Note 3 4 4" xfId="10558"/>
    <cellStyle name="Note 3 5" xfId="6260"/>
    <cellStyle name="Note 3 5 2" xfId="6261"/>
    <cellStyle name="Note 3 5 3" xfId="6262"/>
    <cellStyle name="Note 3 6" xfId="6263"/>
    <cellStyle name="Note 3 7" xfId="6264"/>
    <cellStyle name="Note 3 8" xfId="6265"/>
    <cellStyle name="Note 3 9" xfId="10555"/>
    <cellStyle name="Note 4" xfId="6266"/>
    <cellStyle name="Note 4 2" xfId="6267"/>
    <cellStyle name="Note 4 2 2" xfId="6268"/>
    <cellStyle name="Note 4 2 3" xfId="6269"/>
    <cellStyle name="Note 4 3" xfId="6270"/>
    <cellStyle name="Note 4 4" xfId="6271"/>
    <cellStyle name="Note 4 5" xfId="10559"/>
    <cellStyle name="Note 5" xfId="6272"/>
    <cellStyle name="Note 5 2" xfId="6273"/>
    <cellStyle name="Note 5 3" xfId="6274"/>
    <cellStyle name="Note 5 4" xfId="10560"/>
    <cellStyle name="Note 6" xfId="6275"/>
    <cellStyle name="Note 6 2" xfId="6276"/>
    <cellStyle name="Note 6 3" xfId="6277"/>
    <cellStyle name="Note 6 4" xfId="10561"/>
    <cellStyle name="Note 7" xfId="6278"/>
    <cellStyle name="Note 7 2" xfId="6279"/>
    <cellStyle name="Note 7 3" xfId="6280"/>
    <cellStyle name="Note 7 4" xfId="10562"/>
    <cellStyle name="Note 8" xfId="6281"/>
    <cellStyle name="Note 9" xfId="6282"/>
    <cellStyle name="nt IPD 1EmployeePQry," xfId="6283"/>
    <cellStyle name="nt IPD 1EmployeePQry, 2" xfId="10563"/>
    <cellStyle name="O" xfId="6284"/>
    <cellStyle name="O 2" xfId="6285"/>
    <cellStyle name="O 2 2" xfId="12794"/>
    <cellStyle name="O 3" xfId="6286"/>
    <cellStyle name="O 4" xfId="6287"/>
    <cellStyle name="O 5" xfId="10564"/>
    <cellStyle name="Œ…‹æØ‚è [0.00]_4m stock" xfId="6288"/>
    <cellStyle name="Œ…‹æØ‚è_4m stock" xfId="6289"/>
    <cellStyle name="oft Excel]_x000d__x000a_Comment=The open=/f lines load custom functions into the Paste Function list._x000d__x000a_Maximized=3_x000d__x000a_Basics=1_x000d__x000a_A" xfId="6290"/>
    <cellStyle name="oft Excel]_x000d__x000a_Comment=The open=/f lines load custom functions into the Paste Function list._x000d__x000a_Maximized=3_x000d__x000a_Basics=1_x000d__x000a_A 2" xfId="10565"/>
    <cellStyle name="om_Click" xfId="6291"/>
    <cellStyle name="onth _x0011_" xfId="6292"/>
    <cellStyle name="onth _x0011_ 2" xfId="6293"/>
    <cellStyle name="onth _x0011_ 2 2" xfId="12795"/>
    <cellStyle name="onth _x0011_ 3" xfId="6294"/>
    <cellStyle name="onth _x0011_ 4" xfId="6295"/>
    <cellStyle name="onth _x0011_ 5" xfId="10566"/>
    <cellStyle name="os" xfId="6296"/>
    <cellStyle name="os 2" xfId="6297"/>
    <cellStyle name="os 2 2" xfId="12796"/>
    <cellStyle name="os 3" xfId="6298"/>
    <cellStyle name="os 4" xfId="6299"/>
    <cellStyle name="os 5" xfId="10567"/>
    <cellStyle name="ount2_x0017__x0017__x000f__x000b__x0004__x0007__x0004_" xfId="6300"/>
    <cellStyle name="ount2_x0017__x0017__x000f__x000b__x0004__x0007__x0004_ 2" xfId="6301"/>
    <cellStyle name="ount2_x0017__x0017__x000f__x000b__x0004__x0007__x0004_ 2 2" xfId="12797"/>
    <cellStyle name="ount2_x0017__x0017__x000f__x000b__x0004__x0007__x0004_ 3" xfId="6302"/>
    <cellStyle name="ount2_x0017__x0017__x000f__x000b__x0004__x0007__x0004_ 4" xfId="6303"/>
    <cellStyle name="ount2_x0017__x0017__x000f__x000b__x0004__x0007__x0004_ 5" xfId="10568"/>
    <cellStyle name="Output" xfId="6304" builtinId="21" customBuiltin="1"/>
    <cellStyle name="Output 10" xfId="6305"/>
    <cellStyle name="Output 2" xfId="6306"/>
    <cellStyle name="Output 2 2" xfId="6307"/>
    <cellStyle name="Output 2 2 2" xfId="6308"/>
    <cellStyle name="Output 2 2 3" xfId="6309"/>
    <cellStyle name="Output 2 2 4" xfId="10570"/>
    <cellStyle name="Output 2 3" xfId="6310"/>
    <cellStyle name="Output 2 3 2" xfId="6311"/>
    <cellStyle name="Output 2 3 3" xfId="6312"/>
    <cellStyle name="Output 2 3 4" xfId="10571"/>
    <cellStyle name="Output 2 4" xfId="6313"/>
    <cellStyle name="Output 2 5" xfId="6314"/>
    <cellStyle name="Output 2 6" xfId="6315"/>
    <cellStyle name="Output 2 7" xfId="6316"/>
    <cellStyle name="Output 2 8" xfId="6317"/>
    <cellStyle name="Output 2 9" xfId="10569"/>
    <cellStyle name="Output 3" xfId="6318"/>
    <cellStyle name="Output 3 2" xfId="6319"/>
    <cellStyle name="Output 3 2 2" xfId="6320"/>
    <cellStyle name="Output 3 2 3" xfId="6321"/>
    <cellStyle name="Output 3 2 4" xfId="10573"/>
    <cellStyle name="Output 3 3" xfId="6322"/>
    <cellStyle name="Output 3 3 2" xfId="6323"/>
    <cellStyle name="Output 3 3 3" xfId="6324"/>
    <cellStyle name="Output 3 4" xfId="6325"/>
    <cellStyle name="Output 3 5" xfId="6326"/>
    <cellStyle name="Output 3 6" xfId="10572"/>
    <cellStyle name="Output 4" xfId="6327"/>
    <cellStyle name="Output 4 2" xfId="6328"/>
    <cellStyle name="Output 4 3" xfId="6329"/>
    <cellStyle name="Output 4 4" xfId="10574"/>
    <cellStyle name="Output 5" xfId="6330"/>
    <cellStyle name="Output 5 2" xfId="10575"/>
    <cellStyle name="Output 6" xfId="6331"/>
    <cellStyle name="Output 6 2" xfId="10576"/>
    <cellStyle name="Output 7" xfId="6332"/>
    <cellStyle name="Output 7 2" xfId="6333"/>
    <cellStyle name="Output 7 3" xfId="6334"/>
    <cellStyle name="Output 7 4" xfId="10577"/>
    <cellStyle name="Output 8" xfId="6335"/>
    <cellStyle name="Output 8 2" xfId="6336"/>
    <cellStyle name="Output 8 3" xfId="6337"/>
    <cellStyle name="Output 8 4" xfId="10578"/>
    <cellStyle name="Output 9" xfId="6338"/>
    <cellStyle name="Output 9 2" xfId="6339"/>
    <cellStyle name="Output 9 3" xfId="6340"/>
    <cellStyle name="Output 9 4" xfId="10579"/>
    <cellStyle name="Output Amounts" xfId="6341"/>
    <cellStyle name="Output Amounts 2" xfId="10580"/>
    <cellStyle name="Output Line Items" xfId="6342"/>
    <cellStyle name="Output Line Items 2" xfId="10581"/>
    <cellStyle name="Page Number" xfId="6343"/>
    <cellStyle name="Pattern" xfId="6344"/>
    <cellStyle name="Pattern 2" xfId="6345"/>
    <cellStyle name="Pattern 2 2" xfId="6346"/>
    <cellStyle name="Pattern 3" xfId="6347"/>
    <cellStyle name="Pattern 4" xfId="6348"/>
    <cellStyle name="Pattern 5" xfId="10582"/>
    <cellStyle name="Pattern_ PPC_HW#3 (2)" xfId="6349"/>
    <cellStyle name="pDate" xfId="6350"/>
    <cellStyle name="pDate 2" xfId="10583"/>
    <cellStyle name="Percent" xfId="6351" builtinId="5"/>
    <cellStyle name="Percent [0]" xfId="6352"/>
    <cellStyle name="Percent [0] 2" xfId="6353"/>
    <cellStyle name="Percent [00]" xfId="6354"/>
    <cellStyle name="Percent [00] 2" xfId="6355"/>
    <cellStyle name="Percent [2]" xfId="6356"/>
    <cellStyle name="Percent [2] 2" xfId="6357"/>
    <cellStyle name="Percent [2] 2 2" xfId="6358"/>
    <cellStyle name="Percent [2] 2 2 2" xfId="6359"/>
    <cellStyle name="Percent [2] 2 2 2 2" xfId="10587"/>
    <cellStyle name="Percent [2] 2 2 3" xfId="10586"/>
    <cellStyle name="Percent [2] 2 3" xfId="6360"/>
    <cellStyle name="Percent [2] 2 3 2" xfId="10588"/>
    <cellStyle name="Percent [2] 2 4" xfId="6361"/>
    <cellStyle name="Percent [2] 2 4 2" xfId="10589"/>
    <cellStyle name="Percent [2] 2 5" xfId="6362"/>
    <cellStyle name="Percent [2] 2 6" xfId="10585"/>
    <cellStyle name="Percent [2] 3" xfId="6363"/>
    <cellStyle name="Percent [2] 3 2" xfId="6364"/>
    <cellStyle name="Percent [2] 3 2 2" xfId="10591"/>
    <cellStyle name="Percent [2] 3 3" xfId="6365"/>
    <cellStyle name="Percent [2] 3 4" xfId="10590"/>
    <cellStyle name="Percent [2] 4" xfId="6366"/>
    <cellStyle name="Percent [2] 4 2" xfId="6367"/>
    <cellStyle name="Percent [2] 4 2 2" xfId="12798"/>
    <cellStyle name="Percent [2] 4 3" xfId="6368"/>
    <cellStyle name="Percent [2] 4 4" xfId="10592"/>
    <cellStyle name="Percent [2] 5" xfId="6369"/>
    <cellStyle name="Percent [2] 5 2" xfId="6370"/>
    <cellStyle name="Percent [2] 5 3" xfId="10593"/>
    <cellStyle name="Percent [2] 6" xfId="10584"/>
    <cellStyle name="Percent 10" xfId="6371"/>
    <cellStyle name="Percent 10 2" xfId="6372"/>
    <cellStyle name="Percent 10 2 2" xfId="12799"/>
    <cellStyle name="Percent 10 3" xfId="6373"/>
    <cellStyle name="Percent 10 4" xfId="10594"/>
    <cellStyle name="Percent 11" xfId="6374"/>
    <cellStyle name="Percent 11 2" xfId="6375"/>
    <cellStyle name="Percent 11 2 2" xfId="12800"/>
    <cellStyle name="Percent 11 3" xfId="6376"/>
    <cellStyle name="Percent 11 4" xfId="6377"/>
    <cellStyle name="Percent 11 5" xfId="10595"/>
    <cellStyle name="Percent 12" xfId="6378"/>
    <cellStyle name="Percent 12 2" xfId="6379"/>
    <cellStyle name="Percent 12 2 2" xfId="12801"/>
    <cellStyle name="Percent 12 3" xfId="6380"/>
    <cellStyle name="Percent 12 4" xfId="6381"/>
    <cellStyle name="Percent 12 5" xfId="10596"/>
    <cellStyle name="Percent 13" xfId="6382"/>
    <cellStyle name="Percent 13 2" xfId="6383"/>
    <cellStyle name="Percent 13 2 2" xfId="12802"/>
    <cellStyle name="Percent 13 3" xfId="6384"/>
    <cellStyle name="Percent 13 4" xfId="6385"/>
    <cellStyle name="Percent 13 5" xfId="10597"/>
    <cellStyle name="Percent 14" xfId="6386"/>
    <cellStyle name="Percent 14 2" xfId="6387"/>
    <cellStyle name="Percent 14 2 2" xfId="12803"/>
    <cellStyle name="Percent 14 3" xfId="6388"/>
    <cellStyle name="Percent 14 4" xfId="6389"/>
    <cellStyle name="Percent 14 5" xfId="10598"/>
    <cellStyle name="Percent 15" xfId="6390"/>
    <cellStyle name="Percent 15 2" xfId="6391"/>
    <cellStyle name="Percent 15 2 2" xfId="12804"/>
    <cellStyle name="Percent 15 3" xfId="6392"/>
    <cellStyle name="Percent 15 4" xfId="6393"/>
    <cellStyle name="Percent 15 5" xfId="10599"/>
    <cellStyle name="Percent 16" xfId="6394"/>
    <cellStyle name="Percent 16 2" xfId="6395"/>
    <cellStyle name="Percent 16 2 2" xfId="12805"/>
    <cellStyle name="Percent 16 3" xfId="6396"/>
    <cellStyle name="Percent 16 4" xfId="6397"/>
    <cellStyle name="Percent 16 5" xfId="10600"/>
    <cellStyle name="Percent 17" xfId="6398"/>
    <cellStyle name="Percent 17 2" xfId="6399"/>
    <cellStyle name="Percent 17 2 2" xfId="12806"/>
    <cellStyle name="Percent 17 3" xfId="6400"/>
    <cellStyle name="Percent 17 4" xfId="6401"/>
    <cellStyle name="Percent 17 5" xfId="10601"/>
    <cellStyle name="Percent 18" xfId="6402"/>
    <cellStyle name="Percent 18 2" xfId="6403"/>
    <cellStyle name="Percent 18 2 2" xfId="12807"/>
    <cellStyle name="Percent 18 3" xfId="6404"/>
    <cellStyle name="Percent 18 4" xfId="6405"/>
    <cellStyle name="Percent 18 5" xfId="10602"/>
    <cellStyle name="Percent 19" xfId="6406"/>
    <cellStyle name="Percent 19 2" xfId="6407"/>
    <cellStyle name="Percent 19 2 2" xfId="12808"/>
    <cellStyle name="Percent 19 3" xfId="6408"/>
    <cellStyle name="Percent 19 4" xfId="6409"/>
    <cellStyle name="Percent 19 5" xfId="10603"/>
    <cellStyle name="Percent 2" xfId="6410"/>
    <cellStyle name="Percent 2 2" xfId="6411"/>
    <cellStyle name="Percent 2 2 2" xfId="6412"/>
    <cellStyle name="Percent 2 2 2 2" xfId="10606"/>
    <cellStyle name="Percent 2 2 3" xfId="6413"/>
    <cellStyle name="Percent 2 2 3 2" xfId="10607"/>
    <cellStyle name="Percent 2 2 4" xfId="6414"/>
    <cellStyle name="Percent 2 2 5" xfId="10605"/>
    <cellStyle name="Percent 2 3" xfId="6415"/>
    <cellStyle name="Percent 2 3 2" xfId="6416"/>
    <cellStyle name="Percent 2 3 2 2" xfId="10609"/>
    <cellStyle name="Percent 2 3 3" xfId="10608"/>
    <cellStyle name="Percent 2 4" xfId="6417"/>
    <cellStyle name="Percent 2 4 2" xfId="10610"/>
    <cellStyle name="Percent 2 5" xfId="6418"/>
    <cellStyle name="Percent 2 6" xfId="10604"/>
    <cellStyle name="Percent 20" xfId="6419"/>
    <cellStyle name="Percent 20 2" xfId="6420"/>
    <cellStyle name="Percent 20 2 2" xfId="12809"/>
    <cellStyle name="Percent 20 3" xfId="6421"/>
    <cellStyle name="Percent 20 4" xfId="6422"/>
    <cellStyle name="Percent 20 5" xfId="10611"/>
    <cellStyle name="Percent 21" xfId="6423"/>
    <cellStyle name="Percent 21 2" xfId="6424"/>
    <cellStyle name="Percent 21 2 2" xfId="12810"/>
    <cellStyle name="Percent 21 3" xfId="6425"/>
    <cellStyle name="Percent 21 4" xfId="6426"/>
    <cellStyle name="Percent 21 5" xfId="10612"/>
    <cellStyle name="Percent 22" xfId="6427"/>
    <cellStyle name="Percent 22 2" xfId="6428"/>
    <cellStyle name="Percent 22 2 2" xfId="12811"/>
    <cellStyle name="Percent 22 3" xfId="6429"/>
    <cellStyle name="Percent 22 4" xfId="6430"/>
    <cellStyle name="Percent 22 5" xfId="10613"/>
    <cellStyle name="Percent 23" xfId="6431"/>
    <cellStyle name="Percent 23 2" xfId="6432"/>
    <cellStyle name="Percent 23 2 2" xfId="12812"/>
    <cellStyle name="Percent 23 3" xfId="6433"/>
    <cellStyle name="Percent 23 4" xfId="6434"/>
    <cellStyle name="Percent 23 5" xfId="10614"/>
    <cellStyle name="Percent 24" xfId="6435"/>
    <cellStyle name="Percent 24 2" xfId="6436"/>
    <cellStyle name="Percent 24 2 2" xfId="12813"/>
    <cellStyle name="Percent 24 3" xfId="6437"/>
    <cellStyle name="Percent 24 4" xfId="6438"/>
    <cellStyle name="Percent 24 5" xfId="10615"/>
    <cellStyle name="Percent 25" xfId="6439"/>
    <cellStyle name="Percent 25 2" xfId="6440"/>
    <cellStyle name="Percent 25 2 2" xfId="12814"/>
    <cellStyle name="Percent 25 3" xfId="6441"/>
    <cellStyle name="Percent 25 4" xfId="6442"/>
    <cellStyle name="Percent 25 5" xfId="6443"/>
    <cellStyle name="Percent 25 6" xfId="10616"/>
    <cellStyle name="Percent 26" xfId="6444"/>
    <cellStyle name="Percent 26 2" xfId="6445"/>
    <cellStyle name="Percent 26 2 2" xfId="12815"/>
    <cellStyle name="Percent 26 3" xfId="6446"/>
    <cellStyle name="Percent 26 4" xfId="6447"/>
    <cellStyle name="Percent 26 5" xfId="6448"/>
    <cellStyle name="Percent 26 6" xfId="10617"/>
    <cellStyle name="Percent 27" xfId="6449"/>
    <cellStyle name="Percent 27 2" xfId="6450"/>
    <cellStyle name="Percent 27 2 2" xfId="12816"/>
    <cellStyle name="Percent 27 3" xfId="6451"/>
    <cellStyle name="Percent 27 4" xfId="6452"/>
    <cellStyle name="Percent 27 5" xfId="6453"/>
    <cellStyle name="Percent 27 6" xfId="10618"/>
    <cellStyle name="Percent 28" xfId="6454"/>
    <cellStyle name="Percent 28 2" xfId="6455"/>
    <cellStyle name="Percent 28 2 2" xfId="12817"/>
    <cellStyle name="Percent 28 3" xfId="6456"/>
    <cellStyle name="Percent 28 4" xfId="6457"/>
    <cellStyle name="Percent 28 5" xfId="6458"/>
    <cellStyle name="Percent 28 6" xfId="10619"/>
    <cellStyle name="Percent 29" xfId="6459"/>
    <cellStyle name="Percent 29 2" xfId="6460"/>
    <cellStyle name="Percent 29 2 2" xfId="12818"/>
    <cellStyle name="Percent 29 3" xfId="6461"/>
    <cellStyle name="Percent 29 4" xfId="6462"/>
    <cellStyle name="Percent 29 5" xfId="6463"/>
    <cellStyle name="Percent 29 6" xfId="10620"/>
    <cellStyle name="Percent 3" xfId="6464"/>
    <cellStyle name="Percent 3 2" xfId="6465"/>
    <cellStyle name="Percent 3 2 2" xfId="6466"/>
    <cellStyle name="Percent 3 2 2 2" xfId="10623"/>
    <cellStyle name="Percent 3 2 3" xfId="6467"/>
    <cellStyle name="Percent 3 2 3 2" xfId="10624"/>
    <cellStyle name="Percent 3 2 4" xfId="10622"/>
    <cellStyle name="Percent 3 3" xfId="6468"/>
    <cellStyle name="Percent 3 3 2" xfId="6469"/>
    <cellStyle name="Percent 3 3 2 2" xfId="10626"/>
    <cellStyle name="Percent 3 3 3" xfId="6470"/>
    <cellStyle name="Percent 3 3 3 2" xfId="10627"/>
    <cellStyle name="Percent 3 3 4" xfId="10625"/>
    <cellStyle name="Percent 3 4" xfId="6471"/>
    <cellStyle name="Percent 3 4 2" xfId="10628"/>
    <cellStyle name="Percent 3 5" xfId="6472"/>
    <cellStyle name="Percent 3 5 2" xfId="10629"/>
    <cellStyle name="Percent 3 6" xfId="6473"/>
    <cellStyle name="Percent 3 6 2" xfId="10630"/>
    <cellStyle name="Percent 3 7" xfId="6474"/>
    <cellStyle name="Percent 3 8" xfId="6475"/>
    <cellStyle name="Percent 3 9" xfId="10621"/>
    <cellStyle name="Percent 30" xfId="6476"/>
    <cellStyle name="Percent 30 2" xfId="6477"/>
    <cellStyle name="Percent 30 2 2" xfId="12819"/>
    <cellStyle name="Percent 30 3" xfId="6478"/>
    <cellStyle name="Percent 30 4" xfId="6479"/>
    <cellStyle name="Percent 30 5" xfId="6480"/>
    <cellStyle name="Percent 30 6" xfId="10631"/>
    <cellStyle name="Percent 31" xfId="6481"/>
    <cellStyle name="Percent 31 2" xfId="6482"/>
    <cellStyle name="Percent 31 2 2" xfId="12820"/>
    <cellStyle name="Percent 31 3" xfId="6483"/>
    <cellStyle name="Percent 31 4" xfId="6484"/>
    <cellStyle name="Percent 31 5" xfId="6485"/>
    <cellStyle name="Percent 31 6" xfId="10632"/>
    <cellStyle name="Percent 32" xfId="6486"/>
    <cellStyle name="Percent 32 2" xfId="6487"/>
    <cellStyle name="Percent 32 2 2" xfId="12821"/>
    <cellStyle name="Percent 32 3" xfId="6488"/>
    <cellStyle name="Percent 32 4" xfId="6489"/>
    <cellStyle name="Percent 32 5" xfId="6490"/>
    <cellStyle name="Percent 32 6" xfId="10633"/>
    <cellStyle name="Percent 33" xfId="6491"/>
    <cellStyle name="Percent 33 2" xfId="6492"/>
    <cellStyle name="Percent 33 2 2" xfId="12822"/>
    <cellStyle name="Percent 33 3" xfId="6493"/>
    <cellStyle name="Percent 33 4" xfId="6494"/>
    <cellStyle name="Percent 33 5" xfId="6495"/>
    <cellStyle name="Percent 33 6" xfId="10634"/>
    <cellStyle name="Percent 34" xfId="6496"/>
    <cellStyle name="Percent 34 2" xfId="6497"/>
    <cellStyle name="Percent 34 2 2" xfId="12823"/>
    <cellStyle name="Percent 34 3" xfId="6498"/>
    <cellStyle name="Percent 34 4" xfId="6499"/>
    <cellStyle name="Percent 34 5" xfId="6500"/>
    <cellStyle name="Percent 34 6" xfId="10635"/>
    <cellStyle name="Percent 35" xfId="6501"/>
    <cellStyle name="Percent 35 2" xfId="6502"/>
    <cellStyle name="Percent 35 2 2" xfId="12824"/>
    <cellStyle name="Percent 35 3" xfId="6503"/>
    <cellStyle name="Percent 35 4" xfId="6504"/>
    <cellStyle name="Percent 35 5" xfId="6505"/>
    <cellStyle name="Percent 35 6" xfId="10636"/>
    <cellStyle name="Percent 36" xfId="6506"/>
    <cellStyle name="Percent 36 2" xfId="6507"/>
    <cellStyle name="Percent 36 2 2" xfId="12825"/>
    <cellStyle name="Percent 36 3" xfId="6508"/>
    <cellStyle name="Percent 36 4" xfId="6509"/>
    <cellStyle name="Percent 36 5" xfId="10637"/>
    <cellStyle name="Percent 37" xfId="6510"/>
    <cellStyle name="Percent 37 2" xfId="6511"/>
    <cellStyle name="Percent 37 2 2" xfId="12826"/>
    <cellStyle name="Percent 37 3" xfId="6512"/>
    <cellStyle name="Percent 37 4" xfId="6513"/>
    <cellStyle name="Percent 37 5" xfId="10638"/>
    <cellStyle name="Percent 38" xfId="6514"/>
    <cellStyle name="Percent 38 2" xfId="6515"/>
    <cellStyle name="Percent 38 2 2" xfId="12827"/>
    <cellStyle name="Percent 38 3" xfId="6516"/>
    <cellStyle name="Percent 38 4" xfId="6517"/>
    <cellStyle name="Percent 38 5" xfId="10639"/>
    <cellStyle name="Percent 39" xfId="6518"/>
    <cellStyle name="Percent 39 2" xfId="6519"/>
    <cellStyle name="Percent 39 2 2" xfId="12828"/>
    <cellStyle name="Percent 39 3" xfId="6520"/>
    <cellStyle name="Percent 39 4" xfId="6521"/>
    <cellStyle name="Percent 39 5" xfId="10640"/>
    <cellStyle name="Percent 4" xfId="6522"/>
    <cellStyle name="Percent 4 2" xfId="6523"/>
    <cellStyle name="Percent 4 2 2" xfId="6524"/>
    <cellStyle name="Percent 4 2 2 2" xfId="10643"/>
    <cellStyle name="Percent 4 2 3" xfId="10642"/>
    <cellStyle name="Percent 4 3" xfId="6525"/>
    <cellStyle name="Percent 4 3 2" xfId="6526"/>
    <cellStyle name="Percent 4 3 2 2" xfId="10645"/>
    <cellStyle name="Percent 4 3 3" xfId="10644"/>
    <cellStyle name="Percent 4 4" xfId="6527"/>
    <cellStyle name="Percent 4 4 2" xfId="10646"/>
    <cellStyle name="Percent 4 5" xfId="6528"/>
    <cellStyle name="Percent 4 5 2" xfId="10647"/>
    <cellStyle name="Percent 4 6" xfId="6529"/>
    <cellStyle name="Percent 4 6 2" xfId="10648"/>
    <cellStyle name="Percent 4 7" xfId="6530"/>
    <cellStyle name="Percent 4 8" xfId="10641"/>
    <cellStyle name="Percent 40" xfId="6531"/>
    <cellStyle name="Percent 40 2" xfId="6532"/>
    <cellStyle name="Percent 40 2 2" xfId="12829"/>
    <cellStyle name="Percent 40 3" xfId="6533"/>
    <cellStyle name="Percent 40 4" xfId="6534"/>
    <cellStyle name="Percent 40 5" xfId="10649"/>
    <cellStyle name="Percent 41" xfId="6535"/>
    <cellStyle name="Percent 41 2" xfId="6536"/>
    <cellStyle name="Percent 41 2 2" xfId="12830"/>
    <cellStyle name="Percent 41 3" xfId="6537"/>
    <cellStyle name="Percent 41 4" xfId="6538"/>
    <cellStyle name="Percent 41 5" xfId="10650"/>
    <cellStyle name="Percent 42" xfId="6539"/>
    <cellStyle name="Percent 42 2" xfId="6540"/>
    <cellStyle name="Percent 42 2 2" xfId="12831"/>
    <cellStyle name="Percent 42 3" xfId="6541"/>
    <cellStyle name="Percent 42 4" xfId="6542"/>
    <cellStyle name="Percent 42 5" xfId="10651"/>
    <cellStyle name="Percent 43" xfId="6543"/>
    <cellStyle name="Percent 43 2" xfId="6544"/>
    <cellStyle name="Percent 43 2 2" xfId="12832"/>
    <cellStyle name="Percent 43 3" xfId="6545"/>
    <cellStyle name="Percent 43 4" xfId="6546"/>
    <cellStyle name="Percent 43 5" xfId="10652"/>
    <cellStyle name="Percent 44" xfId="6547"/>
    <cellStyle name="Percent 44 2" xfId="6548"/>
    <cellStyle name="Percent 44 2 2" xfId="12833"/>
    <cellStyle name="Percent 44 3" xfId="6549"/>
    <cellStyle name="Percent 44 4" xfId="6550"/>
    <cellStyle name="Percent 44 5" xfId="10653"/>
    <cellStyle name="Percent 45" xfId="6551"/>
    <cellStyle name="Percent 45 2" xfId="6552"/>
    <cellStyle name="Percent 45 2 2" xfId="12834"/>
    <cellStyle name="Percent 45 3" xfId="6553"/>
    <cellStyle name="Percent 45 4" xfId="6554"/>
    <cellStyle name="Percent 45 5" xfId="10654"/>
    <cellStyle name="Percent 46" xfId="6555"/>
    <cellStyle name="Percent 46 2" xfId="6556"/>
    <cellStyle name="Percent 46 2 2" xfId="12835"/>
    <cellStyle name="Percent 46 3" xfId="6557"/>
    <cellStyle name="Percent 46 4" xfId="6558"/>
    <cellStyle name="Percent 46 5" xfId="10655"/>
    <cellStyle name="Percent 47" xfId="6559"/>
    <cellStyle name="Percent 47 2" xfId="6560"/>
    <cellStyle name="Percent 47 2 2" xfId="12836"/>
    <cellStyle name="Percent 47 3" xfId="6561"/>
    <cellStyle name="Percent 47 4" xfId="6562"/>
    <cellStyle name="Percent 47 5" xfId="10656"/>
    <cellStyle name="Percent 48" xfId="6563"/>
    <cellStyle name="Percent 48 2" xfId="6564"/>
    <cellStyle name="Percent 48 2 2" xfId="12837"/>
    <cellStyle name="Percent 48 3" xfId="6565"/>
    <cellStyle name="Percent 48 4" xfId="6566"/>
    <cellStyle name="Percent 48 5" xfId="10657"/>
    <cellStyle name="Percent 49" xfId="6567"/>
    <cellStyle name="Percent 49 2" xfId="6568"/>
    <cellStyle name="Percent 49 2 2" xfId="12838"/>
    <cellStyle name="Percent 49 3" xfId="6569"/>
    <cellStyle name="Percent 49 4" xfId="6570"/>
    <cellStyle name="Percent 49 5" xfId="10658"/>
    <cellStyle name="Percent 5" xfId="6571"/>
    <cellStyle name="Percent 5 2" xfId="6572"/>
    <cellStyle name="Percent 5 2 2" xfId="6573"/>
    <cellStyle name="Percent 5 2 2 2" xfId="10661"/>
    <cellStyle name="Percent 5 2 3" xfId="6574"/>
    <cellStyle name="Percent 5 2 3 2" xfId="10662"/>
    <cellStyle name="Percent 5 2 4" xfId="10660"/>
    <cellStyle name="Percent 5 3" xfId="6575"/>
    <cellStyle name="Percent 5 3 2" xfId="6576"/>
    <cellStyle name="Percent 5 3 2 2" xfId="10664"/>
    <cellStyle name="Percent 5 3 3" xfId="10663"/>
    <cellStyle name="Percent 5 4" xfId="6577"/>
    <cellStyle name="Percent 5 4 2" xfId="10665"/>
    <cellStyle name="Percent 5 5" xfId="6578"/>
    <cellStyle name="Percent 5 5 2" xfId="10666"/>
    <cellStyle name="Percent 5 6" xfId="6579"/>
    <cellStyle name="Percent 5 7" xfId="10659"/>
    <cellStyle name="Percent 50" xfId="6580"/>
    <cellStyle name="Percent 50 2" xfId="6581"/>
    <cellStyle name="Percent 50 2 2" xfId="12839"/>
    <cellStyle name="Percent 50 3" xfId="6582"/>
    <cellStyle name="Percent 50 4" xfId="6583"/>
    <cellStyle name="Percent 50 5" xfId="10667"/>
    <cellStyle name="Percent 51" xfId="6584"/>
    <cellStyle name="Percent 51 2" xfId="6585"/>
    <cellStyle name="Percent 51 2 2" xfId="12840"/>
    <cellStyle name="Percent 51 3" xfId="6586"/>
    <cellStyle name="Percent 51 4" xfId="6587"/>
    <cellStyle name="Percent 51 5" xfId="10668"/>
    <cellStyle name="Percent 52" xfId="6588"/>
    <cellStyle name="Percent 52 2" xfId="6589"/>
    <cellStyle name="Percent 52 2 2" xfId="12841"/>
    <cellStyle name="Percent 52 3" xfId="6590"/>
    <cellStyle name="Percent 52 4" xfId="6591"/>
    <cellStyle name="Percent 52 5" xfId="10669"/>
    <cellStyle name="Percent 53" xfId="6592"/>
    <cellStyle name="Percent 53 2" xfId="6593"/>
    <cellStyle name="Percent 53 2 2" xfId="12842"/>
    <cellStyle name="Percent 53 3" xfId="6594"/>
    <cellStyle name="Percent 53 4" xfId="6595"/>
    <cellStyle name="Percent 53 5" xfId="10670"/>
    <cellStyle name="Percent 54" xfId="6596"/>
    <cellStyle name="Percent 54 2" xfId="6597"/>
    <cellStyle name="Percent 54 2 2" xfId="12843"/>
    <cellStyle name="Percent 54 3" xfId="6598"/>
    <cellStyle name="Percent 54 4" xfId="6599"/>
    <cellStyle name="Percent 54 5" xfId="10671"/>
    <cellStyle name="Percent 55" xfId="6600"/>
    <cellStyle name="Percent 55 2" xfId="6601"/>
    <cellStyle name="Percent 55 2 2" xfId="12844"/>
    <cellStyle name="Percent 55 3" xfId="6602"/>
    <cellStyle name="Percent 55 4" xfId="6603"/>
    <cellStyle name="Percent 55 5" xfId="10672"/>
    <cellStyle name="Percent 56" xfId="6604"/>
    <cellStyle name="Percent 56 2" xfId="6605"/>
    <cellStyle name="Percent 56 2 2" xfId="12845"/>
    <cellStyle name="Percent 56 3" xfId="6606"/>
    <cellStyle name="Percent 56 4" xfId="6607"/>
    <cellStyle name="Percent 56 5" xfId="10673"/>
    <cellStyle name="Percent 57" xfId="6608"/>
    <cellStyle name="Percent 57 2" xfId="6609"/>
    <cellStyle name="Percent 57 2 2" xfId="12846"/>
    <cellStyle name="Percent 57 3" xfId="6610"/>
    <cellStyle name="Percent 57 4" xfId="6611"/>
    <cellStyle name="Percent 57 5" xfId="10674"/>
    <cellStyle name="Percent 58" xfId="6612"/>
    <cellStyle name="Percent 58 2" xfId="6613"/>
    <cellStyle name="Percent 58 2 2" xfId="12847"/>
    <cellStyle name="Percent 58 3" xfId="6614"/>
    <cellStyle name="Percent 58 4" xfId="6615"/>
    <cellStyle name="Percent 58 5" xfId="10675"/>
    <cellStyle name="Percent 59" xfId="6616"/>
    <cellStyle name="Percent 59 2" xfId="6617"/>
    <cellStyle name="Percent 59 2 2" xfId="12848"/>
    <cellStyle name="Percent 59 3" xfId="6618"/>
    <cellStyle name="Percent 59 4" xfId="6619"/>
    <cellStyle name="Percent 59 5" xfId="10676"/>
    <cellStyle name="Percent 6" xfId="6620"/>
    <cellStyle name="Percent 6 2" xfId="6621"/>
    <cellStyle name="Percent 6 2 2" xfId="6622"/>
    <cellStyle name="Percent 6 2 2 2" xfId="10679"/>
    <cellStyle name="Percent 6 2 3" xfId="10678"/>
    <cellStyle name="Percent 6 3" xfId="6623"/>
    <cellStyle name="Percent 6 3 2" xfId="6624"/>
    <cellStyle name="Percent 6 3 2 2" xfId="10681"/>
    <cellStyle name="Percent 6 3 3" xfId="10680"/>
    <cellStyle name="Percent 6 4" xfId="6625"/>
    <cellStyle name="Percent 6 4 2" xfId="10682"/>
    <cellStyle name="Percent 6 5" xfId="6626"/>
    <cellStyle name="Percent 6 5 2" xfId="10683"/>
    <cellStyle name="Percent 6 6" xfId="6627"/>
    <cellStyle name="Percent 6 7" xfId="10677"/>
    <cellStyle name="Percent 60" xfId="6628"/>
    <cellStyle name="Percent 60 2" xfId="6629"/>
    <cellStyle name="Percent 60 2 2" xfId="12849"/>
    <cellStyle name="Percent 60 3" xfId="6630"/>
    <cellStyle name="Percent 60 4" xfId="6631"/>
    <cellStyle name="Percent 60 5" xfId="10684"/>
    <cellStyle name="Percent 61" xfId="6632"/>
    <cellStyle name="Percent 61 2" xfId="6633"/>
    <cellStyle name="Percent 61 2 2" xfId="12850"/>
    <cellStyle name="Percent 61 3" xfId="6634"/>
    <cellStyle name="Percent 61 4" xfId="6635"/>
    <cellStyle name="Percent 61 5" xfId="10685"/>
    <cellStyle name="Percent 62" xfId="6636"/>
    <cellStyle name="Percent 62 2" xfId="6637"/>
    <cellStyle name="Percent 62 3" xfId="6638"/>
    <cellStyle name="Percent 62 4" xfId="10686"/>
    <cellStyle name="Percent 63" xfId="6639"/>
    <cellStyle name="Percent 63 2" xfId="6640"/>
    <cellStyle name="Percent 63 3" xfId="6641"/>
    <cellStyle name="Percent 63 4" xfId="10687"/>
    <cellStyle name="Percent 64" xfId="6642"/>
    <cellStyle name="Percent 64 2" xfId="6643"/>
    <cellStyle name="Percent 64 3" xfId="6644"/>
    <cellStyle name="Percent 64 4" xfId="10688"/>
    <cellStyle name="Percent 65" xfId="6645"/>
    <cellStyle name="Percent 65 2" xfId="6646"/>
    <cellStyle name="Percent 65 3" xfId="10689"/>
    <cellStyle name="Percent 66" xfId="6647"/>
    <cellStyle name="Percent 66 2" xfId="6648"/>
    <cellStyle name="Percent 66 3" xfId="10690"/>
    <cellStyle name="Percent 67" xfId="6649"/>
    <cellStyle name="Percent 67 2" xfId="6650"/>
    <cellStyle name="Percent 67 3" xfId="10691"/>
    <cellStyle name="Percent 68" xfId="6651"/>
    <cellStyle name="Percent 68 2" xfId="6652"/>
    <cellStyle name="Percent 68 3" xfId="10692"/>
    <cellStyle name="Percent 69" xfId="6653"/>
    <cellStyle name="Percent 69 2" xfId="6654"/>
    <cellStyle name="Percent 69 3" xfId="10693"/>
    <cellStyle name="Percent 7" xfId="6655"/>
    <cellStyle name="Percent 7 2" xfId="6656"/>
    <cellStyle name="Percent 7 2 2" xfId="10695"/>
    <cellStyle name="Percent 7 3" xfId="6657"/>
    <cellStyle name="Percent 7 3 2" xfId="10696"/>
    <cellStyle name="Percent 7 4" xfId="6658"/>
    <cellStyle name="Percent 7 4 2" xfId="10697"/>
    <cellStyle name="Percent 7 5" xfId="6659"/>
    <cellStyle name="Percent 7 6" xfId="6660"/>
    <cellStyle name="Percent 7 7" xfId="10694"/>
    <cellStyle name="Percent 70" xfId="6661"/>
    <cellStyle name="Percent 70 2" xfId="10698"/>
    <cellStyle name="Percent 71" xfId="6662"/>
    <cellStyle name="Percent 71 2" xfId="6663"/>
    <cellStyle name="Percent 71 3" xfId="10699"/>
    <cellStyle name="Percent 72" xfId="6664"/>
    <cellStyle name="Percent 72 2" xfId="10700"/>
    <cellStyle name="Percent 73" xfId="6665"/>
    <cellStyle name="Percent 73 2" xfId="10701"/>
    <cellStyle name="Percent 74" xfId="6666"/>
    <cellStyle name="Percent 74 2" xfId="10702"/>
    <cellStyle name="Percent 75" xfId="6667"/>
    <cellStyle name="Percent 75 2" xfId="10703"/>
    <cellStyle name="Percent 76" xfId="6668"/>
    <cellStyle name="Percent 76 2" xfId="10704"/>
    <cellStyle name="Percent 77" xfId="6669"/>
    <cellStyle name="Percent 77 2" xfId="10705"/>
    <cellStyle name="Percent 78" xfId="6670"/>
    <cellStyle name="Percent 78 2" xfId="10706"/>
    <cellStyle name="Percent 79" xfId="6671"/>
    <cellStyle name="Percent 8" xfId="6672"/>
    <cellStyle name="Percent 8 2" xfId="6673"/>
    <cellStyle name="Percent 8 2 2" xfId="10708"/>
    <cellStyle name="Percent 8 3" xfId="6674"/>
    <cellStyle name="Percent 8 3 2" xfId="10709"/>
    <cellStyle name="Percent 8 4" xfId="6675"/>
    <cellStyle name="Percent 8 5" xfId="6676"/>
    <cellStyle name="Percent 8 6" xfId="10707"/>
    <cellStyle name="Percent 80" xfId="6677"/>
    <cellStyle name="Percent 81" xfId="6678"/>
    <cellStyle name="Percent 82" xfId="6679"/>
    <cellStyle name="Percent 83" xfId="6680"/>
    <cellStyle name="Percent 84" xfId="6681"/>
    <cellStyle name="Percent 85" xfId="6682"/>
    <cellStyle name="Percent 86" xfId="6683"/>
    <cellStyle name="Percent 87" xfId="6684"/>
    <cellStyle name="Percent 88" xfId="6685"/>
    <cellStyle name="Percent 9" xfId="6686"/>
    <cellStyle name="Percent 9 2" xfId="6687"/>
    <cellStyle name="Percent 9 2 2" xfId="12851"/>
    <cellStyle name="Percent 9 3" xfId="6688"/>
    <cellStyle name="Percent 9 4" xfId="6689"/>
    <cellStyle name="Percent 9 5" xfId="6690"/>
    <cellStyle name="Percent 9 6" xfId="10710"/>
    <cellStyle name="PERCENTAGE" xfId="6691"/>
    <cellStyle name="PERCENTAGE 2" xfId="10711"/>
    <cellStyle name="PLAN" xfId="6692"/>
    <cellStyle name="PLAN 2" xfId="10712"/>
    <cellStyle name="Porcentaje" xfId="6693"/>
    <cellStyle name="PrePop Currency (0)" xfId="6694"/>
    <cellStyle name="PrePop Currency (2)" xfId="6695"/>
    <cellStyle name="PrePop Units (0)" xfId="6696"/>
    <cellStyle name="PrePop Units (1)" xfId="6697"/>
    <cellStyle name="PrePop Units (2)" xfId="6698"/>
    <cellStyle name="PROJECT_CUR" xfId="6699"/>
    <cellStyle name="PSChar" xfId="6700"/>
    <cellStyle name="PSDate" xfId="6701"/>
    <cellStyle name="PSDec" xfId="6702"/>
    <cellStyle name="PSHeading" xfId="6703"/>
    <cellStyle name="PSInt" xfId="6704"/>
    <cellStyle name="PSSpacer" xfId="6705"/>
    <cellStyle name="pwstyle" xfId="6706"/>
    <cellStyle name="Q" xfId="6707"/>
    <cellStyle name="Q 2" xfId="6708"/>
    <cellStyle name="Q 2 2" xfId="6709"/>
    <cellStyle name="Q 2 2 2" xfId="6710"/>
    <cellStyle name="Q 2 2 2 2" xfId="10716"/>
    <cellStyle name="Q 2 2 3" xfId="10715"/>
    <cellStyle name="Q 2 3" xfId="6711"/>
    <cellStyle name="Q 2 3 2" xfId="10717"/>
    <cellStyle name="Q 2 4" xfId="6712"/>
    <cellStyle name="Q 2 4 2" xfId="10718"/>
    <cellStyle name="Q 2 5" xfId="6713"/>
    <cellStyle name="Q 2 6" xfId="10714"/>
    <cellStyle name="Q 3" xfId="6714"/>
    <cellStyle name="Q 3 2" xfId="6715"/>
    <cellStyle name="Q 3 2 2" xfId="10720"/>
    <cellStyle name="Q 3 3" xfId="6716"/>
    <cellStyle name="Q 3 4" xfId="10719"/>
    <cellStyle name="Q 4" xfId="6717"/>
    <cellStyle name="Q 4 2" xfId="6718"/>
    <cellStyle name="Q 4 2 2" xfId="12852"/>
    <cellStyle name="Q 4 3" xfId="6719"/>
    <cellStyle name="Q 4 4" xfId="10721"/>
    <cellStyle name="Q 5" xfId="6720"/>
    <cellStyle name="Q 5 2" xfId="6721"/>
    <cellStyle name="Q 5 3" xfId="10722"/>
    <cellStyle name="Q 6" xfId="10713"/>
    <cellStyle name="Q_#02-13_SCG_%Share" xfId="6722"/>
    <cellStyle name="Q_#02-13_SCG_%Share 2" xfId="10723"/>
    <cellStyle name="Q_#05-13_SCG_%Share" xfId="6723"/>
    <cellStyle name="Q_#05-13_SCG_%Share 2" xfId="10724"/>
    <cellStyle name="Q_#08-12_SCG_%Share" xfId="6724"/>
    <cellStyle name="Q_#08-12_SCG_%Share 2" xfId="10725"/>
    <cellStyle name="Q_#11-12_SCG_%Share" xfId="6725"/>
    <cellStyle name="Q_#11-12_SCG_%Share 2" xfId="10726"/>
    <cellStyle name="Q_#Q4-11_SCG_%Share" xfId="6726"/>
    <cellStyle name="Q_#Q4-11_SCG_%Share 2" xfId="6727"/>
    <cellStyle name="Q_#Q4-11_SCG_%Share 2 2" xfId="10728"/>
    <cellStyle name="Q_#Q4-11_SCG_%Share 3" xfId="6728"/>
    <cellStyle name="Q_#Q4-11_SCG_%Share 3 2" xfId="6729"/>
    <cellStyle name="Q_#Q4-11_SCG_%Share 3 2 2" xfId="10730"/>
    <cellStyle name="Q_#Q4-11_SCG_%Share 3 3" xfId="10729"/>
    <cellStyle name="Q_#Q4-11_SCG_%Share 4" xfId="6730"/>
    <cellStyle name="Q_#Q4-11_SCG_%Share 4 2" xfId="10731"/>
    <cellStyle name="Q_#Q4-11_SCG_%Share 5" xfId="6731"/>
    <cellStyle name="Q_#Q4-11_SCG_%Share 5 2" xfId="10732"/>
    <cellStyle name="Q_#Q4-11_SCG_%Share 6" xfId="6732"/>
    <cellStyle name="Q_#Q4-11_SCG_%Share 6 2" xfId="10733"/>
    <cellStyle name="Q_#Q4-11_SCG_%Share 7" xfId="10727"/>
    <cellStyle name="Q_#Q4-11_SCG_%Share_@FORM_Conso_Note Q1-12_TH" xfId="6733"/>
    <cellStyle name="Q_#Q4-11_SCG_%Share_@FORM_Conso_Note Q1-12_TH 2" xfId="10734"/>
    <cellStyle name="Q_#Q4-11_SCG_%Share_1.FORM_Conso Q3-12_Note_Thai" xfId="6734"/>
    <cellStyle name="Q_#Q4-11_SCG_%Share_1.FORM_Conso Q3-12_Note_Thai 2" xfId="10735"/>
    <cellStyle name="Q_#Q4-11_SCG_%Share_Index_Note Q2-12_TH" xfId="6735"/>
    <cellStyle name="Q_#Q4-11_SCG_%Share_Index_Note Q2-12_TH 2" xfId="10736"/>
    <cellStyle name="Q_#Q4-11_SCG_%Share_Note17_LTDebt_Q2-12_TH" xfId="6736"/>
    <cellStyle name="Q_#Q4-11_SCG_%Share_Note17_LTDebt_Q2-12_TH 2" xfId="10737"/>
    <cellStyle name="Q_#Q4-11_SCG_%Share_Note34_Derivative_Q2-12_TH" xfId="6737"/>
    <cellStyle name="Q_#Q4-11_SCG_%Share_Note34_Derivative_Q2-12_TH 2" xfId="10738"/>
    <cellStyle name="Q_#Q4-11_SCG_%Share_Note35_Contingent_Q2-12_TH" xfId="6738"/>
    <cellStyle name="Q_#Q4-11_SCG_%Share_Note35_Contingent_Q2-12_TH 2" xfId="10739"/>
    <cellStyle name="Q_#Q4-11_SCG_%Share_Note5_AssoMV_Q2-12_TH" xfId="6739"/>
    <cellStyle name="Q_#Q4-11_SCG_%Share_Note5_AssoMV_Q2-12_TH 2" xfId="10740"/>
    <cellStyle name="Q_#Q4-11_SCG_%Share_Note7_ARAging_Q2-12_TH" xfId="6740"/>
    <cellStyle name="Q_#Q4-11_SCG_%Share_Note7_ARAging_Q2-12_TH 2" xfId="10741"/>
    <cellStyle name="Q_#Q4-11_SCG_%Share_Note9_InvTake_Q2-12_TH" xfId="6741"/>
    <cellStyle name="Q_#Q4-11_SCG_%Share_Note9_InvTake_Q2-12_TH 2" xfId="10742"/>
    <cellStyle name="Q_~1974653" xfId="6742"/>
    <cellStyle name="Q_~1974653 2" xfId="6743"/>
    <cellStyle name="Q_~1974653 2 2" xfId="10744"/>
    <cellStyle name="Q_~1974653 3" xfId="10743"/>
    <cellStyle name="Q_~1974653_0740_2011_12_FORM_Note2_Thai" xfId="6744"/>
    <cellStyle name="Q_~1974653_0740_2011_12_FORM_Note2_Thai 2" xfId="10745"/>
    <cellStyle name="Q_~1974653_FORM_Conso M6-09_Note_Thai-0820" xfId="6745"/>
    <cellStyle name="Q_~1974653_FORM_Conso M6-09_Note_Thai-0820 2" xfId="6746"/>
    <cellStyle name="Q_~1974653_FORM_Conso M6-09_Note_Thai-0820 2 2" xfId="10747"/>
    <cellStyle name="Q_~1974653_FORM_Conso M6-09_Note_Thai-0820 3" xfId="10746"/>
    <cellStyle name="Q_~1974653_FORM_Conso Q1-09_Note_Thai-0820" xfId="6747"/>
    <cellStyle name="Q_~1974653_FORM_Conso Q1-09_Note_Thai-0820 2" xfId="6748"/>
    <cellStyle name="Q_~1974653_FORM_Conso Q1-09_Note_Thai-0820 2 2" xfId="10749"/>
    <cellStyle name="Q_~1974653_FORM_Conso Q1-09_Note_Thai-0820 3" xfId="10748"/>
    <cellStyle name="Q_~1974653_Note for CashFlow" xfId="6749"/>
    <cellStyle name="Q_~1974653_Note for CashFlow 2" xfId="10750"/>
    <cellStyle name="Q_~1974653_Note_CF_062009" xfId="6750"/>
    <cellStyle name="Q_~1974653_Note_CF_062009 2" xfId="6751"/>
    <cellStyle name="Q_~1974653_Note_CF_062009 2 2" xfId="10752"/>
    <cellStyle name="Q_~1974653_Note_CF_062009 3" xfId="10751"/>
    <cellStyle name="Q_~1974653_Note_CF_062009_Note_Q3-09_Template_092009" xfId="6752"/>
    <cellStyle name="Q_~1974653_Note_CF_062009_Note_Q3-09_Template_092009 2" xfId="6753"/>
    <cellStyle name="Q_~1974653_Note_CF_062009_Note_Q3-09_Template_092009 2 2" xfId="10754"/>
    <cellStyle name="Q_~1974653_Note_CF_062009_Note_Q3-09_Template_092009 3" xfId="10753"/>
    <cellStyle name="Q_~1974653_Note_CF_062009_Note_Q3-10_Template_092010" xfId="6754"/>
    <cellStyle name="Q_~1974653_Note_CF_062009_Note_Q3-10_Template_092010 2" xfId="6755"/>
    <cellStyle name="Q_~1974653_Note_CF_062009_Note_Q3-10_Template_092010 2 2" xfId="10756"/>
    <cellStyle name="Q_~1974653_Note_CF_062009_Note_Q3-10_Template_092010 3" xfId="10755"/>
    <cellStyle name="Q_~1974653_Note_CF_062009_Note_Q4-09_Template_122009" xfId="6756"/>
    <cellStyle name="Q_~1974653_Note_CF_062009_Note_Q4-09_Template_122009 2" xfId="6757"/>
    <cellStyle name="Q_~1974653_Note_CF_062009_Note_Q4-09_Template_122009 2 2" xfId="10758"/>
    <cellStyle name="Q_~1974653_Note_CF_062009_Note_Q4-09_Template_122009 3" xfId="10757"/>
    <cellStyle name="Q_~1974653_Note_CF_062009_Note_Q4-09_Template_122009_Final" xfId="6758"/>
    <cellStyle name="Q_~1974653_Note_CF_062009_Note_Q4-09_Template_122009_Final 2" xfId="6759"/>
    <cellStyle name="Q_~1974653_Note_CF_062009_Note_Q4-09_Template_122009_Final 2 2" xfId="10760"/>
    <cellStyle name="Q_~1974653_Note_CF_062009_Note_Q4-09_Template_122009_Final 3" xfId="10759"/>
    <cellStyle name="Q_~1974653_Note_Q2-09_Template_062009" xfId="6760"/>
    <cellStyle name="Q_~1974653_Note_Q2-09_Template_062009 2" xfId="6761"/>
    <cellStyle name="Q_~1974653_Note_Q2-09_Template_062009 2 2" xfId="10762"/>
    <cellStyle name="Q_~1974653_Note_Q2-09_Template_062009 3" xfId="10761"/>
    <cellStyle name="Q_~1974653_Note_Q3-09_Template_092009" xfId="6762"/>
    <cellStyle name="Q_~1974653_Note_Q3-09_Template_092009 2" xfId="6763"/>
    <cellStyle name="Q_~1974653_Note_Q3-09_Template_092009 2 2" xfId="10764"/>
    <cellStyle name="Q_~1974653_Note_Q3-09_Template_092009 3" xfId="10763"/>
    <cellStyle name="Q_~1974653_Note_Q3-10_Template_092010" xfId="6764"/>
    <cellStyle name="Q_~1974653_Note_Q3-10_Template_092010 2" xfId="6765"/>
    <cellStyle name="Q_~1974653_Note_Q3-10_Template_092010 2 2" xfId="10766"/>
    <cellStyle name="Q_~1974653_Note_Q3-10_Template_092010 3" xfId="10765"/>
    <cellStyle name="Q_~1974653_Note_Q4-08_Template_Final" xfId="6766"/>
    <cellStyle name="Q_~1974653_Note_Q4-08_Template_Final 2" xfId="6767"/>
    <cellStyle name="Q_~1974653_Note_Q4-08_Template_Final 2 2" xfId="10768"/>
    <cellStyle name="Q_~1974653_Note_Q4-08_Template_Final 3" xfId="10767"/>
    <cellStyle name="Q_~1974653_Note_Q4-09_Template_122009" xfId="6768"/>
    <cellStyle name="Q_~1974653_Note_Q4-09_Template_122009 2" xfId="6769"/>
    <cellStyle name="Q_~1974653_Note_Q4-09_Template_122009 2 2" xfId="10770"/>
    <cellStyle name="Q_~1974653_Note_Q4-09_Template_122009 3" xfId="10769"/>
    <cellStyle name="Q_~1974653_Note_Q4-09_Template_122009_Final" xfId="6770"/>
    <cellStyle name="Q_~1974653_Note_Q4-09_Template_122009_Final 2" xfId="6771"/>
    <cellStyle name="Q_~1974653_Note_Q4-09_Template_122009_Final 2 2" xfId="10772"/>
    <cellStyle name="Q_~1974653_Note_Q4-09_Template_122009_Final 3" xfId="10771"/>
    <cellStyle name="Q_0740_2011_12_FORM_Note2_Thai" xfId="6772"/>
    <cellStyle name="Q_0740_2011_12_FORM_Note2_Thai 2" xfId="10773"/>
    <cellStyle name="Q_0740_2012_12_2 Form Note_Deferred Tax_Thai_breaklink" xfId="6773"/>
    <cellStyle name="Q_0740_2012_12_2 Form Note_Deferred Tax_Thai_breaklink 2" xfId="10774"/>
    <cellStyle name="Q_0740_2012_12_Form Note_Employee Benefits_Thai" xfId="6774"/>
    <cellStyle name="Q_0740_2012_12_Form Note_Employee Benefits_Thai 2" xfId="6775"/>
    <cellStyle name="Q_0740_2012_12_Form Note_Employee Benefits_Thai 2 2" xfId="12853"/>
    <cellStyle name="Q_0740_2012_12_Form Note_Employee Benefits_Thai 3" xfId="6776"/>
    <cellStyle name="Q_0740_2012_12_Form Note_Employee Benefits_Thai 4" xfId="10775"/>
    <cellStyle name="Q_0740_2012_Form Note_Employee Benefits_Thai_BreakLink" xfId="6777"/>
    <cellStyle name="Q_0740_2012_Form Note_Employee Benefits_Thai_BreakLink 2" xfId="6778"/>
    <cellStyle name="Q_0740_2012_Form Note_Employee Benefits_Thai_BreakLink 2 2" xfId="12854"/>
    <cellStyle name="Q_0740_2012_Form Note_Employee Benefits_Thai_BreakLink 3" xfId="6779"/>
    <cellStyle name="Q_0740_2012_Form Note_Employee Benefits_Thai_BreakLink 4" xfId="10776"/>
    <cellStyle name="Q_0740_2012_Form Note_Employee Benefits_Thai_BreakLink2" xfId="6780"/>
    <cellStyle name="Q_0740_2012_Form Note_Employee Benefits_Thai_BreakLink2 2" xfId="6781"/>
    <cellStyle name="Q_0740_2012_Form Note_Employee Benefits_Thai_BreakLink2 2 2" xfId="12855"/>
    <cellStyle name="Q_0740_2012_Form Note_Employee Benefits_Thai_BreakLink2 3" xfId="6782"/>
    <cellStyle name="Q_0740_2012_Form Note_Employee Benefits_Thai_BreakLink2 4" xfId="10777"/>
    <cellStyle name="Q_0740_FORM_Note1_Thai Q4-08" xfId="6783"/>
    <cellStyle name="Q_0740_FORM_Note1_Thai Q4-08 2" xfId="6784"/>
    <cellStyle name="Q_0740_FORM_Note1_Thai Q4-08 2 2" xfId="12856"/>
    <cellStyle name="Q_0740_FORM_Note1_Thai Q4-08 3" xfId="6785"/>
    <cellStyle name="Q_0740_FORM_Note1_Thai Q4-08 4" xfId="6786"/>
    <cellStyle name="Q_0740_FORM_Note1_Thai Q4-08 5" xfId="10778"/>
    <cellStyle name="Q_0740_FORM_Note2_Thai Q4-08" xfId="6787"/>
    <cellStyle name="Q_0740_FORM_Note2_Thai Q4-08 2" xfId="6788"/>
    <cellStyle name="Q_0740_FORM_Note2_Thai Q4-08 2 2" xfId="12857"/>
    <cellStyle name="Q_0740_FORM_Note2_Thai Q4-08 3" xfId="6789"/>
    <cellStyle name="Q_0740_FORM_Note2_Thai Q4-08 4" xfId="6790"/>
    <cellStyle name="Q_0740_FORM_Note2_Thai Q4-08 5" xfId="10779"/>
    <cellStyle name="Q_1.FORM_Conso Q4-11_Note_Thai" xfId="6791"/>
    <cellStyle name="Q_1.FORM_Conso Q4-11_Note_Thai 2" xfId="10780"/>
    <cellStyle name="Q_11_นครหลวง" xfId="6792"/>
    <cellStyle name="Q_12_เหนือ" xfId="6793"/>
    <cellStyle name="Q_12-07_PRE_CHF" xfId="6794"/>
    <cellStyle name="Q_12-07_PRE_CHF 2" xfId="6795"/>
    <cellStyle name="Q_12-07_PRE_CHF 2 2" xfId="10782"/>
    <cellStyle name="Q_12-07_PRE_CHF 3" xfId="10781"/>
    <cellStyle name="Q_125110_DEC" xfId="6796"/>
    <cellStyle name="Q_125110+221200" xfId="6797"/>
    <cellStyle name="Q_125110+221200_1207ส่ง" xfId="6798"/>
    <cellStyle name="Q_6 Report_TCPT" xfId="6799"/>
    <cellStyle name="Q_6 Report_TCPT 2" xfId="6800"/>
    <cellStyle name="Q_Aging SCG Trading_062011  for Note to GL" xfId="6801"/>
    <cellStyle name="Q_Aging SCG Trading_062011  for Note to GL 2" xfId="10783"/>
    <cellStyle name="Q_Analyse Q306" xfId="6802"/>
    <cellStyle name="Q_Analyse Q306 2" xfId="10784"/>
    <cellStyle name="Q_Analyse Q306_Variance TPC_PL" xfId="6803"/>
    <cellStyle name="Q_Analyse Q306_Variance TPC_PL 2" xfId="10785"/>
    <cellStyle name="Q_analyse0406" xfId="6804"/>
    <cellStyle name="Q_analyse0406 2" xfId="6805"/>
    <cellStyle name="Q_analyse0406 2 2" xfId="10787"/>
    <cellStyle name="Q_analyse0406 3" xfId="10786"/>
    <cellStyle name="Q_analyse0406_0740_2011_12_FORM_Note2_Thai" xfId="6806"/>
    <cellStyle name="Q_analyse0406_0740_2011_12_FORM_Note2_Thai 2" xfId="10788"/>
    <cellStyle name="Q_analyse0406_1.FORM_Conso Q4-11_Note_Thai" xfId="6807"/>
    <cellStyle name="Q_analyse0406_1.FORM_Conso Q4-11_Note_Thai 2" xfId="10789"/>
    <cellStyle name="Q_analyse0406_FORM_Conso M6-09_Note_Thai-0820" xfId="6808"/>
    <cellStyle name="Q_analyse0406_FORM_Conso M6-09_Note_Thai-0820 2" xfId="6809"/>
    <cellStyle name="Q_analyse0406_FORM_Conso M6-09_Note_Thai-0820 2 2" xfId="10791"/>
    <cellStyle name="Q_analyse0406_FORM_Conso M6-09_Note_Thai-0820 3" xfId="10790"/>
    <cellStyle name="Q_analyse0406_FORM_Conso Q1-09_Note_Thai-0820" xfId="6810"/>
    <cellStyle name="Q_analyse0406_FORM_Conso Q1-09_Note_Thai-0820 2" xfId="6811"/>
    <cellStyle name="Q_analyse0406_FORM_Conso Q1-09_Note_Thai-0820 2 2" xfId="10793"/>
    <cellStyle name="Q_analyse0406_FORM_Conso Q1-09_Note_Thai-0820 3" xfId="10792"/>
    <cellStyle name="Q_analyse0406_FORM_Conso Q4-08_Note_Thai-0820" xfId="6812"/>
    <cellStyle name="Q_analyse0406_FORM_Conso Q4-08_Note_Thai-0820 2" xfId="6813"/>
    <cellStyle name="Q_analyse0406_FORM_Conso Q4-08_Note_Thai-0820 2 2" xfId="10795"/>
    <cellStyle name="Q_analyse0406_FORM_Conso Q4-08_Note_Thai-0820 3" xfId="10794"/>
    <cellStyle name="Q_analyse0406_FORM_Conso Q4-11_Note_Thai" xfId="6814"/>
    <cellStyle name="Q_analyse0406_FORM_Conso Q4-11_Note_Thai 2" xfId="10796"/>
    <cellStyle name="Q_analyse0406_Note for CashFlow" xfId="6815"/>
    <cellStyle name="Q_analyse0406_Note for CashFlow 2" xfId="6816"/>
    <cellStyle name="Q_analyse0406_Note for CashFlow 2 2" xfId="10798"/>
    <cellStyle name="Q_analyse0406_Note for CashFlow 3" xfId="10797"/>
    <cellStyle name="Q_analyse0406_Note_CF_062009" xfId="6817"/>
    <cellStyle name="Q_analyse0406_Note_CF_062009 2" xfId="6818"/>
    <cellStyle name="Q_analyse0406_Note_CF_062009 2 2" xfId="10800"/>
    <cellStyle name="Q_analyse0406_Note_CF_062009 3" xfId="10799"/>
    <cellStyle name="Q_analyse0406_Note_CF_062009_Note_Q3-09_Template_092009" xfId="6819"/>
    <cellStyle name="Q_analyse0406_Note_CF_062009_Note_Q3-09_Template_092009 2" xfId="6820"/>
    <cellStyle name="Q_analyse0406_Note_CF_062009_Note_Q3-09_Template_092009 2 2" xfId="10802"/>
    <cellStyle name="Q_analyse0406_Note_CF_062009_Note_Q3-09_Template_092009 3" xfId="10801"/>
    <cellStyle name="Q_analyse0406_Note_CF_062009_Note_Q3-10_Template_092010" xfId="6821"/>
    <cellStyle name="Q_analyse0406_Note_CF_062009_Note_Q3-10_Template_092010 2" xfId="6822"/>
    <cellStyle name="Q_analyse0406_Note_CF_062009_Note_Q3-10_Template_092010 2 2" xfId="10804"/>
    <cellStyle name="Q_analyse0406_Note_CF_062009_Note_Q3-10_Template_092010 3" xfId="10803"/>
    <cellStyle name="Q_analyse0406_Note_CF_062009_Note_Q4-09_Template_122009" xfId="6823"/>
    <cellStyle name="Q_analyse0406_Note_CF_062009_Note_Q4-09_Template_122009 2" xfId="6824"/>
    <cellStyle name="Q_analyse0406_Note_CF_062009_Note_Q4-09_Template_122009 2 2" xfId="10806"/>
    <cellStyle name="Q_analyse0406_Note_CF_062009_Note_Q4-09_Template_122009 3" xfId="10805"/>
    <cellStyle name="Q_analyse0406_Note_CF_062009_Note_Q4-09_Template_122009_Final" xfId="6825"/>
    <cellStyle name="Q_analyse0406_Note_CF_062009_Note_Q4-09_Template_122009_Final 2" xfId="6826"/>
    <cellStyle name="Q_analyse0406_Note_CF_062009_Note_Q4-09_Template_122009_Final 2 2" xfId="10808"/>
    <cellStyle name="Q_analyse0406_Note_CF_062009_Note_Q4-09_Template_122009_Final 3" xfId="10807"/>
    <cellStyle name="Q_analyse0406_Note_Q2-09_Template_062009" xfId="6827"/>
    <cellStyle name="Q_analyse0406_Note_Q2-09_Template_062009 2" xfId="6828"/>
    <cellStyle name="Q_analyse0406_Note_Q2-09_Template_062009 2 2" xfId="10810"/>
    <cellStyle name="Q_analyse0406_Note_Q2-09_Template_062009 3" xfId="10809"/>
    <cellStyle name="Q_analyse0406_Note_Q3-09_Template_092009" xfId="6829"/>
    <cellStyle name="Q_analyse0406_Note_Q3-09_Template_092009 2" xfId="6830"/>
    <cellStyle name="Q_analyse0406_Note_Q3-09_Template_092009 2 2" xfId="10812"/>
    <cellStyle name="Q_analyse0406_Note_Q3-09_Template_092009 3" xfId="10811"/>
    <cellStyle name="Q_analyse0406_Note_Q3-10_Template_092010" xfId="6831"/>
    <cellStyle name="Q_analyse0406_Note_Q3-10_Template_092010 2" xfId="6832"/>
    <cellStyle name="Q_analyse0406_Note_Q3-10_Template_092010 2 2" xfId="10814"/>
    <cellStyle name="Q_analyse0406_Note_Q3-10_Template_092010 3" xfId="10813"/>
    <cellStyle name="Q_analyse0406_Note_Q4-08_Template_Final" xfId="6833"/>
    <cellStyle name="Q_analyse0406_Note_Q4-08_Template_Final 2" xfId="6834"/>
    <cellStyle name="Q_analyse0406_Note_Q4-08_Template_Final 2 2" xfId="10816"/>
    <cellStyle name="Q_analyse0406_Note_Q4-08_Template_Final 3" xfId="10815"/>
    <cellStyle name="Q_analyse0406_Note_Q4-09_Template_122009" xfId="6835"/>
    <cellStyle name="Q_analyse0406_Note_Q4-09_Template_122009 2" xfId="6836"/>
    <cellStyle name="Q_analyse0406_Note_Q4-09_Template_122009 2 2" xfId="10818"/>
    <cellStyle name="Q_analyse0406_Note_Q4-09_Template_122009 3" xfId="10817"/>
    <cellStyle name="Q_analyse0406_Note_Q4-09_Template_122009_Final" xfId="6837"/>
    <cellStyle name="Q_analyse0406_Note_Q4-09_Template_122009_Final 2" xfId="6838"/>
    <cellStyle name="Q_analyse0406_Note_Q4-09_Template_122009_Final 2 2" xfId="10820"/>
    <cellStyle name="Q_analyse0406_Note_Q4-09_Template_122009_Final 3" xfId="10819"/>
    <cellStyle name="Q_analyse0406_Note5_AssoMV_Q1-12_TH" xfId="6839"/>
    <cellStyle name="Q_analyse0406_Note5_AssoMV_Q1-12_TH 2" xfId="10821"/>
    <cellStyle name="Q_analyse0406_ppe" xfId="6840"/>
    <cellStyle name="Q_analyse0406_ppe 2" xfId="10822"/>
    <cellStyle name="Q_analysis" xfId="6841"/>
    <cellStyle name="Q_analysis 2" xfId="6842"/>
    <cellStyle name="Q_analysis 2 2" xfId="10824"/>
    <cellStyle name="Q_analysis 3" xfId="10823"/>
    <cellStyle name="Q_analysis_0740_2011_12_FORM_Note2_Thai" xfId="6843"/>
    <cellStyle name="Q_analysis_0740_2011_12_FORM_Note2_Thai 2" xfId="10825"/>
    <cellStyle name="Q_analysis_FORM_Conso M6-09_Note_Thai-0820" xfId="6844"/>
    <cellStyle name="Q_analysis_FORM_Conso M6-09_Note_Thai-0820 2" xfId="6845"/>
    <cellStyle name="Q_analysis_FORM_Conso M6-09_Note_Thai-0820 2 2" xfId="10827"/>
    <cellStyle name="Q_analysis_FORM_Conso M6-09_Note_Thai-0820 3" xfId="10826"/>
    <cellStyle name="Q_analysis_FORM_Conso Q1-09_Note_Thai-0820" xfId="6846"/>
    <cellStyle name="Q_analysis_FORM_Conso Q1-09_Note_Thai-0820 2" xfId="6847"/>
    <cellStyle name="Q_analysis_FORM_Conso Q1-09_Note_Thai-0820 2 2" xfId="10829"/>
    <cellStyle name="Q_analysis_FORM_Conso Q1-09_Note_Thai-0820 3" xfId="10828"/>
    <cellStyle name="Q_analysis_Note for CashFlow" xfId="6848"/>
    <cellStyle name="Q_analysis_Note for CashFlow 2" xfId="10830"/>
    <cellStyle name="Q_analysis_Note_CF_062009" xfId="6849"/>
    <cellStyle name="Q_analysis_Note_CF_062009 2" xfId="6850"/>
    <cellStyle name="Q_analysis_Note_CF_062009 2 2" xfId="10832"/>
    <cellStyle name="Q_analysis_Note_CF_062009 3" xfId="10831"/>
    <cellStyle name="Q_analysis_Note_CF_062009_Note_Q3-09_Template_092009" xfId="6851"/>
    <cellStyle name="Q_analysis_Note_CF_062009_Note_Q3-09_Template_092009 2" xfId="6852"/>
    <cellStyle name="Q_analysis_Note_CF_062009_Note_Q3-09_Template_092009 2 2" xfId="10834"/>
    <cellStyle name="Q_analysis_Note_CF_062009_Note_Q3-09_Template_092009 3" xfId="10833"/>
    <cellStyle name="Q_analysis_Note_CF_062009_Note_Q3-10_Template_092010" xfId="6853"/>
    <cellStyle name="Q_analysis_Note_CF_062009_Note_Q3-10_Template_092010 2" xfId="6854"/>
    <cellStyle name="Q_analysis_Note_CF_062009_Note_Q3-10_Template_092010 2 2" xfId="10836"/>
    <cellStyle name="Q_analysis_Note_CF_062009_Note_Q3-10_Template_092010 3" xfId="10835"/>
    <cellStyle name="Q_analysis_Note_CF_062009_Note_Q4-09_Template_122009" xfId="6855"/>
    <cellStyle name="Q_analysis_Note_CF_062009_Note_Q4-09_Template_122009 2" xfId="6856"/>
    <cellStyle name="Q_analysis_Note_CF_062009_Note_Q4-09_Template_122009 2 2" xfId="10838"/>
    <cellStyle name="Q_analysis_Note_CF_062009_Note_Q4-09_Template_122009 3" xfId="10837"/>
    <cellStyle name="Q_analysis_Note_CF_062009_Note_Q4-09_Template_122009_Final" xfId="6857"/>
    <cellStyle name="Q_analysis_Note_CF_062009_Note_Q4-09_Template_122009_Final 2" xfId="6858"/>
    <cellStyle name="Q_analysis_Note_CF_062009_Note_Q4-09_Template_122009_Final 2 2" xfId="10840"/>
    <cellStyle name="Q_analysis_Note_CF_062009_Note_Q4-09_Template_122009_Final 3" xfId="10839"/>
    <cellStyle name="Q_analysis_Note_Q2-09_Template_062009" xfId="6859"/>
    <cellStyle name="Q_analysis_Note_Q2-09_Template_062009 2" xfId="6860"/>
    <cellStyle name="Q_analysis_Note_Q2-09_Template_062009 2 2" xfId="10842"/>
    <cellStyle name="Q_analysis_Note_Q2-09_Template_062009 3" xfId="10841"/>
    <cellStyle name="Q_analysis_Note_Q3-09_Template_092009" xfId="6861"/>
    <cellStyle name="Q_analysis_Note_Q3-09_Template_092009 2" xfId="6862"/>
    <cellStyle name="Q_analysis_Note_Q3-09_Template_092009 2 2" xfId="10844"/>
    <cellStyle name="Q_analysis_Note_Q3-09_Template_092009 3" xfId="10843"/>
    <cellStyle name="Q_analysis_Note_Q3-10_Template_092010" xfId="6863"/>
    <cellStyle name="Q_analysis_Note_Q3-10_Template_092010 2" xfId="6864"/>
    <cellStyle name="Q_analysis_Note_Q3-10_Template_092010 2 2" xfId="10846"/>
    <cellStyle name="Q_analysis_Note_Q3-10_Template_092010 3" xfId="10845"/>
    <cellStyle name="Q_analysis_Note_Q4-08_Template_Final" xfId="6865"/>
    <cellStyle name="Q_analysis_Note_Q4-08_Template_Final 2" xfId="6866"/>
    <cellStyle name="Q_analysis_Note_Q4-08_Template_Final 2 2" xfId="10848"/>
    <cellStyle name="Q_analysis_Note_Q4-08_Template_Final 3" xfId="10847"/>
    <cellStyle name="Q_analysis_Note_Q4-09_Template_122009" xfId="6867"/>
    <cellStyle name="Q_analysis_Note_Q4-09_Template_122009 2" xfId="6868"/>
    <cellStyle name="Q_analysis_Note_Q4-09_Template_122009 2 2" xfId="10850"/>
    <cellStyle name="Q_analysis_Note_Q4-09_Template_122009 3" xfId="10849"/>
    <cellStyle name="Q_analysis_Note_Q4-09_Template_122009_Final" xfId="6869"/>
    <cellStyle name="Q_analysis_Note_Q4-09_Template_122009_Final 2" xfId="6870"/>
    <cellStyle name="Q_analysis_Note_Q4-09_Template_122009_Final 2 2" xfId="10852"/>
    <cellStyle name="Q_analysis_Note_Q4-09_Template_122009_Final 3" xfId="10851"/>
    <cellStyle name="Q_B &amp; Z" xfId="6871"/>
    <cellStyle name="Q_B &amp; Z 2" xfId="6872"/>
    <cellStyle name="Q_B &amp; Z_WP SCG Performance_31.12.10_New" xfId="6873"/>
    <cellStyle name="Q_B &amp; Z_WP SCG Performance_31.12.10_New 2" xfId="6874"/>
    <cellStyle name="Q_B &amp; Z_WP SCG Performance_31.12.10_New_WP_SCGCH_31.12.10_hong" xfId="6875"/>
    <cellStyle name="Q_B &amp; Z_WP SCG Performance_31.12.10_New_WP_SCGCH_31.12.10_hong 2" xfId="6876"/>
    <cellStyle name="Q_Book1" xfId="6877"/>
    <cellStyle name="Q_Book1 2" xfId="6878"/>
    <cellStyle name="Q_Book1 2 2" xfId="10854"/>
    <cellStyle name="Q_Book1 3" xfId="10853"/>
    <cellStyle name="Q_Book2" xfId="6879"/>
    <cellStyle name="Q_Book2 2" xfId="6880"/>
    <cellStyle name="Q_Book2 2 2" xfId="10856"/>
    <cellStyle name="Q_Book2 3" xfId="10855"/>
    <cellStyle name="Q_Book2_0740_2011_12_FORM_Note2_Thai" xfId="6881"/>
    <cellStyle name="Q_Book2_0740_2011_12_FORM_Note2_Thai 2" xfId="10857"/>
    <cellStyle name="Q_Book2_FORM_Conso M6-09_Note_Thai-0820" xfId="6882"/>
    <cellStyle name="Q_Book2_FORM_Conso M6-09_Note_Thai-0820 2" xfId="6883"/>
    <cellStyle name="Q_Book2_FORM_Conso M6-09_Note_Thai-0820 2 2" xfId="10859"/>
    <cellStyle name="Q_Book2_FORM_Conso M6-09_Note_Thai-0820 3" xfId="10858"/>
    <cellStyle name="Q_Book2_FORM_Conso Q1-09_Note_Thai-0820" xfId="6884"/>
    <cellStyle name="Q_Book2_FORM_Conso Q1-09_Note_Thai-0820 2" xfId="6885"/>
    <cellStyle name="Q_Book2_FORM_Conso Q1-09_Note_Thai-0820 2 2" xfId="10861"/>
    <cellStyle name="Q_Book2_FORM_Conso Q1-09_Note_Thai-0820 3" xfId="10860"/>
    <cellStyle name="Q_Book2_Note for CashFlow" xfId="6886"/>
    <cellStyle name="Q_Book2_Note for CashFlow 2" xfId="10862"/>
    <cellStyle name="Q_Book2_Note_CF_062009" xfId="6887"/>
    <cellStyle name="Q_Book2_Note_CF_062009 2" xfId="6888"/>
    <cellStyle name="Q_Book2_Note_CF_062009 2 2" xfId="10864"/>
    <cellStyle name="Q_Book2_Note_CF_062009 3" xfId="10863"/>
    <cellStyle name="Q_Book2_Note_CF_062009_Note_Q3-09_Template_092009" xfId="6889"/>
    <cellStyle name="Q_Book2_Note_CF_062009_Note_Q3-09_Template_092009 2" xfId="6890"/>
    <cellStyle name="Q_Book2_Note_CF_062009_Note_Q3-09_Template_092009 2 2" xfId="10866"/>
    <cellStyle name="Q_Book2_Note_CF_062009_Note_Q3-09_Template_092009 3" xfId="10865"/>
    <cellStyle name="Q_Book2_Note_CF_062009_Note_Q3-10_Template_092010" xfId="6891"/>
    <cellStyle name="Q_Book2_Note_CF_062009_Note_Q3-10_Template_092010 2" xfId="6892"/>
    <cellStyle name="Q_Book2_Note_CF_062009_Note_Q3-10_Template_092010 2 2" xfId="10868"/>
    <cellStyle name="Q_Book2_Note_CF_062009_Note_Q3-10_Template_092010 3" xfId="10867"/>
    <cellStyle name="Q_Book2_Note_CF_062009_Note_Q4-09_Template_122009" xfId="6893"/>
    <cellStyle name="Q_Book2_Note_CF_062009_Note_Q4-09_Template_122009 2" xfId="6894"/>
    <cellStyle name="Q_Book2_Note_CF_062009_Note_Q4-09_Template_122009 2 2" xfId="10870"/>
    <cellStyle name="Q_Book2_Note_CF_062009_Note_Q4-09_Template_122009 3" xfId="10869"/>
    <cellStyle name="Q_Book2_Note_CF_062009_Note_Q4-09_Template_122009_Final" xfId="6895"/>
    <cellStyle name="Q_Book2_Note_CF_062009_Note_Q4-09_Template_122009_Final 2" xfId="6896"/>
    <cellStyle name="Q_Book2_Note_CF_062009_Note_Q4-09_Template_122009_Final 2 2" xfId="10872"/>
    <cellStyle name="Q_Book2_Note_CF_062009_Note_Q4-09_Template_122009_Final 3" xfId="10871"/>
    <cellStyle name="Q_Book2_Note_Q2-09_Template_062009" xfId="6897"/>
    <cellStyle name="Q_Book2_Note_Q2-09_Template_062009 2" xfId="6898"/>
    <cellStyle name="Q_Book2_Note_Q2-09_Template_062009 2 2" xfId="10874"/>
    <cellStyle name="Q_Book2_Note_Q2-09_Template_062009 3" xfId="10873"/>
    <cellStyle name="Q_Book2_Note_Q3-09_Template_092009" xfId="6899"/>
    <cellStyle name="Q_Book2_Note_Q3-09_Template_092009 2" xfId="6900"/>
    <cellStyle name="Q_Book2_Note_Q3-09_Template_092009 2 2" xfId="10876"/>
    <cellStyle name="Q_Book2_Note_Q3-09_Template_092009 3" xfId="10875"/>
    <cellStyle name="Q_Book2_Note_Q3-10_Template_092010" xfId="6901"/>
    <cellStyle name="Q_Book2_Note_Q3-10_Template_092010 2" xfId="6902"/>
    <cellStyle name="Q_Book2_Note_Q3-10_Template_092010 2 2" xfId="10878"/>
    <cellStyle name="Q_Book2_Note_Q3-10_Template_092010 3" xfId="10877"/>
    <cellStyle name="Q_Book2_Note_Q4-08_Template_Final" xfId="6903"/>
    <cellStyle name="Q_Book2_Note_Q4-08_Template_Final 2" xfId="6904"/>
    <cellStyle name="Q_Book2_Note_Q4-08_Template_Final 2 2" xfId="10880"/>
    <cellStyle name="Q_Book2_Note_Q4-08_Template_Final 3" xfId="10879"/>
    <cellStyle name="Q_Book2_Note_Q4-09_Template_122009" xfId="6905"/>
    <cellStyle name="Q_Book2_Note_Q4-09_Template_122009 2" xfId="6906"/>
    <cellStyle name="Q_Book2_Note_Q4-09_Template_122009 2 2" xfId="10882"/>
    <cellStyle name="Q_Book2_Note_Q4-09_Template_122009 3" xfId="10881"/>
    <cellStyle name="Q_Book2_Note_Q4-09_Template_122009_Final" xfId="6907"/>
    <cellStyle name="Q_Book2_Note_Q4-09_Template_122009_Final 2" xfId="6908"/>
    <cellStyle name="Q_Book2_Note_Q4-09_Template_122009_Final 2 2" xfId="10884"/>
    <cellStyle name="Q_Book2_Note_Q4-09_Template_122009_Final 3" xfId="10883"/>
    <cellStyle name="Q_CBI-ye06-aom" xfId="6909"/>
    <cellStyle name="Q_CBI-ye06-aom 2" xfId="6910"/>
    <cellStyle name="Q_CBI-ye06-aom_WP SCG Performance_31.12.10_New" xfId="6911"/>
    <cellStyle name="Q_CBI-ye06-aom_WP SCG Performance_31.12.10_New 2" xfId="6912"/>
    <cellStyle name="Q_CBI-ye06-aom_WP SCG Performance_31.12.10_New_WP_SCGCH_31.12.10_hong" xfId="6913"/>
    <cellStyle name="Q_CBI-ye06-aom_WP SCG Performance_31.12.10_New_WP_SCGCH_31.12.10_hong 2" xfId="6914"/>
    <cellStyle name="Q_Change" xfId="6915"/>
    <cellStyle name="Q_Change 2" xfId="6916"/>
    <cellStyle name="Q_Change 2 2" xfId="10886"/>
    <cellStyle name="Q_Change 3" xfId="10885"/>
    <cellStyle name="Q_Change_0740_2011_12_FORM_Note2_Thai" xfId="6917"/>
    <cellStyle name="Q_Change_0740_2011_12_FORM_Note2_Thai 2" xfId="10887"/>
    <cellStyle name="Q_code_account" xfId="6918"/>
    <cellStyle name="Q_CONSO_Q406" xfId="6919"/>
    <cellStyle name="Q_CONSO_Q406 2" xfId="6920"/>
    <cellStyle name="Q_CONSO_Q406 2 2" xfId="10889"/>
    <cellStyle name="Q_CONSO_Q406 3" xfId="10888"/>
    <cellStyle name="Q_consoDTBMar" xfId="6921"/>
    <cellStyle name="Q_consoDTBMar 2" xfId="6922"/>
    <cellStyle name="Q_consoDTBMar 2 2" xfId="10891"/>
    <cellStyle name="Q_consoDTBMar 3" xfId="10890"/>
    <cellStyle name="Q_consoDTBMar_FORM_Conso M6-09_Note_Thai-0820" xfId="6923"/>
    <cellStyle name="Q_consoDTBMar_FORM_Conso M6-09_Note_Thai-0820 2" xfId="6924"/>
    <cellStyle name="Q_consoDTBMar_FORM_Conso M6-09_Note_Thai-0820 2 2" xfId="10893"/>
    <cellStyle name="Q_consoDTBMar_FORM_Conso M6-09_Note_Thai-0820 3" xfId="10892"/>
    <cellStyle name="Q_consoDTBMar_FORM_Conso Q1-09_Note_Thai-0820" xfId="6925"/>
    <cellStyle name="Q_consoDTBMar_FORM_Conso Q1-09_Note_Thai-0820 2" xfId="6926"/>
    <cellStyle name="Q_consoDTBMar_FORM_Conso Q1-09_Note_Thai-0820 2 2" xfId="10895"/>
    <cellStyle name="Q_consoDTBMar_FORM_Conso Q1-09_Note_Thai-0820 3" xfId="10894"/>
    <cellStyle name="Q_consoDTBMar_Note for CashFlow" xfId="6927"/>
    <cellStyle name="Q_consoDTBMar_Note for CashFlow 2" xfId="10896"/>
    <cellStyle name="Q_consoDTBMar_Note_CF_062009" xfId="6928"/>
    <cellStyle name="Q_consoDTBMar_Note_CF_062009 2" xfId="6929"/>
    <cellStyle name="Q_consoDTBMar_Note_CF_062009 2 2" xfId="10898"/>
    <cellStyle name="Q_consoDTBMar_Note_CF_062009 3" xfId="10897"/>
    <cellStyle name="Q_consoDTBMar_Note_CF_062009_Note_Q3-09_Template_092009" xfId="6930"/>
    <cellStyle name="Q_consoDTBMar_Note_CF_062009_Note_Q3-09_Template_092009 2" xfId="6931"/>
    <cellStyle name="Q_consoDTBMar_Note_CF_062009_Note_Q3-09_Template_092009 2 2" xfId="10900"/>
    <cellStyle name="Q_consoDTBMar_Note_CF_062009_Note_Q3-09_Template_092009 3" xfId="10899"/>
    <cellStyle name="Q_consoDTBMar_Note_CF_062009_Note_Q3-10_Template_092010" xfId="6932"/>
    <cellStyle name="Q_consoDTBMar_Note_CF_062009_Note_Q3-10_Template_092010 2" xfId="6933"/>
    <cellStyle name="Q_consoDTBMar_Note_CF_062009_Note_Q3-10_Template_092010 2 2" xfId="10902"/>
    <cellStyle name="Q_consoDTBMar_Note_CF_062009_Note_Q3-10_Template_092010 3" xfId="10901"/>
    <cellStyle name="Q_consoDTBMar_Note_CF_062009_Note_Q4-09_Template_122009" xfId="6934"/>
    <cellStyle name="Q_consoDTBMar_Note_CF_062009_Note_Q4-09_Template_122009 2" xfId="6935"/>
    <cellStyle name="Q_consoDTBMar_Note_CF_062009_Note_Q4-09_Template_122009 2 2" xfId="10904"/>
    <cellStyle name="Q_consoDTBMar_Note_CF_062009_Note_Q4-09_Template_122009 3" xfId="10903"/>
    <cellStyle name="Q_consoDTBMar_Note_CF_062009_Note_Q4-09_Template_122009_Final" xfId="6936"/>
    <cellStyle name="Q_consoDTBMar_Note_CF_062009_Note_Q4-09_Template_122009_Final 2" xfId="6937"/>
    <cellStyle name="Q_consoDTBMar_Note_CF_062009_Note_Q4-09_Template_122009_Final 2 2" xfId="10906"/>
    <cellStyle name="Q_consoDTBMar_Note_CF_062009_Note_Q4-09_Template_122009_Final 3" xfId="10905"/>
    <cellStyle name="Q_consoDTBMar_Note_Q2-09_Template_062009" xfId="6938"/>
    <cellStyle name="Q_consoDTBMar_Note_Q2-09_Template_062009 2" xfId="6939"/>
    <cellStyle name="Q_consoDTBMar_Note_Q2-09_Template_062009 2 2" xfId="10908"/>
    <cellStyle name="Q_consoDTBMar_Note_Q2-09_Template_062009 3" xfId="10907"/>
    <cellStyle name="Q_consoDTBMar_Note_Q3-09_Template_092009" xfId="6940"/>
    <cellStyle name="Q_consoDTBMar_Note_Q3-09_Template_092009 2" xfId="6941"/>
    <cellStyle name="Q_consoDTBMar_Note_Q3-09_Template_092009 2 2" xfId="10910"/>
    <cellStyle name="Q_consoDTBMar_Note_Q3-09_Template_092009 3" xfId="10909"/>
    <cellStyle name="Q_consoDTBMar_Note_Q3-10_Template_092010" xfId="6942"/>
    <cellStyle name="Q_consoDTBMar_Note_Q3-10_Template_092010 2" xfId="6943"/>
    <cellStyle name="Q_consoDTBMar_Note_Q3-10_Template_092010 2 2" xfId="10912"/>
    <cellStyle name="Q_consoDTBMar_Note_Q3-10_Template_092010 3" xfId="10911"/>
    <cellStyle name="Q_consoDTBMar_Note_Q4-08_Template_Final" xfId="6944"/>
    <cellStyle name="Q_consoDTBMar_Note_Q4-08_Template_Final 2" xfId="6945"/>
    <cellStyle name="Q_consoDTBMar_Note_Q4-08_Template_Final 2 2" xfId="10914"/>
    <cellStyle name="Q_consoDTBMar_Note_Q4-08_Template_Final 3" xfId="10913"/>
    <cellStyle name="Q_consoDTBMar_Note_Q4-09_Template_122009" xfId="6946"/>
    <cellStyle name="Q_consoDTBMar_Note_Q4-09_Template_122009 2" xfId="6947"/>
    <cellStyle name="Q_consoDTBMar_Note_Q4-09_Template_122009 2 2" xfId="10916"/>
    <cellStyle name="Q_consoDTBMar_Note_Q4-09_Template_122009 3" xfId="10915"/>
    <cellStyle name="Q_consoDTBMar_Note_Q4-09_Template_122009_Final" xfId="6948"/>
    <cellStyle name="Q_consoDTBMar_Note_Q4-09_Template_122009_Final 2" xfId="6949"/>
    <cellStyle name="Q_consoDTBMar_Note_Q4-09_Template_122009_Final 2 2" xfId="10918"/>
    <cellStyle name="Q_consoDTBMar_Note_Q4-09_Template_122009_Final 3" xfId="10917"/>
    <cellStyle name="Q_consoq203DTB ConsoByCom Dec06" xfId="6950"/>
    <cellStyle name="Q_consoq203DTB ConsoByCom Dec06 2" xfId="6951"/>
    <cellStyle name="Q_consoq203DTB ConsoByCom Dec06 2 2" xfId="10920"/>
    <cellStyle name="Q_consoq203DTB ConsoByCom Dec06 3" xfId="10919"/>
    <cellStyle name="Q_consoq203DTB ConsoByCom Dec06_FORM_Conso M6-09_Note_Thai-0820" xfId="6952"/>
    <cellStyle name="Q_consoq203DTB ConsoByCom Dec06_FORM_Conso M6-09_Note_Thai-0820 2" xfId="6953"/>
    <cellStyle name="Q_consoq203DTB ConsoByCom Dec06_FORM_Conso M6-09_Note_Thai-0820 2 2" xfId="10922"/>
    <cellStyle name="Q_consoq203DTB ConsoByCom Dec06_FORM_Conso M6-09_Note_Thai-0820 3" xfId="10921"/>
    <cellStyle name="Q_consoq203DTB ConsoByCom Dec06_FORM_Conso Q1-09_Note_Thai-0820" xfId="6954"/>
    <cellStyle name="Q_consoq203DTB ConsoByCom Dec06_FORM_Conso Q1-09_Note_Thai-0820 2" xfId="6955"/>
    <cellStyle name="Q_consoq203DTB ConsoByCom Dec06_FORM_Conso Q1-09_Note_Thai-0820 2 2" xfId="10924"/>
    <cellStyle name="Q_consoq203DTB ConsoByCom Dec06_FORM_Conso Q1-09_Note_Thai-0820 3" xfId="10923"/>
    <cellStyle name="Q_consoq203DTB ConsoByCom Dec06_Note for CashFlow" xfId="6956"/>
    <cellStyle name="Q_consoq203DTB ConsoByCom Dec06_Note for CashFlow 2" xfId="10925"/>
    <cellStyle name="Q_consoq203DTB ConsoByCom Dec06_Note_CF_062009" xfId="6957"/>
    <cellStyle name="Q_consoq203DTB ConsoByCom Dec06_Note_CF_062009 2" xfId="6958"/>
    <cellStyle name="Q_consoq203DTB ConsoByCom Dec06_Note_CF_062009 2 2" xfId="10927"/>
    <cellStyle name="Q_consoq203DTB ConsoByCom Dec06_Note_CF_062009 3" xfId="10926"/>
    <cellStyle name="Q_consoq203DTB ConsoByCom Dec06_Note_CF_062009_Note_Q3-09_Template_092009" xfId="6959"/>
    <cellStyle name="Q_consoq203DTB ConsoByCom Dec06_Note_CF_062009_Note_Q3-09_Template_092009 2" xfId="6960"/>
    <cellStyle name="Q_consoq203DTB ConsoByCom Dec06_Note_CF_062009_Note_Q3-09_Template_092009 2 2" xfId="10929"/>
    <cellStyle name="Q_consoq203DTB ConsoByCom Dec06_Note_CF_062009_Note_Q3-09_Template_092009 3" xfId="10928"/>
    <cellStyle name="Q_consoq203DTB ConsoByCom Dec06_Note_CF_062009_Note_Q3-10_Template_092010" xfId="6961"/>
    <cellStyle name="Q_consoq203DTB ConsoByCom Dec06_Note_CF_062009_Note_Q3-10_Template_092010 2" xfId="6962"/>
    <cellStyle name="Q_consoq203DTB ConsoByCom Dec06_Note_CF_062009_Note_Q3-10_Template_092010 2 2" xfId="10931"/>
    <cellStyle name="Q_consoq203DTB ConsoByCom Dec06_Note_CF_062009_Note_Q3-10_Template_092010 3" xfId="10930"/>
    <cellStyle name="Q_consoq203DTB ConsoByCom Dec06_Note_CF_062009_Note_Q4-09_Template_122009" xfId="6963"/>
    <cellStyle name="Q_consoq203DTB ConsoByCom Dec06_Note_CF_062009_Note_Q4-09_Template_122009 2" xfId="6964"/>
    <cellStyle name="Q_consoq203DTB ConsoByCom Dec06_Note_CF_062009_Note_Q4-09_Template_122009 2 2" xfId="10933"/>
    <cellStyle name="Q_consoq203DTB ConsoByCom Dec06_Note_CF_062009_Note_Q4-09_Template_122009 3" xfId="10932"/>
    <cellStyle name="Q_consoq203DTB ConsoByCom Dec06_Note_CF_062009_Note_Q4-09_Template_122009_Final" xfId="6965"/>
    <cellStyle name="Q_consoq203DTB ConsoByCom Dec06_Note_CF_062009_Note_Q4-09_Template_122009_Final 2" xfId="6966"/>
    <cellStyle name="Q_consoq203DTB ConsoByCom Dec06_Note_CF_062009_Note_Q4-09_Template_122009_Final 2 2" xfId="10935"/>
    <cellStyle name="Q_consoq203DTB ConsoByCom Dec06_Note_CF_062009_Note_Q4-09_Template_122009_Final 3" xfId="10934"/>
    <cellStyle name="Q_consoq203DTB ConsoByCom Dec06_Note_Q2-09_Template_062009" xfId="6967"/>
    <cellStyle name="Q_consoq203DTB ConsoByCom Dec06_Note_Q2-09_Template_062009 2" xfId="6968"/>
    <cellStyle name="Q_consoq203DTB ConsoByCom Dec06_Note_Q2-09_Template_062009 2 2" xfId="10937"/>
    <cellStyle name="Q_consoq203DTB ConsoByCom Dec06_Note_Q2-09_Template_062009 3" xfId="10936"/>
    <cellStyle name="Q_consoq203DTB ConsoByCom Dec06_Note_Q3-09_Template_092009" xfId="6969"/>
    <cellStyle name="Q_consoq203DTB ConsoByCom Dec06_Note_Q3-09_Template_092009 2" xfId="6970"/>
    <cellStyle name="Q_consoq203DTB ConsoByCom Dec06_Note_Q3-09_Template_092009 2 2" xfId="10939"/>
    <cellStyle name="Q_consoq203DTB ConsoByCom Dec06_Note_Q3-09_Template_092009 3" xfId="10938"/>
    <cellStyle name="Q_consoq203DTB ConsoByCom Dec06_Note_Q3-10_Template_092010" xfId="6971"/>
    <cellStyle name="Q_consoq203DTB ConsoByCom Dec06_Note_Q3-10_Template_092010 2" xfId="6972"/>
    <cellStyle name="Q_consoq203DTB ConsoByCom Dec06_Note_Q3-10_Template_092010 2 2" xfId="10941"/>
    <cellStyle name="Q_consoq203DTB ConsoByCom Dec06_Note_Q3-10_Template_092010 3" xfId="10940"/>
    <cellStyle name="Q_consoq203DTB ConsoByCom Dec06_Note_Q4-08_Template_Final" xfId="6973"/>
    <cellStyle name="Q_consoq203DTB ConsoByCom Dec06_Note_Q4-08_Template_Final 2" xfId="6974"/>
    <cellStyle name="Q_consoq203DTB ConsoByCom Dec06_Note_Q4-08_Template_Final 2 2" xfId="10943"/>
    <cellStyle name="Q_consoq203DTB ConsoByCom Dec06_Note_Q4-08_Template_Final 3" xfId="10942"/>
    <cellStyle name="Q_consoq203DTB ConsoByCom Dec06_Note_Q4-09_Template_122009" xfId="6975"/>
    <cellStyle name="Q_consoq203DTB ConsoByCom Dec06_Note_Q4-09_Template_122009 2" xfId="6976"/>
    <cellStyle name="Q_consoq203DTB ConsoByCom Dec06_Note_Q4-09_Template_122009 2 2" xfId="10945"/>
    <cellStyle name="Q_consoq203DTB ConsoByCom Dec06_Note_Q4-09_Template_122009 3" xfId="10944"/>
    <cellStyle name="Q_consoq203DTB ConsoByCom Dec06_Note_Q4-09_Template_122009_Final" xfId="6977"/>
    <cellStyle name="Q_consoq203DTB ConsoByCom Dec06_Note_Q4-09_Template_122009_Final 2" xfId="6978"/>
    <cellStyle name="Q_consoq203DTB ConsoByCom Dec06_Note_Q4-09_Template_122009_Final 2 2" xfId="10947"/>
    <cellStyle name="Q_consoq203DTB ConsoByCom Dec06_Note_Q4-09_Template_122009_Final 3" xfId="10946"/>
    <cellStyle name="Q_Copy of ข้อมูลเพื่อปรับ Gain loss from Recalculation_Paper" xfId="6979"/>
    <cellStyle name="Q_Copy of ข้อมูลเพื่อปรับ Gain loss from Recalculation_Paper 2" xfId="6980"/>
    <cellStyle name="Q_Copy of ข้อมูลเพื่อปรับ Gain loss from Recalculation_Paper 2 2" xfId="12858"/>
    <cellStyle name="Q_Copy of ข้อมูลเพื่อปรับ Gain loss from Recalculation_Paper 3" xfId="6981"/>
    <cellStyle name="Q_Copy of ข้อมูลเพื่อปรับ Gain loss from Recalculation_Paper 4" xfId="10948"/>
    <cellStyle name="Q_CPAC_S-YE05-aom" xfId="6982"/>
    <cellStyle name="Q_CPAC_S-YE05-aom 2" xfId="6983"/>
    <cellStyle name="Q_CPAC_S-YE05-aom_WP SCG Performance_31.12.10_New" xfId="6984"/>
    <cellStyle name="Q_CPAC_S-YE05-aom_WP SCG Performance_31.12.10_New 2" xfId="6985"/>
    <cellStyle name="Q_CPAC_S-YE05-aom_WP SCG Performance_31.12.10_New_WP_SCGCH_31.12.10_hong" xfId="6986"/>
    <cellStyle name="Q_CPAC_S-YE05-aom_WP SCG Performance_31.12.10_New_WP_SCGCH_31.12.10_hong 2" xfId="6987"/>
    <cellStyle name="Q_CPC_12.31.05" xfId="6988"/>
    <cellStyle name="Q_CPC_12.31.05 2" xfId="6989"/>
    <cellStyle name="Q_CPC_12.31.05_WP SCG Performance_31.12.10_New" xfId="6990"/>
    <cellStyle name="Q_CPC_12.31.05_WP SCG Performance_31.12.10_New 2" xfId="6991"/>
    <cellStyle name="Q_CPC_12.31.05_WP SCG Performance_31.12.10_New_WP_SCGCH_31.12.10_hong" xfId="6992"/>
    <cellStyle name="Q_CPC_12.31.05_WP SCG Performance_31.12.10_New_WP_SCGCH_31.12.10_hong 2" xfId="6993"/>
    <cellStyle name="Q_CPC-ye06-aom" xfId="6994"/>
    <cellStyle name="Q_CPC-ye06-aom 2" xfId="6995"/>
    <cellStyle name="Q_CPC-ye06-aom_WP SCG Performance_31.12.10_New" xfId="6996"/>
    <cellStyle name="Q_CPC-ye06-aom_WP SCG Performance_31.12.10_New 2" xfId="6997"/>
    <cellStyle name="Q_CPC-ye06-aom_WP_SCGCH_31.12.10_hong" xfId="6998"/>
    <cellStyle name="Q_CPC-ye06-aom_WP_SCGCH_31.12.10_hong 2" xfId="6999"/>
    <cellStyle name="Q_CPIC 31 Dec 06" xfId="7000"/>
    <cellStyle name="Q_CPIC 31 Dec 06 2" xfId="7001"/>
    <cellStyle name="Q_CPIC 31 Dec 06_WP SCG Performance_31.12.10_New" xfId="7002"/>
    <cellStyle name="Q_CPIC 31 Dec 06_WP SCG Performance_31.12.10_New 2" xfId="7003"/>
    <cellStyle name="Q_CPIC 31 Dec 06_WP SCG Performance_31.12.10_New_WP_SCGCH_31.12.10_hong" xfId="7004"/>
    <cellStyle name="Q_CPIC 31 Dec 06_WP SCG Performance_31.12.10_New_WP_SCGCH_31.12.10_hong 2" xfId="7005"/>
    <cellStyle name="Q_CPIC_Test_10.31.06" xfId="7006"/>
    <cellStyle name="Q_CPIC_Test_10.31.06 2" xfId="7007"/>
    <cellStyle name="Q_CPIC_Test_10.31.06_WP SCG Performance_31.12.10_New" xfId="7008"/>
    <cellStyle name="Q_CPIC_Test_10.31.06_WP SCG Performance_31.12.10_New 2" xfId="7009"/>
    <cellStyle name="Q_CPIC_Test_10.31.06_WP SCG Performance_31.12.10_New_WP_SCGCH_31.12.10_hong" xfId="7010"/>
    <cellStyle name="Q_CPIC_Test_10.31.06_WP SCG Performance_31.12.10_New_WP_SCGCH_31.12.10_hong 2" xfId="7011"/>
    <cellStyle name="Q_CPIC'05_update" xfId="7012"/>
    <cellStyle name="Q_CPIC'05_update 2" xfId="7013"/>
    <cellStyle name="Q_CPIC'05_update_WP SCG Performance_31.12.10_New" xfId="7014"/>
    <cellStyle name="Q_CPIC'05_update_WP SCG Performance_31.12.10_New 2" xfId="7015"/>
    <cellStyle name="Q_CPIC'05_update_WP SCG Performance_31.12.10_New_WP_SCGCH_31.12.10_hong" xfId="7016"/>
    <cellStyle name="Q_CPIC'05_update_WP SCG Performance_31.12.10_New_WP_SCGCH_31.12.10_hong 2" xfId="7017"/>
    <cellStyle name="Q_CPIC-ye07-pakpao" xfId="7018"/>
    <cellStyle name="Q_CPIC-ye07-pakpao 2" xfId="7019"/>
    <cellStyle name="Q_CPIC-ye07-pakpao_WP SCG Performance_31.12.10_New" xfId="7020"/>
    <cellStyle name="Q_CPIC-ye07-pakpao_WP SCG Performance_31.12.10_New 2" xfId="7021"/>
    <cellStyle name="Q_CPIC-ye07-pakpao_WP_SCGCH_31.12.10_hong" xfId="7022"/>
    <cellStyle name="Q_CPIC-ye07-pakpao_WP_SCGCH_31.12.10_hong 2" xfId="7023"/>
    <cellStyle name="Q_Depre" xfId="7024"/>
    <cellStyle name="Q_Depre 2" xfId="7025"/>
    <cellStyle name="Q_Depre 2 2" xfId="7026"/>
    <cellStyle name="Q_Depre 2 2 2" xfId="7027"/>
    <cellStyle name="Q_Depre 2 2 2 2" xfId="10952"/>
    <cellStyle name="Q_Depre 2 2 3" xfId="10951"/>
    <cellStyle name="Q_Depre 2 3" xfId="7028"/>
    <cellStyle name="Q_Depre 2 3 2" xfId="10953"/>
    <cellStyle name="Q_Depre 2 4" xfId="7029"/>
    <cellStyle name="Q_Depre 2 4 2" xfId="10954"/>
    <cellStyle name="Q_Depre 2 5" xfId="7030"/>
    <cellStyle name="Q_Depre 2 6" xfId="10950"/>
    <cellStyle name="Q_Depre 3" xfId="7031"/>
    <cellStyle name="Q_Depre 3 2" xfId="7032"/>
    <cellStyle name="Q_Depre 3 2 2" xfId="7033"/>
    <cellStyle name="Q_Depre 3 2 3" xfId="10956"/>
    <cellStyle name="Q_Depre 3 3" xfId="10955"/>
    <cellStyle name="Q_Depre 4" xfId="7034"/>
    <cellStyle name="Q_Depre 4 2" xfId="7035"/>
    <cellStyle name="Q_Depre 4 2 2" xfId="12859"/>
    <cellStyle name="Q_Depre 4 3" xfId="7036"/>
    <cellStyle name="Q_Depre 4 4" xfId="10957"/>
    <cellStyle name="Q_Depre 5" xfId="7037"/>
    <cellStyle name="Q_Depre 5 2" xfId="7038"/>
    <cellStyle name="Q_Depre 5 3" xfId="10958"/>
    <cellStyle name="Q_Depre 6" xfId="10949"/>
    <cellStyle name="Q_Depre_#02-13_SCG_%Share" xfId="7039"/>
    <cellStyle name="Q_Depre_#02-13_SCG_%Share 2" xfId="10959"/>
    <cellStyle name="Q_Depre_#07-12_SCG_%Share" xfId="7040"/>
    <cellStyle name="Q_Depre_#07-12_SCG_%Share 2" xfId="10960"/>
    <cellStyle name="Q_Depre_#10-12_SCG_%Share" xfId="7041"/>
    <cellStyle name="Q_Depre_#10-12_SCG_%Share 2" xfId="10961"/>
    <cellStyle name="Q_Depre_#12-12_SCG_%Share" xfId="7042"/>
    <cellStyle name="Q_Depre_#12-12_SCG_%Share 2" xfId="10962"/>
    <cellStyle name="Q_Depre_#Q2-12_SCG_%Share" xfId="7043"/>
    <cellStyle name="Q_Depre_#Q2-12_SCG_%Share 2" xfId="10963"/>
    <cellStyle name="Q_Depre_#Q3-12_SCG_%Share" xfId="7044"/>
    <cellStyle name="Q_Depre_#Q3-12_SCG_%Share 2" xfId="10964"/>
    <cellStyle name="Q_Depre_#Q4-11_SCG_%Share" xfId="7045"/>
    <cellStyle name="Q_Depre_#Q4-11_SCG_%Share 2" xfId="7046"/>
    <cellStyle name="Q_Depre_#Q4-11_SCG_%Share 2 2" xfId="10966"/>
    <cellStyle name="Q_Depre_#Q4-11_SCG_%Share 3" xfId="7047"/>
    <cellStyle name="Q_Depre_#Q4-11_SCG_%Share 3 2" xfId="7048"/>
    <cellStyle name="Q_Depre_#Q4-11_SCG_%Share 3 2 2" xfId="10968"/>
    <cellStyle name="Q_Depre_#Q4-11_SCG_%Share 3 3" xfId="10967"/>
    <cellStyle name="Q_Depre_#Q4-11_SCG_%Share 4" xfId="7049"/>
    <cellStyle name="Q_Depre_#Q4-11_SCG_%Share 4 2" xfId="10969"/>
    <cellStyle name="Q_Depre_#Q4-11_SCG_%Share 5" xfId="7050"/>
    <cellStyle name="Q_Depre_#Q4-11_SCG_%Share 5 2" xfId="10970"/>
    <cellStyle name="Q_Depre_#Q4-11_SCG_%Share 6" xfId="10965"/>
    <cellStyle name="Q_Depre_#Q4-11_SCG_%Share_@FORM_Conso_Note Q1-12_TH" xfId="7051"/>
    <cellStyle name="Q_Depre_#Q4-11_SCG_%Share_@FORM_Conso_Note Q1-12_TH 2" xfId="10971"/>
    <cellStyle name="Q_Depre_#Q4-11_SCG_%Share_1.FORM_Conso Q3-12_Note_Thai" xfId="7052"/>
    <cellStyle name="Q_Depre_#Q4-11_SCG_%Share_1.FORM_Conso Q3-12_Note_Thai 2" xfId="10972"/>
    <cellStyle name="Q_Depre_#Q4-11_SCG_%Share_Index_Note Q2-12_TH" xfId="7053"/>
    <cellStyle name="Q_Depre_#Q4-11_SCG_%Share_Index_Note Q2-12_TH 2" xfId="10973"/>
    <cellStyle name="Q_Depre_#Q4-11_SCG_%Share_Note17_LTDebt_Q2-12_TH" xfId="7054"/>
    <cellStyle name="Q_Depre_#Q4-11_SCG_%Share_Note17_LTDebt_Q2-12_TH 2" xfId="10974"/>
    <cellStyle name="Q_Depre_#Q4-11_SCG_%Share_Note34_Derivative_Q2-12_TH" xfId="7055"/>
    <cellStyle name="Q_Depre_#Q4-11_SCG_%Share_Note34_Derivative_Q2-12_TH 2" xfId="10975"/>
    <cellStyle name="Q_Depre_#Q4-11_SCG_%Share_Note35_Contingent_Q2-12_TH" xfId="7056"/>
    <cellStyle name="Q_Depre_#Q4-11_SCG_%Share_Note35_Contingent_Q2-12_TH 2" xfId="10976"/>
    <cellStyle name="Q_Depre_#Q4-11_SCG_%Share_Note5_AssoMV_Q2-12_TH" xfId="7057"/>
    <cellStyle name="Q_Depre_#Q4-11_SCG_%Share_Note5_AssoMV_Q2-12_TH 2" xfId="10977"/>
    <cellStyle name="Q_Depre_#Q4-11_SCG_%Share_Note7_ARAging_Q2-12_TH" xfId="7058"/>
    <cellStyle name="Q_Depre_#Q4-11_SCG_%Share_Note7_ARAging_Q2-12_TH 2" xfId="10978"/>
    <cellStyle name="Q_Depre_#Q4-11_SCG_%Share_Note9_InvTake_Q2-12_TH" xfId="7059"/>
    <cellStyle name="Q_Depre_#Q4-11_SCG_%Share_Note9_InvTake_Q2-12_TH 2" xfId="10979"/>
    <cellStyle name="Q_Depre_0740_2012_12_2 Form Note_Deferred Tax_Thai_breaklink" xfId="7060"/>
    <cellStyle name="Q_Depre_0740_2012_12_2 Form Note_Deferred Tax_Thai_breaklink 2" xfId="10980"/>
    <cellStyle name="Q_Depre_Aging SCG Trading_062011  for Note to GL" xfId="7061"/>
    <cellStyle name="Q_Depre_Aging SCG Trading_062011  for Note to GL 2" xfId="10981"/>
    <cellStyle name="Q_Depre_Copy of ข้อมูลเพื่อปรับ Gain loss from Recalculation_Paper" xfId="7062"/>
    <cellStyle name="Q_Depre_Copy of ข้อมูลเพื่อปรับ Gain loss from Recalculation_Paper 2" xfId="7063"/>
    <cellStyle name="Q_Depre_Copy of ข้อมูลเพื่อปรับ Gain loss from Recalculation_Paper 2 2" xfId="12860"/>
    <cellStyle name="Q_Depre_Copy of ข้อมูลเพื่อปรับ Gain loss from Recalculation_Paper 3" xfId="7064"/>
    <cellStyle name="Q_Depre_Copy of ข้อมูลเพื่อปรับ Gain loss from Recalculation_Paper 4" xfId="10982"/>
    <cellStyle name="Q_Depre_FORM_Conso Q1-09_Note_Thai-0820" xfId="7065"/>
    <cellStyle name="Q_Depre_FORM_Conso Q1-09_Note_Thai-0820 2" xfId="7066"/>
    <cellStyle name="Q_Depre_FORM_Conso Q1-09_Note_Thai-0820 2 2" xfId="10984"/>
    <cellStyle name="Q_Depre_FORM_Conso Q1-09_Note_Thai-0820 3" xfId="10983"/>
    <cellStyle name="Q_Depre_FORM_Conso Q1-09_Note_Thai-0820_Note_Q3-09_Template_092009" xfId="7067"/>
    <cellStyle name="Q_Depre_FORM_Conso Q1-09_Note_Thai-0820_Note_Q3-09_Template_092009 2" xfId="7068"/>
    <cellStyle name="Q_Depre_FORM_Conso Q1-09_Note_Thai-0820_Note_Q3-09_Template_092009 2 2" xfId="10986"/>
    <cellStyle name="Q_Depre_FORM_Conso Q1-09_Note_Thai-0820_Note_Q3-09_Template_092009 3" xfId="10985"/>
    <cellStyle name="Q_Depre_FORM_Conso Q1-09_Note_Thai-0820_Note_Q3-10_Template_092010" xfId="7069"/>
    <cellStyle name="Q_Depre_FORM_Conso Q1-09_Note_Thai-0820_Note_Q3-10_Template_092010 2" xfId="7070"/>
    <cellStyle name="Q_Depre_FORM_Conso Q1-09_Note_Thai-0820_Note_Q3-10_Template_092010 2 2" xfId="10988"/>
    <cellStyle name="Q_Depre_FORM_Conso Q1-09_Note_Thai-0820_Note_Q3-10_Template_092010 3" xfId="10987"/>
    <cellStyle name="Q_Depre_FORM_Conso Q1-09_Note_Thai-0820_Note_Q4-09_Template_122009" xfId="7071"/>
    <cellStyle name="Q_Depre_FORM_Conso Q1-09_Note_Thai-0820_Note_Q4-09_Template_122009 2" xfId="7072"/>
    <cellStyle name="Q_Depre_FORM_Conso Q1-09_Note_Thai-0820_Note_Q4-09_Template_122009 2 2" xfId="10990"/>
    <cellStyle name="Q_Depre_FORM_Conso Q1-09_Note_Thai-0820_Note_Q4-09_Template_122009 3" xfId="10989"/>
    <cellStyle name="Q_Depre_FORM_Conso Q1-09_Note_Thai-0820_Note_Q4-09_Template_122009_Final" xfId="7073"/>
    <cellStyle name="Q_Depre_FORM_Conso Q1-09_Note_Thai-0820_Note_Q4-09_Template_122009_Final 2" xfId="7074"/>
    <cellStyle name="Q_Depre_FORM_Conso Q1-09_Note_Thai-0820_Note_Q4-09_Template_122009_Final 2 2" xfId="10992"/>
    <cellStyle name="Q_Depre_FORM_Conso Q1-09_Note_Thai-0820_Note_Q4-09_Template_122009_Final 3" xfId="10991"/>
    <cellStyle name="Q_Depre_FORM_Conso Q1-12_Note for BUs_Thai" xfId="7075"/>
    <cellStyle name="Q_Depre_FORM_Conso Q1-12_Note for BUs_Thai 2" xfId="7076"/>
    <cellStyle name="Q_Depre_FORM_Conso Q1-12_Note for BUs_Thai 2 2" xfId="10994"/>
    <cellStyle name="Q_Depre_FORM_Conso Q1-12_Note for BUs_Thai 3" xfId="10993"/>
    <cellStyle name="Q_Depre_FORM_Conso Q2-09_Note_Thai_Commodity Hedging (3)" xfId="7077"/>
    <cellStyle name="Q_Depre_FORM_Conso Q2-09_Note_Thai_Commodity Hedging (3) 2" xfId="7078"/>
    <cellStyle name="Q_Depre_FORM_Conso Q2-09_Note_Thai_Commodity Hedging (3) 2 2" xfId="10996"/>
    <cellStyle name="Q_Depre_FORM_Conso Q2-09_Note_Thai_Commodity Hedging (3) 3" xfId="10995"/>
    <cellStyle name="Q_Depre_FORM_Conso Q2-09_Note_Thai_Commodity Hedging (3)_Note_Q3-09_Template_092009" xfId="7079"/>
    <cellStyle name="Q_Depre_FORM_Conso Q2-09_Note_Thai_Commodity Hedging (3)_Note_Q3-09_Template_092009 2" xfId="7080"/>
    <cellStyle name="Q_Depre_FORM_Conso Q2-09_Note_Thai_Commodity Hedging (3)_Note_Q3-09_Template_092009 2 2" xfId="10998"/>
    <cellStyle name="Q_Depre_FORM_Conso Q2-09_Note_Thai_Commodity Hedging (3)_Note_Q3-09_Template_092009 3" xfId="10997"/>
    <cellStyle name="Q_Depre_FORM_Conso Q2-09_Note_Thai_Commodity Hedging (3)_Note_Q3-10_Template_092010" xfId="7081"/>
    <cellStyle name="Q_Depre_FORM_Conso Q2-09_Note_Thai_Commodity Hedging (3)_Note_Q3-10_Template_092010 2" xfId="7082"/>
    <cellStyle name="Q_Depre_FORM_Conso Q2-09_Note_Thai_Commodity Hedging (3)_Note_Q3-10_Template_092010 2 2" xfId="11000"/>
    <cellStyle name="Q_Depre_FORM_Conso Q2-09_Note_Thai_Commodity Hedging (3)_Note_Q3-10_Template_092010 3" xfId="10999"/>
    <cellStyle name="Q_Depre_FORM_Conso Q2-09_Note_Thai_Commodity Hedging (3)_Note_Q4-09_Template_122009" xfId="7083"/>
    <cellStyle name="Q_Depre_FORM_Conso Q2-09_Note_Thai_Commodity Hedging (3)_Note_Q4-09_Template_122009 2" xfId="7084"/>
    <cellStyle name="Q_Depre_FORM_Conso Q2-09_Note_Thai_Commodity Hedging (3)_Note_Q4-09_Template_122009 2 2" xfId="11002"/>
    <cellStyle name="Q_Depre_FORM_Conso Q2-09_Note_Thai_Commodity Hedging (3)_Note_Q4-09_Template_122009 3" xfId="11001"/>
    <cellStyle name="Q_Depre_FORM_Conso Q2-09_Note_Thai_Commodity Hedging (3)_Note_Q4-09_Template_122009_Final" xfId="7085"/>
    <cellStyle name="Q_Depre_FORM_Conso Q2-09_Note_Thai_Commodity Hedging (3)_Note_Q4-09_Template_122009_Final 2" xfId="7086"/>
    <cellStyle name="Q_Depre_FORM_Conso Q2-09_Note_Thai_Commodity Hedging (3)_Note_Q4-09_Template_122009_Final 2 2" xfId="11004"/>
    <cellStyle name="Q_Depre_FORM_Conso Q2-09_Note_Thai_Commodity Hedging (3)_Note_Q4-09_Template_122009_Final 3" xfId="11003"/>
    <cellStyle name="Q_Depre_FORM_Conso Q2-09_Note_Thai_Contingent" xfId="7087"/>
    <cellStyle name="Q_Depre_FORM_Conso Q2-09_Note_Thai_Contingent 2" xfId="11005"/>
    <cellStyle name="Q_Depre_FORM_Conso Q2-11_Note for BUs_Thai" xfId="7088"/>
    <cellStyle name="Q_Depre_FORM_Conso Q2-11_Note for BUs_Thai 2" xfId="7089"/>
    <cellStyle name="Q_Depre_FORM_Conso Q2-11_Note for BUs_Thai 2 2" xfId="7090"/>
    <cellStyle name="Q_Depre_FORM_Conso Q2-11_Note for BUs_Thai 2 2 2" xfId="11008"/>
    <cellStyle name="Q_Depre_FORM_Conso Q2-11_Note for BUs_Thai 2 3" xfId="11007"/>
    <cellStyle name="Q_Depre_FORM_Conso Q2-11_Note for BUs_Thai 3" xfId="7091"/>
    <cellStyle name="Q_Depre_FORM_Conso Q2-11_Note for BUs_Thai 3 2" xfId="11009"/>
    <cellStyle name="Q_Depre_FORM_Conso Q2-11_Note for BUs_Thai 4" xfId="7092"/>
    <cellStyle name="Q_Depre_FORM_Conso Q2-11_Note for BUs_Thai 4 2" xfId="11010"/>
    <cellStyle name="Q_Depre_FORM_Conso Q2-11_Note for BUs_Thai 5" xfId="11006"/>
    <cellStyle name="Q_Depre_FORM_Conso Q4-09_Note_Thai_Note8 Inventory(Revised) (3)" xfId="7093"/>
    <cellStyle name="Q_Depre_FORM_Conso Q4-09_Note_Thai_Note8 Inventory(Revised) (3) 2" xfId="11011"/>
    <cellStyle name="Q_Depre_MOC Requested Note 032012" xfId="7094"/>
    <cellStyle name="Q_Depre_MOC Requested Note 032012 2" xfId="7095"/>
    <cellStyle name="Q_Depre_MOC Requested Note 032012 2 2" xfId="7096"/>
    <cellStyle name="Q_Depre_MOC Requested Note 032012 2 2 2" xfId="11014"/>
    <cellStyle name="Q_Depre_MOC Requested Note 032012 2 3" xfId="11013"/>
    <cellStyle name="Q_Depre_MOC Requested Note 032012 3" xfId="7097"/>
    <cellStyle name="Q_Depre_MOC Requested Note 032012 3 2" xfId="11015"/>
    <cellStyle name="Q_Depre_MOC Requested Note 032012 4" xfId="11012"/>
    <cellStyle name="Q_Depre_MOC_Requested Note Jan-Dec 2010 (NEW)" xfId="7098"/>
    <cellStyle name="Q_Depre_MOC_Requested Note Jan-Dec 2010 (NEW) 2" xfId="7099"/>
    <cellStyle name="Q_Depre_MOC_Requested Note Jan-Dec 2010 (NEW) 2 2" xfId="11017"/>
    <cellStyle name="Q_Depre_MOC_Requested Note Jan-Dec 2010 (NEW) 3" xfId="11016"/>
    <cellStyle name="Q_Depre_Note for CashFlow" xfId="7100"/>
    <cellStyle name="Q_Depre_Note for CashFlow 2" xfId="11018"/>
    <cellStyle name="Q_Depre_Note_CF_062009" xfId="7101"/>
    <cellStyle name="Q_Depre_Note_CF_062009 2" xfId="7102"/>
    <cellStyle name="Q_Depre_Note_CF_062009 2 2" xfId="11020"/>
    <cellStyle name="Q_Depre_Note_CF_062009 3" xfId="11019"/>
    <cellStyle name="Q_Depre_Note_CF_062009_Note_Q3-09_Template_092009" xfId="7103"/>
    <cellStyle name="Q_Depre_Note_CF_062009_Note_Q3-09_Template_092009 2" xfId="7104"/>
    <cellStyle name="Q_Depre_Note_CF_062009_Note_Q3-09_Template_092009 2 2" xfId="11022"/>
    <cellStyle name="Q_Depre_Note_CF_062009_Note_Q3-09_Template_092009 3" xfId="11021"/>
    <cellStyle name="Q_Depre_Note_CF_062009_Note_Q3-10_Template_092010" xfId="7105"/>
    <cellStyle name="Q_Depre_Note_CF_062009_Note_Q3-10_Template_092010 2" xfId="7106"/>
    <cellStyle name="Q_Depre_Note_CF_062009_Note_Q3-10_Template_092010 2 2" xfId="11024"/>
    <cellStyle name="Q_Depre_Note_CF_062009_Note_Q3-10_Template_092010 3" xfId="11023"/>
    <cellStyle name="Q_Depre_Note_CF_062009_Note_Q4-09_Template_122009" xfId="7107"/>
    <cellStyle name="Q_Depre_Note_CF_062009_Note_Q4-09_Template_122009 2" xfId="7108"/>
    <cellStyle name="Q_Depre_Note_CF_062009_Note_Q4-09_Template_122009 2 2" xfId="11026"/>
    <cellStyle name="Q_Depre_Note_CF_062009_Note_Q4-09_Template_122009 3" xfId="11025"/>
    <cellStyle name="Q_Depre_Note_CF_062009_Note_Q4-09_Template_122009_Final" xfId="7109"/>
    <cellStyle name="Q_Depre_Note_CF_062009_Note_Q4-09_Template_122009_Final 2" xfId="7110"/>
    <cellStyle name="Q_Depre_Note_CF_062009_Note_Q4-09_Template_122009_Final 2 2" xfId="11028"/>
    <cellStyle name="Q_Depre_Note_CF_062009_Note_Q4-09_Template_122009_Final 3" xfId="11027"/>
    <cellStyle name="Q_Depre_Note_Q1-10_Template_032010" xfId="7111"/>
    <cellStyle name="Q_Depre_Note_Q1-10_Template_032010 2" xfId="11029"/>
    <cellStyle name="Q_Depre_Note_Q2-09_Template_062009" xfId="7112"/>
    <cellStyle name="Q_Depre_Note_Q2-09_Template_062009 2" xfId="7113"/>
    <cellStyle name="Q_Depre_Note_Q2-09_Template_062009 2 2" xfId="11031"/>
    <cellStyle name="Q_Depre_Note_Q2-09_Template_062009 3" xfId="11030"/>
    <cellStyle name="Q_Depre_Note_Q2-09_Template_062009_1" xfId="7114"/>
    <cellStyle name="Q_Depre_Note_Q2-09_Template_062009_1 2" xfId="11032"/>
    <cellStyle name="Q_Depre_Note_Q2-09_Template_062009_Note_Q3-09_Template_092009" xfId="7115"/>
    <cellStyle name="Q_Depre_Note_Q2-09_Template_062009_Note_Q3-09_Template_092009 2" xfId="7116"/>
    <cellStyle name="Q_Depre_Note_Q2-09_Template_062009_Note_Q3-09_Template_092009 2 2" xfId="11034"/>
    <cellStyle name="Q_Depre_Note_Q2-09_Template_062009_Note_Q3-09_Template_092009 3" xfId="11033"/>
    <cellStyle name="Q_Depre_Note_Q2-09_Template_062009_Note_Q3-10_Template_092010" xfId="7117"/>
    <cellStyle name="Q_Depre_Note_Q2-09_Template_062009_Note_Q3-10_Template_092010 2" xfId="7118"/>
    <cellStyle name="Q_Depre_Note_Q2-09_Template_062009_Note_Q3-10_Template_092010 2 2" xfId="11036"/>
    <cellStyle name="Q_Depre_Note_Q2-09_Template_062009_Note_Q3-10_Template_092010 3" xfId="11035"/>
    <cellStyle name="Q_Depre_Note_Q2-09_Template_062009_Note_Q4-09_Template_122009" xfId="7119"/>
    <cellStyle name="Q_Depre_Note_Q2-09_Template_062009_Note_Q4-09_Template_122009 2" xfId="7120"/>
    <cellStyle name="Q_Depre_Note_Q2-09_Template_062009_Note_Q4-09_Template_122009 2 2" xfId="11038"/>
    <cellStyle name="Q_Depre_Note_Q2-09_Template_062009_Note_Q4-09_Template_122009 3" xfId="11037"/>
    <cellStyle name="Q_Depre_Note_Q2-09_Template_062009_Note_Q4-09_Template_122009_Final" xfId="7121"/>
    <cellStyle name="Q_Depre_Note_Q2-09_Template_062009_Note_Q4-09_Template_122009_Final 2" xfId="7122"/>
    <cellStyle name="Q_Depre_Note_Q2-09_Template_062009_Note_Q4-09_Template_122009_Final 2 2" xfId="11040"/>
    <cellStyle name="Q_Depre_Note_Q2-09_Template_062009_Note_Q4-09_Template_122009_Final 3" xfId="11039"/>
    <cellStyle name="Q_Depre_Note_Q2-10_Template_062010" xfId="7123"/>
    <cellStyle name="Q_Depre_Note_Q2-10_Template_062010 2" xfId="11041"/>
    <cellStyle name="Q_Depre_Note12_Intan_1208 (2)" xfId="7124"/>
    <cellStyle name="Q_Depre_Note12_Intan_1208 (2) 2" xfId="7125"/>
    <cellStyle name="Q_Depre_Note12_Intan_1208 (2) 2 2" xfId="11043"/>
    <cellStyle name="Q_Depre_Note12_Intan_1208 (2) 3" xfId="11042"/>
    <cellStyle name="Q_Depre_Note12_Intan_1208 (2)_FORM_Conso M6-09_Note_Thai-0820" xfId="7126"/>
    <cellStyle name="Q_Depre_Note12_Intan_1208 (2)_FORM_Conso M6-09_Note_Thai-0820 2" xfId="7127"/>
    <cellStyle name="Q_Depre_Note12_Intan_1208 (2)_FORM_Conso M6-09_Note_Thai-0820 2 2" xfId="11045"/>
    <cellStyle name="Q_Depre_Note12_Intan_1208 (2)_FORM_Conso M6-09_Note_Thai-0820 3" xfId="11044"/>
    <cellStyle name="Q_Depre_Note12_Intan_1208 (2)_FORM_Conso Q1-09_Note_Thai-0820" xfId="7128"/>
    <cellStyle name="Q_Depre_Note12_Intan_1208 (2)_FORM_Conso Q1-09_Note_Thai-0820 2" xfId="7129"/>
    <cellStyle name="Q_Depre_Note12_Intan_1208 (2)_FORM_Conso Q1-09_Note_Thai-0820 2 2" xfId="11047"/>
    <cellStyle name="Q_Depre_Note12_Intan_1208 (2)_FORM_Conso Q1-09_Note_Thai-0820 3" xfId="11046"/>
    <cellStyle name="Q_Depre_Note12_Intan_1208 (2)_Note_Q2-09_Template_062009" xfId="7130"/>
    <cellStyle name="Q_Depre_Note12_Intan_1208 (2)_Note_Q2-09_Template_062009 2" xfId="7131"/>
    <cellStyle name="Q_Depre_Note12_Intan_1208 (2)_Note_Q2-09_Template_062009 2 2" xfId="11049"/>
    <cellStyle name="Q_Depre_Note12_Intan_1208 (2)_Note_Q2-09_Template_062009 3" xfId="11048"/>
    <cellStyle name="Q_Depre_Note12_Intan_1208 (2)_Note_Q3-09_Template_092009" xfId="7132"/>
    <cellStyle name="Q_Depre_Note12_Intan_1208 (2)_Note_Q3-09_Template_092009 2" xfId="7133"/>
    <cellStyle name="Q_Depre_Note12_Intan_1208 (2)_Note_Q3-09_Template_092009 2 2" xfId="11051"/>
    <cellStyle name="Q_Depre_Note12_Intan_1208 (2)_Note_Q3-09_Template_092009 3" xfId="11050"/>
    <cellStyle name="Q_Depre_Note12_Intan_1208 (2)_Note_Q3-10_Template_092010" xfId="7134"/>
    <cellStyle name="Q_Depre_Note12_Intan_1208 (2)_Note_Q3-10_Template_092010 2" xfId="7135"/>
    <cellStyle name="Q_Depre_Note12_Intan_1208 (2)_Note_Q3-10_Template_092010 2 2" xfId="11053"/>
    <cellStyle name="Q_Depre_Note12_Intan_1208 (2)_Note_Q3-10_Template_092010 3" xfId="11052"/>
    <cellStyle name="Q_Depre_Note12_Intan_1208 (2)_Note_Q4-09_Template_122009" xfId="7136"/>
    <cellStyle name="Q_Depre_Note12_Intan_1208 (2)_Note_Q4-09_Template_122009 2" xfId="7137"/>
    <cellStyle name="Q_Depre_Note12_Intan_1208 (2)_Note_Q4-09_Template_122009 2 2" xfId="11055"/>
    <cellStyle name="Q_Depre_Note12_Intan_1208 (2)_Note_Q4-09_Template_122009 3" xfId="11054"/>
    <cellStyle name="Q_Depre_Note12_Intan_1208 (2)_Note_Q4-09_Template_122009_Final" xfId="7138"/>
    <cellStyle name="Q_Depre_Note12_Intan_1208 (2)_Note_Q4-09_Template_122009_Final 2" xfId="7139"/>
    <cellStyle name="Q_Depre_Note12_Intan_1208 (2)_Note_Q4-09_Template_122009_Final 2 2" xfId="11057"/>
    <cellStyle name="Q_Depre_Note12_Intan_1208 (2)_Note_Q4-09_Template_122009_Final 3" xfId="11056"/>
    <cellStyle name="Q_Depre_Note19_EmpBenefit_Q1-12_TH" xfId="7140"/>
    <cellStyle name="Q_Depre_Note19_EmpBenefit_Q1-12_TH 2" xfId="11058"/>
    <cellStyle name="Q_Depre_Note19_EmpBenefit_Q2-12_TH" xfId="7141"/>
    <cellStyle name="Q_Depre_Note19_EmpBenefit_Q2-12_TH 2" xfId="11059"/>
    <cellStyle name="Q_Depre_PPE(note12)_SCG Distri_M122009_GL (4)" xfId="7142"/>
    <cellStyle name="Q_Depre_PPE(note12)_SCG Distri_M122009_GL (4) 2" xfId="11060"/>
    <cellStyle name="Q_Depre_Q1-2011" xfId="7143"/>
    <cellStyle name="Q_Depre_Q1-2011 2" xfId="11061"/>
    <cellStyle name="Q_Depre_Requested Note 092011" xfId="7144"/>
    <cellStyle name="Q_Depre_Requested Note 092011 2" xfId="7145"/>
    <cellStyle name="Q_Depre_Requested Note 092011 2 2" xfId="7146"/>
    <cellStyle name="Q_Depre_Requested Note 092011 2 2 2" xfId="11064"/>
    <cellStyle name="Q_Depre_Requested Note 092011 2 3" xfId="11063"/>
    <cellStyle name="Q_Depre_Requested Note 092011 3" xfId="7147"/>
    <cellStyle name="Q_Depre_Requested Note 092011 3 2" xfId="11065"/>
    <cellStyle name="Q_Depre_Requested Note 092011 4" xfId="7148"/>
    <cellStyle name="Q_Depre_Requested Note 092011 4 2" xfId="11066"/>
    <cellStyle name="Q_Depre_Requested Note 092011 5" xfId="11062"/>
    <cellStyle name="Q_Depre_Requested Note Q1_2012" xfId="7149"/>
    <cellStyle name="Q_Depre_Requested Note Q1_2012 2" xfId="11067"/>
    <cellStyle name="Q_Depre_Requested Note Q4_2011" xfId="7150"/>
    <cellStyle name="Q_Depre_Requested Note Q4_2011 2" xfId="7151"/>
    <cellStyle name="Q_Depre_Requested Note Q4_2011 2 2" xfId="11069"/>
    <cellStyle name="Q_Depre_Requested Note Q4_2011 3" xfId="11068"/>
    <cellStyle name="Q_Depre_SCC_Tax 12-10" xfId="7152"/>
    <cellStyle name="Q_Depre_SCC_Tax 12-10 2" xfId="7153"/>
    <cellStyle name="Q_Depre_SCC_Tax 12-10 2 2" xfId="11071"/>
    <cellStyle name="Q_Depre_SCC_Tax 12-10 3" xfId="7154"/>
    <cellStyle name="Q_Depre_SCC_Tax 12-10 3 2" xfId="7155"/>
    <cellStyle name="Q_Depre_SCC_Tax 12-10 3 2 2" xfId="11073"/>
    <cellStyle name="Q_Depre_SCC_Tax 12-10 3 3" xfId="11072"/>
    <cellStyle name="Q_Depre_SCC_Tax 12-10 4" xfId="7156"/>
    <cellStyle name="Q_Depre_SCC_Tax 12-10 4 2" xfId="11074"/>
    <cellStyle name="Q_Depre_SCC_Tax 12-10 5" xfId="7157"/>
    <cellStyle name="Q_Depre_SCC_Tax 12-10 5 2" xfId="11075"/>
    <cellStyle name="Q_Depre_SCC_Tax 12-10 6" xfId="7158"/>
    <cellStyle name="Q_Depre_SCC_Tax 12-10 6 2" xfId="11076"/>
    <cellStyle name="Q_Depre_SCC_Tax 12-10 7" xfId="11070"/>
    <cellStyle name="Q_Depre_SCC_Tax 12-10_Note11_IP_Q2-12_TH" xfId="7159"/>
    <cellStyle name="Q_Depre_SCC_Tax 12-10_Note11_IP_Q2-12_TH 2" xfId="11077"/>
    <cellStyle name="Q_Depre_SCC_Tax 12-10_Note5_AssoMV_Q2-12_TH" xfId="7160"/>
    <cellStyle name="Q_Depre_SCC_Tax 12-10_Note5_AssoMV_Q2-12_TH 2" xfId="11078"/>
    <cellStyle name="Q_Depre_ข้อมูลเพื่อปรับ Gain loss from Recalculation_Paper" xfId="7161"/>
    <cellStyle name="Q_Depre_ข้อมูลเพื่อปรับ Gain loss from Recalculation_Paper 2" xfId="7162"/>
    <cellStyle name="Q_Depre_ข้อมูลเพื่อปรับ Gain loss from Recalculation_Paper 2 2" xfId="12861"/>
    <cellStyle name="Q_Depre_ข้อมูลเพื่อปรับ Gain loss from Recalculation_Paper 3" xfId="7163"/>
    <cellStyle name="Q_Depre_ข้อมูลเพื่อปรับ Gain loss from Recalculation_Paper 4" xfId="11079"/>
    <cellStyle name="Q_detail_CHF_Q106" xfId="7164"/>
    <cellStyle name="Q_detail_CHF_Q106 2" xfId="7165"/>
    <cellStyle name="Q_detail_CHF_Q106 2 2" xfId="11081"/>
    <cellStyle name="Q_detail_CHF_Q106 3" xfId="11080"/>
    <cellStyle name="Q_detail_CHF_q205" xfId="7166"/>
    <cellStyle name="Q_detail_CHF_q205 2" xfId="7167"/>
    <cellStyle name="Q_detail_CHF_q205 2 2" xfId="11083"/>
    <cellStyle name="Q_detail_CHF_q205 3" xfId="11082"/>
    <cellStyle name="Q_Edited Pages 2 and 23.1" xfId="7168"/>
    <cellStyle name="Q_Edited Pages 2 and 23.1 2" xfId="11084"/>
    <cellStyle name="Q_F123" xfId="7169"/>
    <cellStyle name="Q_F123 2" xfId="7170"/>
    <cellStyle name="Q_F123_WP SCG Performance_31.12.10_New" xfId="7171"/>
    <cellStyle name="Q_F123_WP SCG Performance_31.12.10_New 2" xfId="7172"/>
    <cellStyle name="Q_F123_WP_SCGCH_31.12.10_hong" xfId="7173"/>
    <cellStyle name="Q_F123_WP_SCGCH_31.12.10_hong 2" xfId="7174"/>
    <cellStyle name="Q_Form Credit Quality Q03-2010" xfId="7175"/>
    <cellStyle name="Q_Form_CAPEX_TPC_INdo" xfId="7176"/>
    <cellStyle name="Q_Form_CAPEX_TPC_INdo 2" xfId="7177"/>
    <cellStyle name="Q_Form_CAPEX_TPC_INdo 2 2" xfId="11086"/>
    <cellStyle name="Q_Form_CAPEX_TPC_INdo 3" xfId="11085"/>
    <cellStyle name="Q_Form_CAPEX_TPC_INdo_0740_2011_12_FORM_Note2_Thai" xfId="7178"/>
    <cellStyle name="Q_Form_CAPEX_TPC_INdo_0740_2011_12_FORM_Note2_Thai 2" xfId="11087"/>
    <cellStyle name="Q_Form_CAPEX_TPC_INdo_FORM_Conso M6-09_Note_Thai-0820" xfId="7179"/>
    <cellStyle name="Q_Form_CAPEX_TPC_INdo_FORM_Conso M6-09_Note_Thai-0820 2" xfId="7180"/>
    <cellStyle name="Q_Form_CAPEX_TPC_INdo_FORM_Conso M6-09_Note_Thai-0820 2 2" xfId="11089"/>
    <cellStyle name="Q_Form_CAPEX_TPC_INdo_FORM_Conso M6-09_Note_Thai-0820 3" xfId="11088"/>
    <cellStyle name="Q_Form_CAPEX_TPC_INdo_FORM_Conso Q1-09_Note_Thai-0820" xfId="7181"/>
    <cellStyle name="Q_Form_CAPEX_TPC_INdo_FORM_Conso Q1-09_Note_Thai-0820 2" xfId="7182"/>
    <cellStyle name="Q_Form_CAPEX_TPC_INdo_FORM_Conso Q1-09_Note_Thai-0820 2 2" xfId="11091"/>
    <cellStyle name="Q_Form_CAPEX_TPC_INdo_FORM_Conso Q1-09_Note_Thai-0820 3" xfId="11090"/>
    <cellStyle name="Q_Form_CAPEX_TPC_INdo_Note for CashFlow" xfId="7183"/>
    <cellStyle name="Q_Form_CAPEX_TPC_INdo_Note for CashFlow 2" xfId="11092"/>
    <cellStyle name="Q_Form_CAPEX_TPC_INdo_Note_CF_062009" xfId="7184"/>
    <cellStyle name="Q_Form_CAPEX_TPC_INdo_Note_CF_062009 2" xfId="7185"/>
    <cellStyle name="Q_Form_CAPEX_TPC_INdo_Note_CF_062009 2 2" xfId="11094"/>
    <cellStyle name="Q_Form_CAPEX_TPC_INdo_Note_CF_062009 3" xfId="11093"/>
    <cellStyle name="Q_Form_CAPEX_TPC_INdo_Note_CF_062009_Note_Q3-09_Template_092009" xfId="7186"/>
    <cellStyle name="Q_Form_CAPEX_TPC_INdo_Note_CF_062009_Note_Q3-09_Template_092009 2" xfId="7187"/>
    <cellStyle name="Q_Form_CAPEX_TPC_INdo_Note_CF_062009_Note_Q3-09_Template_092009 2 2" xfId="11096"/>
    <cellStyle name="Q_Form_CAPEX_TPC_INdo_Note_CF_062009_Note_Q3-09_Template_092009 3" xfId="11095"/>
    <cellStyle name="Q_Form_CAPEX_TPC_INdo_Note_CF_062009_Note_Q3-10_Template_092010" xfId="7188"/>
    <cellStyle name="Q_Form_CAPEX_TPC_INdo_Note_CF_062009_Note_Q3-10_Template_092010 2" xfId="7189"/>
    <cellStyle name="Q_Form_CAPEX_TPC_INdo_Note_CF_062009_Note_Q3-10_Template_092010 2 2" xfId="11098"/>
    <cellStyle name="Q_Form_CAPEX_TPC_INdo_Note_CF_062009_Note_Q3-10_Template_092010 3" xfId="11097"/>
    <cellStyle name="Q_Form_CAPEX_TPC_INdo_Note_CF_062009_Note_Q4-09_Template_122009" xfId="7190"/>
    <cellStyle name="Q_Form_CAPEX_TPC_INdo_Note_CF_062009_Note_Q4-09_Template_122009 2" xfId="7191"/>
    <cellStyle name="Q_Form_CAPEX_TPC_INdo_Note_CF_062009_Note_Q4-09_Template_122009 2 2" xfId="11100"/>
    <cellStyle name="Q_Form_CAPEX_TPC_INdo_Note_CF_062009_Note_Q4-09_Template_122009 3" xfId="11099"/>
    <cellStyle name="Q_Form_CAPEX_TPC_INdo_Note_CF_062009_Note_Q4-09_Template_122009_Final" xfId="7192"/>
    <cellStyle name="Q_Form_CAPEX_TPC_INdo_Note_CF_062009_Note_Q4-09_Template_122009_Final 2" xfId="7193"/>
    <cellStyle name="Q_Form_CAPEX_TPC_INdo_Note_CF_062009_Note_Q4-09_Template_122009_Final 2 2" xfId="11102"/>
    <cellStyle name="Q_Form_CAPEX_TPC_INdo_Note_CF_062009_Note_Q4-09_Template_122009_Final 3" xfId="11101"/>
    <cellStyle name="Q_Form_CAPEX_TPC_INdo_Note_Q2-09_Template_062009" xfId="7194"/>
    <cellStyle name="Q_Form_CAPEX_TPC_INdo_Note_Q2-09_Template_062009 2" xfId="7195"/>
    <cellStyle name="Q_Form_CAPEX_TPC_INdo_Note_Q2-09_Template_062009 2 2" xfId="11104"/>
    <cellStyle name="Q_Form_CAPEX_TPC_INdo_Note_Q2-09_Template_062009 3" xfId="11103"/>
    <cellStyle name="Q_Form_CAPEX_TPC_INdo_Note_Q3-09_Template_092009" xfId="7196"/>
    <cellStyle name="Q_Form_CAPEX_TPC_INdo_Note_Q3-09_Template_092009 2" xfId="7197"/>
    <cellStyle name="Q_Form_CAPEX_TPC_INdo_Note_Q3-09_Template_092009 2 2" xfId="11106"/>
    <cellStyle name="Q_Form_CAPEX_TPC_INdo_Note_Q3-09_Template_092009 3" xfId="11105"/>
    <cellStyle name="Q_Form_CAPEX_TPC_INdo_Note_Q3-10_Template_092010" xfId="7198"/>
    <cellStyle name="Q_Form_CAPEX_TPC_INdo_Note_Q3-10_Template_092010 2" xfId="7199"/>
    <cellStyle name="Q_Form_CAPEX_TPC_INdo_Note_Q3-10_Template_092010 2 2" xfId="11108"/>
    <cellStyle name="Q_Form_CAPEX_TPC_INdo_Note_Q3-10_Template_092010 3" xfId="11107"/>
    <cellStyle name="Q_Form_CAPEX_TPC_INdo_Note_Q4-08_Template_Final" xfId="7200"/>
    <cellStyle name="Q_Form_CAPEX_TPC_INdo_Note_Q4-08_Template_Final 2" xfId="7201"/>
    <cellStyle name="Q_Form_CAPEX_TPC_INdo_Note_Q4-08_Template_Final 2 2" xfId="11110"/>
    <cellStyle name="Q_Form_CAPEX_TPC_INdo_Note_Q4-08_Template_Final 3" xfId="11109"/>
    <cellStyle name="Q_Form_CAPEX_TPC_INdo_Note_Q4-09_Template_122009" xfId="7202"/>
    <cellStyle name="Q_Form_CAPEX_TPC_INdo_Note_Q4-09_Template_122009 2" xfId="7203"/>
    <cellStyle name="Q_Form_CAPEX_TPC_INdo_Note_Q4-09_Template_122009 2 2" xfId="11112"/>
    <cellStyle name="Q_Form_CAPEX_TPC_INdo_Note_Q4-09_Template_122009 3" xfId="11111"/>
    <cellStyle name="Q_Form_CAPEX_TPC_INdo_Note_Q4-09_Template_122009_Final" xfId="7204"/>
    <cellStyle name="Q_Form_CAPEX_TPC_INdo_Note_Q4-09_Template_122009_Final 2" xfId="7205"/>
    <cellStyle name="Q_Form_CAPEX_TPC_INdo_Note_Q4-09_Template_122009_Final 2 2" xfId="11114"/>
    <cellStyle name="Q_Form_CAPEX_TPC_INdo_Note_Q4-09_Template_122009_Final 3" xfId="11113"/>
    <cellStyle name="Q_FORM_Conso M6-09_Note_Thai-0820" xfId="7206"/>
    <cellStyle name="Q_FORM_Conso M6-09_Note_Thai-0820 2" xfId="7207"/>
    <cellStyle name="Q_FORM_Conso M6-09_Note_Thai-0820 2 2" xfId="11116"/>
    <cellStyle name="Q_FORM_Conso M6-09_Note_Thai-0820 3" xfId="11115"/>
    <cellStyle name="Q_FORM_Conso Q1-09_Note_Thai-0820" xfId="7208"/>
    <cellStyle name="Q_FORM_Conso Q1-09_Note_Thai-0820 2" xfId="7209"/>
    <cellStyle name="Q_FORM_Conso Q1-09_Note_Thai-0820 2 2" xfId="11118"/>
    <cellStyle name="Q_FORM_Conso Q1-09_Note_Thai-0820 3" xfId="11117"/>
    <cellStyle name="Q_FORM_Conso Q1-09_Note_Thai-0820_Note_Q3-09_Template_092009" xfId="7210"/>
    <cellStyle name="Q_FORM_Conso Q1-09_Note_Thai-0820_Note_Q3-09_Template_092009 2" xfId="7211"/>
    <cellStyle name="Q_FORM_Conso Q1-09_Note_Thai-0820_Note_Q3-09_Template_092009 2 2" xfId="11120"/>
    <cellStyle name="Q_FORM_Conso Q1-09_Note_Thai-0820_Note_Q3-09_Template_092009 3" xfId="11119"/>
    <cellStyle name="Q_FORM_Conso Q1-09_Note_Thai-0820_Note_Q3-10_Template_092010" xfId="7212"/>
    <cellStyle name="Q_FORM_Conso Q1-09_Note_Thai-0820_Note_Q3-10_Template_092010 2" xfId="7213"/>
    <cellStyle name="Q_FORM_Conso Q1-09_Note_Thai-0820_Note_Q3-10_Template_092010 2 2" xfId="11122"/>
    <cellStyle name="Q_FORM_Conso Q1-09_Note_Thai-0820_Note_Q3-10_Template_092010 3" xfId="11121"/>
    <cellStyle name="Q_FORM_Conso Q1-09_Note_Thai-0820_Note_Q4-09_Template_122009" xfId="7214"/>
    <cellStyle name="Q_FORM_Conso Q1-09_Note_Thai-0820_Note_Q4-09_Template_122009 2" xfId="7215"/>
    <cellStyle name="Q_FORM_Conso Q1-09_Note_Thai-0820_Note_Q4-09_Template_122009 2 2" xfId="11124"/>
    <cellStyle name="Q_FORM_Conso Q1-09_Note_Thai-0820_Note_Q4-09_Template_122009 3" xfId="11123"/>
    <cellStyle name="Q_FORM_Conso Q1-09_Note_Thai-0820_Note_Q4-09_Template_122009_Final" xfId="7216"/>
    <cellStyle name="Q_FORM_Conso Q1-09_Note_Thai-0820_Note_Q4-09_Template_122009_Final 2" xfId="7217"/>
    <cellStyle name="Q_FORM_Conso Q1-09_Note_Thai-0820_Note_Q4-09_Template_122009_Final 2 2" xfId="11126"/>
    <cellStyle name="Q_FORM_Conso Q1-09_Note_Thai-0820_Note_Q4-09_Template_122009_Final 3" xfId="11125"/>
    <cellStyle name="Q_FORM_Conso Q1-12_Note for BUs_Thai" xfId="7218"/>
    <cellStyle name="Q_FORM_Conso Q1-12_Note for BUs_Thai 2" xfId="7219"/>
    <cellStyle name="Q_FORM_Conso Q1-12_Note for BUs_Thai 2 2" xfId="11128"/>
    <cellStyle name="Q_FORM_Conso Q1-12_Note for BUs_Thai 3" xfId="11127"/>
    <cellStyle name="Q_FORM_Conso Q2-09_Note_Thai_Commodity Hedging (3)" xfId="7220"/>
    <cellStyle name="Q_FORM_Conso Q2-09_Note_Thai_Commodity Hedging (3) 2" xfId="7221"/>
    <cellStyle name="Q_FORM_Conso Q2-09_Note_Thai_Commodity Hedging (3) 2 2" xfId="11130"/>
    <cellStyle name="Q_FORM_Conso Q2-09_Note_Thai_Commodity Hedging (3) 3" xfId="11129"/>
    <cellStyle name="Q_FORM_Conso Q2-09_Note_Thai_Commodity Hedging (3)_Note_Q3-09_Template_092009" xfId="7222"/>
    <cellStyle name="Q_FORM_Conso Q2-09_Note_Thai_Commodity Hedging (3)_Note_Q3-09_Template_092009 2" xfId="7223"/>
    <cellStyle name="Q_FORM_Conso Q2-09_Note_Thai_Commodity Hedging (3)_Note_Q3-09_Template_092009 2 2" xfId="11132"/>
    <cellStyle name="Q_FORM_Conso Q2-09_Note_Thai_Commodity Hedging (3)_Note_Q3-09_Template_092009 3" xfId="11131"/>
    <cellStyle name="Q_FORM_Conso Q2-09_Note_Thai_Commodity Hedging (3)_Note_Q3-10_Template_092010" xfId="7224"/>
    <cellStyle name="Q_FORM_Conso Q2-09_Note_Thai_Commodity Hedging (3)_Note_Q3-10_Template_092010 2" xfId="7225"/>
    <cellStyle name="Q_FORM_Conso Q2-09_Note_Thai_Commodity Hedging (3)_Note_Q3-10_Template_092010 2 2" xfId="11134"/>
    <cellStyle name="Q_FORM_Conso Q2-09_Note_Thai_Commodity Hedging (3)_Note_Q3-10_Template_092010 3" xfId="11133"/>
    <cellStyle name="Q_FORM_Conso Q2-09_Note_Thai_Commodity Hedging (3)_Note_Q4-09_Template_122009" xfId="7226"/>
    <cellStyle name="Q_FORM_Conso Q2-09_Note_Thai_Commodity Hedging (3)_Note_Q4-09_Template_122009 2" xfId="7227"/>
    <cellStyle name="Q_FORM_Conso Q2-09_Note_Thai_Commodity Hedging (3)_Note_Q4-09_Template_122009 2 2" xfId="11136"/>
    <cellStyle name="Q_FORM_Conso Q2-09_Note_Thai_Commodity Hedging (3)_Note_Q4-09_Template_122009 3" xfId="11135"/>
    <cellStyle name="Q_FORM_Conso Q2-09_Note_Thai_Commodity Hedging (3)_Note_Q4-09_Template_122009_Final" xfId="7228"/>
    <cellStyle name="Q_FORM_Conso Q2-09_Note_Thai_Commodity Hedging (3)_Note_Q4-09_Template_122009_Final 2" xfId="7229"/>
    <cellStyle name="Q_FORM_Conso Q2-09_Note_Thai_Commodity Hedging (3)_Note_Q4-09_Template_122009_Final 2 2" xfId="11138"/>
    <cellStyle name="Q_FORM_Conso Q2-09_Note_Thai_Commodity Hedging (3)_Note_Q4-09_Template_122009_Final 3" xfId="11137"/>
    <cellStyle name="Q_FORM_Conso Q2-09_Note_Thai_Contingent" xfId="7230"/>
    <cellStyle name="Q_FORM_Conso Q2-09_Note_Thai_Contingent 2" xfId="7231"/>
    <cellStyle name="Q_FORM_Conso Q2-09_Note_Thai_Contingent 2 2" xfId="11140"/>
    <cellStyle name="Q_FORM_Conso Q2-09_Note_Thai_Contingent 3" xfId="11139"/>
    <cellStyle name="Q_FORM_Conso Q2-11_Note for BUs_Thai" xfId="7232"/>
    <cellStyle name="Q_FORM_Conso Q2-11_Note for BUs_Thai 2" xfId="7233"/>
    <cellStyle name="Q_FORM_Conso Q2-11_Note for BUs_Thai 2 2" xfId="7234"/>
    <cellStyle name="Q_FORM_Conso Q2-11_Note for BUs_Thai 2 2 2" xfId="11143"/>
    <cellStyle name="Q_FORM_Conso Q2-11_Note for BUs_Thai 2 3" xfId="11142"/>
    <cellStyle name="Q_FORM_Conso Q2-11_Note for BUs_Thai 3" xfId="7235"/>
    <cellStyle name="Q_FORM_Conso Q2-11_Note for BUs_Thai 3 2" xfId="11144"/>
    <cellStyle name="Q_FORM_Conso Q2-11_Note for BUs_Thai 4" xfId="7236"/>
    <cellStyle name="Q_FORM_Conso Q2-11_Note for BUs_Thai 4 2" xfId="11145"/>
    <cellStyle name="Q_FORM_Conso Q2-11_Note for BUs_Thai 5" xfId="7237"/>
    <cellStyle name="Q_FORM_Conso Q2-11_Note for BUs_Thai 5 2" xfId="11146"/>
    <cellStyle name="Q_FORM_Conso Q2-11_Note for BUs_Thai 6" xfId="11141"/>
    <cellStyle name="Q_FORM_Conso Q2-11_Note_Thai" xfId="7238"/>
    <cellStyle name="Q_FORM_Conso Q2-11_Note_Thai 2" xfId="7239"/>
    <cellStyle name="Q_FORM_Conso Q2-11_Note_Thai 2 2" xfId="11148"/>
    <cellStyle name="Q_FORM_Conso Q2-11_Note_Thai 3" xfId="11147"/>
    <cellStyle name="Q_FORM_Conso Q2-11_Note_Thai_0740_2011_12_FORM_Note2_Thai" xfId="7240"/>
    <cellStyle name="Q_FORM_Conso Q2-11_Note_Thai_0740_2011_12_FORM_Note2_Thai 2" xfId="11149"/>
    <cellStyle name="Q_FORM_Conso Q3-11_Note for BUs_Thai" xfId="7241"/>
    <cellStyle name="Q_FORM_Conso Q3-11_Note for BUs_Thai 2" xfId="7242"/>
    <cellStyle name="Q_FORM_Conso Q3-11_Note for BUs_Thai 2 2" xfId="11151"/>
    <cellStyle name="Q_FORM_Conso Q3-11_Note for BUs_Thai 3" xfId="11150"/>
    <cellStyle name="Q_FORM_Conso Q4-08_Note_Thai-0820" xfId="7243"/>
    <cellStyle name="Q_FORM_Conso Q4-08_Note_Thai-0820 2" xfId="7244"/>
    <cellStyle name="Q_FORM_Conso Q4-08_Note_Thai-0820 2 2" xfId="11153"/>
    <cellStyle name="Q_FORM_Conso Q4-08_Note_Thai-0820 3" xfId="11152"/>
    <cellStyle name="Q_FORM_Conso Q4-09_Note_Thai_Note8 Inventory(Revised) (3)" xfId="7245"/>
    <cellStyle name="Q_FORM_Conso Q4-09_Note_Thai_Note8 Inventory(Revised) (3) 2" xfId="7246"/>
    <cellStyle name="Q_FORM_Conso Q4-09_Note_Thai_Note8 Inventory(Revised) (3) 2 2" xfId="11155"/>
    <cellStyle name="Q_FORM_Conso Q4-09_Note_Thai_Note8 Inventory(Revised) (3) 3" xfId="11154"/>
    <cellStyle name="Q_FORM_Conso Q4-11_Note for BUs_Thai" xfId="7247"/>
    <cellStyle name="Q_FORM_Conso Q4-11_Note for BUs_Thai 2" xfId="7248"/>
    <cellStyle name="Q_FORM_Conso Q4-11_Note for BUs_Thai 2 2" xfId="11157"/>
    <cellStyle name="Q_FORM_Conso Q4-11_Note for BUs_Thai 3" xfId="11156"/>
    <cellStyle name="Q_FORM_Conso Q4-11_Note_Thai" xfId="7249"/>
    <cellStyle name="Q_FORM_Conso Q4-11_Note_Thai 2" xfId="7250"/>
    <cellStyle name="Q_FORM_Conso Q4-11_Note_Thai 2 2" xfId="11159"/>
    <cellStyle name="Q_FORM_Conso Q4-11_Note_Thai 3" xfId="11158"/>
    <cellStyle name="Q_FORM_Conso Q4-11_Note_Thai_0740_2011_12_FORM_Note2_Thai" xfId="7251"/>
    <cellStyle name="Q_FORM_Conso Q4-11_Note_Thai_0740_2011_12_FORM_Note2_Thai 2" xfId="11160"/>
    <cellStyle name="Q_FORM_Conso_TPC FY 2009-Q409" xfId="7252"/>
    <cellStyle name="Q_FORM_ConsoNote ForBU" xfId="7253"/>
    <cellStyle name="Q_FORM_ConsoNote ForBU 2" xfId="7254"/>
    <cellStyle name="Q_FORM_ConsoNote ForBU 2 2" xfId="11162"/>
    <cellStyle name="Q_FORM_ConsoNote ForBU 3" xfId="11161"/>
    <cellStyle name="Q_FORM_ConsoNote ForBU_0740_2011_12_FORM_Note2_Thai" xfId="7255"/>
    <cellStyle name="Q_FORM_ConsoNote ForBU_0740_2011_12_FORM_Note2_Thai 2" xfId="11163"/>
    <cellStyle name="Q_FORM_ConsoNote ForBU_1.FORM_Conso Q4-11_Note_Thai" xfId="7256"/>
    <cellStyle name="Q_FORM_ConsoNote ForBU_1.FORM_Conso Q4-11_Note_Thai 2" xfId="11164"/>
    <cellStyle name="Q_FORM_ConsoNote ForBU_FORM_Conso M6-09_Note_Thai-0820" xfId="7257"/>
    <cellStyle name="Q_FORM_ConsoNote ForBU_FORM_Conso M6-09_Note_Thai-0820 2" xfId="7258"/>
    <cellStyle name="Q_FORM_ConsoNote ForBU_FORM_Conso M6-09_Note_Thai-0820 2 2" xfId="11166"/>
    <cellStyle name="Q_FORM_ConsoNote ForBU_FORM_Conso M6-09_Note_Thai-0820 3" xfId="11165"/>
    <cellStyle name="Q_FORM_ConsoNote ForBU_FORM_Conso Q1-09_Note_Thai-0820" xfId="7259"/>
    <cellStyle name="Q_FORM_ConsoNote ForBU_FORM_Conso Q1-09_Note_Thai-0820 2" xfId="7260"/>
    <cellStyle name="Q_FORM_ConsoNote ForBU_FORM_Conso Q1-09_Note_Thai-0820 2 2" xfId="11168"/>
    <cellStyle name="Q_FORM_ConsoNote ForBU_FORM_Conso Q1-09_Note_Thai-0820 3" xfId="11167"/>
    <cellStyle name="Q_FORM_ConsoNote ForBU_FORM_Conso Q4-08_Note_Thai-0820" xfId="7261"/>
    <cellStyle name="Q_FORM_ConsoNote ForBU_FORM_Conso Q4-08_Note_Thai-0820 2" xfId="7262"/>
    <cellStyle name="Q_FORM_ConsoNote ForBU_FORM_Conso Q4-08_Note_Thai-0820 2 2" xfId="11170"/>
    <cellStyle name="Q_FORM_ConsoNote ForBU_FORM_Conso Q4-08_Note_Thai-0820 3" xfId="11169"/>
    <cellStyle name="Q_FORM_ConsoNote ForBU_FORM_Conso Q4-11_Note_Thai" xfId="7263"/>
    <cellStyle name="Q_FORM_ConsoNote ForBU_FORM_Conso Q4-11_Note_Thai 2" xfId="11171"/>
    <cellStyle name="Q_FORM_ConsoNote ForBU_Note for CashFlow" xfId="7264"/>
    <cellStyle name="Q_FORM_ConsoNote ForBU_Note for CashFlow 2" xfId="7265"/>
    <cellStyle name="Q_FORM_ConsoNote ForBU_Note for CashFlow 2 2" xfId="11173"/>
    <cellStyle name="Q_FORM_ConsoNote ForBU_Note for CashFlow 3" xfId="11172"/>
    <cellStyle name="Q_FORM_ConsoNote ForBU_Note_CF_062009" xfId="7266"/>
    <cellStyle name="Q_FORM_ConsoNote ForBU_Note_CF_062009 2" xfId="7267"/>
    <cellStyle name="Q_FORM_ConsoNote ForBU_Note_CF_062009 2 2" xfId="11175"/>
    <cellStyle name="Q_FORM_ConsoNote ForBU_Note_CF_062009 3" xfId="11174"/>
    <cellStyle name="Q_FORM_ConsoNote ForBU_Note_CF_062009_Note_Q3-09_Template_092009" xfId="7268"/>
    <cellStyle name="Q_FORM_ConsoNote ForBU_Note_CF_062009_Note_Q3-09_Template_092009 2" xfId="7269"/>
    <cellStyle name="Q_FORM_ConsoNote ForBU_Note_CF_062009_Note_Q3-09_Template_092009 2 2" xfId="11177"/>
    <cellStyle name="Q_FORM_ConsoNote ForBU_Note_CF_062009_Note_Q3-09_Template_092009 3" xfId="11176"/>
    <cellStyle name="Q_FORM_ConsoNote ForBU_Note_CF_062009_Note_Q3-10_Template_092010" xfId="7270"/>
    <cellStyle name="Q_FORM_ConsoNote ForBU_Note_CF_062009_Note_Q3-10_Template_092010 2" xfId="7271"/>
    <cellStyle name="Q_FORM_ConsoNote ForBU_Note_CF_062009_Note_Q3-10_Template_092010 2 2" xfId="11179"/>
    <cellStyle name="Q_FORM_ConsoNote ForBU_Note_CF_062009_Note_Q3-10_Template_092010 3" xfId="11178"/>
    <cellStyle name="Q_FORM_ConsoNote ForBU_Note_CF_062009_Note_Q4-09_Template_122009" xfId="7272"/>
    <cellStyle name="Q_FORM_ConsoNote ForBU_Note_CF_062009_Note_Q4-09_Template_122009 2" xfId="7273"/>
    <cellStyle name="Q_FORM_ConsoNote ForBU_Note_CF_062009_Note_Q4-09_Template_122009 2 2" xfId="11181"/>
    <cellStyle name="Q_FORM_ConsoNote ForBU_Note_CF_062009_Note_Q4-09_Template_122009 3" xfId="11180"/>
    <cellStyle name="Q_FORM_ConsoNote ForBU_Note_CF_062009_Note_Q4-09_Template_122009_Final" xfId="7274"/>
    <cellStyle name="Q_FORM_ConsoNote ForBU_Note_CF_062009_Note_Q4-09_Template_122009_Final 2" xfId="7275"/>
    <cellStyle name="Q_FORM_ConsoNote ForBU_Note_CF_062009_Note_Q4-09_Template_122009_Final 2 2" xfId="11183"/>
    <cellStyle name="Q_FORM_ConsoNote ForBU_Note_CF_062009_Note_Q4-09_Template_122009_Final 3" xfId="11182"/>
    <cellStyle name="Q_FORM_ConsoNote ForBU_Note_Q2-09_Template_062009" xfId="7276"/>
    <cellStyle name="Q_FORM_ConsoNote ForBU_Note_Q2-09_Template_062009 2" xfId="7277"/>
    <cellStyle name="Q_FORM_ConsoNote ForBU_Note_Q2-09_Template_062009 2 2" xfId="11185"/>
    <cellStyle name="Q_FORM_ConsoNote ForBU_Note_Q2-09_Template_062009 3" xfId="11184"/>
    <cellStyle name="Q_FORM_ConsoNote ForBU_Note_Q3-09_Template_092009" xfId="7278"/>
    <cellStyle name="Q_FORM_ConsoNote ForBU_Note_Q3-09_Template_092009 2" xfId="7279"/>
    <cellStyle name="Q_FORM_ConsoNote ForBU_Note_Q3-09_Template_092009 2 2" xfId="11187"/>
    <cellStyle name="Q_FORM_ConsoNote ForBU_Note_Q3-09_Template_092009 3" xfId="11186"/>
    <cellStyle name="Q_FORM_ConsoNote ForBU_Note_Q3-10_Template_092010" xfId="7280"/>
    <cellStyle name="Q_FORM_ConsoNote ForBU_Note_Q3-10_Template_092010 2" xfId="7281"/>
    <cellStyle name="Q_FORM_ConsoNote ForBU_Note_Q3-10_Template_092010 2 2" xfId="11189"/>
    <cellStyle name="Q_FORM_ConsoNote ForBU_Note_Q3-10_Template_092010 3" xfId="11188"/>
    <cellStyle name="Q_FORM_ConsoNote ForBU_Note_Q4-08_Template_Final" xfId="7282"/>
    <cellStyle name="Q_FORM_ConsoNote ForBU_Note_Q4-08_Template_Final 2" xfId="7283"/>
    <cellStyle name="Q_FORM_ConsoNote ForBU_Note_Q4-08_Template_Final 2 2" xfId="11191"/>
    <cellStyle name="Q_FORM_ConsoNote ForBU_Note_Q4-08_Template_Final 3" xfId="11190"/>
    <cellStyle name="Q_FORM_ConsoNote ForBU_Note_Q4-09_Template_122009" xfId="7284"/>
    <cellStyle name="Q_FORM_ConsoNote ForBU_Note_Q4-09_Template_122009 2" xfId="7285"/>
    <cellStyle name="Q_FORM_ConsoNote ForBU_Note_Q4-09_Template_122009 2 2" xfId="11193"/>
    <cellStyle name="Q_FORM_ConsoNote ForBU_Note_Q4-09_Template_122009 3" xfId="11192"/>
    <cellStyle name="Q_FORM_ConsoNote ForBU_Note_Q4-09_Template_122009_Final" xfId="7286"/>
    <cellStyle name="Q_FORM_ConsoNote ForBU_Note_Q4-09_Template_122009_Final 2" xfId="7287"/>
    <cellStyle name="Q_FORM_ConsoNote ForBU_Note_Q4-09_Template_122009_Final 2 2" xfId="11195"/>
    <cellStyle name="Q_FORM_ConsoNote ForBU_Note_Q4-09_Template_122009_Final 3" xfId="11194"/>
    <cellStyle name="Q_FORM_ConsoNote ForBU_Note5_AssoMV_Q1-12_TH" xfId="7288"/>
    <cellStyle name="Q_FORM_ConsoNote ForBU_Note5_AssoMV_Q1-12_TH 2" xfId="11196"/>
    <cellStyle name="Q_FORM_ConsoNote ForBU_ppe" xfId="7289"/>
    <cellStyle name="Q_FORM_ConsoNote ForBU_ppe 2" xfId="11197"/>
    <cellStyle name="Q_FS_SCC Analysis Q2-06 Value" xfId="7290"/>
    <cellStyle name="Q_FS_SCC Analysis Q2-06 Value 2" xfId="11198"/>
    <cellStyle name="Q_FS_SCC Analysis Q3-06 value" xfId="7291"/>
    <cellStyle name="Q_FS_SCC Analysis Q3-06 value 2" xfId="11199"/>
    <cellStyle name="Q_FS_SCC Analysis Q4-06 Value" xfId="7292"/>
    <cellStyle name="Q_FS_SCC Analysis Q4-06 Value 2" xfId="11200"/>
    <cellStyle name="Q_FS_SCC Analysis Value" xfId="7293"/>
    <cellStyle name="Q_FS_SCC Analysis Value 2" xfId="11201"/>
    <cellStyle name="Q_FS_SCC Analysis_Value" xfId="7294"/>
    <cellStyle name="Q_FS_SCC Analysis_Value 2" xfId="11202"/>
    <cellStyle name="Q_K200-CPIC" xfId="7295"/>
    <cellStyle name="Q_K200-CPIC 2" xfId="7296"/>
    <cellStyle name="Q_K200-CPIC_WP SCG Performance_31.12.10_New" xfId="7297"/>
    <cellStyle name="Q_K200-CPIC_WP SCG Performance_31.12.10_New 2" xfId="7298"/>
    <cellStyle name="Q_K200-CPIC_WP_SCGCH_31.12.10_hong" xfId="7299"/>
    <cellStyle name="Q_K200-CPIC_WP_SCGCH_31.12.10_hong 2" xfId="7300"/>
    <cellStyle name="Q_L" xfId="7301"/>
    <cellStyle name="Q_L 2" xfId="7302"/>
    <cellStyle name="Q_L_WP SCG Performance_31.12.10_New" xfId="7303"/>
    <cellStyle name="Q_L_WP SCG Performance_31.12.10_New 2" xfId="7304"/>
    <cellStyle name="Q_L_WP_SCGCH_31.12.10_hong" xfId="7305"/>
    <cellStyle name="Q_L_WP_SCGCH_31.12.10_hong 2" xfId="7306"/>
    <cellStyle name="Q_L100 and V100 Thai MFC" xfId="7307"/>
    <cellStyle name="Q_L100 and V100 Thai MFC 2" xfId="7308"/>
    <cellStyle name="Q_L100 and V100 Thai MFC_WP SCG Performance_31.12.10_New" xfId="7309"/>
    <cellStyle name="Q_L100 and V100 Thai MFC_WP SCG Performance_31.12.10_New 2" xfId="7310"/>
    <cellStyle name="Q_L100 and V100 Thai MFC_WP SCG Performance_31.12.10_New_WP_SCGCH_31.12.10_hong" xfId="7311"/>
    <cellStyle name="Q_L100 and V100 Thai MFC_WP SCG Performance_31.12.10_New_WP_SCGCH_31.12.10_hong 2" xfId="7312"/>
    <cellStyle name="Q_Lead sheet31.12.09" xfId="7313"/>
    <cellStyle name="Q_LSR-YE06-aom" xfId="7314"/>
    <cellStyle name="Q_LSR-YE06-aom 2" xfId="7315"/>
    <cellStyle name="Q_LSR-YE06-aom_WP SCG Performance_31.12.10_New" xfId="7316"/>
    <cellStyle name="Q_LSR-YE06-aom_WP SCG Performance_31.12.10_New 2" xfId="7317"/>
    <cellStyle name="Q_LSR-YE06-aom_WP SCG Performance_31.12.10_New_WP_SCGCH_31.12.10_hong" xfId="7318"/>
    <cellStyle name="Q_LSR-YE06-aom_WP SCG Performance_31.12.10_New_WP_SCGCH_31.12.10_hong 2" xfId="7319"/>
    <cellStyle name="Q_MFC Q3' 06" xfId="7320"/>
    <cellStyle name="Q_MFC Q3' 06 2" xfId="7321"/>
    <cellStyle name="Q_MFC Q3' 06_WP SCG Performance_31.12.10_New" xfId="7322"/>
    <cellStyle name="Q_MFC Q3' 06_WP SCG Performance_31.12.10_New 2" xfId="7323"/>
    <cellStyle name="Q_MFC Q3' 06_WP SCG Performance_31.12.10_New_WP_SCGCH_31.12.10_hong" xfId="7324"/>
    <cellStyle name="Q_MFC Q3' 06_WP SCG Performance_31.12.10_New_WP_SCGCH_31.12.10_hong 2" xfId="7325"/>
    <cellStyle name="Q_MFC-YE05-aom" xfId="7326"/>
    <cellStyle name="Q_MFC-YE05-aom 2" xfId="7327"/>
    <cellStyle name="Q_MFC-YE05-aom_WP SCG Performance_31.12.10_New" xfId="7328"/>
    <cellStyle name="Q_MFC-YE05-aom_WP SCG Performance_31.12.10_New 2" xfId="7329"/>
    <cellStyle name="Q_MFC-YE05-aom_WP SCG Performance_31.12.10_New_WP_SCGCH_31.12.10_hong" xfId="7330"/>
    <cellStyle name="Q_MFC-YE05-aom_WP SCG Performance_31.12.10_New_WP_SCGCH_31.12.10_hong 2" xfId="7331"/>
    <cellStyle name="Q_MFC-YE06-aom" xfId="7332"/>
    <cellStyle name="Q_MFC-YE06-aom 2" xfId="7333"/>
    <cellStyle name="Q_MFC-YE06-aom_WP SCG Performance_31.12.10_New" xfId="7334"/>
    <cellStyle name="Q_MFC-YE06-aom_WP SCG Performance_31.12.10_New 2" xfId="7335"/>
    <cellStyle name="Q_MFC-YE06-aom_WP_SCGCH_31.12.10_hong" xfId="7336"/>
    <cellStyle name="Q_MFC-YE06-aom_WP_SCGCH_31.12.10_hong 2" xfId="7337"/>
    <cellStyle name="Q_MOC Requested Note 032012" xfId="7338"/>
    <cellStyle name="Q_MOC Requested Note 032012 2" xfId="7339"/>
    <cellStyle name="Q_MOC Requested Note 032012 2 2" xfId="7340"/>
    <cellStyle name="Q_MOC Requested Note 032012 2 2 2" xfId="11205"/>
    <cellStyle name="Q_MOC Requested Note 032012 2 3" xfId="11204"/>
    <cellStyle name="Q_MOC Requested Note 032012 3" xfId="7341"/>
    <cellStyle name="Q_MOC Requested Note 032012 3 2" xfId="11206"/>
    <cellStyle name="Q_MOC Requested Note 032012 4" xfId="7342"/>
    <cellStyle name="Q_MOC Requested Note 032012 4 2" xfId="11207"/>
    <cellStyle name="Q_MOC Requested Note 032012 5" xfId="11203"/>
    <cellStyle name="Q_MOC_Requested Note Jan-Dec 2010 (NEW)" xfId="7343"/>
    <cellStyle name="Q_MOC_Requested Note Jan-Dec 2010 (NEW) 2" xfId="7344"/>
    <cellStyle name="Q_MOC_Requested Note Jan-Dec 2010 (NEW) 2 2" xfId="11209"/>
    <cellStyle name="Q_MOC_Requested Note Jan-Dec 2010 (NEW) 3" xfId="11208"/>
    <cellStyle name="Q_MOC_Requested Note Jan-Dec 2011" xfId="7345"/>
    <cellStyle name="Q_MOC_Requested Note Jan-Dec 2011 2" xfId="7346"/>
    <cellStyle name="Q_MOC_Requested Note Jan-Dec 2011 2 2" xfId="11211"/>
    <cellStyle name="Q_MOC_Requested Note Jan-Dec 2011 3" xfId="11210"/>
    <cellStyle name="Q_norestate" xfId="7347"/>
    <cellStyle name="Q_norestate 2" xfId="7348"/>
    <cellStyle name="Q_norestate 2 2" xfId="11213"/>
    <cellStyle name="Q_norestate 3" xfId="11212"/>
    <cellStyle name="Q_norestate_0740_2011_12_FORM_Note2_Thai" xfId="7349"/>
    <cellStyle name="Q_norestate_0740_2011_12_FORM_Note2_Thai 2" xfId="11214"/>
    <cellStyle name="Q_norestate_FORM_Conso M6-09_Note_Thai-0820" xfId="7350"/>
    <cellStyle name="Q_norestate_FORM_Conso M6-09_Note_Thai-0820 2" xfId="7351"/>
    <cellStyle name="Q_norestate_FORM_Conso M6-09_Note_Thai-0820 2 2" xfId="11216"/>
    <cellStyle name="Q_norestate_FORM_Conso M6-09_Note_Thai-0820 3" xfId="11215"/>
    <cellStyle name="Q_norestate_FORM_Conso Q1-09_Note_Thai-0820" xfId="7352"/>
    <cellStyle name="Q_norestate_FORM_Conso Q1-09_Note_Thai-0820 2" xfId="7353"/>
    <cellStyle name="Q_norestate_FORM_Conso Q1-09_Note_Thai-0820 2 2" xfId="11218"/>
    <cellStyle name="Q_norestate_FORM_Conso Q1-09_Note_Thai-0820 3" xfId="11217"/>
    <cellStyle name="Q_norestate_Note for CashFlow" xfId="7354"/>
    <cellStyle name="Q_norestate_Note for CashFlow 2" xfId="11219"/>
    <cellStyle name="Q_norestate_Note_CF_062009" xfId="7355"/>
    <cellStyle name="Q_norestate_Note_CF_062009 2" xfId="7356"/>
    <cellStyle name="Q_norestate_Note_CF_062009 2 2" xfId="11221"/>
    <cellStyle name="Q_norestate_Note_CF_062009 3" xfId="11220"/>
    <cellStyle name="Q_norestate_Note_CF_062009_Note_Q3-09_Template_092009" xfId="7357"/>
    <cellStyle name="Q_norestate_Note_CF_062009_Note_Q3-09_Template_092009 2" xfId="7358"/>
    <cellStyle name="Q_norestate_Note_CF_062009_Note_Q3-09_Template_092009 2 2" xfId="11223"/>
    <cellStyle name="Q_norestate_Note_CF_062009_Note_Q3-09_Template_092009 3" xfId="11222"/>
    <cellStyle name="Q_norestate_Note_CF_062009_Note_Q3-10_Template_092010" xfId="7359"/>
    <cellStyle name="Q_norestate_Note_CF_062009_Note_Q3-10_Template_092010 2" xfId="7360"/>
    <cellStyle name="Q_norestate_Note_CF_062009_Note_Q3-10_Template_092010 2 2" xfId="11225"/>
    <cellStyle name="Q_norestate_Note_CF_062009_Note_Q3-10_Template_092010 3" xfId="11224"/>
    <cellStyle name="Q_norestate_Note_CF_062009_Note_Q4-09_Template_122009" xfId="7361"/>
    <cellStyle name="Q_norestate_Note_CF_062009_Note_Q4-09_Template_122009 2" xfId="7362"/>
    <cellStyle name="Q_norestate_Note_CF_062009_Note_Q4-09_Template_122009 2 2" xfId="11227"/>
    <cellStyle name="Q_norestate_Note_CF_062009_Note_Q4-09_Template_122009 3" xfId="11226"/>
    <cellStyle name="Q_norestate_Note_CF_062009_Note_Q4-09_Template_122009_Final" xfId="7363"/>
    <cellStyle name="Q_norestate_Note_CF_062009_Note_Q4-09_Template_122009_Final 2" xfId="7364"/>
    <cellStyle name="Q_norestate_Note_CF_062009_Note_Q4-09_Template_122009_Final 2 2" xfId="11229"/>
    <cellStyle name="Q_norestate_Note_CF_062009_Note_Q4-09_Template_122009_Final 3" xfId="11228"/>
    <cellStyle name="Q_norestate_Note_Q2-09_Template_062009" xfId="7365"/>
    <cellStyle name="Q_norestate_Note_Q2-09_Template_062009 2" xfId="7366"/>
    <cellStyle name="Q_norestate_Note_Q2-09_Template_062009 2 2" xfId="11231"/>
    <cellStyle name="Q_norestate_Note_Q2-09_Template_062009 3" xfId="11230"/>
    <cellStyle name="Q_norestate_Note_Q3-09_Template_092009" xfId="7367"/>
    <cellStyle name="Q_norestate_Note_Q3-09_Template_092009 2" xfId="7368"/>
    <cellStyle name="Q_norestate_Note_Q3-09_Template_092009 2 2" xfId="11233"/>
    <cellStyle name="Q_norestate_Note_Q3-09_Template_092009 3" xfId="11232"/>
    <cellStyle name="Q_norestate_Note_Q3-10_Template_092010" xfId="7369"/>
    <cellStyle name="Q_norestate_Note_Q3-10_Template_092010 2" xfId="7370"/>
    <cellStyle name="Q_norestate_Note_Q3-10_Template_092010 2 2" xfId="11235"/>
    <cellStyle name="Q_norestate_Note_Q3-10_Template_092010 3" xfId="11234"/>
    <cellStyle name="Q_norestate_Note_Q4-08_Template_Final" xfId="7371"/>
    <cellStyle name="Q_norestate_Note_Q4-08_Template_Final 2" xfId="7372"/>
    <cellStyle name="Q_norestate_Note_Q4-08_Template_Final 2 2" xfId="11237"/>
    <cellStyle name="Q_norestate_Note_Q4-08_Template_Final 3" xfId="11236"/>
    <cellStyle name="Q_norestate_Note_Q4-09_Template_122009" xfId="7373"/>
    <cellStyle name="Q_norestate_Note_Q4-09_Template_122009 2" xfId="7374"/>
    <cellStyle name="Q_norestate_Note_Q4-09_Template_122009 2 2" xfId="11239"/>
    <cellStyle name="Q_norestate_Note_Q4-09_Template_122009 3" xfId="11238"/>
    <cellStyle name="Q_norestate_Note_Q4-09_Template_122009_Final" xfId="7375"/>
    <cellStyle name="Q_norestate_Note_Q4-09_Template_122009_Final 2" xfId="7376"/>
    <cellStyle name="Q_norestate_Note_Q4-09_Template_122009_Final 2 2" xfId="11241"/>
    <cellStyle name="Q_norestate_Note_Q4-09_Template_122009_Final 3" xfId="11240"/>
    <cellStyle name="Q_Note 11_PPE_FinLease" xfId="7377"/>
    <cellStyle name="Q_Note 11_PPE_FinLease 2" xfId="7378"/>
    <cellStyle name="Q_Note 11_PPE_FinLease 2 2" xfId="11243"/>
    <cellStyle name="Q_Note 11_PPE_FinLease 3" xfId="11242"/>
    <cellStyle name="Q_Note 11_PPE_FinLease_0740_2011_12_FORM_Note2_Thai" xfId="7379"/>
    <cellStyle name="Q_Note 11_PPE_FinLease_0740_2011_12_FORM_Note2_Thai 2" xfId="11244"/>
    <cellStyle name="Q_Note 12_PPE_VF" xfId="7380"/>
    <cellStyle name="Q_Note 12_PPE_VF 2" xfId="7381"/>
    <cellStyle name="Q_Note 12_PPE_VF 2 2" xfId="11246"/>
    <cellStyle name="Q_Note 12_PPE_VF 3" xfId="11245"/>
    <cellStyle name="Q_Note 12_PPE_VF_0740_2011_12_FORM_Note2_Thai" xfId="7382"/>
    <cellStyle name="Q_Note 12_PPE_VF_0740_2011_12_FORM_Note2_Thai 2" xfId="11247"/>
    <cellStyle name="Q_Note 13_GW+Intangible Assets_VF" xfId="7383"/>
    <cellStyle name="Q_Note 13_GW+Intangible Assets_VF 2" xfId="7384"/>
    <cellStyle name="Q_Note 13_GW+Intangible Assets_VF 2 2" xfId="11249"/>
    <cellStyle name="Q_Note 13_GW+Intangible Assets_VF 3" xfId="11248"/>
    <cellStyle name="Q_Note 13_GW+Intangible Assets_VF_0740_2011_12_FORM_Note2_Thai" xfId="7385"/>
    <cellStyle name="Q_Note 13_GW+Intangible Assets_VF_0740_2011_12_FORM_Note2_Thai 2" xfId="11250"/>
    <cellStyle name="Q_Note 8_Inventory" xfId="7386"/>
    <cellStyle name="Q_Note 8_Inventory 2" xfId="7387"/>
    <cellStyle name="Q_Note 8_Inventory 2 2" xfId="11252"/>
    <cellStyle name="Q_Note 8_Inventory 3" xfId="11251"/>
    <cellStyle name="Q_Note 8_Inventory_0740_2011_12_FORM_Note2_Thai" xfId="7388"/>
    <cellStyle name="Q_Note 8_Inventory_0740_2011_12_FORM_Note2_Thai 2" xfId="11253"/>
    <cellStyle name="Q_Note CF 0110_0308" xfId="7389"/>
    <cellStyle name="Q_Note CF 0110_0308 2" xfId="7390"/>
    <cellStyle name="Q_Note CF 0110_0308 2 2" xfId="11255"/>
    <cellStyle name="Q_Note CF 0110_0308 3" xfId="7391"/>
    <cellStyle name="Q_Note CF 0110_0308 3 2" xfId="7392"/>
    <cellStyle name="Q_Note CF 0110_0308 3 2 2" xfId="11257"/>
    <cellStyle name="Q_Note CF 0110_0308 3 3" xfId="11256"/>
    <cellStyle name="Q_Note CF 0110_0308 4" xfId="7393"/>
    <cellStyle name="Q_Note CF 0110_0308 4 2" xfId="11258"/>
    <cellStyle name="Q_Note CF 0110_0308 5" xfId="7394"/>
    <cellStyle name="Q_Note CF 0110_0308 5 2" xfId="11259"/>
    <cellStyle name="Q_Note CF 0110_0308 6" xfId="7395"/>
    <cellStyle name="Q_Note CF 0110_0308 6 2" xfId="11260"/>
    <cellStyle name="Q_Note CF 0110_0308 7" xfId="7396"/>
    <cellStyle name="Q_Note CF 0110_0308 7 2" xfId="11261"/>
    <cellStyle name="Q_Note CF 0110_0308 8" xfId="11254"/>
    <cellStyle name="Q_Note CF 0110_0308_Note5_AssoMV_Q2-12_TH" xfId="7397"/>
    <cellStyle name="Q_Note CF 0110_0308_Note5_AssoMV_Q2-12_TH 2" xfId="11262"/>
    <cellStyle name="Q_Note for CashFlow" xfId="7398"/>
    <cellStyle name="Q_Note for CashFlow 2" xfId="7399"/>
    <cellStyle name="Q_Note for CashFlow 2 2" xfId="11264"/>
    <cellStyle name="Q_Note for CashFlow 3" xfId="11263"/>
    <cellStyle name="Q_Note_CF_062009" xfId="7400"/>
    <cellStyle name="Q_Note_CF_062009 2" xfId="7401"/>
    <cellStyle name="Q_Note_CF_062009 2 2" xfId="11266"/>
    <cellStyle name="Q_Note_CF_062009 3" xfId="11265"/>
    <cellStyle name="Q_Note_CF_062009_Note_Q3-09_Template_092009" xfId="7402"/>
    <cellStyle name="Q_Note_CF_062009_Note_Q3-09_Template_092009 2" xfId="7403"/>
    <cellStyle name="Q_Note_CF_062009_Note_Q3-09_Template_092009 2 2" xfId="11268"/>
    <cellStyle name="Q_Note_CF_062009_Note_Q3-09_Template_092009 3" xfId="11267"/>
    <cellStyle name="Q_Note_CF_062009_Note_Q3-10_Template_092010" xfId="7404"/>
    <cellStyle name="Q_Note_CF_062009_Note_Q3-10_Template_092010 2" xfId="7405"/>
    <cellStyle name="Q_Note_CF_062009_Note_Q3-10_Template_092010 2 2" xfId="11270"/>
    <cellStyle name="Q_Note_CF_062009_Note_Q3-10_Template_092010 3" xfId="11269"/>
    <cellStyle name="Q_Note_CF_062009_Note_Q4-09_Template_122009" xfId="7406"/>
    <cellStyle name="Q_Note_CF_062009_Note_Q4-09_Template_122009 2" xfId="7407"/>
    <cellStyle name="Q_Note_CF_062009_Note_Q4-09_Template_122009 2 2" xfId="11272"/>
    <cellStyle name="Q_Note_CF_062009_Note_Q4-09_Template_122009 3" xfId="11271"/>
    <cellStyle name="Q_Note_CF_062009_Note_Q4-09_Template_122009_Final" xfId="7408"/>
    <cellStyle name="Q_Note_CF_062009_Note_Q4-09_Template_122009_Final 2" xfId="7409"/>
    <cellStyle name="Q_Note_CF_062009_Note_Q4-09_Template_122009_Final 2 2" xfId="11274"/>
    <cellStyle name="Q_Note_CF_062009_Note_Q4-09_Template_122009_Final 3" xfId="11273"/>
    <cellStyle name="Q_Note_Q1-10_Template_032010" xfId="7410"/>
    <cellStyle name="Q_Note_Q1-10_Template_032010 2" xfId="11275"/>
    <cellStyle name="Q_Note_Q2-09_Template_062009" xfId="7411"/>
    <cellStyle name="Q_Note_Q2-09_Template_062009 2" xfId="7412"/>
    <cellStyle name="Q_Note_Q2-09_Template_062009 2 2" xfId="11277"/>
    <cellStyle name="Q_Note_Q2-09_Template_062009 3" xfId="11276"/>
    <cellStyle name="Q_Note_Q2-09_Template_062009_1" xfId="7413"/>
    <cellStyle name="Q_Note_Q2-09_Template_062009_1 2" xfId="7414"/>
    <cellStyle name="Q_Note_Q2-09_Template_062009_1 2 2" xfId="11279"/>
    <cellStyle name="Q_Note_Q2-09_Template_062009_1 3" xfId="11278"/>
    <cellStyle name="Q_Note_Q2-09_Template_062009_Note_Q3-09_Template_092009" xfId="7415"/>
    <cellStyle name="Q_Note_Q2-09_Template_062009_Note_Q3-09_Template_092009 2" xfId="7416"/>
    <cellStyle name="Q_Note_Q2-09_Template_062009_Note_Q3-09_Template_092009 2 2" xfId="11281"/>
    <cellStyle name="Q_Note_Q2-09_Template_062009_Note_Q3-09_Template_092009 3" xfId="11280"/>
    <cellStyle name="Q_Note_Q2-09_Template_062009_Note_Q3-10_Template_092010" xfId="7417"/>
    <cellStyle name="Q_Note_Q2-09_Template_062009_Note_Q3-10_Template_092010 2" xfId="7418"/>
    <cellStyle name="Q_Note_Q2-09_Template_062009_Note_Q3-10_Template_092010 2 2" xfId="11283"/>
    <cellStyle name="Q_Note_Q2-09_Template_062009_Note_Q3-10_Template_092010 3" xfId="11282"/>
    <cellStyle name="Q_Note_Q2-09_Template_062009_Note_Q4-09_Template_122009" xfId="7419"/>
    <cellStyle name="Q_Note_Q2-09_Template_062009_Note_Q4-09_Template_122009 2" xfId="7420"/>
    <cellStyle name="Q_Note_Q2-09_Template_062009_Note_Q4-09_Template_122009 2 2" xfId="11285"/>
    <cellStyle name="Q_Note_Q2-09_Template_062009_Note_Q4-09_Template_122009 3" xfId="11284"/>
    <cellStyle name="Q_Note_Q2-09_Template_062009_Note_Q4-09_Template_122009_Final" xfId="7421"/>
    <cellStyle name="Q_Note_Q2-09_Template_062009_Note_Q4-09_Template_122009_Final 2" xfId="7422"/>
    <cellStyle name="Q_Note_Q2-09_Template_062009_Note_Q4-09_Template_122009_Final 2 2" xfId="11287"/>
    <cellStyle name="Q_Note_Q2-09_Template_062009_Note_Q4-09_Template_122009_Final 3" xfId="11286"/>
    <cellStyle name="Q_Note_Q2-10_Template_062010" xfId="7423"/>
    <cellStyle name="Q_Note_Q2-10_Template_062010 2" xfId="11288"/>
    <cellStyle name="Q_Note_Q3-09_Template_092009" xfId="7424"/>
    <cellStyle name="Q_Note_Q3-09_Template_092009 2" xfId="7425"/>
    <cellStyle name="Q_Note_Q3-09_Template_092009 2 2" xfId="11290"/>
    <cellStyle name="Q_Note_Q3-09_Template_092009 3" xfId="11289"/>
    <cellStyle name="Q_Note_Q3-10_Template_092010" xfId="7426"/>
    <cellStyle name="Q_Note_Q3-10_Template_092010 2" xfId="7427"/>
    <cellStyle name="Q_Note_Q3-10_Template_092010 2 2" xfId="11292"/>
    <cellStyle name="Q_Note_Q3-10_Template_092010 3" xfId="11291"/>
    <cellStyle name="Q_Note_Q4-08_Template_Final" xfId="7428"/>
    <cellStyle name="Q_Note_Q4-08_Template_Final 2" xfId="7429"/>
    <cellStyle name="Q_Note_Q4-08_Template_Final 2 2" xfId="11294"/>
    <cellStyle name="Q_Note_Q4-08_Template_Final 3" xfId="11293"/>
    <cellStyle name="Q_Note_Q4-09_Template_122009" xfId="7430"/>
    <cellStyle name="Q_Note_Q4-09_Template_122009 2" xfId="7431"/>
    <cellStyle name="Q_Note_Q4-09_Template_122009 2 2" xfId="11296"/>
    <cellStyle name="Q_Note_Q4-09_Template_122009 3" xfId="11295"/>
    <cellStyle name="Q_Note_Q4-09_Template_122009_Final" xfId="7432"/>
    <cellStyle name="Q_Note_Q4-09_Template_122009_Final 2" xfId="7433"/>
    <cellStyle name="Q_Note_Q4-09_Template_122009_Final 2 2" xfId="11298"/>
    <cellStyle name="Q_Note_Q4-09_Template_122009_Final 3" xfId="11297"/>
    <cellStyle name="Q_Note12_Intan_1208 (2)" xfId="7434"/>
    <cellStyle name="Q_Note12_Intan_1208 (2) 2" xfId="7435"/>
    <cellStyle name="Q_Note12_Intan_1208 (2) 2 2" xfId="11300"/>
    <cellStyle name="Q_Note12_Intan_1208 (2) 3" xfId="11299"/>
    <cellStyle name="Q_Note12_Intan_1208 (2)_FORM_Conso M6-09_Note_Thai-0820" xfId="7436"/>
    <cellStyle name="Q_Note12_Intan_1208 (2)_FORM_Conso M6-09_Note_Thai-0820 2" xfId="7437"/>
    <cellStyle name="Q_Note12_Intan_1208 (2)_FORM_Conso M6-09_Note_Thai-0820 2 2" xfId="11302"/>
    <cellStyle name="Q_Note12_Intan_1208 (2)_FORM_Conso M6-09_Note_Thai-0820 3" xfId="11301"/>
    <cellStyle name="Q_Note12_Intan_1208 (2)_FORM_Conso Q1-09_Note_Thai-0820" xfId="7438"/>
    <cellStyle name="Q_Note12_Intan_1208 (2)_FORM_Conso Q1-09_Note_Thai-0820 2" xfId="7439"/>
    <cellStyle name="Q_Note12_Intan_1208 (2)_FORM_Conso Q1-09_Note_Thai-0820 2 2" xfId="11304"/>
    <cellStyle name="Q_Note12_Intan_1208 (2)_FORM_Conso Q1-09_Note_Thai-0820 3" xfId="11303"/>
    <cellStyle name="Q_Note12_Intan_1208 (2)_Note_Q2-09_Template_062009" xfId="7440"/>
    <cellStyle name="Q_Note12_Intan_1208 (2)_Note_Q2-09_Template_062009 2" xfId="7441"/>
    <cellStyle name="Q_Note12_Intan_1208 (2)_Note_Q2-09_Template_062009 2 2" xfId="11306"/>
    <cellStyle name="Q_Note12_Intan_1208 (2)_Note_Q2-09_Template_062009 3" xfId="11305"/>
    <cellStyle name="Q_Note12_Intan_1208 (2)_Note_Q3-09_Template_092009" xfId="7442"/>
    <cellStyle name="Q_Note12_Intan_1208 (2)_Note_Q3-09_Template_092009 2" xfId="7443"/>
    <cellStyle name="Q_Note12_Intan_1208 (2)_Note_Q3-09_Template_092009 2 2" xfId="11308"/>
    <cellStyle name="Q_Note12_Intan_1208 (2)_Note_Q3-09_Template_092009 3" xfId="11307"/>
    <cellStyle name="Q_Note12_Intan_1208 (2)_Note_Q3-10_Template_092010" xfId="7444"/>
    <cellStyle name="Q_Note12_Intan_1208 (2)_Note_Q3-10_Template_092010 2" xfId="7445"/>
    <cellStyle name="Q_Note12_Intan_1208 (2)_Note_Q3-10_Template_092010 2 2" xfId="11310"/>
    <cellStyle name="Q_Note12_Intan_1208 (2)_Note_Q3-10_Template_092010 3" xfId="11309"/>
    <cellStyle name="Q_Note12_Intan_1208 (2)_Note_Q4-09_Template_122009" xfId="7446"/>
    <cellStyle name="Q_Note12_Intan_1208 (2)_Note_Q4-09_Template_122009 2" xfId="7447"/>
    <cellStyle name="Q_Note12_Intan_1208 (2)_Note_Q4-09_Template_122009 2 2" xfId="11312"/>
    <cellStyle name="Q_Note12_Intan_1208 (2)_Note_Q4-09_Template_122009 3" xfId="11311"/>
    <cellStyle name="Q_Note12_Intan_1208 (2)_Note_Q4-09_Template_122009_Final" xfId="7448"/>
    <cellStyle name="Q_Note12_Intan_1208 (2)_Note_Q4-09_Template_122009_Final 2" xfId="7449"/>
    <cellStyle name="Q_Note12_Intan_1208 (2)_Note_Q4-09_Template_122009_Final 2 2" xfId="11314"/>
    <cellStyle name="Q_Note12_Intan_1208 (2)_Note_Q4-09_Template_122009_Final 3" xfId="11313"/>
    <cellStyle name="Q_Note19_EmpBenefit_Q1-12_TH" xfId="7450"/>
    <cellStyle name="Q_Note19_EmpBenefit_Q1-12_TH 2" xfId="11315"/>
    <cellStyle name="Q_Note19_EmpBenefit_Q3-12_TH" xfId="7451"/>
    <cellStyle name="Q_Note19_EmpBenefit_Q3-12_TH 2" xfId="11316"/>
    <cellStyle name="Q_Note5_AssoMV_Q1-12_TH" xfId="7452"/>
    <cellStyle name="Q_Note5_AssoMV_Q1-12_TH 2" xfId="7453"/>
    <cellStyle name="Q_Note5_AssoMV_Q1-12_TH 2 2" xfId="11318"/>
    <cellStyle name="Q_Note5_AssoMV_Q1-12_TH 3" xfId="11317"/>
    <cellStyle name="Q_Note9_InvTake" xfId="7454"/>
    <cellStyle name="Q_Note9_InvTake 2" xfId="11319"/>
    <cellStyle name="Q_ppe" xfId="7455"/>
    <cellStyle name="Q_ppe 2" xfId="11320"/>
    <cellStyle name="Q_PPE(note12)_SCG Distri_M122009_GL (4)" xfId="7456"/>
    <cellStyle name="Q_PPE(note12)_SCG Distri_M122009_GL (4) 2" xfId="7457"/>
    <cellStyle name="Q_PPE(note12)_SCG Distri_M122009_GL (4) 2 2" xfId="11322"/>
    <cellStyle name="Q_PPE(note12)_SCG Distri_M122009_GL (4) 3" xfId="11321"/>
    <cellStyle name="Q_price template" xfId="7458"/>
    <cellStyle name="Q_price template 2" xfId="7459"/>
    <cellStyle name="Q_price template 2 2" xfId="12862"/>
    <cellStyle name="Q_price template 3" xfId="7460"/>
    <cellStyle name="Q_price template 4" xfId="7461"/>
    <cellStyle name="Q_price template 5" xfId="11323"/>
    <cellStyle name="Q_q106thai_new" xfId="7462"/>
    <cellStyle name="Q_q106thai_new 2" xfId="11324"/>
    <cellStyle name="Q_Q1-2011" xfId="7463"/>
    <cellStyle name="Q_Q1-2011 2" xfId="11325"/>
    <cellStyle name="Q_q206thai_new" xfId="7464"/>
    <cellStyle name="Q_q206thai_new 2" xfId="11326"/>
    <cellStyle name="Q_q306thai_new" xfId="7465"/>
    <cellStyle name="Q_q306thai_new 2" xfId="11327"/>
    <cellStyle name="Q_q405thai_new" xfId="7466"/>
    <cellStyle name="Q_q405thai_new 2" xfId="11328"/>
    <cellStyle name="Q_Q4-07_CONSO" xfId="7467"/>
    <cellStyle name="Q_Q4-07_CONSO 2" xfId="7468"/>
    <cellStyle name="Q_Q4-07_CONSO 2 2" xfId="11330"/>
    <cellStyle name="Q_Q4-07_CONSO 3" xfId="11329"/>
    <cellStyle name="Q_Q4-07_Trans_line" xfId="7469"/>
    <cellStyle name="Q_Q4-07_Trans_line 2" xfId="7470"/>
    <cellStyle name="Q_Q4-07_Trans_line 2 2" xfId="11332"/>
    <cellStyle name="Q_Q4-07_Trans_line 3" xfId="11331"/>
    <cellStyle name="Q_Q4-08_CONSO" xfId="7471"/>
    <cellStyle name="Q_Q4-08_CONSO 2" xfId="7472"/>
    <cellStyle name="Q_Q4-08_CONSO 2 2" xfId="11334"/>
    <cellStyle name="Q_Q4-08_CONSO 3" xfId="11333"/>
    <cellStyle name="Q_Ratio-งบรวม" xfId="7473"/>
    <cellStyle name="Q_Ratio-งบรวม 2" xfId="7474"/>
    <cellStyle name="Q_Ratio-งบรวม 2 2" xfId="11336"/>
    <cellStyle name="Q_Ratio-งบรวม 3" xfId="11335"/>
    <cellStyle name="Q_Ratio-งบรวม_0740_2011_12_FORM_Note2_Thai" xfId="7475"/>
    <cellStyle name="Q_Ratio-งบรวม_0740_2011_12_FORM_Note2_Thai 2" xfId="11337"/>
    <cellStyle name="Q_Ratio-งบรวม_FORM_Conso M6-09_Note_Thai-0820" xfId="7476"/>
    <cellStyle name="Q_Ratio-งบรวม_FORM_Conso M6-09_Note_Thai-0820 2" xfId="7477"/>
    <cellStyle name="Q_Ratio-งบรวม_FORM_Conso M6-09_Note_Thai-0820 2 2" xfId="11339"/>
    <cellStyle name="Q_Ratio-งบรวม_FORM_Conso M6-09_Note_Thai-0820 3" xfId="11338"/>
    <cellStyle name="Q_Ratio-งบรวม_FORM_Conso Q1-09_Note_Thai-0820" xfId="7478"/>
    <cellStyle name="Q_Ratio-งบรวม_FORM_Conso Q1-09_Note_Thai-0820 2" xfId="7479"/>
    <cellStyle name="Q_Ratio-งบรวม_FORM_Conso Q1-09_Note_Thai-0820 2 2" xfId="11341"/>
    <cellStyle name="Q_Ratio-งบรวม_FORM_Conso Q1-09_Note_Thai-0820 3" xfId="11340"/>
    <cellStyle name="Q_Ratio-งบรวม_Note for CashFlow" xfId="7480"/>
    <cellStyle name="Q_Ratio-งบรวม_Note for CashFlow 2" xfId="11342"/>
    <cellStyle name="Q_Ratio-งบรวม_Note_CF_062009" xfId="7481"/>
    <cellStyle name="Q_Ratio-งบรวม_Note_CF_062009 2" xfId="7482"/>
    <cellStyle name="Q_Ratio-งบรวม_Note_CF_062009 2 2" xfId="11344"/>
    <cellStyle name="Q_Ratio-งบรวม_Note_CF_062009 3" xfId="11343"/>
    <cellStyle name="Q_Ratio-งบรวม_Note_CF_062009_Note_Q3-09_Template_092009" xfId="7483"/>
    <cellStyle name="Q_Ratio-งบรวม_Note_CF_062009_Note_Q3-09_Template_092009 2" xfId="7484"/>
    <cellStyle name="Q_Ratio-งบรวม_Note_CF_062009_Note_Q3-09_Template_092009 2 2" xfId="11346"/>
    <cellStyle name="Q_Ratio-งบรวม_Note_CF_062009_Note_Q3-09_Template_092009 3" xfId="11345"/>
    <cellStyle name="Q_Ratio-งบรวม_Note_CF_062009_Note_Q3-10_Template_092010" xfId="7485"/>
    <cellStyle name="Q_Ratio-งบรวม_Note_CF_062009_Note_Q3-10_Template_092010 2" xfId="7486"/>
    <cellStyle name="Q_Ratio-งบรวม_Note_CF_062009_Note_Q3-10_Template_092010 2 2" xfId="11348"/>
    <cellStyle name="Q_Ratio-งบรวม_Note_CF_062009_Note_Q3-10_Template_092010 3" xfId="11347"/>
    <cellStyle name="Q_Ratio-งบรวม_Note_CF_062009_Note_Q4-09_Template_122009" xfId="7487"/>
    <cellStyle name="Q_Ratio-งบรวม_Note_CF_062009_Note_Q4-09_Template_122009 2" xfId="7488"/>
    <cellStyle name="Q_Ratio-งบรวม_Note_CF_062009_Note_Q4-09_Template_122009 2 2" xfId="11350"/>
    <cellStyle name="Q_Ratio-งบรวม_Note_CF_062009_Note_Q4-09_Template_122009 3" xfId="11349"/>
    <cellStyle name="Q_Ratio-งบรวม_Note_CF_062009_Note_Q4-09_Template_122009_Final" xfId="7489"/>
    <cellStyle name="Q_Ratio-งบรวม_Note_CF_062009_Note_Q4-09_Template_122009_Final 2" xfId="7490"/>
    <cellStyle name="Q_Ratio-งบรวม_Note_CF_062009_Note_Q4-09_Template_122009_Final 2 2" xfId="11352"/>
    <cellStyle name="Q_Ratio-งบรวม_Note_CF_062009_Note_Q4-09_Template_122009_Final 3" xfId="11351"/>
    <cellStyle name="Q_Ratio-งบรวม_Note_Q2-09_Template_062009" xfId="7491"/>
    <cellStyle name="Q_Ratio-งบรวม_Note_Q2-09_Template_062009 2" xfId="7492"/>
    <cellStyle name="Q_Ratio-งบรวม_Note_Q2-09_Template_062009 2 2" xfId="11354"/>
    <cellStyle name="Q_Ratio-งบรวม_Note_Q2-09_Template_062009 3" xfId="11353"/>
    <cellStyle name="Q_Ratio-งบรวม_Note_Q3-09_Template_092009" xfId="7493"/>
    <cellStyle name="Q_Ratio-งบรวม_Note_Q3-09_Template_092009 2" xfId="7494"/>
    <cellStyle name="Q_Ratio-งบรวม_Note_Q3-09_Template_092009 2 2" xfId="11356"/>
    <cellStyle name="Q_Ratio-งบรวม_Note_Q3-09_Template_092009 3" xfId="11355"/>
    <cellStyle name="Q_Ratio-งบรวม_Note_Q3-10_Template_092010" xfId="7495"/>
    <cellStyle name="Q_Ratio-งบรวม_Note_Q3-10_Template_092010 2" xfId="7496"/>
    <cellStyle name="Q_Ratio-งบรวม_Note_Q3-10_Template_092010 2 2" xfId="11358"/>
    <cellStyle name="Q_Ratio-งบรวม_Note_Q3-10_Template_092010 3" xfId="11357"/>
    <cellStyle name="Q_Ratio-งบรวม_Note_Q4-08_Template_Final" xfId="7497"/>
    <cellStyle name="Q_Ratio-งบรวม_Note_Q4-08_Template_Final 2" xfId="7498"/>
    <cellStyle name="Q_Ratio-งบรวม_Note_Q4-08_Template_Final 2 2" xfId="11360"/>
    <cellStyle name="Q_Ratio-งบรวม_Note_Q4-08_Template_Final 3" xfId="11359"/>
    <cellStyle name="Q_Ratio-งบรวม_Note_Q4-09_Template_122009" xfId="7499"/>
    <cellStyle name="Q_Ratio-งบรวม_Note_Q4-09_Template_122009 2" xfId="7500"/>
    <cellStyle name="Q_Ratio-งบรวม_Note_Q4-09_Template_122009 2 2" xfId="11362"/>
    <cellStyle name="Q_Ratio-งบรวม_Note_Q4-09_Template_122009 3" xfId="11361"/>
    <cellStyle name="Q_Ratio-งบรวม_Note_Q4-09_Template_122009_Final" xfId="7501"/>
    <cellStyle name="Q_Ratio-งบรวม_Note_Q4-09_Template_122009_Final 2" xfId="7502"/>
    <cellStyle name="Q_Ratio-งบรวม_Note_Q4-09_Template_122009_Final 2 2" xfId="11364"/>
    <cellStyle name="Q_Ratio-งบรวม_Note_Q4-09_Template_122009_Final 3" xfId="11363"/>
    <cellStyle name="Q_Requested Note 092011" xfId="7503"/>
    <cellStyle name="Q_Requested Note 092011 2" xfId="7504"/>
    <cellStyle name="Q_Requested Note 092011 2 2" xfId="7505"/>
    <cellStyle name="Q_Requested Note 092011 2 2 2" xfId="11367"/>
    <cellStyle name="Q_Requested Note 092011 2 3" xfId="11366"/>
    <cellStyle name="Q_Requested Note 092011 3" xfId="7506"/>
    <cellStyle name="Q_Requested Note 092011 3 2" xfId="11368"/>
    <cellStyle name="Q_Requested Note 092011 4" xfId="7507"/>
    <cellStyle name="Q_Requested Note 092011 4 2" xfId="11369"/>
    <cellStyle name="Q_Requested Note 092011 5" xfId="7508"/>
    <cellStyle name="Q_Requested Note 092011 5 2" xfId="11370"/>
    <cellStyle name="Q_Requested Note 092011 6" xfId="11365"/>
    <cellStyle name="Q_Requested Note 122011" xfId="7509"/>
    <cellStyle name="Q_Requested Note 122011 2" xfId="7510"/>
    <cellStyle name="Q_Requested Note 122011 2 2" xfId="11372"/>
    <cellStyle name="Q_Requested Note 122011 3" xfId="11371"/>
    <cellStyle name="Q_Requested Note Q1_2012" xfId="7511"/>
    <cellStyle name="Q_Requested Note Q1_2012 2" xfId="11373"/>
    <cellStyle name="Q_Requested Note Q4_2011" xfId="7512"/>
    <cellStyle name="Q_Requested Note Q4_2011 2" xfId="7513"/>
    <cellStyle name="Q_Requested Note Q4_2011 2 2" xfId="11375"/>
    <cellStyle name="Q_Requested Note Q4_2011 3" xfId="11374"/>
    <cellStyle name="Q_Salary_09.30.04" xfId="7514"/>
    <cellStyle name="Q_Salary_09.30.04 2" xfId="7515"/>
    <cellStyle name="Q_Salary_09.30.04_WP SCG Performance_31.12.10_New" xfId="7516"/>
    <cellStyle name="Q_Salary_09.30.04_WP SCG Performance_31.12.10_New 2" xfId="7517"/>
    <cellStyle name="Q_Salary_09.30.04_WP_SCGCH_31.12.10_hong" xfId="7518"/>
    <cellStyle name="Q_Salary_09.30.04_WP_SCGCH_31.12.10_hong 2" xfId="7519"/>
    <cellStyle name="Q_SCB-YE06-aom" xfId="7520"/>
    <cellStyle name="Q_SCB-YE06-aom 2" xfId="7521"/>
    <cellStyle name="Q_SCB-YE06-aom_WP SCG Performance_31.12.10_New" xfId="7522"/>
    <cellStyle name="Q_SCB-YE06-aom_WP SCG Performance_31.12.10_New 2" xfId="7523"/>
    <cellStyle name="Q_SCB-YE06-aom_WP SCG Performance_31.12.10_New_WP_SCGCH_31.12.10_hong" xfId="7524"/>
    <cellStyle name="Q_SCB-YE06-aom_WP SCG Performance_31.12.10_New_WP_SCGCH_31.12.10_hong 2" xfId="7525"/>
    <cellStyle name="Q_SCC_Tax 12-10" xfId="7526"/>
    <cellStyle name="Q_SCC_Tax 12-10 2" xfId="7527"/>
    <cellStyle name="Q_SCC_Tax 12-10 2 2" xfId="11377"/>
    <cellStyle name="Q_SCC_Tax 12-10 3" xfId="7528"/>
    <cellStyle name="Q_SCC_Tax 12-10 3 2" xfId="7529"/>
    <cellStyle name="Q_SCC_Tax 12-10 3 2 2" xfId="11379"/>
    <cellStyle name="Q_SCC_Tax 12-10 3 3" xfId="11378"/>
    <cellStyle name="Q_SCC_Tax 12-10 4" xfId="7530"/>
    <cellStyle name="Q_SCC_Tax 12-10 4 2" xfId="11380"/>
    <cellStyle name="Q_SCC_Tax 12-10 5" xfId="7531"/>
    <cellStyle name="Q_SCC_Tax 12-10 5 2" xfId="11381"/>
    <cellStyle name="Q_SCC_Tax 12-10 6" xfId="7532"/>
    <cellStyle name="Q_SCC_Tax 12-10 6 2" xfId="11382"/>
    <cellStyle name="Q_SCC_Tax 12-10 7" xfId="11376"/>
    <cellStyle name="Q_SCC_Tax 12-10_Note11_IP_Q2-12_TH" xfId="7533"/>
    <cellStyle name="Q_SCC_Tax 12-10_Note11_IP_Q2-12_TH 2" xfId="11383"/>
    <cellStyle name="Q_SCC_Tax 12-10_Note5_AssoMV_Q2-12_TH" xfId="7534"/>
    <cellStyle name="Q_SCC_Tax 12-10_Note5_AssoMV_Q2-12_TH 2" xfId="11384"/>
    <cellStyle name="Q_SCG Chemicals" xfId="7535"/>
    <cellStyle name="Q_SCG Chemicals 2" xfId="7536"/>
    <cellStyle name="Q_SCG Chemicals_WP_SCGCH_31.12.10_hong" xfId="7537"/>
    <cellStyle name="Q_SCG Chemicals_WP_SCGCH_31.12.10_hong 2" xfId="7538"/>
    <cellStyle name="Q_SCG Conso Q3-06 Unreviewed # 1 Edited" xfId="7539"/>
    <cellStyle name="Q_SCG Conso Q3-06 Unreviewed # 1 Edited 2" xfId="11385"/>
    <cellStyle name="Q_SCG_%Share@May13" xfId="7540"/>
    <cellStyle name="Q_SCG_%Share@May13 2" xfId="11386"/>
    <cellStyle name="Q_segment" xfId="7541"/>
    <cellStyle name="Q_segment 2" xfId="11387"/>
    <cellStyle name="Q_segment_nonre" xfId="7542"/>
    <cellStyle name="Q_segment_nonre 2" xfId="7543"/>
    <cellStyle name="Q_segment_nonre 2 2" xfId="11389"/>
    <cellStyle name="Q_segment_nonre 3" xfId="11388"/>
    <cellStyle name="Q_segment_nonre_0740_2011_12_FORM_Note2_Thai" xfId="7544"/>
    <cellStyle name="Q_segment_nonre_0740_2011_12_FORM_Note2_Thai 2" xfId="11390"/>
    <cellStyle name="Q_segment_nonre_FORM_Conso M6-09_Note_Thai-0820" xfId="7545"/>
    <cellStyle name="Q_segment_nonre_FORM_Conso M6-09_Note_Thai-0820 2" xfId="7546"/>
    <cellStyle name="Q_segment_nonre_FORM_Conso M6-09_Note_Thai-0820 2 2" xfId="11392"/>
    <cellStyle name="Q_segment_nonre_FORM_Conso M6-09_Note_Thai-0820 3" xfId="11391"/>
    <cellStyle name="Q_segment_nonre_FORM_Conso Q1-09_Note_Thai-0820" xfId="7547"/>
    <cellStyle name="Q_segment_nonre_FORM_Conso Q1-09_Note_Thai-0820 2" xfId="7548"/>
    <cellStyle name="Q_segment_nonre_FORM_Conso Q1-09_Note_Thai-0820 2 2" xfId="11394"/>
    <cellStyle name="Q_segment_nonre_FORM_Conso Q1-09_Note_Thai-0820 3" xfId="11393"/>
    <cellStyle name="Q_segment_nonre_Note for CashFlow" xfId="7549"/>
    <cellStyle name="Q_segment_nonre_Note for CashFlow 2" xfId="11395"/>
    <cellStyle name="Q_segment_nonre_Note_CF_062009" xfId="7550"/>
    <cellStyle name="Q_segment_nonre_Note_CF_062009 2" xfId="7551"/>
    <cellStyle name="Q_segment_nonre_Note_CF_062009 2 2" xfId="11397"/>
    <cellStyle name="Q_segment_nonre_Note_CF_062009 3" xfId="11396"/>
    <cellStyle name="Q_segment_nonre_Note_CF_062009_Note_Q3-09_Template_092009" xfId="7552"/>
    <cellStyle name="Q_segment_nonre_Note_CF_062009_Note_Q3-09_Template_092009 2" xfId="7553"/>
    <cellStyle name="Q_segment_nonre_Note_CF_062009_Note_Q3-09_Template_092009 2 2" xfId="11399"/>
    <cellStyle name="Q_segment_nonre_Note_CF_062009_Note_Q3-09_Template_092009 3" xfId="11398"/>
    <cellStyle name="Q_segment_nonre_Note_CF_062009_Note_Q3-10_Template_092010" xfId="7554"/>
    <cellStyle name="Q_segment_nonre_Note_CF_062009_Note_Q3-10_Template_092010 2" xfId="7555"/>
    <cellStyle name="Q_segment_nonre_Note_CF_062009_Note_Q3-10_Template_092010 2 2" xfId="11401"/>
    <cellStyle name="Q_segment_nonre_Note_CF_062009_Note_Q3-10_Template_092010 3" xfId="11400"/>
    <cellStyle name="Q_segment_nonre_Note_CF_062009_Note_Q4-09_Template_122009" xfId="7556"/>
    <cellStyle name="Q_segment_nonre_Note_CF_062009_Note_Q4-09_Template_122009 2" xfId="7557"/>
    <cellStyle name="Q_segment_nonre_Note_CF_062009_Note_Q4-09_Template_122009 2 2" xfId="11403"/>
    <cellStyle name="Q_segment_nonre_Note_CF_062009_Note_Q4-09_Template_122009 3" xfId="11402"/>
    <cellStyle name="Q_segment_nonre_Note_CF_062009_Note_Q4-09_Template_122009_Final" xfId="7558"/>
    <cellStyle name="Q_segment_nonre_Note_CF_062009_Note_Q4-09_Template_122009_Final 2" xfId="7559"/>
    <cellStyle name="Q_segment_nonre_Note_CF_062009_Note_Q4-09_Template_122009_Final 2 2" xfId="11405"/>
    <cellStyle name="Q_segment_nonre_Note_CF_062009_Note_Q4-09_Template_122009_Final 3" xfId="11404"/>
    <cellStyle name="Q_segment_nonre_Note_Q2-09_Template_062009" xfId="7560"/>
    <cellStyle name="Q_segment_nonre_Note_Q2-09_Template_062009 2" xfId="7561"/>
    <cellStyle name="Q_segment_nonre_Note_Q2-09_Template_062009 2 2" xfId="11407"/>
    <cellStyle name="Q_segment_nonre_Note_Q2-09_Template_062009 3" xfId="11406"/>
    <cellStyle name="Q_segment_nonre_Note_Q3-09_Template_092009" xfId="7562"/>
    <cellStyle name="Q_segment_nonre_Note_Q3-09_Template_092009 2" xfId="7563"/>
    <cellStyle name="Q_segment_nonre_Note_Q3-09_Template_092009 2 2" xfId="11409"/>
    <cellStyle name="Q_segment_nonre_Note_Q3-09_Template_092009 3" xfId="11408"/>
    <cellStyle name="Q_segment_nonre_Note_Q3-10_Template_092010" xfId="7564"/>
    <cellStyle name="Q_segment_nonre_Note_Q3-10_Template_092010 2" xfId="7565"/>
    <cellStyle name="Q_segment_nonre_Note_Q3-10_Template_092010 2 2" xfId="11411"/>
    <cellStyle name="Q_segment_nonre_Note_Q3-10_Template_092010 3" xfId="11410"/>
    <cellStyle name="Q_segment_nonre_Note_Q4-08_Template_Final" xfId="7566"/>
    <cellStyle name="Q_segment_nonre_Note_Q4-08_Template_Final 2" xfId="7567"/>
    <cellStyle name="Q_segment_nonre_Note_Q4-08_Template_Final 2 2" xfId="11413"/>
    <cellStyle name="Q_segment_nonre_Note_Q4-08_Template_Final 3" xfId="11412"/>
    <cellStyle name="Q_segment_nonre_Note_Q4-09_Template_122009" xfId="7568"/>
    <cellStyle name="Q_segment_nonre_Note_Q4-09_Template_122009 2" xfId="7569"/>
    <cellStyle name="Q_segment_nonre_Note_Q4-09_Template_122009 2 2" xfId="11415"/>
    <cellStyle name="Q_segment_nonre_Note_Q4-09_Template_122009 3" xfId="11414"/>
    <cellStyle name="Q_segment_nonre_Note_Q4-09_Template_122009_Final" xfId="7570"/>
    <cellStyle name="Q_segment_nonre_Note_Q4-09_Template_122009_Final 2" xfId="7571"/>
    <cellStyle name="Q_segment_nonre_Note_Q4-09_Template_122009_Final 2 2" xfId="11417"/>
    <cellStyle name="Q_segment_nonre_Note_Q4-09_Template_122009_Final 3" xfId="11416"/>
    <cellStyle name="Q_send confirm_related" xfId="7572"/>
    <cellStyle name="Q_send_นครหลวง48" xfId="7573"/>
    <cellStyle name="Q_SFT-YE06-aom" xfId="7574"/>
    <cellStyle name="Q_SFT-YE06-aom 2" xfId="7575"/>
    <cellStyle name="Q_SFT-YE06-aom_WP SCG Performance_31.12.10_New" xfId="7576"/>
    <cellStyle name="Q_SFT-YE06-aom_WP SCG Performance_31.12.10_New 2" xfId="7577"/>
    <cellStyle name="Q_SFT-YE06-aom_WP SCG Performance_31.12.10_New_WP_SCGCH_31.12.10_hong" xfId="7578"/>
    <cellStyle name="Q_SFT-YE06-aom_WP SCG Performance_31.12.10_New_WP_SCGCH_31.12.10_hong 2" xfId="7579"/>
    <cellStyle name="Q_SKIC_31122010_BeeR" xfId="7580"/>
    <cellStyle name="Q_SKIC_YE09" xfId="7581"/>
    <cellStyle name="Q_ST-derivative" xfId="7582"/>
    <cellStyle name="Q_ST-derivative 2" xfId="7583"/>
    <cellStyle name="Q_ST-derivative 2 2" xfId="11419"/>
    <cellStyle name="Q_ST-derivative 3" xfId="11418"/>
    <cellStyle name="Q_ST-derivative_0740_2011_12_FORM_Note2_Thai" xfId="7584"/>
    <cellStyle name="Q_ST-derivative_0740_2011_12_FORM_Note2_Thai 2" xfId="11420"/>
    <cellStyle name="Q_ST-derivative_FORM_Conso M6-09_Note_Thai-0820" xfId="7585"/>
    <cellStyle name="Q_ST-derivative_FORM_Conso M6-09_Note_Thai-0820 2" xfId="7586"/>
    <cellStyle name="Q_ST-derivative_FORM_Conso M6-09_Note_Thai-0820 2 2" xfId="11422"/>
    <cellStyle name="Q_ST-derivative_FORM_Conso M6-09_Note_Thai-0820 3" xfId="11421"/>
    <cellStyle name="Q_ST-derivative_FORM_Conso Q1-09_Note_Thai-0820" xfId="7587"/>
    <cellStyle name="Q_ST-derivative_FORM_Conso Q1-09_Note_Thai-0820 2" xfId="7588"/>
    <cellStyle name="Q_ST-derivative_FORM_Conso Q1-09_Note_Thai-0820 2 2" xfId="11424"/>
    <cellStyle name="Q_ST-derivative_FORM_Conso Q1-09_Note_Thai-0820 3" xfId="11423"/>
    <cellStyle name="Q_ST-derivative_Note for CashFlow" xfId="7589"/>
    <cellStyle name="Q_ST-derivative_Note for CashFlow 2" xfId="11425"/>
    <cellStyle name="Q_ST-derivative_Note_CF_062009" xfId="7590"/>
    <cellStyle name="Q_ST-derivative_Note_CF_062009 2" xfId="7591"/>
    <cellStyle name="Q_ST-derivative_Note_CF_062009 2 2" xfId="11427"/>
    <cellStyle name="Q_ST-derivative_Note_CF_062009 3" xfId="11426"/>
    <cellStyle name="Q_ST-derivative_Note_CF_062009_Note_Q3-09_Template_092009" xfId="7592"/>
    <cellStyle name="Q_ST-derivative_Note_CF_062009_Note_Q3-09_Template_092009 2" xfId="7593"/>
    <cellStyle name="Q_ST-derivative_Note_CF_062009_Note_Q3-09_Template_092009 2 2" xfId="11429"/>
    <cellStyle name="Q_ST-derivative_Note_CF_062009_Note_Q3-09_Template_092009 3" xfId="11428"/>
    <cellStyle name="Q_ST-derivative_Note_CF_062009_Note_Q3-10_Template_092010" xfId="7594"/>
    <cellStyle name="Q_ST-derivative_Note_CF_062009_Note_Q3-10_Template_092010 2" xfId="7595"/>
    <cellStyle name="Q_ST-derivative_Note_CF_062009_Note_Q3-10_Template_092010 2 2" xfId="11431"/>
    <cellStyle name="Q_ST-derivative_Note_CF_062009_Note_Q3-10_Template_092010 3" xfId="11430"/>
    <cellStyle name="Q_ST-derivative_Note_CF_062009_Note_Q4-09_Template_122009" xfId="7596"/>
    <cellStyle name="Q_ST-derivative_Note_CF_062009_Note_Q4-09_Template_122009 2" xfId="7597"/>
    <cellStyle name="Q_ST-derivative_Note_CF_062009_Note_Q4-09_Template_122009 2 2" xfId="11433"/>
    <cellStyle name="Q_ST-derivative_Note_CF_062009_Note_Q4-09_Template_122009 3" xfId="11432"/>
    <cellStyle name="Q_ST-derivative_Note_CF_062009_Note_Q4-09_Template_122009_Final" xfId="7598"/>
    <cellStyle name="Q_ST-derivative_Note_CF_062009_Note_Q4-09_Template_122009_Final 2" xfId="7599"/>
    <cellStyle name="Q_ST-derivative_Note_CF_062009_Note_Q4-09_Template_122009_Final 2 2" xfId="11435"/>
    <cellStyle name="Q_ST-derivative_Note_CF_062009_Note_Q4-09_Template_122009_Final 3" xfId="11434"/>
    <cellStyle name="Q_ST-derivative_Note_Q2-09_Template_062009" xfId="7600"/>
    <cellStyle name="Q_ST-derivative_Note_Q2-09_Template_062009 2" xfId="7601"/>
    <cellStyle name="Q_ST-derivative_Note_Q2-09_Template_062009 2 2" xfId="11437"/>
    <cellStyle name="Q_ST-derivative_Note_Q2-09_Template_062009 3" xfId="11436"/>
    <cellStyle name="Q_ST-derivative_Note_Q3-09_Template_092009" xfId="7602"/>
    <cellStyle name="Q_ST-derivative_Note_Q3-09_Template_092009 2" xfId="7603"/>
    <cellStyle name="Q_ST-derivative_Note_Q3-09_Template_092009 2 2" xfId="11439"/>
    <cellStyle name="Q_ST-derivative_Note_Q3-09_Template_092009 3" xfId="11438"/>
    <cellStyle name="Q_ST-derivative_Note_Q3-10_Template_092010" xfId="7604"/>
    <cellStyle name="Q_ST-derivative_Note_Q3-10_Template_092010 2" xfId="7605"/>
    <cellStyle name="Q_ST-derivative_Note_Q3-10_Template_092010 2 2" xfId="11441"/>
    <cellStyle name="Q_ST-derivative_Note_Q3-10_Template_092010 3" xfId="11440"/>
    <cellStyle name="Q_ST-derivative_Note_Q4-08_Template_Final" xfId="7606"/>
    <cellStyle name="Q_ST-derivative_Note_Q4-08_Template_Final 2" xfId="7607"/>
    <cellStyle name="Q_ST-derivative_Note_Q4-08_Template_Final 2 2" xfId="11443"/>
    <cellStyle name="Q_ST-derivative_Note_Q4-08_Template_Final 3" xfId="11442"/>
    <cellStyle name="Q_ST-derivative_Note_Q4-09_Template_122009" xfId="7608"/>
    <cellStyle name="Q_ST-derivative_Note_Q4-09_Template_122009 2" xfId="7609"/>
    <cellStyle name="Q_ST-derivative_Note_Q4-09_Template_122009 2 2" xfId="11445"/>
    <cellStyle name="Q_ST-derivative_Note_Q4-09_Template_122009 3" xfId="11444"/>
    <cellStyle name="Q_ST-derivative_Note_Q4-09_Template_122009_Final" xfId="7610"/>
    <cellStyle name="Q_ST-derivative_Note_Q4-09_Template_122009_Final 2" xfId="7611"/>
    <cellStyle name="Q_ST-derivative_Note_Q4-09_Template_122009_Final 2 2" xfId="11447"/>
    <cellStyle name="Q_ST-derivative_Note_Q4-09_Template_122009_Final 3" xfId="11446"/>
    <cellStyle name="Q_TCS" xfId="7612"/>
    <cellStyle name="Q_TCS 2" xfId="7613"/>
    <cellStyle name="Q_TCSB" xfId="7614"/>
    <cellStyle name="Q_TCSB 2" xfId="11448"/>
    <cellStyle name="Q_TCSHY' 10" xfId="7615"/>
    <cellStyle name="Q_TKIC_31122010_BeeR" xfId="7616"/>
    <cellStyle name="Q_TMFC-Q3'06aom" xfId="7617"/>
    <cellStyle name="Q_TMFC-Q3'06aom 2" xfId="7618"/>
    <cellStyle name="Q_TMFC-Q3'06aom_WP SCG Performance_31.12.10_New" xfId="7619"/>
    <cellStyle name="Q_TMFC-Q3'06aom_WP SCG Performance_31.12.10_New 2" xfId="7620"/>
    <cellStyle name="Q_TMFC-Q3'06aom_WP SCG Performance_31.12.10_New_WP_SCGCH_31.12.10_hong" xfId="7621"/>
    <cellStyle name="Q_TMFC-Q3'06aom_WP SCG Performance_31.12.10_New_WP_SCGCH_31.12.10_hong 2" xfId="7622"/>
    <cellStyle name="Q_TPC Cost YE2009 13.01.2010 3PM" xfId="7623"/>
    <cellStyle name="Q_TPC Cost-11.11.09" xfId="7624"/>
    <cellStyle name="Q_TPCindo Consol 1206" xfId="7625"/>
    <cellStyle name="Q_TPCindo Consol 1206 2" xfId="7626"/>
    <cellStyle name="Q_TPCindo Consol 1206 2 2" xfId="11450"/>
    <cellStyle name="Q_TPCindo Consol 1206 3" xfId="11449"/>
    <cellStyle name="Q_TPCindo Consol 1206_0740_2011_12_FORM_Note2_Thai" xfId="7627"/>
    <cellStyle name="Q_TPCindo Consol 1206_0740_2011_12_FORM_Note2_Thai 2" xfId="11451"/>
    <cellStyle name="Q_TPCindo Consol 1206_FORM_Conso M6-09_Note_Thai-0820" xfId="7628"/>
    <cellStyle name="Q_TPCindo Consol 1206_FORM_Conso M6-09_Note_Thai-0820 2" xfId="7629"/>
    <cellStyle name="Q_TPCindo Consol 1206_FORM_Conso M6-09_Note_Thai-0820 2 2" xfId="11453"/>
    <cellStyle name="Q_TPCindo Consol 1206_FORM_Conso M6-09_Note_Thai-0820 3" xfId="11452"/>
    <cellStyle name="Q_TPCindo Consol 1206_FORM_Conso Q1-09_Note_Thai-0820" xfId="7630"/>
    <cellStyle name="Q_TPCindo Consol 1206_FORM_Conso Q1-09_Note_Thai-0820 2" xfId="7631"/>
    <cellStyle name="Q_TPCindo Consol 1206_FORM_Conso Q1-09_Note_Thai-0820 2 2" xfId="11455"/>
    <cellStyle name="Q_TPCindo Consol 1206_FORM_Conso Q1-09_Note_Thai-0820 3" xfId="11454"/>
    <cellStyle name="Q_TPCindo Consol 1206_Note for CashFlow" xfId="7632"/>
    <cellStyle name="Q_TPCindo Consol 1206_Note for CashFlow 2" xfId="11456"/>
    <cellStyle name="Q_TPCindo Consol 1206_Note_CF_062009" xfId="7633"/>
    <cellStyle name="Q_TPCindo Consol 1206_Note_CF_062009 2" xfId="7634"/>
    <cellStyle name="Q_TPCindo Consol 1206_Note_CF_062009 2 2" xfId="11458"/>
    <cellStyle name="Q_TPCindo Consol 1206_Note_CF_062009 3" xfId="11457"/>
    <cellStyle name="Q_TPCindo Consol 1206_Note_CF_062009_Note_Q3-09_Template_092009" xfId="7635"/>
    <cellStyle name="Q_TPCindo Consol 1206_Note_CF_062009_Note_Q3-09_Template_092009 2" xfId="7636"/>
    <cellStyle name="Q_TPCindo Consol 1206_Note_CF_062009_Note_Q3-09_Template_092009 2 2" xfId="11460"/>
    <cellStyle name="Q_TPCindo Consol 1206_Note_CF_062009_Note_Q3-09_Template_092009 3" xfId="11459"/>
    <cellStyle name="Q_TPCindo Consol 1206_Note_CF_062009_Note_Q3-10_Template_092010" xfId="7637"/>
    <cellStyle name="Q_TPCindo Consol 1206_Note_CF_062009_Note_Q3-10_Template_092010 2" xfId="7638"/>
    <cellStyle name="Q_TPCindo Consol 1206_Note_CF_062009_Note_Q3-10_Template_092010 2 2" xfId="11462"/>
    <cellStyle name="Q_TPCindo Consol 1206_Note_CF_062009_Note_Q3-10_Template_092010 3" xfId="11461"/>
    <cellStyle name="Q_TPCindo Consol 1206_Note_CF_062009_Note_Q4-09_Template_122009" xfId="7639"/>
    <cellStyle name="Q_TPCindo Consol 1206_Note_CF_062009_Note_Q4-09_Template_122009 2" xfId="7640"/>
    <cellStyle name="Q_TPCindo Consol 1206_Note_CF_062009_Note_Q4-09_Template_122009 2 2" xfId="11464"/>
    <cellStyle name="Q_TPCindo Consol 1206_Note_CF_062009_Note_Q4-09_Template_122009 3" xfId="11463"/>
    <cellStyle name="Q_TPCindo Consol 1206_Note_CF_062009_Note_Q4-09_Template_122009_Final" xfId="7641"/>
    <cellStyle name="Q_TPCindo Consol 1206_Note_CF_062009_Note_Q4-09_Template_122009_Final 2" xfId="7642"/>
    <cellStyle name="Q_TPCindo Consol 1206_Note_CF_062009_Note_Q4-09_Template_122009_Final 2 2" xfId="11466"/>
    <cellStyle name="Q_TPCindo Consol 1206_Note_CF_062009_Note_Q4-09_Template_122009_Final 3" xfId="11465"/>
    <cellStyle name="Q_TPCindo Consol 1206_Note_Q2-09_Template_062009" xfId="7643"/>
    <cellStyle name="Q_TPCindo Consol 1206_Note_Q2-09_Template_062009 2" xfId="7644"/>
    <cellStyle name="Q_TPCindo Consol 1206_Note_Q2-09_Template_062009 2 2" xfId="11468"/>
    <cellStyle name="Q_TPCindo Consol 1206_Note_Q2-09_Template_062009 3" xfId="11467"/>
    <cellStyle name="Q_TPCindo Consol 1206_Note_Q3-09_Template_092009" xfId="7645"/>
    <cellStyle name="Q_TPCindo Consol 1206_Note_Q3-09_Template_092009 2" xfId="7646"/>
    <cellStyle name="Q_TPCindo Consol 1206_Note_Q3-09_Template_092009 2 2" xfId="11470"/>
    <cellStyle name="Q_TPCindo Consol 1206_Note_Q3-09_Template_092009 3" xfId="11469"/>
    <cellStyle name="Q_TPCindo Consol 1206_Note_Q3-10_Template_092010" xfId="7647"/>
    <cellStyle name="Q_TPCindo Consol 1206_Note_Q3-10_Template_092010 2" xfId="7648"/>
    <cellStyle name="Q_TPCindo Consol 1206_Note_Q3-10_Template_092010 2 2" xfId="11472"/>
    <cellStyle name="Q_TPCindo Consol 1206_Note_Q3-10_Template_092010 3" xfId="11471"/>
    <cellStyle name="Q_TPCindo Consol 1206_Note_Q4-08_Template_Final" xfId="7649"/>
    <cellStyle name="Q_TPCindo Consol 1206_Note_Q4-08_Template_Final 2" xfId="7650"/>
    <cellStyle name="Q_TPCindo Consol 1206_Note_Q4-08_Template_Final 2 2" xfId="11474"/>
    <cellStyle name="Q_TPCindo Consol 1206_Note_Q4-08_Template_Final 3" xfId="11473"/>
    <cellStyle name="Q_TPCindo Consol 1206_Note_Q4-09_Template_122009" xfId="7651"/>
    <cellStyle name="Q_TPCindo Consol 1206_Note_Q4-09_Template_122009 2" xfId="7652"/>
    <cellStyle name="Q_TPCindo Consol 1206_Note_Q4-09_Template_122009 2 2" xfId="11476"/>
    <cellStyle name="Q_TPCindo Consol 1206_Note_Q4-09_Template_122009 3" xfId="11475"/>
    <cellStyle name="Q_TPCindo Consol 1206_Note_Q4-09_Template_122009_Final" xfId="7653"/>
    <cellStyle name="Q_TPCindo Consol 1206_Note_Q4-09_Template_122009_Final 2" xfId="7654"/>
    <cellStyle name="Q_TPCindo Consol 1206_Note_Q4-09_Template_122009_Final 2 2" xfId="11478"/>
    <cellStyle name="Q_TPCindo Consol 1206_Note_Q4-09_Template_122009_Final 3" xfId="11477"/>
    <cellStyle name="Q_TPCindo Consol 1206rev2" xfId="7655"/>
    <cellStyle name="Q_TPCindo Consol 1206rev2 2" xfId="7656"/>
    <cellStyle name="Q_TPCindo Consol 1206rev2 2 2" xfId="11480"/>
    <cellStyle name="Q_TPCindo Consol 1206rev2 3" xfId="11479"/>
    <cellStyle name="Q_TPCindo Consol 1206rev2_0740_2011_12_FORM_Note2_Thai" xfId="7657"/>
    <cellStyle name="Q_TPCindo Consol 1206rev2_0740_2011_12_FORM_Note2_Thai 2" xfId="11481"/>
    <cellStyle name="Q_TPCindo Consol 1206rev2_FORM_Conso M6-09_Note_Thai-0820" xfId="7658"/>
    <cellStyle name="Q_TPCindo Consol 1206rev2_FORM_Conso M6-09_Note_Thai-0820 2" xfId="7659"/>
    <cellStyle name="Q_TPCindo Consol 1206rev2_FORM_Conso M6-09_Note_Thai-0820 2 2" xfId="11483"/>
    <cellStyle name="Q_TPCindo Consol 1206rev2_FORM_Conso M6-09_Note_Thai-0820 3" xfId="11482"/>
    <cellStyle name="Q_TPCindo Consol 1206rev2_FORM_Conso Q1-09_Note_Thai-0820" xfId="7660"/>
    <cellStyle name="Q_TPCindo Consol 1206rev2_FORM_Conso Q1-09_Note_Thai-0820 2" xfId="7661"/>
    <cellStyle name="Q_TPCindo Consol 1206rev2_FORM_Conso Q1-09_Note_Thai-0820 2 2" xfId="11485"/>
    <cellStyle name="Q_TPCindo Consol 1206rev2_FORM_Conso Q1-09_Note_Thai-0820 3" xfId="11484"/>
    <cellStyle name="Q_TPCindo Consol 1206rev2_Note for CashFlow" xfId="7662"/>
    <cellStyle name="Q_TPCindo Consol 1206rev2_Note for CashFlow 2" xfId="11486"/>
    <cellStyle name="Q_TPCindo Consol 1206rev2_Note_CF_062009" xfId="7663"/>
    <cellStyle name="Q_TPCindo Consol 1206rev2_Note_CF_062009 2" xfId="7664"/>
    <cellStyle name="Q_TPCindo Consol 1206rev2_Note_CF_062009 2 2" xfId="11488"/>
    <cellStyle name="Q_TPCindo Consol 1206rev2_Note_CF_062009 3" xfId="11487"/>
    <cellStyle name="Q_TPCindo Consol 1206rev2_Note_CF_062009_Note_Q3-09_Template_092009" xfId="7665"/>
    <cellStyle name="Q_TPCindo Consol 1206rev2_Note_CF_062009_Note_Q3-09_Template_092009 2" xfId="7666"/>
    <cellStyle name="Q_TPCindo Consol 1206rev2_Note_CF_062009_Note_Q3-09_Template_092009 2 2" xfId="11490"/>
    <cellStyle name="Q_TPCindo Consol 1206rev2_Note_CF_062009_Note_Q3-09_Template_092009 3" xfId="11489"/>
    <cellStyle name="Q_TPCindo Consol 1206rev2_Note_CF_062009_Note_Q3-10_Template_092010" xfId="7667"/>
    <cellStyle name="Q_TPCindo Consol 1206rev2_Note_CF_062009_Note_Q3-10_Template_092010 2" xfId="7668"/>
    <cellStyle name="Q_TPCindo Consol 1206rev2_Note_CF_062009_Note_Q3-10_Template_092010 2 2" xfId="11492"/>
    <cellStyle name="Q_TPCindo Consol 1206rev2_Note_CF_062009_Note_Q3-10_Template_092010 3" xfId="11491"/>
    <cellStyle name="Q_TPCindo Consol 1206rev2_Note_CF_062009_Note_Q4-09_Template_122009" xfId="7669"/>
    <cellStyle name="Q_TPCindo Consol 1206rev2_Note_CF_062009_Note_Q4-09_Template_122009 2" xfId="7670"/>
    <cellStyle name="Q_TPCindo Consol 1206rev2_Note_CF_062009_Note_Q4-09_Template_122009 2 2" xfId="11494"/>
    <cellStyle name="Q_TPCindo Consol 1206rev2_Note_CF_062009_Note_Q4-09_Template_122009 3" xfId="11493"/>
    <cellStyle name="Q_TPCindo Consol 1206rev2_Note_CF_062009_Note_Q4-09_Template_122009_Final" xfId="7671"/>
    <cellStyle name="Q_TPCindo Consol 1206rev2_Note_CF_062009_Note_Q4-09_Template_122009_Final 2" xfId="7672"/>
    <cellStyle name="Q_TPCindo Consol 1206rev2_Note_CF_062009_Note_Q4-09_Template_122009_Final 2 2" xfId="11496"/>
    <cellStyle name="Q_TPCindo Consol 1206rev2_Note_CF_062009_Note_Q4-09_Template_122009_Final 3" xfId="11495"/>
    <cellStyle name="Q_TPCindo Consol 1206rev2_Note_Q2-09_Template_062009" xfId="7673"/>
    <cellStyle name="Q_TPCindo Consol 1206rev2_Note_Q2-09_Template_062009 2" xfId="7674"/>
    <cellStyle name="Q_TPCindo Consol 1206rev2_Note_Q2-09_Template_062009 2 2" xfId="11498"/>
    <cellStyle name="Q_TPCindo Consol 1206rev2_Note_Q2-09_Template_062009 3" xfId="11497"/>
    <cellStyle name="Q_TPCindo Consol 1206rev2_Note_Q3-09_Template_092009" xfId="7675"/>
    <cellStyle name="Q_TPCindo Consol 1206rev2_Note_Q3-09_Template_092009 2" xfId="7676"/>
    <cellStyle name="Q_TPCindo Consol 1206rev2_Note_Q3-09_Template_092009 2 2" xfId="11500"/>
    <cellStyle name="Q_TPCindo Consol 1206rev2_Note_Q3-09_Template_092009 3" xfId="11499"/>
    <cellStyle name="Q_TPCindo Consol 1206rev2_Note_Q3-10_Template_092010" xfId="7677"/>
    <cellStyle name="Q_TPCindo Consol 1206rev2_Note_Q3-10_Template_092010 2" xfId="7678"/>
    <cellStyle name="Q_TPCindo Consol 1206rev2_Note_Q3-10_Template_092010 2 2" xfId="11502"/>
    <cellStyle name="Q_TPCindo Consol 1206rev2_Note_Q3-10_Template_092010 3" xfId="11501"/>
    <cellStyle name="Q_TPCindo Consol 1206rev2_Note_Q4-08_Template_Final" xfId="7679"/>
    <cellStyle name="Q_TPCindo Consol 1206rev2_Note_Q4-08_Template_Final 2" xfId="7680"/>
    <cellStyle name="Q_TPCindo Consol 1206rev2_Note_Q4-08_Template_Final 2 2" xfId="11504"/>
    <cellStyle name="Q_TPCindo Consol 1206rev2_Note_Q4-08_Template_Final 3" xfId="11503"/>
    <cellStyle name="Q_TPCindo Consol 1206rev2_Note_Q4-09_Template_122009" xfId="7681"/>
    <cellStyle name="Q_TPCindo Consol 1206rev2_Note_Q4-09_Template_122009 2" xfId="7682"/>
    <cellStyle name="Q_TPCindo Consol 1206rev2_Note_Q4-09_Template_122009 2 2" xfId="11506"/>
    <cellStyle name="Q_TPCindo Consol 1206rev2_Note_Q4-09_Template_122009 3" xfId="11505"/>
    <cellStyle name="Q_TPCindo Consol 1206rev2_Note_Q4-09_Template_122009_Final" xfId="7683"/>
    <cellStyle name="Q_TPCindo Consol 1206rev2_Note_Q4-09_Template_122009_Final 2" xfId="7684"/>
    <cellStyle name="Q_TPCindo Consol 1206rev2_Note_Q4-09_Template_122009_Final 2 2" xfId="11508"/>
    <cellStyle name="Q_TPCindo Consol 1206rev2_Note_Q4-09_Template_122009_Final 3" xfId="11507"/>
    <cellStyle name="Q_WP SCG Performance_31.12.10_New" xfId="7685"/>
    <cellStyle name="Q_WP SCG Performance_31.12.10_New 2" xfId="7686"/>
    <cellStyle name="Q_WP SCG Performance_31.12.10_New_WP_SCGCH_31.12.10_hong" xfId="7687"/>
    <cellStyle name="Q_WP SCG Performance_31.12.10_New_WP_SCGCH_31.12.10_hong 2" xfId="7688"/>
    <cellStyle name="Q_WP_PPPC_08_new" xfId="7689"/>
    <cellStyle name="Q_WP_TPC_08" xfId="7690"/>
    <cellStyle name="Q_WT" xfId="7691"/>
    <cellStyle name="Q_WT 2" xfId="7692"/>
    <cellStyle name="Q_WT_WP SCG Performance_31.12.10_New" xfId="7693"/>
    <cellStyle name="Q_WT_WP SCG Performance_31.12.10_New 2" xfId="7694"/>
    <cellStyle name="Q_WT_WP SCG Performance_31.12.10_New_WP_SCGCH_31.12.10_hong" xfId="7695"/>
    <cellStyle name="Q_WT_WP SCG Performance_31.12.10_New_WP_SCGCH_31.12.10_hong 2" xfId="7696"/>
    <cellStyle name="Q_กำหนดการปิด-เปิด" xfId="7697"/>
    <cellStyle name="Q_กำหนดการปิด-เปิด 2" xfId="11509"/>
    <cellStyle name="Q_กำหนดการปิด-เปิด_กรกฎาคม  47" xfId="7698"/>
    <cellStyle name="Q_กำหนดการปิด-เปิด_กรกฎาคม  47 2" xfId="11510"/>
    <cellStyle name="Q_กำหนดการปิด-เปิด_กันยายน  47" xfId="7699"/>
    <cellStyle name="Q_กำหนดการปิด-เปิด_กันยายน  47 2" xfId="11511"/>
    <cellStyle name="Q_กำหนดการปิด-เปิด_กันยายน 46" xfId="7700"/>
    <cellStyle name="Q_กำหนดการปิด-เปิด_กันยายน 46 2" xfId="11512"/>
    <cellStyle name="Q_กำหนดการปิด-เปิด_กุมภาพันธ์ 47" xfId="7701"/>
    <cellStyle name="Q_กำหนดการปิด-เปิด_กุมภาพันธ์ 47 2" xfId="11513"/>
    <cellStyle name="Q_กำหนดการปิด-เปิด_ตุลาคม  47" xfId="7702"/>
    <cellStyle name="Q_กำหนดการปิด-เปิด_ตุลาคม  47 2" xfId="11514"/>
    <cellStyle name="Q_กำหนดการปิด-เปิด_ตุลาคม 46" xfId="7703"/>
    <cellStyle name="Q_กำหนดการปิด-เปิด_ตุลาคม 46 2" xfId="11515"/>
    <cellStyle name="Q_กำหนดการปิด-เปิด_ธันวาคม 46" xfId="7704"/>
    <cellStyle name="Q_กำหนดการปิด-เปิด_ธันวาคม 46 2" xfId="11516"/>
    <cellStyle name="Q_กำหนดการปิด-เปิด_พฤษภาคม 47" xfId="7705"/>
    <cellStyle name="Q_กำหนดการปิด-เปิด_พฤษภาคม 47 2" xfId="11517"/>
    <cellStyle name="Q_กำหนดการปิด-เปิด_มกราคม 47" xfId="7706"/>
    <cellStyle name="Q_กำหนดการปิด-เปิด_มกราคม 47 2" xfId="11518"/>
    <cellStyle name="Q_กำหนดการปิด-เปิด_มิถุนายน  47" xfId="7707"/>
    <cellStyle name="Q_กำหนดการปิด-เปิด_มิถุนายน  47 2" xfId="11519"/>
    <cellStyle name="Q_กำหนดการปิด-เปิด_มีนาคม 47" xfId="7708"/>
    <cellStyle name="Q_กำหนดการปิด-เปิด_มีนาคม 47 2" xfId="11520"/>
    <cellStyle name="Q_กำหนดการปิด-เปิด_มีนาคม 471" xfId="7709"/>
    <cellStyle name="Q_กำหนดการปิด-เปิด_มีนาคม 471 2" xfId="11521"/>
    <cellStyle name="Q_กำหนดการปิด-เปิด_เมษายน 47" xfId="7710"/>
    <cellStyle name="Q_กำหนดการปิด-เปิด_เมษายน 47 2" xfId="11522"/>
    <cellStyle name="Q_กำหนดการปิด-เปิด_รายงานกรกฎาคม 46" xfId="7711"/>
    <cellStyle name="Q_กำหนดการปิด-เปิด_รายงานกรกฎาคม 46 2" xfId="11523"/>
    <cellStyle name="Q_กำหนดการปิด-เปิด_รายงานพัฒนาธุรกิจ เดือนพฤษภาคม 46" xfId="7712"/>
    <cellStyle name="Q_กำหนดการปิด-เปิด_รายงานพัฒนาธุรกิจ เดือนพฤษภาคม 46 2" xfId="11524"/>
    <cellStyle name="Q_กำหนดการปิด-เปิด_รายงานมิถุนายน 46" xfId="7713"/>
    <cellStyle name="Q_กำหนดการปิด-เปิด_รายงานมิถุนายน 46 2" xfId="11525"/>
    <cellStyle name="Q_กำหนดการปิด-เปิด_สิงหาคม  47" xfId="7714"/>
    <cellStyle name="Q_กำหนดการปิด-เปิด_สิงหาคม  47 2" xfId="11526"/>
    <cellStyle name="Q_กำหนดการปิด-เปิด_สิงหาคม 46" xfId="7715"/>
    <cellStyle name="Q_กำหนดการปิด-เปิด_สิงหาคม 46 2" xfId="11527"/>
    <cellStyle name="Q_ข้อมูลเพื่อปรับ Gain loss from Recalculation_Paper" xfId="7716"/>
    <cellStyle name="Q_ข้อมูลเพื่อปรับ Gain loss from Recalculation_Paper 2" xfId="7717"/>
    <cellStyle name="Q_ข้อมูลเพื่อปรับ Gain loss from Recalculation_Paper 2 2" xfId="12863"/>
    <cellStyle name="Q_ข้อมูลเพื่อปรับ Gain loss from Recalculation_Paper 3" xfId="7718"/>
    <cellStyle name="Q_ข้อมูลเพื่อปรับ Gain loss from Recalculation_Paper 4" xfId="11528"/>
    <cellStyle name="Q_สัญญาเช่า" xfId="7719"/>
    <cellStyle name="Q_สัญญาเช่า 2" xfId="7720"/>
    <cellStyle name="Q_สัญญาเช่า 2 2" xfId="12864"/>
    <cellStyle name="Q_สัญญาเช่า 3" xfId="7721"/>
    <cellStyle name="Q_สัญญาเช่า 4" xfId="7722"/>
    <cellStyle name="Q_สัญญาเช่า 5" xfId="11529"/>
    <cellStyle name="QTR94_95_INCOME CTMP#1 98" xfId="7723"/>
    <cellStyle name="Quantity" xfId="7724"/>
    <cellStyle name="Quantity 2" xfId="7725"/>
    <cellStyle name="Quantity 2 2" xfId="7726"/>
    <cellStyle name="Quantity 2 2 2" xfId="7727"/>
    <cellStyle name="Quantity 2 2 2 2" xfId="11533"/>
    <cellStyle name="Quantity 2 2 3" xfId="11532"/>
    <cellStyle name="Quantity 2 3" xfId="7728"/>
    <cellStyle name="Quantity 2 3 2" xfId="11534"/>
    <cellStyle name="Quantity 2 4" xfId="7729"/>
    <cellStyle name="Quantity 2 4 2" xfId="11535"/>
    <cellStyle name="Quantity 2 5" xfId="7730"/>
    <cellStyle name="Quantity 2 6" xfId="11531"/>
    <cellStyle name="Quantity 3" xfId="7731"/>
    <cellStyle name="Quantity 3 2" xfId="7732"/>
    <cellStyle name="Quantity 3 2 2" xfId="11537"/>
    <cellStyle name="Quantity 3 3" xfId="7733"/>
    <cellStyle name="Quantity 3 4" xfId="11536"/>
    <cellStyle name="Quantity 4" xfId="7734"/>
    <cellStyle name="Quantity 4 2" xfId="7735"/>
    <cellStyle name="Quantity 4 2 2" xfId="12865"/>
    <cellStyle name="Quantity 4 3" xfId="7736"/>
    <cellStyle name="Quantity 4 4" xfId="11538"/>
    <cellStyle name="Quantity 5" xfId="7737"/>
    <cellStyle name="Quantity 5 2" xfId="7738"/>
    <cellStyle name="Quantity 5 3" xfId="11539"/>
    <cellStyle name="Quantity 6" xfId="11530"/>
    <cellStyle name="qd_x0009_ย" xfId="7739"/>
    <cellStyle name="qd_x0009_ย 2" xfId="11540"/>
    <cellStyle name="r([RecordDate])&amp;_x0010__x0010__x000f__x000b__x0004__x0007_9" xfId="7740"/>
    <cellStyle name="r([RecordDate])&amp;_x0010__x0010__x000f__x000b__x0004__x0007_9 2" xfId="7741"/>
    <cellStyle name="r([RecordDate])&amp;_x0010__x0010__x000f__x000b__x0004__x0007_9 3" xfId="7742"/>
    <cellStyle name="r([RecordDate])&amp;_x0010__x0010__x000f__x000b__x0004__x0007_9 4" xfId="7743"/>
    <cellStyle name="r([RecordDate])&amp;_x0010__x0010__x000f__x000b__x0004__x0007_9 5" xfId="11541"/>
    <cellStyle name="r_Left" xfId="7744"/>
    <cellStyle name="r_Left 2" xfId="11542"/>
    <cellStyle name="r_Right" xfId="7745"/>
    <cellStyle name="r_Right 2" xfId="11543"/>
    <cellStyle name="report_title" xfId="7746"/>
    <cellStyle name="RevList" xfId="7747"/>
    <cellStyle name="RevList 2" xfId="7748"/>
    <cellStyle name="RevList 2 2" xfId="7749"/>
    <cellStyle name="RevList 2 2 2" xfId="12866"/>
    <cellStyle name="RevList 2 3" xfId="7750"/>
    <cellStyle name="RevList 2 4" xfId="11545"/>
    <cellStyle name="RevList 3" xfId="7751"/>
    <cellStyle name="RevList 3 2" xfId="7752"/>
    <cellStyle name="RevList 3 3" xfId="11546"/>
    <cellStyle name="RevList 4" xfId="7753"/>
    <cellStyle name="RevList 5" xfId="11544"/>
    <cellStyle name="RM" xfId="7754"/>
    <cellStyle name="ruo,fdjw_x0011_fosmr}ff" xfId="7755"/>
    <cellStyle name="ruo,fdjw_x0011_fosmr}ff 2" xfId="11547"/>
    <cellStyle name="ruo,ijvfos" xfId="7756"/>
    <cellStyle name="ruo,ijvfos 2" xfId="7757"/>
    <cellStyle name="ruo,ijvfos 3" xfId="7758"/>
    <cellStyle name="ruo,ijvfos 4" xfId="11548"/>
    <cellStyle name="rvsjw`m" xfId="7759"/>
    <cellStyle name="rvsjw`m 2" xfId="11549"/>
    <cellStyle name="ry" xfId="7760"/>
    <cellStyle name="ry 2" xfId="11550"/>
    <cellStyle name="S" xfId="7761"/>
    <cellStyle name="_x0004_S" xfId="7762"/>
    <cellStyle name="s 10" xfId="7763"/>
    <cellStyle name="_x0004_S 10" xfId="9621"/>
    <cellStyle name="s 11" xfId="7764"/>
    <cellStyle name="_x0004_S 11" xfId="12977"/>
    <cellStyle name="s 12" xfId="7765"/>
    <cellStyle name="_x0004_S 12" xfId="12741"/>
    <cellStyle name="S 13" xfId="7766"/>
    <cellStyle name="_x0004_S 13" xfId="12967"/>
    <cellStyle name="S 14" xfId="7767"/>
    <cellStyle name="_x0004_S 14" xfId="9608"/>
    <cellStyle name="S 15" xfId="7768"/>
    <cellStyle name="_x0004_S 15" xfId="12957"/>
    <cellStyle name="S 16" xfId="7769"/>
    <cellStyle name="_x0004_S 16" xfId="12740"/>
    <cellStyle name="S 17" xfId="7770"/>
    <cellStyle name="_x0004_S 17" xfId="12949"/>
    <cellStyle name="S 18" xfId="7771"/>
    <cellStyle name="_x0004_S 18" xfId="9593"/>
    <cellStyle name="S 19" xfId="7772"/>
    <cellStyle name="_x0004_S 19" xfId="12939"/>
    <cellStyle name="s 2" xfId="7773"/>
    <cellStyle name="_x0004_S 2" xfId="11552"/>
    <cellStyle name="S 20" xfId="7774"/>
    <cellStyle name="_x0004_S 20" xfId="9583"/>
    <cellStyle name="S 21" xfId="7775"/>
    <cellStyle name="_x0004_S 21" xfId="13274"/>
    <cellStyle name="S 22" xfId="7776"/>
    <cellStyle name="_x0004_S 22" xfId="12900"/>
    <cellStyle name="S 23" xfId="11551"/>
    <cellStyle name="_x0004_S 23" xfId="9773"/>
    <cellStyle name="S 24" xfId="13032"/>
    <cellStyle name="_x0004_S 24" xfId="9811"/>
    <cellStyle name="S 25" xfId="9649"/>
    <cellStyle name="_x0004_S 25" xfId="9736"/>
    <cellStyle name="S 26" xfId="13019"/>
    <cellStyle name="_x0004_S 26" xfId="9756"/>
    <cellStyle name="S 27" xfId="9640"/>
    <cellStyle name="_x0004_S 27" xfId="13101"/>
    <cellStyle name="S 28" xfId="13004"/>
    <cellStyle name="_x0004_S 28" xfId="13239"/>
    <cellStyle name="S 29" xfId="9630"/>
    <cellStyle name="_x0004_S 29" xfId="12922"/>
    <cellStyle name="s 3" xfId="7777"/>
    <cellStyle name="_x0004_S 3" xfId="13033"/>
    <cellStyle name="S 30" xfId="12989"/>
    <cellStyle name="_x0004_S 30" xfId="12910"/>
    <cellStyle name="S 31" xfId="12743"/>
    <cellStyle name="_x0004_S 31" xfId="9744"/>
    <cellStyle name="S 32" xfId="12976"/>
    <cellStyle name="_x0004_S 32" xfId="12912"/>
    <cellStyle name="S 33" xfId="9614"/>
    <cellStyle name="_x0004_S 33" xfId="9719"/>
    <cellStyle name="S 34" xfId="12966"/>
    <cellStyle name="_x0004_S 34" xfId="12913"/>
    <cellStyle name="S 35" xfId="9607"/>
    <cellStyle name="_x0004_S 35" xfId="13031"/>
    <cellStyle name="S 36" xfId="12956"/>
    <cellStyle name="_x0004_S 36" xfId="12914"/>
    <cellStyle name="S 37" xfId="9599"/>
    <cellStyle name="_x0004_S 37" xfId="9694"/>
    <cellStyle name="S 38" xfId="12948"/>
    <cellStyle name="_x0004_S 38" xfId="12915"/>
    <cellStyle name="S 39" xfId="9592"/>
    <cellStyle name="_x0004_S 39" xfId="12759"/>
    <cellStyle name="s 4" xfId="7778"/>
    <cellStyle name="_x0004_S 4" xfId="12751"/>
    <cellStyle name="S 40" xfId="12938"/>
    <cellStyle name="_x0004_S 40" xfId="13262"/>
    <cellStyle name="S 41" xfId="9582"/>
    <cellStyle name="_x0004_S 41" xfId="9650"/>
    <cellStyle name="S 42" xfId="12930"/>
    <cellStyle name="_x0004_S 42" xfId="13194"/>
    <cellStyle name="S 43" xfId="12901"/>
    <cellStyle name="_x0004_S 43" xfId="9712"/>
    <cellStyle name="S 44" xfId="13268"/>
    <cellStyle name="S 45" xfId="12905"/>
    <cellStyle name="S 46" xfId="13197"/>
    <cellStyle name="S 47" xfId="12907"/>
    <cellStyle name="S 48" xfId="9782"/>
    <cellStyle name="S 49" xfId="9704"/>
    <cellStyle name="s 5" xfId="7779"/>
    <cellStyle name="_x0004_S 5" xfId="13020"/>
    <cellStyle name="S 50" xfId="12760"/>
    <cellStyle name="S 51" xfId="9739"/>
    <cellStyle name="S 52" xfId="9661"/>
    <cellStyle name="S 53" xfId="12736"/>
    <cellStyle name="S 54" xfId="13259"/>
    <cellStyle name="S 55" xfId="9770"/>
    <cellStyle name="S 56" xfId="9775"/>
    <cellStyle name="S 57" xfId="9733"/>
    <cellStyle name="S 58" xfId="9682"/>
    <cellStyle name="S 59" xfId="9622"/>
    <cellStyle name="s 6" xfId="7780"/>
    <cellStyle name="_x0004_S 6" xfId="9641"/>
    <cellStyle name="S 60" xfId="9665"/>
    <cellStyle name="S 61" xfId="12916"/>
    <cellStyle name="S 62" xfId="12920"/>
    <cellStyle name="S 63" xfId="12917"/>
    <cellStyle name="S 64" xfId="12919"/>
    <cellStyle name="s 7" xfId="7781"/>
    <cellStyle name="_x0004_S 7" xfId="13005"/>
    <cellStyle name="s 8" xfId="7782"/>
    <cellStyle name="_x0004_S 8" xfId="9631"/>
    <cellStyle name="S 9" xfId="7783"/>
    <cellStyle name="_x0004_S 9" xfId="12990"/>
    <cellStyle name="Salomon Logo" xfId="7784"/>
    <cellStyle name="SAPBEXaggData" xfId="7785"/>
    <cellStyle name="SAPBEXaggData 2" xfId="7786"/>
    <cellStyle name="SAPBEXaggData 3" xfId="7787"/>
    <cellStyle name="SAPBEXaggData 4" xfId="11553"/>
    <cellStyle name="SAPBEXaggDataEmph" xfId="7788"/>
    <cellStyle name="SAPBEXaggDataEmph 2" xfId="7789"/>
    <cellStyle name="SAPBEXaggDataEmph 3" xfId="7790"/>
    <cellStyle name="SAPBEXaggDataEmph 4" xfId="11554"/>
    <cellStyle name="SAPBEXaggItem" xfId="7791"/>
    <cellStyle name="SAPBEXaggItem 2" xfId="7792"/>
    <cellStyle name="SAPBEXaggItem 3" xfId="7793"/>
    <cellStyle name="SAPBEXaggItem 4" xfId="11555"/>
    <cellStyle name="SAPBEXaggItemX" xfId="7794"/>
    <cellStyle name="SAPBEXaggItemX 2" xfId="7795"/>
    <cellStyle name="SAPBEXaggItemX 3" xfId="7796"/>
    <cellStyle name="SAPBEXaggItemX 4" xfId="11556"/>
    <cellStyle name="SAPBEXchaText" xfId="7797"/>
    <cellStyle name="SAPBEXchaText 2" xfId="7798"/>
    <cellStyle name="SAPBEXchaText 2 2" xfId="7799"/>
    <cellStyle name="SAPBEXchaText 2 3" xfId="7800"/>
    <cellStyle name="SAPBEXchaText 2 4" xfId="11558"/>
    <cellStyle name="SAPBEXchaText 3" xfId="7801"/>
    <cellStyle name="SAPBEXchaText 3 2" xfId="7802"/>
    <cellStyle name="SAPBEXchaText 3 3" xfId="7803"/>
    <cellStyle name="SAPBEXchaText 3 4" xfId="11559"/>
    <cellStyle name="SAPBEXchaText 4" xfId="7804"/>
    <cellStyle name="SAPBEXchaText 5" xfId="7805"/>
    <cellStyle name="SAPBEXchaText 6" xfId="11557"/>
    <cellStyle name="SAPBEXexcBad7" xfId="7806"/>
    <cellStyle name="SAPBEXexcBad7 2" xfId="7807"/>
    <cellStyle name="SAPBEXexcBad7 3" xfId="7808"/>
    <cellStyle name="SAPBEXexcBad7 4" xfId="11560"/>
    <cellStyle name="SAPBEXexcBad8" xfId="7809"/>
    <cellStyle name="SAPBEXexcBad8 2" xfId="7810"/>
    <cellStyle name="SAPBEXexcBad8 3" xfId="7811"/>
    <cellStyle name="SAPBEXexcBad8 4" xfId="11561"/>
    <cellStyle name="SAPBEXexcBad9" xfId="7812"/>
    <cellStyle name="SAPBEXexcBad9 2" xfId="7813"/>
    <cellStyle name="SAPBEXexcBad9 3" xfId="7814"/>
    <cellStyle name="SAPBEXexcBad9 4" xfId="11562"/>
    <cellStyle name="SAPBEXexcCritical4" xfId="7815"/>
    <cellStyle name="SAPBEXexcCritical4 2" xfId="7816"/>
    <cellStyle name="SAPBEXexcCritical4 3" xfId="7817"/>
    <cellStyle name="SAPBEXexcCritical4 4" xfId="11563"/>
    <cellStyle name="SAPBEXexcCritical5" xfId="7818"/>
    <cellStyle name="SAPBEXexcCritical5 2" xfId="7819"/>
    <cellStyle name="SAPBEXexcCritical5 3" xfId="7820"/>
    <cellStyle name="SAPBEXexcCritical5 4" xfId="11564"/>
    <cellStyle name="SAPBEXexcCritical6" xfId="7821"/>
    <cellStyle name="SAPBEXexcCritical6 2" xfId="7822"/>
    <cellStyle name="SAPBEXexcCritical6 3" xfId="7823"/>
    <cellStyle name="SAPBEXexcCritical6 4" xfId="11565"/>
    <cellStyle name="SAPBEXexcGood1" xfId="7824"/>
    <cellStyle name="SAPBEXexcGood1 2" xfId="7825"/>
    <cellStyle name="SAPBEXexcGood1 3" xfId="7826"/>
    <cellStyle name="SAPBEXexcGood1 4" xfId="11566"/>
    <cellStyle name="SAPBEXexcGood2" xfId="7827"/>
    <cellStyle name="SAPBEXexcGood2 2" xfId="7828"/>
    <cellStyle name="SAPBEXexcGood2 3" xfId="7829"/>
    <cellStyle name="SAPBEXexcGood2 4" xfId="11567"/>
    <cellStyle name="SAPBEXexcGood3" xfId="7830"/>
    <cellStyle name="SAPBEXexcGood3 2" xfId="7831"/>
    <cellStyle name="SAPBEXexcGood3 3" xfId="7832"/>
    <cellStyle name="SAPBEXexcGood3 4" xfId="11568"/>
    <cellStyle name="SAPBEXfilterDrill" xfId="7833"/>
    <cellStyle name="SAPBEXfilterDrill 2" xfId="7834"/>
    <cellStyle name="SAPBEXfilterDrill 3" xfId="7835"/>
    <cellStyle name="SAPBEXfilterDrill 4" xfId="11569"/>
    <cellStyle name="SAPBEXfilterItem" xfId="7836"/>
    <cellStyle name="SAPBEXfilterItem 2" xfId="11570"/>
    <cellStyle name="SAPBEXfilterText" xfId="7837"/>
    <cellStyle name="SAPBEXfilterText 2" xfId="7838"/>
    <cellStyle name="SAPBEXfilterText 2 2" xfId="7839"/>
    <cellStyle name="SAPBEXfilterText 2 2 2" xfId="11573"/>
    <cellStyle name="SAPBEXfilterText 2 3" xfId="11572"/>
    <cellStyle name="SAPBEXfilterText 3" xfId="11571"/>
    <cellStyle name="SAPBEXformats" xfId="7840"/>
    <cellStyle name="SAPBEXformats 2" xfId="7841"/>
    <cellStyle name="SAPBEXformats 2 2" xfId="7842"/>
    <cellStyle name="SAPBEXformats 2 3" xfId="7843"/>
    <cellStyle name="SAPBEXformats 2 4" xfId="11575"/>
    <cellStyle name="SAPBEXformats 3" xfId="7844"/>
    <cellStyle name="SAPBEXformats 3 2" xfId="7845"/>
    <cellStyle name="SAPBEXformats 3 3" xfId="7846"/>
    <cellStyle name="SAPBEXformats 3 4" xfId="11576"/>
    <cellStyle name="SAPBEXformats 4" xfId="7847"/>
    <cellStyle name="SAPBEXformats 5" xfId="7848"/>
    <cellStyle name="SAPBEXformats 6" xfId="11574"/>
    <cellStyle name="SAPBEXheaderItem" xfId="7849"/>
    <cellStyle name="SAPBEXheaderItem 2" xfId="7850"/>
    <cellStyle name="SAPBEXheaderItem 2 2" xfId="7851"/>
    <cellStyle name="SAPBEXheaderItem 2 3" xfId="7852"/>
    <cellStyle name="SAPBEXheaderItem 2 4" xfId="11578"/>
    <cellStyle name="SAPBEXheaderItem 3" xfId="7853"/>
    <cellStyle name="SAPBEXheaderItem 3 2" xfId="7854"/>
    <cellStyle name="SAPBEXheaderItem 3 3" xfId="7855"/>
    <cellStyle name="SAPBEXheaderItem 3 4" xfId="11579"/>
    <cellStyle name="SAPBEXheaderItem 4" xfId="7856"/>
    <cellStyle name="SAPBEXheaderItem 5" xfId="7857"/>
    <cellStyle name="SAPBEXheaderItem 6" xfId="11577"/>
    <cellStyle name="SAPBEXheaderText" xfId="7858"/>
    <cellStyle name="SAPBEXheaderText 2" xfId="7859"/>
    <cellStyle name="SAPBEXheaderText 2 2" xfId="7860"/>
    <cellStyle name="SAPBEXheaderText 2 3" xfId="7861"/>
    <cellStyle name="SAPBEXheaderText 2 4" xfId="11581"/>
    <cellStyle name="SAPBEXheaderText 3" xfId="7862"/>
    <cellStyle name="SAPBEXheaderText 3 2" xfId="7863"/>
    <cellStyle name="SAPBEXheaderText 3 3" xfId="7864"/>
    <cellStyle name="SAPBEXheaderText 3 4" xfId="11582"/>
    <cellStyle name="SAPBEXheaderText 4" xfId="7865"/>
    <cellStyle name="SAPBEXheaderText 5" xfId="7866"/>
    <cellStyle name="SAPBEXheaderText 6" xfId="11580"/>
    <cellStyle name="SAPBEXHLevel0" xfId="7867"/>
    <cellStyle name="SAPBEXHLevel0 2" xfId="7868"/>
    <cellStyle name="SAPBEXHLevel0 2 2" xfId="7869"/>
    <cellStyle name="SAPBEXHLevel0 2 3" xfId="7870"/>
    <cellStyle name="SAPBEXHLevel0 2 4" xfId="11584"/>
    <cellStyle name="SAPBEXHLevel0 3" xfId="7871"/>
    <cellStyle name="SAPBEXHLevel0 3 2" xfId="7872"/>
    <cellStyle name="SAPBEXHLevel0 3 3" xfId="7873"/>
    <cellStyle name="SAPBEXHLevel0 3 4" xfId="11585"/>
    <cellStyle name="SAPBEXHLevel0 4" xfId="7874"/>
    <cellStyle name="SAPBEXHLevel0 5" xfId="7875"/>
    <cellStyle name="SAPBEXHLevel0 6" xfId="11583"/>
    <cellStyle name="SAPBEXHLevel0X" xfId="7876"/>
    <cellStyle name="SAPBEXHLevel0X 2" xfId="7877"/>
    <cellStyle name="SAPBEXHLevel0X 2 2" xfId="7878"/>
    <cellStyle name="SAPBEXHLevel0X 2 3" xfId="7879"/>
    <cellStyle name="SAPBEXHLevel0X 2 4" xfId="11587"/>
    <cellStyle name="SAPBEXHLevel0X 3" xfId="7880"/>
    <cellStyle name="SAPBEXHLevel0X 3 2" xfId="7881"/>
    <cellStyle name="SAPBEXHLevel0X 3 3" xfId="7882"/>
    <cellStyle name="SAPBEXHLevel0X 3 4" xfId="11588"/>
    <cellStyle name="SAPBEXHLevel0X 4" xfId="7883"/>
    <cellStyle name="SAPBEXHLevel0X 5" xfId="7884"/>
    <cellStyle name="SAPBEXHLevel0X 6" xfId="11586"/>
    <cellStyle name="SAPBEXHLevel1" xfId="7885"/>
    <cellStyle name="SAPBEXHLevel1 2" xfId="7886"/>
    <cellStyle name="SAPBEXHLevel1 2 2" xfId="7887"/>
    <cellStyle name="SAPBEXHLevel1 2 3" xfId="7888"/>
    <cellStyle name="SAPBEXHLevel1 2 4" xfId="11590"/>
    <cellStyle name="SAPBEXHLevel1 3" xfId="7889"/>
    <cellStyle name="SAPBEXHLevel1 3 2" xfId="7890"/>
    <cellStyle name="SAPBEXHLevel1 3 3" xfId="7891"/>
    <cellStyle name="SAPBEXHLevel1 3 4" xfId="11591"/>
    <cellStyle name="SAPBEXHLevel1 4" xfId="7892"/>
    <cellStyle name="SAPBEXHLevel1 5" xfId="7893"/>
    <cellStyle name="SAPBEXHLevel1 6" xfId="11589"/>
    <cellStyle name="SAPBEXHLevel1X" xfId="7894"/>
    <cellStyle name="SAPBEXHLevel1X 2" xfId="7895"/>
    <cellStyle name="SAPBEXHLevel1X 2 2" xfId="7896"/>
    <cellStyle name="SAPBEXHLevel1X 2 3" xfId="7897"/>
    <cellStyle name="SAPBEXHLevel1X 2 4" xfId="11593"/>
    <cellStyle name="SAPBEXHLevel1X 3" xfId="7898"/>
    <cellStyle name="SAPBEXHLevel1X 3 2" xfId="7899"/>
    <cellStyle name="SAPBEXHLevel1X 3 3" xfId="7900"/>
    <cellStyle name="SAPBEXHLevel1X 3 4" xfId="11594"/>
    <cellStyle name="SAPBEXHLevel1X 4" xfId="7901"/>
    <cellStyle name="SAPBEXHLevel1X 5" xfId="7902"/>
    <cellStyle name="SAPBEXHLevel1X 6" xfId="11592"/>
    <cellStyle name="SAPBEXHLevel2" xfId="7903"/>
    <cellStyle name="SAPBEXHLevel2 2" xfId="7904"/>
    <cellStyle name="SAPBEXHLevel2 2 2" xfId="7905"/>
    <cellStyle name="SAPBEXHLevel2 2 3" xfId="7906"/>
    <cellStyle name="SAPBEXHLevel2 2 4" xfId="11596"/>
    <cellStyle name="SAPBEXHLevel2 3" xfId="7907"/>
    <cellStyle name="SAPBEXHLevel2 3 2" xfId="7908"/>
    <cellStyle name="SAPBEXHLevel2 3 3" xfId="7909"/>
    <cellStyle name="SAPBEXHLevel2 3 4" xfId="11597"/>
    <cellStyle name="SAPBEXHLevel2 4" xfId="7910"/>
    <cellStyle name="SAPBEXHLevel2 5" xfId="7911"/>
    <cellStyle name="SAPBEXHLevel2 6" xfId="11595"/>
    <cellStyle name="SAPBEXHLevel2X" xfId="7912"/>
    <cellStyle name="SAPBEXHLevel2X 2" xfId="7913"/>
    <cellStyle name="SAPBEXHLevel2X 2 2" xfId="7914"/>
    <cellStyle name="SAPBEXHLevel2X 2 3" xfId="7915"/>
    <cellStyle name="SAPBEXHLevel2X 2 4" xfId="11599"/>
    <cellStyle name="SAPBEXHLevel2X 3" xfId="7916"/>
    <cellStyle name="SAPBEXHLevel2X 3 2" xfId="7917"/>
    <cellStyle name="SAPBEXHLevel2X 3 3" xfId="7918"/>
    <cellStyle name="SAPBEXHLevel2X 3 4" xfId="11600"/>
    <cellStyle name="SAPBEXHLevel2X 4" xfId="7919"/>
    <cellStyle name="SAPBEXHLevel2X 5" xfId="7920"/>
    <cellStyle name="SAPBEXHLevel2X 6" xfId="11598"/>
    <cellStyle name="SAPBEXHLevel3" xfId="7921"/>
    <cellStyle name="SAPBEXHLevel3 2" xfId="7922"/>
    <cellStyle name="SAPBEXHLevel3 2 2" xfId="7923"/>
    <cellStyle name="SAPBEXHLevel3 2 3" xfId="7924"/>
    <cellStyle name="SAPBEXHLevel3 2 4" xfId="11602"/>
    <cellStyle name="SAPBEXHLevel3 3" xfId="7925"/>
    <cellStyle name="SAPBEXHLevel3 3 2" xfId="7926"/>
    <cellStyle name="SAPBEXHLevel3 3 3" xfId="7927"/>
    <cellStyle name="SAPBEXHLevel3 3 4" xfId="11603"/>
    <cellStyle name="SAPBEXHLevel3 4" xfId="7928"/>
    <cellStyle name="SAPBEXHLevel3 5" xfId="7929"/>
    <cellStyle name="SAPBEXHLevel3 6" xfId="11601"/>
    <cellStyle name="SAPBEXHLevel3X" xfId="7930"/>
    <cellStyle name="SAPBEXHLevel3X 2" xfId="7931"/>
    <cellStyle name="SAPBEXHLevel3X 2 2" xfId="7932"/>
    <cellStyle name="SAPBEXHLevel3X 2 3" xfId="7933"/>
    <cellStyle name="SAPBEXHLevel3X 2 4" xfId="11605"/>
    <cellStyle name="SAPBEXHLevel3X 3" xfId="7934"/>
    <cellStyle name="SAPBEXHLevel3X 3 2" xfId="7935"/>
    <cellStyle name="SAPBEXHLevel3X 3 3" xfId="7936"/>
    <cellStyle name="SAPBEXHLevel3X 3 4" xfId="11606"/>
    <cellStyle name="SAPBEXHLevel3X 4" xfId="7937"/>
    <cellStyle name="SAPBEXHLevel3X 5" xfId="7938"/>
    <cellStyle name="SAPBEXHLevel3X 6" xfId="11604"/>
    <cellStyle name="SAPBEXresData" xfId="7939"/>
    <cellStyle name="SAPBEXresData 2" xfId="7940"/>
    <cellStyle name="SAPBEXresData 3" xfId="7941"/>
    <cellStyle name="SAPBEXresData 4" xfId="11607"/>
    <cellStyle name="SAPBEXresDataEmph" xfId="7942"/>
    <cellStyle name="SAPBEXresDataEmph 2" xfId="7943"/>
    <cellStyle name="SAPBEXresDataEmph 3" xfId="7944"/>
    <cellStyle name="SAPBEXresDataEmph 4" xfId="11608"/>
    <cellStyle name="SAPBEXresItem" xfId="7945"/>
    <cellStyle name="SAPBEXresItem 2" xfId="7946"/>
    <cellStyle name="SAPBEXresItem 3" xfId="7947"/>
    <cellStyle name="SAPBEXresItem 4" xfId="11609"/>
    <cellStyle name="SAPBEXresItemX" xfId="7948"/>
    <cellStyle name="SAPBEXresItemX 2" xfId="7949"/>
    <cellStyle name="SAPBEXresItemX 3" xfId="7950"/>
    <cellStyle name="SAPBEXresItemX 4" xfId="11610"/>
    <cellStyle name="SAPBEXstdData" xfId="7951"/>
    <cellStyle name="SAPBEXstdData 2" xfId="7952"/>
    <cellStyle name="SAPBEXstdData 3" xfId="7953"/>
    <cellStyle name="SAPBEXstdData 4" xfId="11611"/>
    <cellStyle name="SAPBEXstdDataEmph" xfId="7954"/>
    <cellStyle name="SAPBEXstdDataEmph 2" xfId="7955"/>
    <cellStyle name="SAPBEXstdDataEmph 3" xfId="7956"/>
    <cellStyle name="SAPBEXstdDataEmph 4" xfId="11612"/>
    <cellStyle name="SAPBEXstdItem" xfId="7957"/>
    <cellStyle name="SAPBEXstdItem 2" xfId="7958"/>
    <cellStyle name="SAPBEXstdItem 2 2" xfId="7959"/>
    <cellStyle name="SAPBEXstdItem 2 3" xfId="7960"/>
    <cellStyle name="SAPBEXstdItem 2 4" xfId="11614"/>
    <cellStyle name="SAPBEXstdItem 3" xfId="7961"/>
    <cellStyle name="SAPBEXstdItem 3 2" xfId="7962"/>
    <cellStyle name="SAPBEXstdItem 3 3" xfId="7963"/>
    <cellStyle name="SAPBEXstdItem 3 4" xfId="11615"/>
    <cellStyle name="SAPBEXstdItem 4" xfId="7964"/>
    <cellStyle name="SAPBEXstdItem 5" xfId="7965"/>
    <cellStyle name="SAPBEXstdItem 6" xfId="11613"/>
    <cellStyle name="SAPBEXstdItemX" xfId="7966"/>
    <cellStyle name="SAPBEXstdItemX 2" xfId="7967"/>
    <cellStyle name="SAPBEXstdItemX 2 2" xfId="7968"/>
    <cellStyle name="SAPBEXstdItemX 2 3" xfId="7969"/>
    <cellStyle name="SAPBEXstdItemX 2 4" xfId="11617"/>
    <cellStyle name="SAPBEXstdItemX 3" xfId="7970"/>
    <cellStyle name="SAPBEXstdItemX 3 2" xfId="7971"/>
    <cellStyle name="SAPBEXstdItemX 3 3" xfId="7972"/>
    <cellStyle name="SAPBEXstdItemX 3 4" xfId="11618"/>
    <cellStyle name="SAPBEXstdItemX 4" xfId="7973"/>
    <cellStyle name="SAPBEXstdItemX 5" xfId="7974"/>
    <cellStyle name="SAPBEXstdItemX 6" xfId="11616"/>
    <cellStyle name="SAPBEXtitle" xfId="7975"/>
    <cellStyle name="SAPBEXtitle 2" xfId="7976"/>
    <cellStyle name="SAPBEXtitle 2 2" xfId="7977"/>
    <cellStyle name="SAPBEXtitle 2 2 2" xfId="11621"/>
    <cellStyle name="SAPBEXtitle 2 3" xfId="11620"/>
    <cellStyle name="SAPBEXtitle 3" xfId="11619"/>
    <cellStyle name="SAPBEXundefined" xfId="7978"/>
    <cellStyle name="SAPBEXundefined 2" xfId="7979"/>
    <cellStyle name="SAPBEXundefined 2 2" xfId="7980"/>
    <cellStyle name="SAPBEXundefined 2 3" xfId="7981"/>
    <cellStyle name="SAPBEXundefined 2 4" xfId="11623"/>
    <cellStyle name="SAPBEXundefined 3" xfId="7982"/>
    <cellStyle name="SAPBEXundefined 4" xfId="7983"/>
    <cellStyle name="SAPBEXundefined 5" xfId="11622"/>
    <cellStyle name="sh_Click" xfId="7984"/>
    <cellStyle name="Sheet Title" xfId="7985"/>
    <cellStyle name="small border line" xfId="7986"/>
    <cellStyle name="small border line 2" xfId="7987"/>
    <cellStyle name="small border line 2 2" xfId="11625"/>
    <cellStyle name="small border line 3" xfId="7988"/>
    <cellStyle name="small border line 3 2" xfId="7989"/>
    <cellStyle name="small border line 3 3" xfId="11626"/>
    <cellStyle name="small border line 4" xfId="7990"/>
    <cellStyle name="small border line 4 2" xfId="11627"/>
    <cellStyle name="small border line 5" xfId="7991"/>
    <cellStyle name="small border line 6" xfId="11624"/>
    <cellStyle name="Standard" xfId="7992"/>
    <cellStyle name="Standard 2" xfId="7993"/>
    <cellStyle name="Standard 2 2" xfId="12867"/>
    <cellStyle name="Standard 3" xfId="11628"/>
    <cellStyle name="Style 1" xfId="7994"/>
    <cellStyle name="Style 1 2" xfId="7995"/>
    <cellStyle name="Style 1 2 2" xfId="7996"/>
    <cellStyle name="Style 1 2 2 2" xfId="11631"/>
    <cellStyle name="Style 1 2 3" xfId="7997"/>
    <cellStyle name="Style 1 2 4" xfId="7998"/>
    <cellStyle name="Style 1 2 5" xfId="11630"/>
    <cellStyle name="Style 1 3" xfId="7999"/>
    <cellStyle name="Style 1 3 2" xfId="8000"/>
    <cellStyle name="Style 1 3 3" xfId="11632"/>
    <cellStyle name="Style 1 4" xfId="8001"/>
    <cellStyle name="Style 1 5" xfId="8002"/>
    <cellStyle name="Style 1 6" xfId="11629"/>
    <cellStyle name="Style 10" xfId="8003"/>
    <cellStyle name="Style 10 2" xfId="11633"/>
    <cellStyle name="Style 11" xfId="8004"/>
    <cellStyle name="Style 11 2" xfId="11634"/>
    <cellStyle name="Style 12" xfId="8005"/>
    <cellStyle name="Style 12 2" xfId="11635"/>
    <cellStyle name="Style 13" xfId="8006"/>
    <cellStyle name="Style 13 2" xfId="11636"/>
    <cellStyle name="Style 14" xfId="8007"/>
    <cellStyle name="Style 14 2" xfId="11637"/>
    <cellStyle name="Style 15" xfId="8008"/>
    <cellStyle name="Style 15 2" xfId="8009"/>
    <cellStyle name="Style 15 3" xfId="8010"/>
    <cellStyle name="Style 15 4" xfId="8011"/>
    <cellStyle name="Style 15 5" xfId="11638"/>
    <cellStyle name="Style 16" xfId="8012"/>
    <cellStyle name="Style 16 2" xfId="11639"/>
    <cellStyle name="Style 17" xfId="8013"/>
    <cellStyle name="Style 17 2" xfId="11640"/>
    <cellStyle name="Style 18" xfId="8014"/>
    <cellStyle name="Style 18 2" xfId="11641"/>
    <cellStyle name="Style 19" xfId="8015"/>
    <cellStyle name="Style 19 2" xfId="11642"/>
    <cellStyle name="Style 2" xfId="8016"/>
    <cellStyle name="Style 2 2" xfId="11643"/>
    <cellStyle name="Style 20" xfId="8017"/>
    <cellStyle name="Style 20 2" xfId="11644"/>
    <cellStyle name="Style 21" xfId="8018"/>
    <cellStyle name="Style 21 2" xfId="11645"/>
    <cellStyle name="Style 22" xfId="8019"/>
    <cellStyle name="Style 22 2" xfId="11646"/>
    <cellStyle name="Style 23" xfId="8020"/>
    <cellStyle name="Style 23 2" xfId="11647"/>
    <cellStyle name="Style 24" xfId="8021"/>
    <cellStyle name="Style 24 2" xfId="11648"/>
    <cellStyle name="Style 25" xfId="8022"/>
    <cellStyle name="Style 25 2" xfId="11649"/>
    <cellStyle name="Style 26" xfId="8023"/>
    <cellStyle name="Style 26 2" xfId="11650"/>
    <cellStyle name="Style 27" xfId="8024"/>
    <cellStyle name="Style 27 2" xfId="11651"/>
    <cellStyle name="Style 28" xfId="8025"/>
    <cellStyle name="Style 28 2" xfId="11652"/>
    <cellStyle name="Style 29" xfId="8026"/>
    <cellStyle name="Style 29 2" xfId="11653"/>
    <cellStyle name="Style 3" xfId="8027"/>
    <cellStyle name="Style 3 2" xfId="11654"/>
    <cellStyle name="Style 30" xfId="8028"/>
    <cellStyle name="Style 30 2" xfId="11655"/>
    <cellStyle name="Style 31" xfId="8029"/>
    <cellStyle name="Style 31 2" xfId="11656"/>
    <cellStyle name="Style 32" xfId="8030"/>
    <cellStyle name="Style 32 2" xfId="8031"/>
    <cellStyle name="Style 32 3" xfId="8032"/>
    <cellStyle name="Style 32 4" xfId="8033"/>
    <cellStyle name="Style 32 5" xfId="11657"/>
    <cellStyle name="Style 33" xfId="8034"/>
    <cellStyle name="Style 33 2" xfId="11658"/>
    <cellStyle name="Style 34" xfId="8035"/>
    <cellStyle name="Style 34 2" xfId="11659"/>
    <cellStyle name="Style 35" xfId="8036"/>
    <cellStyle name="Style 35 2" xfId="11660"/>
    <cellStyle name="Style 36" xfId="8037"/>
    <cellStyle name="Style 36 2" xfId="11661"/>
    <cellStyle name="Style 37" xfId="8038"/>
    <cellStyle name="Style 37 2" xfId="11662"/>
    <cellStyle name="Style 38" xfId="8039"/>
    <cellStyle name="Style 38 2" xfId="11663"/>
    <cellStyle name="Style 39" xfId="8040"/>
    <cellStyle name="Style 39 2" xfId="11664"/>
    <cellStyle name="Style 4" xfId="8041"/>
    <cellStyle name="Style 4 2" xfId="8042"/>
    <cellStyle name="Style 4 3" xfId="8043"/>
    <cellStyle name="Style 4 4" xfId="11665"/>
    <cellStyle name="Style 40" xfId="8044"/>
    <cellStyle name="Style 40 2" xfId="11666"/>
    <cellStyle name="Style 41" xfId="8045"/>
    <cellStyle name="Style 41 2" xfId="11667"/>
    <cellStyle name="Style 42" xfId="8046"/>
    <cellStyle name="Style 42 2" xfId="11668"/>
    <cellStyle name="Style 43" xfId="8047"/>
    <cellStyle name="Style 43 2" xfId="8048"/>
    <cellStyle name="Style 43 3" xfId="8049"/>
    <cellStyle name="Style 43 4" xfId="8050"/>
    <cellStyle name="Style 43 5" xfId="11669"/>
    <cellStyle name="Style 44" xfId="8051"/>
    <cellStyle name="Style 44 2" xfId="11670"/>
    <cellStyle name="Style 45" xfId="8052"/>
    <cellStyle name="Style 45 2" xfId="8053"/>
    <cellStyle name="Style 45 3" xfId="8054"/>
    <cellStyle name="Style 45 4" xfId="8055"/>
    <cellStyle name="Style 45 5" xfId="11671"/>
    <cellStyle name="Style 46" xfId="8056"/>
    <cellStyle name="Style 46 2" xfId="11672"/>
    <cellStyle name="Style 47" xfId="8057"/>
    <cellStyle name="Style 47 2" xfId="11673"/>
    <cellStyle name="Style 48" xfId="8058"/>
    <cellStyle name="Style 48 2" xfId="11674"/>
    <cellStyle name="Style 49" xfId="8059"/>
    <cellStyle name="Style 49 2" xfId="8060"/>
    <cellStyle name="Style 49 3" xfId="8061"/>
    <cellStyle name="Style 49 4" xfId="8062"/>
    <cellStyle name="Style 49 5" xfId="11675"/>
    <cellStyle name="Style 5" xfId="8063"/>
    <cellStyle name="Style 5 2" xfId="11676"/>
    <cellStyle name="Style 50" xfId="8064"/>
    <cellStyle name="Style 50 2" xfId="8065"/>
    <cellStyle name="Style 50 3" xfId="8066"/>
    <cellStyle name="Style 50 4" xfId="8067"/>
    <cellStyle name="Style 50 5" xfId="11677"/>
    <cellStyle name="Style 51" xfId="8068"/>
    <cellStyle name="Style 51 2" xfId="11678"/>
    <cellStyle name="Style 52" xfId="8069"/>
    <cellStyle name="Style 52 2" xfId="11679"/>
    <cellStyle name="Style 53" xfId="8070"/>
    <cellStyle name="Style 53 2" xfId="11680"/>
    <cellStyle name="Style 54" xfId="8071"/>
    <cellStyle name="Style 54 2" xfId="11681"/>
    <cellStyle name="Style 55" xfId="8072"/>
    <cellStyle name="Style 55 2" xfId="11682"/>
    <cellStyle name="Style 56" xfId="8073"/>
    <cellStyle name="Style 56 2" xfId="11683"/>
    <cellStyle name="Style 57" xfId="8074"/>
    <cellStyle name="Style 57 2" xfId="11684"/>
    <cellStyle name="Style 58" xfId="8075"/>
    <cellStyle name="Style 58 2" xfId="11685"/>
    <cellStyle name="Style 59" xfId="8076"/>
    <cellStyle name="Style 59 2" xfId="11686"/>
    <cellStyle name="Style 6" xfId="8077"/>
    <cellStyle name="Style 6 2" xfId="11687"/>
    <cellStyle name="Style 60" xfId="8078"/>
    <cellStyle name="Style 60 2" xfId="11688"/>
    <cellStyle name="Style 61" xfId="8079"/>
    <cellStyle name="Style 61 2" xfId="11689"/>
    <cellStyle name="Style 62" xfId="8080"/>
    <cellStyle name="Style 62 2" xfId="11690"/>
    <cellStyle name="Style 63" xfId="8081"/>
    <cellStyle name="Style 63 2" xfId="11691"/>
    <cellStyle name="Style 64" xfId="8082"/>
    <cellStyle name="Style 64 2" xfId="11692"/>
    <cellStyle name="Style 65" xfId="8083"/>
    <cellStyle name="Style 65 2" xfId="8084"/>
    <cellStyle name="Style 65 2 2" xfId="12868"/>
    <cellStyle name="Style 65 3" xfId="8085"/>
    <cellStyle name="Style 65 4" xfId="8086"/>
    <cellStyle name="Style 65 5" xfId="11693"/>
    <cellStyle name="Style 66" xfId="8087"/>
    <cellStyle name="Style 66 2" xfId="11694"/>
    <cellStyle name="Style 67" xfId="8088"/>
    <cellStyle name="Style 67 2" xfId="11695"/>
    <cellStyle name="Style 68" xfId="8089"/>
    <cellStyle name="Style 68 2" xfId="8090"/>
    <cellStyle name="Style 68 3" xfId="8091"/>
    <cellStyle name="Style 68 4" xfId="8092"/>
    <cellStyle name="Style 68 5" xfId="11696"/>
    <cellStyle name="Style 69" xfId="8093"/>
    <cellStyle name="Style 69 2" xfId="11697"/>
    <cellStyle name="Style 7" xfId="8094"/>
    <cellStyle name="Style 7 2" xfId="8095"/>
    <cellStyle name="Style 7 3" xfId="8096"/>
    <cellStyle name="Style 7 4" xfId="8097"/>
    <cellStyle name="Style 7 5" xfId="11698"/>
    <cellStyle name="Style 70" xfId="8098"/>
    <cellStyle name="Style 70 2" xfId="11699"/>
    <cellStyle name="Style 71" xfId="8099"/>
    <cellStyle name="Style 71 2" xfId="8100"/>
    <cellStyle name="Style 71 3" xfId="8101"/>
    <cellStyle name="Style 71 4" xfId="8102"/>
    <cellStyle name="Style 71 5" xfId="11700"/>
    <cellStyle name="Style 72" xfId="8103"/>
    <cellStyle name="Style 72 2" xfId="11701"/>
    <cellStyle name="Style 73" xfId="8104"/>
    <cellStyle name="Style 73 2" xfId="11702"/>
    <cellStyle name="Style 74" xfId="8105"/>
    <cellStyle name="Style 74 2" xfId="11703"/>
    <cellStyle name="Style 75" xfId="8106"/>
    <cellStyle name="Style 75 2" xfId="11704"/>
    <cellStyle name="Style 76" xfId="8107"/>
    <cellStyle name="Style 76 2" xfId="11705"/>
    <cellStyle name="Style 77" xfId="8108"/>
    <cellStyle name="Style 77 2" xfId="11706"/>
    <cellStyle name="Style 78" xfId="8109"/>
    <cellStyle name="Style 78 2" xfId="8110"/>
    <cellStyle name="Style 78 2 2" xfId="12869"/>
    <cellStyle name="Style 78 3" xfId="8111"/>
    <cellStyle name="Style 78 4" xfId="8112"/>
    <cellStyle name="Style 78 5" xfId="11707"/>
    <cellStyle name="Style 79" xfId="8113"/>
    <cellStyle name="Style 79 2" xfId="8114"/>
    <cellStyle name="Style 79 3" xfId="8115"/>
    <cellStyle name="Style 79 4" xfId="8116"/>
    <cellStyle name="Style 79 5" xfId="11708"/>
    <cellStyle name="Style 8" xfId="8117"/>
    <cellStyle name="Style 8 2" xfId="8118"/>
    <cellStyle name="Style 8 2 2" xfId="12870"/>
    <cellStyle name="Style 8 3" xfId="8119"/>
    <cellStyle name="Style 8 4" xfId="8120"/>
    <cellStyle name="Style 8 5" xfId="11709"/>
    <cellStyle name="Style 80" xfId="8121"/>
    <cellStyle name="Style 80 2" xfId="11710"/>
    <cellStyle name="Style 81" xfId="8122"/>
    <cellStyle name="Style 81 2" xfId="11711"/>
    <cellStyle name="Style 82" xfId="8123"/>
    <cellStyle name="Style 82 2" xfId="11712"/>
    <cellStyle name="Style 83" xfId="8124"/>
    <cellStyle name="Style 83 2" xfId="11713"/>
    <cellStyle name="Style 84" xfId="8125"/>
    <cellStyle name="Style 84 2" xfId="11714"/>
    <cellStyle name="Style 85" xfId="8126"/>
    <cellStyle name="Style 85 2" xfId="11715"/>
    <cellStyle name="Style 86" xfId="8127"/>
    <cellStyle name="Style 86 2" xfId="11716"/>
    <cellStyle name="Style 87" xfId="8128"/>
    <cellStyle name="Style 87 2" xfId="11717"/>
    <cellStyle name="Style 88" xfId="8129"/>
    <cellStyle name="Style 88 2" xfId="11718"/>
    <cellStyle name="Style 89" xfId="8130"/>
    <cellStyle name="Style 89 2" xfId="11719"/>
    <cellStyle name="Style 9" xfId="8131"/>
    <cellStyle name="Style 9 2" xfId="11720"/>
    <cellStyle name="style1" xfId="8132"/>
    <cellStyle name="subhead" xfId="8133"/>
    <cellStyle name="SubHeading" xfId="8134"/>
    <cellStyle name="SubHeading 2" xfId="11721"/>
    <cellStyle name="Subtotal" xfId="8135"/>
    <cellStyle name="Subtotal 2" xfId="11722"/>
    <cellStyle name="Summary๊_x001a__x0005__x0005__x0005__x0005_" xfId="8136"/>
    <cellStyle name="Summary๊_x001a__x0005__x0005__x0005__x0005_ 2" xfId="8137"/>
    <cellStyle name="Summary๊_x001a__x0005__x0005__x0005__x0005_ 3" xfId="8138"/>
    <cellStyle name="Summary๊_x001a__x0005__x0005__x0005__x0005_ 4" xfId="8139"/>
    <cellStyle name="Summary๊_x001a__x0005__x0005__x0005__x0005_ 5" xfId="11723"/>
    <cellStyle name="t" xfId="8140"/>
    <cellStyle name="t 2" xfId="11724"/>
    <cellStyle name="t_Button223_Click" xfId="8141"/>
    <cellStyle name="t_Button223_Click 2" xfId="11725"/>
    <cellStyle name="Tabelle Text 10" xfId="8142"/>
    <cellStyle name="Tabelle Zahl 2 10" xfId="8143"/>
    <cellStyle name="Table Head" xfId="8144"/>
    <cellStyle name="Table Source" xfId="8145"/>
    <cellStyle name="Table Text" xfId="8146"/>
    <cellStyle name="Table Title" xfId="8147"/>
    <cellStyle name="Table Units" xfId="8148"/>
    <cellStyle name="talCbx" xfId="8149"/>
    <cellStyle name="talCbx 2" xfId="8150"/>
    <cellStyle name="talCbx 3" xfId="8151"/>
    <cellStyle name="talCbx 4" xfId="8152"/>
    <cellStyle name="talCbx 5" xfId="11726"/>
    <cellStyle name="Text 1" xfId="8153"/>
    <cellStyle name="Text 2" xfId="8154"/>
    <cellStyle name="Text Head 1" xfId="8155"/>
    <cellStyle name="Text Head 2" xfId="8156"/>
    <cellStyle name="Text Indent 1" xfId="8157"/>
    <cellStyle name="Text Indent 2" xfId="8158"/>
    <cellStyle name="Text Indent A" xfId="8159"/>
    <cellStyle name="Text Indent B" xfId="8160"/>
    <cellStyle name="Text Indent B 2" xfId="8161"/>
    <cellStyle name="Text Indent C" xfId="8162"/>
    <cellStyle name="Text Indent C 2" xfId="8163"/>
    <cellStyle name="þ_x001d_ðK&amp;‚ý»&amp;{ý_x000b__x0008_n_x0008_B_x0009__x0007__x0001__x0001_" xfId="8164"/>
    <cellStyle name="Tickmark" xfId="8165"/>
    <cellStyle name="Title" xfId="8166" builtinId="15" customBuiltin="1"/>
    <cellStyle name="Title 2" xfId="8167"/>
    <cellStyle name="Title 2 2" xfId="8168"/>
    <cellStyle name="Title 2 2 2" xfId="11728"/>
    <cellStyle name="Title 2 3" xfId="8169"/>
    <cellStyle name="Title 2 3 2" xfId="11729"/>
    <cellStyle name="Title 2 4" xfId="8170"/>
    <cellStyle name="Title 2 5" xfId="11727"/>
    <cellStyle name="Title 3" xfId="8171"/>
    <cellStyle name="Title 3 2" xfId="8172"/>
    <cellStyle name="Title 3 2 2" xfId="11731"/>
    <cellStyle name="Title 3 3" xfId="8173"/>
    <cellStyle name="Title 3 4" xfId="11730"/>
    <cellStyle name="Title 4" xfId="8174"/>
    <cellStyle name="Title 4 2" xfId="11732"/>
    <cellStyle name="Title 5" xfId="8175"/>
    <cellStyle name="Title 5 2" xfId="11733"/>
    <cellStyle name="Title 6" xfId="8176"/>
    <cellStyle name="Title 6 2" xfId="11734"/>
    <cellStyle name="Title 7" xfId="8177"/>
    <cellStyle name="Title 7 2" xfId="11735"/>
    <cellStyle name="Title 8" xfId="8178"/>
    <cellStyle name="Title 8 2" xfId="11736"/>
    <cellStyle name="Title 9" xfId="8179"/>
    <cellStyle name="tnClear" xfId="8180"/>
    <cellStyle name="tnClear 2" xfId="8181"/>
    <cellStyle name="tnClear 3" xfId="8182"/>
    <cellStyle name="tnClear 4" xfId="8183"/>
    <cellStyle name="tnClear 5" xfId="11737"/>
    <cellStyle name="TOC 1" xfId="8184"/>
    <cellStyle name="TOC 2" xfId="8185"/>
    <cellStyle name="Total" xfId="8186" builtinId="25" customBuiltin="1"/>
    <cellStyle name="Total 2" xfId="8187"/>
    <cellStyle name="Total 2 10" xfId="11738"/>
    <cellStyle name="Total 2 2" xfId="8188"/>
    <cellStyle name="Total 2 2 2" xfId="8189"/>
    <cellStyle name="Total 2 2 2 2" xfId="11740"/>
    <cellStyle name="Total 2 2 3" xfId="8190"/>
    <cellStyle name="Total 2 2 3 2" xfId="8191"/>
    <cellStyle name="Total 2 2 3 3" xfId="8192"/>
    <cellStyle name="Total 2 2 3 4" xfId="11741"/>
    <cellStyle name="Total 2 2 4" xfId="11739"/>
    <cellStyle name="Total 2 3" xfId="8193"/>
    <cellStyle name="Total 2 3 2" xfId="11742"/>
    <cellStyle name="Total 2 4" xfId="8194"/>
    <cellStyle name="Total 2 4 2" xfId="11743"/>
    <cellStyle name="Total 2 5" xfId="8195"/>
    <cellStyle name="Total 2 5 2" xfId="8196"/>
    <cellStyle name="Total 2 5 3" xfId="8197"/>
    <cellStyle name="Total 2 5 4" xfId="11744"/>
    <cellStyle name="Total 2 6" xfId="8198"/>
    <cellStyle name="Total 2 6 2" xfId="8199"/>
    <cellStyle name="Total 2 6 3" xfId="8200"/>
    <cellStyle name="Total 2 6 4" xfId="11745"/>
    <cellStyle name="Total 2 7" xfId="8201"/>
    <cellStyle name="Total 2 8" xfId="8202"/>
    <cellStyle name="Total 2 9" xfId="8203"/>
    <cellStyle name="Total 3" xfId="8204"/>
    <cellStyle name="Total 3 2" xfId="8205"/>
    <cellStyle name="Total 3 2 2" xfId="11747"/>
    <cellStyle name="Total 3 3" xfId="8206"/>
    <cellStyle name="Total 3 4" xfId="8207"/>
    <cellStyle name="Total 3 5" xfId="11746"/>
    <cellStyle name="Total 4" xfId="8208"/>
    <cellStyle name="Total 4 2" xfId="8209"/>
    <cellStyle name="Total 4 2 2" xfId="11749"/>
    <cellStyle name="Total 4 3" xfId="11748"/>
    <cellStyle name="Total 5" xfId="8210"/>
    <cellStyle name="Total 5 2" xfId="11750"/>
    <cellStyle name="Total 6" xfId="8211"/>
    <cellStyle name="Total 6 2" xfId="11751"/>
    <cellStyle name="Total 7" xfId="8212"/>
    <cellStyle name="Total 7 2" xfId="8213"/>
    <cellStyle name="Total 7 3" xfId="8214"/>
    <cellStyle name="Total 7 4" xfId="11752"/>
    <cellStyle name="Total 8" xfId="8215"/>
    <cellStyle name="Total 8 2" xfId="11753"/>
    <cellStyle name="Total 9" xfId="8216"/>
    <cellStyle name="Total 9 2" xfId="11754"/>
    <cellStyle name="Treat" xfId="8217"/>
    <cellStyle name="Treat 2" xfId="11755"/>
    <cellStyle name="TU" xfId="8218"/>
    <cellStyle name="TU 2" xfId="8219"/>
    <cellStyle name="TU 2 2" xfId="8220"/>
    <cellStyle name="TU 2 3" xfId="8221"/>
    <cellStyle name="TU 2 4" xfId="11757"/>
    <cellStyle name="TU 3" xfId="8222"/>
    <cellStyle name="TU 4" xfId="8223"/>
    <cellStyle name="TU 5" xfId="11756"/>
    <cellStyle name="turns the number of whole workdays between two dateœ" xfId="8224"/>
    <cellStyle name="Tusental (0)_pldt" xfId="8225"/>
    <cellStyle name="Tusental_pldt" xfId="8226"/>
    <cellStyle name="UPC้_x000a_##/##/####d" xfId="8227"/>
    <cellStyle name="UPC้_x000a_##/##/####d 2" xfId="11758"/>
    <cellStyle name="v" xfId="8228"/>
    <cellStyle name="v 2" xfId="8229"/>
    <cellStyle name="v 3" xfId="8230"/>
    <cellStyle name="v 4" xfId="8231"/>
    <cellStyle name="v 5" xfId="11759"/>
    <cellStyle name="_x0015_V_x0015_5_x0015__x0014__x0015_๔_x0014_ุ_x0014_น_x0014__x0014_~_x0014_^_x0014_&gt;_x0014__x001e__x0014__x0013__x0013_ฝ_x0013__x0013_*_x0005__x0014__x0005__x0004_่_x0004_า_x0004_ผ_x0004_ฆ_x0004__x0004_z_x0004_d_x0004_N_x0004_8_x0004_&quot;_x0004__x000c__x0004_๖_x0003_" xfId="8232"/>
    <cellStyle name="_x0015_V_x0015_5_x0015__x0014__x0015_๔_x0014_ุ_x0014_น_x0014__x0014_~_x0014_^_x0014_&gt;_x0014__x001e__x0014__x0013__x0013_ฝ_x0013__x0013_*_x0005__x0014__x0005__x0004_่_x0004_า_x0004_ผ_x0004_ฆ_x0004__x0004_z_x0004_d_x0004_N_x0004_8_x0004_&quot;_x0004__x000c__x0004_๖_x0003_ 2" xfId="11760"/>
    <cellStyle name="Valuta (0)" xfId="8233"/>
    <cellStyle name="Valuta (0) 2" xfId="8234"/>
    <cellStyle name="Valuta (0) 2 2" xfId="8235"/>
    <cellStyle name="Valuta (0) 2 2 2" xfId="8236"/>
    <cellStyle name="Valuta (0) 2 2 2 2" xfId="11764"/>
    <cellStyle name="Valuta (0) 2 2 3" xfId="11763"/>
    <cellStyle name="Valuta (0) 2 3" xfId="8237"/>
    <cellStyle name="Valuta (0) 2 3 2" xfId="11765"/>
    <cellStyle name="Valuta (0) 2 4" xfId="8238"/>
    <cellStyle name="Valuta (0) 2 4 2" xfId="11766"/>
    <cellStyle name="Valuta (0) 2 5" xfId="11762"/>
    <cellStyle name="Valuta (0) 3" xfId="8239"/>
    <cellStyle name="Valuta (0) 3 2" xfId="8240"/>
    <cellStyle name="Valuta (0) 3 2 2" xfId="11768"/>
    <cellStyle name="Valuta (0) 3 3" xfId="11767"/>
    <cellStyle name="Valuta (0) 4" xfId="11761"/>
    <cellStyle name="Valuta_Page 12" xfId="8241"/>
    <cellStyle name="Version_x0005_" xfId="8242"/>
    <cellStyle name="Version_x0005_ 2" xfId="11769"/>
    <cellStyle name="vxa_x0011_g`ojm}" xfId="8243"/>
    <cellStyle name="vxa_x0011_g`ojm} 2" xfId="8244"/>
    <cellStyle name="vxa_x0011_g`ojm} 2 2" xfId="12871"/>
    <cellStyle name="vxa_x0011_g`ojm} 3" xfId="8245"/>
    <cellStyle name="vxa_x0011_g`ojm} 4" xfId="8246"/>
    <cellStyle name="vxa_x0011_g`ojm} 5" xfId="11770"/>
    <cellStyle name="W" xfId="8247"/>
    <cellStyle name="W 2" xfId="8248"/>
    <cellStyle name="W 2 2" xfId="8249"/>
    <cellStyle name="W 2 2 2" xfId="8250"/>
    <cellStyle name="W 2 2 2 2" xfId="11774"/>
    <cellStyle name="W 2 2 3" xfId="11773"/>
    <cellStyle name="W 2 3" xfId="8251"/>
    <cellStyle name="W 2 3 2" xfId="11775"/>
    <cellStyle name="W 2 4" xfId="8252"/>
    <cellStyle name="W 2 4 2" xfId="11776"/>
    <cellStyle name="W 2 5" xfId="8253"/>
    <cellStyle name="W 2 6" xfId="11772"/>
    <cellStyle name="W 3" xfId="8254"/>
    <cellStyle name="W 3 2" xfId="8255"/>
    <cellStyle name="W 3 2 2" xfId="11778"/>
    <cellStyle name="W 3 3" xfId="8256"/>
    <cellStyle name="W 3 4" xfId="11777"/>
    <cellStyle name="W 4" xfId="8257"/>
    <cellStyle name="W 4 2" xfId="8258"/>
    <cellStyle name="W 4 2 2" xfId="12872"/>
    <cellStyle name="W 4 3" xfId="8259"/>
    <cellStyle name="W 4 4" xfId="11779"/>
    <cellStyle name="W 5" xfId="8260"/>
    <cellStyle name="W 5 2" xfId="8261"/>
    <cellStyle name="W 5 3" xfId="11780"/>
    <cellStyle name="W 6" xfId="11771"/>
    <cellStyle name="W_#02-13_SCG_%Share" xfId="8262"/>
    <cellStyle name="W_#02-13_SCG_%Share 2" xfId="11781"/>
    <cellStyle name="W_#05-13_SCG_%Share" xfId="8263"/>
    <cellStyle name="W_#05-13_SCG_%Share 2" xfId="11782"/>
    <cellStyle name="W_#08-12_SCG_%Share" xfId="8264"/>
    <cellStyle name="W_#08-12_SCG_%Share 2" xfId="11783"/>
    <cellStyle name="W_#11-12_SCG_%Share" xfId="8265"/>
    <cellStyle name="W_#11-12_SCG_%Share 2" xfId="11784"/>
    <cellStyle name="W_#Q4-11_SCG_%Share" xfId="8266"/>
    <cellStyle name="W_#Q4-11_SCG_%Share 2" xfId="8267"/>
    <cellStyle name="W_#Q4-11_SCG_%Share 2 2" xfId="11786"/>
    <cellStyle name="W_#Q4-11_SCG_%Share 3" xfId="8268"/>
    <cellStyle name="W_#Q4-11_SCG_%Share 3 2" xfId="8269"/>
    <cellStyle name="W_#Q4-11_SCG_%Share 3 2 2" xfId="11788"/>
    <cellStyle name="W_#Q4-11_SCG_%Share 3 3" xfId="11787"/>
    <cellStyle name="W_#Q4-11_SCG_%Share 4" xfId="8270"/>
    <cellStyle name="W_#Q4-11_SCG_%Share 4 2" xfId="11789"/>
    <cellStyle name="W_#Q4-11_SCG_%Share 5" xfId="8271"/>
    <cellStyle name="W_#Q4-11_SCG_%Share 5 2" xfId="11790"/>
    <cellStyle name="W_#Q4-11_SCG_%Share 6" xfId="8272"/>
    <cellStyle name="W_#Q4-11_SCG_%Share 6 2" xfId="11791"/>
    <cellStyle name="W_#Q4-11_SCG_%Share 7" xfId="11785"/>
    <cellStyle name="W_#Q4-11_SCG_%Share_@FORM_Conso_Note Q1-12_TH" xfId="8273"/>
    <cellStyle name="W_#Q4-11_SCG_%Share_@FORM_Conso_Note Q1-12_TH 2" xfId="11792"/>
    <cellStyle name="W_#Q4-11_SCG_%Share_1.FORM_Conso Q3-12_Note_Thai" xfId="8274"/>
    <cellStyle name="W_#Q4-11_SCG_%Share_1.FORM_Conso Q3-12_Note_Thai 2" xfId="11793"/>
    <cellStyle name="W_#Q4-11_SCG_%Share_Index_Note Q2-12_TH" xfId="8275"/>
    <cellStyle name="W_#Q4-11_SCG_%Share_Index_Note Q2-12_TH 2" xfId="11794"/>
    <cellStyle name="W_#Q4-11_SCG_%Share_Note17_LTDebt_Q2-12_TH" xfId="8276"/>
    <cellStyle name="W_#Q4-11_SCG_%Share_Note17_LTDebt_Q2-12_TH 2" xfId="11795"/>
    <cellStyle name="W_#Q4-11_SCG_%Share_Note34_Derivative_Q2-12_TH" xfId="8277"/>
    <cellStyle name="W_#Q4-11_SCG_%Share_Note34_Derivative_Q2-12_TH 2" xfId="11796"/>
    <cellStyle name="W_#Q4-11_SCG_%Share_Note35_Contingent_Q2-12_TH" xfId="8278"/>
    <cellStyle name="W_#Q4-11_SCG_%Share_Note35_Contingent_Q2-12_TH 2" xfId="11797"/>
    <cellStyle name="W_#Q4-11_SCG_%Share_Note5_AssoMV_Q2-12_TH" xfId="8279"/>
    <cellStyle name="W_#Q4-11_SCG_%Share_Note5_AssoMV_Q2-12_TH 2" xfId="11798"/>
    <cellStyle name="W_#Q4-11_SCG_%Share_Note7_ARAging_Q2-12_TH" xfId="8280"/>
    <cellStyle name="W_#Q4-11_SCG_%Share_Note7_ARAging_Q2-12_TH 2" xfId="11799"/>
    <cellStyle name="W_#Q4-11_SCG_%Share_Note9_InvTake_Q2-12_TH" xfId="8281"/>
    <cellStyle name="W_#Q4-11_SCG_%Share_Note9_InvTake_Q2-12_TH 2" xfId="11800"/>
    <cellStyle name="W_~1974653" xfId="8282"/>
    <cellStyle name="W_~1974653 2" xfId="8283"/>
    <cellStyle name="W_~1974653 2 2" xfId="11802"/>
    <cellStyle name="W_~1974653 3" xfId="11801"/>
    <cellStyle name="W_~1974653_0740_2011_12_FORM_Note2_Thai" xfId="8284"/>
    <cellStyle name="W_~1974653_0740_2011_12_FORM_Note2_Thai 2" xfId="11803"/>
    <cellStyle name="W_~1974653_FORM_Conso M6-09_Note_Thai-0820" xfId="8285"/>
    <cellStyle name="W_~1974653_FORM_Conso M6-09_Note_Thai-0820 2" xfId="8286"/>
    <cellStyle name="W_~1974653_FORM_Conso M6-09_Note_Thai-0820 2 2" xfId="11805"/>
    <cellStyle name="W_~1974653_FORM_Conso M6-09_Note_Thai-0820 3" xfId="11804"/>
    <cellStyle name="W_~1974653_FORM_Conso Q1-09_Note_Thai-0820" xfId="8287"/>
    <cellStyle name="W_~1974653_FORM_Conso Q1-09_Note_Thai-0820 2" xfId="8288"/>
    <cellStyle name="W_~1974653_FORM_Conso Q1-09_Note_Thai-0820 2 2" xfId="11807"/>
    <cellStyle name="W_~1974653_FORM_Conso Q1-09_Note_Thai-0820 3" xfId="11806"/>
    <cellStyle name="W_~1974653_Note for CashFlow" xfId="8289"/>
    <cellStyle name="W_~1974653_Note for CashFlow 2" xfId="11808"/>
    <cellStyle name="W_~1974653_Note_CF_062009" xfId="8290"/>
    <cellStyle name="W_~1974653_Note_CF_062009 2" xfId="8291"/>
    <cellStyle name="W_~1974653_Note_CF_062009 2 2" xfId="11810"/>
    <cellStyle name="W_~1974653_Note_CF_062009 3" xfId="11809"/>
    <cellStyle name="W_~1974653_Note_CF_062009_Note_Q3-09_Template_092009" xfId="8292"/>
    <cellStyle name="W_~1974653_Note_CF_062009_Note_Q3-09_Template_092009 2" xfId="8293"/>
    <cellStyle name="W_~1974653_Note_CF_062009_Note_Q3-09_Template_092009 2 2" xfId="11812"/>
    <cellStyle name="W_~1974653_Note_CF_062009_Note_Q3-09_Template_092009 3" xfId="11811"/>
    <cellStyle name="W_~1974653_Note_CF_062009_Note_Q3-10_Template_092010" xfId="8294"/>
    <cellStyle name="W_~1974653_Note_CF_062009_Note_Q3-10_Template_092010 2" xfId="8295"/>
    <cellStyle name="W_~1974653_Note_CF_062009_Note_Q3-10_Template_092010 2 2" xfId="11814"/>
    <cellStyle name="W_~1974653_Note_CF_062009_Note_Q3-10_Template_092010 3" xfId="11813"/>
    <cellStyle name="W_~1974653_Note_CF_062009_Note_Q4-09_Template_122009" xfId="8296"/>
    <cellStyle name="W_~1974653_Note_CF_062009_Note_Q4-09_Template_122009 2" xfId="8297"/>
    <cellStyle name="W_~1974653_Note_CF_062009_Note_Q4-09_Template_122009 2 2" xfId="11816"/>
    <cellStyle name="W_~1974653_Note_CF_062009_Note_Q4-09_Template_122009 3" xfId="11815"/>
    <cellStyle name="W_~1974653_Note_CF_062009_Note_Q4-09_Template_122009_Final" xfId="8298"/>
    <cellStyle name="W_~1974653_Note_CF_062009_Note_Q4-09_Template_122009_Final 2" xfId="8299"/>
    <cellStyle name="W_~1974653_Note_CF_062009_Note_Q4-09_Template_122009_Final 2 2" xfId="11818"/>
    <cellStyle name="W_~1974653_Note_CF_062009_Note_Q4-09_Template_122009_Final 3" xfId="11817"/>
    <cellStyle name="W_~1974653_Note_Q2-09_Template_062009" xfId="8300"/>
    <cellStyle name="W_~1974653_Note_Q2-09_Template_062009 2" xfId="8301"/>
    <cellStyle name="W_~1974653_Note_Q2-09_Template_062009 2 2" xfId="11820"/>
    <cellStyle name="W_~1974653_Note_Q2-09_Template_062009 3" xfId="11819"/>
    <cellStyle name="W_~1974653_Note_Q3-09_Template_092009" xfId="8302"/>
    <cellStyle name="W_~1974653_Note_Q3-09_Template_092009 2" xfId="8303"/>
    <cellStyle name="W_~1974653_Note_Q3-09_Template_092009 2 2" xfId="11822"/>
    <cellStyle name="W_~1974653_Note_Q3-09_Template_092009 3" xfId="11821"/>
    <cellStyle name="W_~1974653_Note_Q3-10_Template_092010" xfId="8304"/>
    <cellStyle name="W_~1974653_Note_Q3-10_Template_092010 2" xfId="8305"/>
    <cellStyle name="W_~1974653_Note_Q3-10_Template_092010 2 2" xfId="11824"/>
    <cellStyle name="W_~1974653_Note_Q3-10_Template_092010 3" xfId="11823"/>
    <cellStyle name="W_~1974653_Note_Q4-08_Template_Final" xfId="8306"/>
    <cellStyle name="W_~1974653_Note_Q4-08_Template_Final 2" xfId="8307"/>
    <cellStyle name="W_~1974653_Note_Q4-08_Template_Final 2 2" xfId="11826"/>
    <cellStyle name="W_~1974653_Note_Q4-08_Template_Final 3" xfId="11825"/>
    <cellStyle name="W_~1974653_Note_Q4-09_Template_122009" xfId="8308"/>
    <cellStyle name="W_~1974653_Note_Q4-09_Template_122009 2" xfId="8309"/>
    <cellStyle name="W_~1974653_Note_Q4-09_Template_122009 2 2" xfId="11828"/>
    <cellStyle name="W_~1974653_Note_Q4-09_Template_122009 3" xfId="11827"/>
    <cellStyle name="W_~1974653_Note_Q4-09_Template_122009_Final" xfId="8310"/>
    <cellStyle name="W_~1974653_Note_Q4-09_Template_122009_Final 2" xfId="8311"/>
    <cellStyle name="W_~1974653_Note_Q4-09_Template_122009_Final 2 2" xfId="11830"/>
    <cellStyle name="W_~1974653_Note_Q4-09_Template_122009_Final 3" xfId="11829"/>
    <cellStyle name="W_0740_2011_12_FORM_Note2_Thai" xfId="8312"/>
    <cellStyle name="W_0740_2011_12_FORM_Note2_Thai 2" xfId="11831"/>
    <cellStyle name="W_0740_2012_12_2 Form Note_Deferred Tax_Thai_breaklink" xfId="8313"/>
    <cellStyle name="W_0740_2012_12_2 Form Note_Deferred Tax_Thai_breaklink 2" xfId="11832"/>
    <cellStyle name="W_0740_2012_12_Form Note_Employee Benefits_Thai" xfId="8314"/>
    <cellStyle name="W_0740_2012_12_Form Note_Employee Benefits_Thai 2" xfId="8315"/>
    <cellStyle name="W_0740_2012_12_Form Note_Employee Benefits_Thai 2 2" xfId="12873"/>
    <cellStyle name="W_0740_2012_12_Form Note_Employee Benefits_Thai 3" xfId="8316"/>
    <cellStyle name="W_0740_2012_12_Form Note_Employee Benefits_Thai 4" xfId="11833"/>
    <cellStyle name="W_0740_2012_Form Note_Employee Benefits_Thai_BreakLink" xfId="8317"/>
    <cellStyle name="W_0740_2012_Form Note_Employee Benefits_Thai_BreakLink 2" xfId="8318"/>
    <cellStyle name="W_0740_2012_Form Note_Employee Benefits_Thai_BreakLink 2 2" xfId="12874"/>
    <cellStyle name="W_0740_2012_Form Note_Employee Benefits_Thai_BreakLink 3" xfId="8319"/>
    <cellStyle name="W_0740_2012_Form Note_Employee Benefits_Thai_BreakLink 4" xfId="11834"/>
    <cellStyle name="W_0740_2012_Form Note_Employee Benefits_Thai_BreakLink2" xfId="8320"/>
    <cellStyle name="W_0740_2012_Form Note_Employee Benefits_Thai_BreakLink2 2" xfId="8321"/>
    <cellStyle name="W_0740_2012_Form Note_Employee Benefits_Thai_BreakLink2 2 2" xfId="12875"/>
    <cellStyle name="W_0740_2012_Form Note_Employee Benefits_Thai_BreakLink2 3" xfId="8322"/>
    <cellStyle name="W_0740_2012_Form Note_Employee Benefits_Thai_BreakLink2 4" xfId="11835"/>
    <cellStyle name="W_0740_FORM_Note1_Thai Q4-08" xfId="8323"/>
    <cellStyle name="W_0740_FORM_Note1_Thai Q4-08 2" xfId="8324"/>
    <cellStyle name="W_0740_FORM_Note1_Thai Q4-08 2 2" xfId="12876"/>
    <cellStyle name="W_0740_FORM_Note1_Thai Q4-08 3" xfId="8325"/>
    <cellStyle name="W_0740_FORM_Note1_Thai Q4-08 4" xfId="8326"/>
    <cellStyle name="W_0740_FORM_Note1_Thai Q4-08 5" xfId="11836"/>
    <cellStyle name="W_0740_FORM_Note2_Thai Q4-08" xfId="8327"/>
    <cellStyle name="W_0740_FORM_Note2_Thai Q4-08 2" xfId="8328"/>
    <cellStyle name="W_0740_FORM_Note2_Thai Q4-08 2 2" xfId="12877"/>
    <cellStyle name="W_0740_FORM_Note2_Thai Q4-08 3" xfId="8329"/>
    <cellStyle name="W_0740_FORM_Note2_Thai Q4-08 4" xfId="8330"/>
    <cellStyle name="W_0740_FORM_Note2_Thai Q4-08 5" xfId="11837"/>
    <cellStyle name="W_1.FORM_Conso Q4-11_Note_Thai" xfId="8331"/>
    <cellStyle name="W_1.FORM_Conso Q4-11_Note_Thai 2" xfId="11838"/>
    <cellStyle name="W_11_นครหลวง" xfId="8332"/>
    <cellStyle name="W_12_เหนือ" xfId="8333"/>
    <cellStyle name="W_12-07_PRE_CHF" xfId="8334"/>
    <cellStyle name="W_12-07_PRE_CHF 2" xfId="8335"/>
    <cellStyle name="W_12-07_PRE_CHF 2 2" xfId="11840"/>
    <cellStyle name="W_12-07_PRE_CHF 3" xfId="11839"/>
    <cellStyle name="W_125110_DEC" xfId="8336"/>
    <cellStyle name="W_125110+221200" xfId="8337"/>
    <cellStyle name="W_125110+221200_1207ส่ง" xfId="8338"/>
    <cellStyle name="W_6 Report_TCPT" xfId="8339"/>
    <cellStyle name="W_6 Report_TCPT 2" xfId="8340"/>
    <cellStyle name="W_Aging SCG Trading_062011  for Note to GL" xfId="8341"/>
    <cellStyle name="W_Aging SCG Trading_062011  for Note to GL 2" xfId="11841"/>
    <cellStyle name="W_Analyse Q306" xfId="8342"/>
    <cellStyle name="W_Analyse Q306 2" xfId="11842"/>
    <cellStyle name="W_Analyse Q306_Variance TPC_PL" xfId="8343"/>
    <cellStyle name="W_Analyse Q306_Variance TPC_PL 2" xfId="11843"/>
    <cellStyle name="W_analyse0406" xfId="8344"/>
    <cellStyle name="W_analyse0406 2" xfId="8345"/>
    <cellStyle name="W_analyse0406 2 2" xfId="11845"/>
    <cellStyle name="W_analyse0406 3" xfId="11844"/>
    <cellStyle name="W_analyse0406_0740_2011_12_FORM_Note2_Thai" xfId="8346"/>
    <cellStyle name="W_analyse0406_0740_2011_12_FORM_Note2_Thai 2" xfId="11846"/>
    <cellStyle name="W_analyse0406_1.FORM_Conso Q4-11_Note_Thai" xfId="8347"/>
    <cellStyle name="W_analyse0406_1.FORM_Conso Q4-11_Note_Thai 2" xfId="11847"/>
    <cellStyle name="W_analyse0406_FORM_Conso M6-09_Note_Thai-0820" xfId="8348"/>
    <cellStyle name="W_analyse0406_FORM_Conso M6-09_Note_Thai-0820 2" xfId="8349"/>
    <cellStyle name="W_analyse0406_FORM_Conso M6-09_Note_Thai-0820 2 2" xfId="11849"/>
    <cellStyle name="W_analyse0406_FORM_Conso M6-09_Note_Thai-0820 3" xfId="11848"/>
    <cellStyle name="W_analyse0406_FORM_Conso Q1-09_Note_Thai-0820" xfId="8350"/>
    <cellStyle name="W_analyse0406_FORM_Conso Q1-09_Note_Thai-0820 2" xfId="8351"/>
    <cellStyle name="W_analyse0406_FORM_Conso Q1-09_Note_Thai-0820 2 2" xfId="11851"/>
    <cellStyle name="W_analyse0406_FORM_Conso Q1-09_Note_Thai-0820 3" xfId="11850"/>
    <cellStyle name="W_analyse0406_FORM_Conso Q4-08_Note_Thai-0820" xfId="8352"/>
    <cellStyle name="W_analyse0406_FORM_Conso Q4-08_Note_Thai-0820 2" xfId="8353"/>
    <cellStyle name="W_analyse0406_FORM_Conso Q4-08_Note_Thai-0820 2 2" xfId="11853"/>
    <cellStyle name="W_analyse0406_FORM_Conso Q4-08_Note_Thai-0820 3" xfId="11852"/>
    <cellStyle name="W_analyse0406_FORM_Conso Q4-11_Note_Thai" xfId="8354"/>
    <cellStyle name="W_analyse0406_FORM_Conso Q4-11_Note_Thai 2" xfId="11854"/>
    <cellStyle name="W_analyse0406_Note for CashFlow" xfId="8355"/>
    <cellStyle name="W_analyse0406_Note for CashFlow 2" xfId="8356"/>
    <cellStyle name="W_analyse0406_Note for CashFlow 2 2" xfId="11856"/>
    <cellStyle name="W_analyse0406_Note for CashFlow 3" xfId="11855"/>
    <cellStyle name="W_analyse0406_Note_CF_062009" xfId="8357"/>
    <cellStyle name="W_analyse0406_Note_CF_062009 2" xfId="8358"/>
    <cellStyle name="W_analyse0406_Note_CF_062009 2 2" xfId="11858"/>
    <cellStyle name="W_analyse0406_Note_CF_062009 3" xfId="11857"/>
    <cellStyle name="W_analyse0406_Note_CF_062009_Note_Q3-09_Template_092009" xfId="8359"/>
    <cellStyle name="W_analyse0406_Note_CF_062009_Note_Q3-09_Template_092009 2" xfId="8360"/>
    <cellStyle name="W_analyse0406_Note_CF_062009_Note_Q3-09_Template_092009 2 2" xfId="11860"/>
    <cellStyle name="W_analyse0406_Note_CF_062009_Note_Q3-09_Template_092009 3" xfId="11859"/>
    <cellStyle name="W_analyse0406_Note_CF_062009_Note_Q3-10_Template_092010" xfId="8361"/>
    <cellStyle name="W_analyse0406_Note_CF_062009_Note_Q3-10_Template_092010 2" xfId="8362"/>
    <cellStyle name="W_analyse0406_Note_CF_062009_Note_Q3-10_Template_092010 2 2" xfId="11862"/>
    <cellStyle name="W_analyse0406_Note_CF_062009_Note_Q3-10_Template_092010 3" xfId="11861"/>
    <cellStyle name="W_analyse0406_Note_CF_062009_Note_Q4-09_Template_122009" xfId="8363"/>
    <cellStyle name="W_analyse0406_Note_CF_062009_Note_Q4-09_Template_122009 2" xfId="8364"/>
    <cellStyle name="W_analyse0406_Note_CF_062009_Note_Q4-09_Template_122009 2 2" xfId="11864"/>
    <cellStyle name="W_analyse0406_Note_CF_062009_Note_Q4-09_Template_122009 3" xfId="11863"/>
    <cellStyle name="W_analyse0406_Note_CF_062009_Note_Q4-09_Template_122009_Final" xfId="8365"/>
    <cellStyle name="W_analyse0406_Note_CF_062009_Note_Q4-09_Template_122009_Final 2" xfId="8366"/>
    <cellStyle name="W_analyse0406_Note_CF_062009_Note_Q4-09_Template_122009_Final 2 2" xfId="11866"/>
    <cellStyle name="W_analyse0406_Note_CF_062009_Note_Q4-09_Template_122009_Final 3" xfId="11865"/>
    <cellStyle name="W_analyse0406_Note_Q2-09_Template_062009" xfId="8367"/>
    <cellStyle name="W_analyse0406_Note_Q2-09_Template_062009 2" xfId="8368"/>
    <cellStyle name="W_analyse0406_Note_Q2-09_Template_062009 2 2" xfId="11868"/>
    <cellStyle name="W_analyse0406_Note_Q2-09_Template_062009 3" xfId="11867"/>
    <cellStyle name="W_analyse0406_Note_Q3-09_Template_092009" xfId="8369"/>
    <cellStyle name="W_analyse0406_Note_Q3-09_Template_092009 2" xfId="8370"/>
    <cellStyle name="W_analyse0406_Note_Q3-09_Template_092009 2 2" xfId="11870"/>
    <cellStyle name="W_analyse0406_Note_Q3-09_Template_092009 3" xfId="11869"/>
    <cellStyle name="W_analyse0406_Note_Q3-10_Template_092010" xfId="8371"/>
    <cellStyle name="W_analyse0406_Note_Q3-10_Template_092010 2" xfId="8372"/>
    <cellStyle name="W_analyse0406_Note_Q3-10_Template_092010 2 2" xfId="11872"/>
    <cellStyle name="W_analyse0406_Note_Q3-10_Template_092010 3" xfId="11871"/>
    <cellStyle name="W_analyse0406_Note_Q4-08_Template_Final" xfId="8373"/>
    <cellStyle name="W_analyse0406_Note_Q4-08_Template_Final 2" xfId="8374"/>
    <cellStyle name="W_analyse0406_Note_Q4-08_Template_Final 2 2" xfId="11874"/>
    <cellStyle name="W_analyse0406_Note_Q4-08_Template_Final 3" xfId="11873"/>
    <cellStyle name="W_analyse0406_Note_Q4-09_Template_122009" xfId="8375"/>
    <cellStyle name="W_analyse0406_Note_Q4-09_Template_122009 2" xfId="8376"/>
    <cellStyle name="W_analyse0406_Note_Q4-09_Template_122009 2 2" xfId="11876"/>
    <cellStyle name="W_analyse0406_Note_Q4-09_Template_122009 3" xfId="11875"/>
    <cellStyle name="W_analyse0406_Note_Q4-09_Template_122009_Final" xfId="8377"/>
    <cellStyle name="W_analyse0406_Note_Q4-09_Template_122009_Final 2" xfId="8378"/>
    <cellStyle name="W_analyse0406_Note_Q4-09_Template_122009_Final 2 2" xfId="11878"/>
    <cellStyle name="W_analyse0406_Note_Q4-09_Template_122009_Final 3" xfId="11877"/>
    <cellStyle name="W_analyse0406_Note5_AssoMV_Q1-12_TH" xfId="8379"/>
    <cellStyle name="W_analyse0406_Note5_AssoMV_Q1-12_TH 2" xfId="11879"/>
    <cellStyle name="W_analyse0406_ppe" xfId="8380"/>
    <cellStyle name="W_analyse0406_ppe 2" xfId="11880"/>
    <cellStyle name="W_analysis" xfId="8381"/>
    <cellStyle name="W_analysis 2" xfId="8382"/>
    <cellStyle name="W_analysis 2 2" xfId="11882"/>
    <cellStyle name="W_analysis 3" xfId="11881"/>
    <cellStyle name="W_analysis_0740_2011_12_FORM_Note2_Thai" xfId="8383"/>
    <cellStyle name="W_analysis_0740_2011_12_FORM_Note2_Thai 2" xfId="11883"/>
    <cellStyle name="W_analysis_FORM_Conso M6-09_Note_Thai-0820" xfId="8384"/>
    <cellStyle name="W_analysis_FORM_Conso M6-09_Note_Thai-0820 2" xfId="8385"/>
    <cellStyle name="W_analysis_FORM_Conso M6-09_Note_Thai-0820 2 2" xfId="11885"/>
    <cellStyle name="W_analysis_FORM_Conso M6-09_Note_Thai-0820 3" xfId="11884"/>
    <cellStyle name="W_analysis_FORM_Conso Q1-09_Note_Thai-0820" xfId="8386"/>
    <cellStyle name="W_analysis_FORM_Conso Q1-09_Note_Thai-0820 2" xfId="8387"/>
    <cellStyle name="W_analysis_FORM_Conso Q1-09_Note_Thai-0820 2 2" xfId="11887"/>
    <cellStyle name="W_analysis_FORM_Conso Q1-09_Note_Thai-0820 3" xfId="11886"/>
    <cellStyle name="W_analysis_Note for CashFlow" xfId="8388"/>
    <cellStyle name="W_analysis_Note for CashFlow 2" xfId="11888"/>
    <cellStyle name="W_analysis_Note_CF_062009" xfId="8389"/>
    <cellStyle name="W_analysis_Note_CF_062009 2" xfId="8390"/>
    <cellStyle name="W_analysis_Note_CF_062009 2 2" xfId="11890"/>
    <cellStyle name="W_analysis_Note_CF_062009 3" xfId="11889"/>
    <cellStyle name="W_analysis_Note_CF_062009_Note_Q3-09_Template_092009" xfId="8391"/>
    <cellStyle name="W_analysis_Note_CF_062009_Note_Q3-09_Template_092009 2" xfId="8392"/>
    <cellStyle name="W_analysis_Note_CF_062009_Note_Q3-09_Template_092009 2 2" xfId="11892"/>
    <cellStyle name="W_analysis_Note_CF_062009_Note_Q3-09_Template_092009 3" xfId="11891"/>
    <cellStyle name="W_analysis_Note_CF_062009_Note_Q3-10_Template_092010" xfId="8393"/>
    <cellStyle name="W_analysis_Note_CF_062009_Note_Q3-10_Template_092010 2" xfId="8394"/>
    <cellStyle name="W_analysis_Note_CF_062009_Note_Q3-10_Template_092010 2 2" xfId="11894"/>
    <cellStyle name="W_analysis_Note_CF_062009_Note_Q3-10_Template_092010 3" xfId="11893"/>
    <cellStyle name="W_analysis_Note_CF_062009_Note_Q4-09_Template_122009" xfId="8395"/>
    <cellStyle name="W_analysis_Note_CF_062009_Note_Q4-09_Template_122009 2" xfId="8396"/>
    <cellStyle name="W_analysis_Note_CF_062009_Note_Q4-09_Template_122009 2 2" xfId="11896"/>
    <cellStyle name="W_analysis_Note_CF_062009_Note_Q4-09_Template_122009 3" xfId="11895"/>
    <cellStyle name="W_analysis_Note_CF_062009_Note_Q4-09_Template_122009_Final" xfId="8397"/>
    <cellStyle name="W_analysis_Note_CF_062009_Note_Q4-09_Template_122009_Final 2" xfId="8398"/>
    <cellStyle name="W_analysis_Note_CF_062009_Note_Q4-09_Template_122009_Final 2 2" xfId="11898"/>
    <cellStyle name="W_analysis_Note_CF_062009_Note_Q4-09_Template_122009_Final 3" xfId="11897"/>
    <cellStyle name="W_analysis_Note_Q2-09_Template_062009" xfId="8399"/>
    <cellStyle name="W_analysis_Note_Q2-09_Template_062009 2" xfId="8400"/>
    <cellStyle name="W_analysis_Note_Q2-09_Template_062009 2 2" xfId="11900"/>
    <cellStyle name="W_analysis_Note_Q2-09_Template_062009 3" xfId="11899"/>
    <cellStyle name="W_analysis_Note_Q3-09_Template_092009" xfId="8401"/>
    <cellStyle name="W_analysis_Note_Q3-09_Template_092009 2" xfId="8402"/>
    <cellStyle name="W_analysis_Note_Q3-09_Template_092009 2 2" xfId="11902"/>
    <cellStyle name="W_analysis_Note_Q3-09_Template_092009 3" xfId="11901"/>
    <cellStyle name="W_analysis_Note_Q3-10_Template_092010" xfId="8403"/>
    <cellStyle name="W_analysis_Note_Q3-10_Template_092010 2" xfId="8404"/>
    <cellStyle name="W_analysis_Note_Q3-10_Template_092010 2 2" xfId="11904"/>
    <cellStyle name="W_analysis_Note_Q3-10_Template_092010 3" xfId="11903"/>
    <cellStyle name="W_analysis_Note_Q4-08_Template_Final" xfId="8405"/>
    <cellStyle name="W_analysis_Note_Q4-08_Template_Final 2" xfId="8406"/>
    <cellStyle name="W_analysis_Note_Q4-08_Template_Final 2 2" xfId="11906"/>
    <cellStyle name="W_analysis_Note_Q4-08_Template_Final 3" xfId="11905"/>
    <cellStyle name="W_analysis_Note_Q4-09_Template_122009" xfId="8407"/>
    <cellStyle name="W_analysis_Note_Q4-09_Template_122009 2" xfId="8408"/>
    <cellStyle name="W_analysis_Note_Q4-09_Template_122009 2 2" xfId="11908"/>
    <cellStyle name="W_analysis_Note_Q4-09_Template_122009 3" xfId="11907"/>
    <cellStyle name="W_analysis_Note_Q4-09_Template_122009_Final" xfId="8409"/>
    <cellStyle name="W_analysis_Note_Q4-09_Template_122009_Final 2" xfId="8410"/>
    <cellStyle name="W_analysis_Note_Q4-09_Template_122009_Final 2 2" xfId="11910"/>
    <cellStyle name="W_analysis_Note_Q4-09_Template_122009_Final 3" xfId="11909"/>
    <cellStyle name="W_B &amp; Z" xfId="8411"/>
    <cellStyle name="W_B &amp; Z 2" xfId="8412"/>
    <cellStyle name="W_B &amp; Z_WP SCG Performance_31.12.10_New" xfId="8413"/>
    <cellStyle name="W_B &amp; Z_WP SCG Performance_31.12.10_New 2" xfId="8414"/>
    <cellStyle name="W_B &amp; Z_WP SCG Performance_31.12.10_New_WP_SCGCH_31.12.10_hong" xfId="8415"/>
    <cellStyle name="W_B &amp; Z_WP SCG Performance_31.12.10_New_WP_SCGCH_31.12.10_hong 2" xfId="8416"/>
    <cellStyle name="W_Book1" xfId="8417"/>
    <cellStyle name="W_Book1 2" xfId="8418"/>
    <cellStyle name="W_Book1 2 2" xfId="11912"/>
    <cellStyle name="W_Book1 3" xfId="11911"/>
    <cellStyle name="W_Book2" xfId="8419"/>
    <cellStyle name="W_Book2 2" xfId="8420"/>
    <cellStyle name="W_Book2 2 2" xfId="11914"/>
    <cellStyle name="W_Book2 3" xfId="11913"/>
    <cellStyle name="W_Book2_0740_2011_12_FORM_Note2_Thai" xfId="8421"/>
    <cellStyle name="W_Book2_0740_2011_12_FORM_Note2_Thai 2" xfId="11915"/>
    <cellStyle name="W_Book2_FORM_Conso M6-09_Note_Thai-0820" xfId="8422"/>
    <cellStyle name="W_Book2_FORM_Conso M6-09_Note_Thai-0820 2" xfId="8423"/>
    <cellStyle name="W_Book2_FORM_Conso M6-09_Note_Thai-0820 2 2" xfId="11917"/>
    <cellStyle name="W_Book2_FORM_Conso M6-09_Note_Thai-0820 3" xfId="11916"/>
    <cellStyle name="W_Book2_FORM_Conso Q1-09_Note_Thai-0820" xfId="8424"/>
    <cellStyle name="W_Book2_FORM_Conso Q1-09_Note_Thai-0820 2" xfId="8425"/>
    <cellStyle name="W_Book2_FORM_Conso Q1-09_Note_Thai-0820 2 2" xfId="11919"/>
    <cellStyle name="W_Book2_FORM_Conso Q1-09_Note_Thai-0820 3" xfId="11918"/>
    <cellStyle name="W_Book2_Note for CashFlow" xfId="8426"/>
    <cellStyle name="W_Book2_Note for CashFlow 2" xfId="11920"/>
    <cellStyle name="W_Book2_Note_CF_062009" xfId="8427"/>
    <cellStyle name="W_Book2_Note_CF_062009 2" xfId="8428"/>
    <cellStyle name="W_Book2_Note_CF_062009 2 2" xfId="11922"/>
    <cellStyle name="W_Book2_Note_CF_062009 3" xfId="11921"/>
    <cellStyle name="W_Book2_Note_CF_062009_Note_Q3-09_Template_092009" xfId="8429"/>
    <cellStyle name="W_Book2_Note_CF_062009_Note_Q3-09_Template_092009 2" xfId="8430"/>
    <cellStyle name="W_Book2_Note_CF_062009_Note_Q3-09_Template_092009 2 2" xfId="11924"/>
    <cellStyle name="W_Book2_Note_CF_062009_Note_Q3-09_Template_092009 3" xfId="11923"/>
    <cellStyle name="W_Book2_Note_CF_062009_Note_Q3-10_Template_092010" xfId="8431"/>
    <cellStyle name="W_Book2_Note_CF_062009_Note_Q3-10_Template_092010 2" xfId="8432"/>
    <cellStyle name="W_Book2_Note_CF_062009_Note_Q3-10_Template_092010 2 2" xfId="11926"/>
    <cellStyle name="W_Book2_Note_CF_062009_Note_Q3-10_Template_092010 3" xfId="11925"/>
    <cellStyle name="W_Book2_Note_CF_062009_Note_Q4-09_Template_122009" xfId="8433"/>
    <cellStyle name="W_Book2_Note_CF_062009_Note_Q4-09_Template_122009 2" xfId="8434"/>
    <cellStyle name="W_Book2_Note_CF_062009_Note_Q4-09_Template_122009 2 2" xfId="11928"/>
    <cellStyle name="W_Book2_Note_CF_062009_Note_Q4-09_Template_122009 3" xfId="11927"/>
    <cellStyle name="W_Book2_Note_CF_062009_Note_Q4-09_Template_122009_Final" xfId="8435"/>
    <cellStyle name="W_Book2_Note_CF_062009_Note_Q4-09_Template_122009_Final 2" xfId="8436"/>
    <cellStyle name="W_Book2_Note_CF_062009_Note_Q4-09_Template_122009_Final 2 2" xfId="11930"/>
    <cellStyle name="W_Book2_Note_CF_062009_Note_Q4-09_Template_122009_Final 3" xfId="11929"/>
    <cellStyle name="W_Book2_Note_Q2-09_Template_062009" xfId="8437"/>
    <cellStyle name="W_Book2_Note_Q2-09_Template_062009 2" xfId="8438"/>
    <cellStyle name="W_Book2_Note_Q2-09_Template_062009 2 2" xfId="11932"/>
    <cellStyle name="W_Book2_Note_Q2-09_Template_062009 3" xfId="11931"/>
    <cellStyle name="W_Book2_Note_Q3-09_Template_092009" xfId="8439"/>
    <cellStyle name="W_Book2_Note_Q3-09_Template_092009 2" xfId="8440"/>
    <cellStyle name="W_Book2_Note_Q3-09_Template_092009 2 2" xfId="11934"/>
    <cellStyle name="W_Book2_Note_Q3-09_Template_092009 3" xfId="11933"/>
    <cellStyle name="W_Book2_Note_Q3-10_Template_092010" xfId="8441"/>
    <cellStyle name="W_Book2_Note_Q3-10_Template_092010 2" xfId="8442"/>
    <cellStyle name="W_Book2_Note_Q3-10_Template_092010 2 2" xfId="11936"/>
    <cellStyle name="W_Book2_Note_Q3-10_Template_092010 3" xfId="11935"/>
    <cellStyle name="W_Book2_Note_Q4-08_Template_Final" xfId="8443"/>
    <cellStyle name="W_Book2_Note_Q4-08_Template_Final 2" xfId="8444"/>
    <cellStyle name="W_Book2_Note_Q4-08_Template_Final 2 2" xfId="11938"/>
    <cellStyle name="W_Book2_Note_Q4-08_Template_Final 3" xfId="11937"/>
    <cellStyle name="W_Book2_Note_Q4-09_Template_122009" xfId="8445"/>
    <cellStyle name="W_Book2_Note_Q4-09_Template_122009 2" xfId="8446"/>
    <cellStyle name="W_Book2_Note_Q4-09_Template_122009 2 2" xfId="11940"/>
    <cellStyle name="W_Book2_Note_Q4-09_Template_122009 3" xfId="11939"/>
    <cellStyle name="W_Book2_Note_Q4-09_Template_122009_Final" xfId="8447"/>
    <cellStyle name="W_Book2_Note_Q4-09_Template_122009_Final 2" xfId="8448"/>
    <cellStyle name="W_Book2_Note_Q4-09_Template_122009_Final 2 2" xfId="11942"/>
    <cellStyle name="W_Book2_Note_Q4-09_Template_122009_Final 3" xfId="11941"/>
    <cellStyle name="W_CBI-ye06-aom" xfId="8449"/>
    <cellStyle name="W_CBI-ye06-aom 2" xfId="8450"/>
    <cellStyle name="W_CBI-ye06-aom_WP SCG Performance_31.12.10_New" xfId="8451"/>
    <cellStyle name="W_CBI-ye06-aom_WP SCG Performance_31.12.10_New 2" xfId="8452"/>
    <cellStyle name="W_CBI-ye06-aom_WP SCG Performance_31.12.10_New_WP_SCGCH_31.12.10_hong" xfId="8453"/>
    <cellStyle name="W_CBI-ye06-aom_WP SCG Performance_31.12.10_New_WP_SCGCH_31.12.10_hong 2" xfId="8454"/>
    <cellStyle name="W_Change" xfId="8455"/>
    <cellStyle name="W_Change 2" xfId="8456"/>
    <cellStyle name="W_Change 2 2" xfId="11944"/>
    <cellStyle name="W_Change 3" xfId="11943"/>
    <cellStyle name="W_Change_0740_2011_12_FORM_Note2_Thai" xfId="8457"/>
    <cellStyle name="W_Change_0740_2011_12_FORM_Note2_Thai 2" xfId="11945"/>
    <cellStyle name="W_code_account" xfId="8458"/>
    <cellStyle name="W_CONSO_Q406" xfId="8459"/>
    <cellStyle name="W_CONSO_Q406 2" xfId="8460"/>
    <cellStyle name="W_CONSO_Q406 2 2" xfId="11947"/>
    <cellStyle name="W_CONSO_Q406 3" xfId="11946"/>
    <cellStyle name="W_consoDTBMar" xfId="8461"/>
    <cellStyle name="W_consoDTBMar 2" xfId="8462"/>
    <cellStyle name="W_consoDTBMar 2 2" xfId="11949"/>
    <cellStyle name="W_consoDTBMar 3" xfId="11948"/>
    <cellStyle name="W_consoDTBMar_FORM_Conso M6-09_Note_Thai-0820" xfId="8463"/>
    <cellStyle name="W_consoDTBMar_FORM_Conso M6-09_Note_Thai-0820 2" xfId="8464"/>
    <cellStyle name="W_consoDTBMar_FORM_Conso M6-09_Note_Thai-0820 2 2" xfId="11951"/>
    <cellStyle name="W_consoDTBMar_FORM_Conso M6-09_Note_Thai-0820 3" xfId="11950"/>
    <cellStyle name="W_consoDTBMar_FORM_Conso Q1-09_Note_Thai-0820" xfId="8465"/>
    <cellStyle name="W_consoDTBMar_FORM_Conso Q1-09_Note_Thai-0820 2" xfId="8466"/>
    <cellStyle name="W_consoDTBMar_FORM_Conso Q1-09_Note_Thai-0820 2 2" xfId="11953"/>
    <cellStyle name="W_consoDTBMar_FORM_Conso Q1-09_Note_Thai-0820 3" xfId="11952"/>
    <cellStyle name="W_consoDTBMar_Note for CashFlow" xfId="8467"/>
    <cellStyle name="W_consoDTBMar_Note for CashFlow 2" xfId="11954"/>
    <cellStyle name="W_consoDTBMar_Note_CF_062009" xfId="8468"/>
    <cellStyle name="W_consoDTBMar_Note_CF_062009 2" xfId="8469"/>
    <cellStyle name="W_consoDTBMar_Note_CF_062009 2 2" xfId="11956"/>
    <cellStyle name="W_consoDTBMar_Note_CF_062009 3" xfId="11955"/>
    <cellStyle name="W_consoDTBMar_Note_CF_062009_Note_Q3-09_Template_092009" xfId="8470"/>
    <cellStyle name="W_consoDTBMar_Note_CF_062009_Note_Q3-09_Template_092009 2" xfId="8471"/>
    <cellStyle name="W_consoDTBMar_Note_CF_062009_Note_Q3-09_Template_092009 2 2" xfId="11958"/>
    <cellStyle name="W_consoDTBMar_Note_CF_062009_Note_Q3-09_Template_092009 3" xfId="11957"/>
    <cellStyle name="W_consoDTBMar_Note_CF_062009_Note_Q3-10_Template_092010" xfId="8472"/>
    <cellStyle name="W_consoDTBMar_Note_CF_062009_Note_Q3-10_Template_092010 2" xfId="8473"/>
    <cellStyle name="W_consoDTBMar_Note_CF_062009_Note_Q3-10_Template_092010 2 2" xfId="11960"/>
    <cellStyle name="W_consoDTBMar_Note_CF_062009_Note_Q3-10_Template_092010 3" xfId="11959"/>
    <cellStyle name="W_consoDTBMar_Note_CF_062009_Note_Q4-09_Template_122009" xfId="8474"/>
    <cellStyle name="W_consoDTBMar_Note_CF_062009_Note_Q4-09_Template_122009 2" xfId="8475"/>
    <cellStyle name="W_consoDTBMar_Note_CF_062009_Note_Q4-09_Template_122009 2 2" xfId="11962"/>
    <cellStyle name="W_consoDTBMar_Note_CF_062009_Note_Q4-09_Template_122009 3" xfId="11961"/>
    <cellStyle name="W_consoDTBMar_Note_CF_062009_Note_Q4-09_Template_122009_Final" xfId="8476"/>
    <cellStyle name="W_consoDTBMar_Note_CF_062009_Note_Q4-09_Template_122009_Final 2" xfId="8477"/>
    <cellStyle name="W_consoDTBMar_Note_CF_062009_Note_Q4-09_Template_122009_Final 2 2" xfId="11964"/>
    <cellStyle name="W_consoDTBMar_Note_CF_062009_Note_Q4-09_Template_122009_Final 3" xfId="11963"/>
    <cellStyle name="W_consoDTBMar_Note_Q2-09_Template_062009" xfId="8478"/>
    <cellStyle name="W_consoDTBMar_Note_Q2-09_Template_062009 2" xfId="8479"/>
    <cellStyle name="W_consoDTBMar_Note_Q2-09_Template_062009 2 2" xfId="11966"/>
    <cellStyle name="W_consoDTBMar_Note_Q2-09_Template_062009 3" xfId="11965"/>
    <cellStyle name="W_consoDTBMar_Note_Q3-09_Template_092009" xfId="8480"/>
    <cellStyle name="W_consoDTBMar_Note_Q3-09_Template_092009 2" xfId="8481"/>
    <cellStyle name="W_consoDTBMar_Note_Q3-09_Template_092009 2 2" xfId="11968"/>
    <cellStyle name="W_consoDTBMar_Note_Q3-09_Template_092009 3" xfId="11967"/>
    <cellStyle name="W_consoDTBMar_Note_Q3-10_Template_092010" xfId="8482"/>
    <cellStyle name="W_consoDTBMar_Note_Q3-10_Template_092010 2" xfId="8483"/>
    <cellStyle name="W_consoDTBMar_Note_Q3-10_Template_092010 2 2" xfId="11970"/>
    <cellStyle name="W_consoDTBMar_Note_Q3-10_Template_092010 3" xfId="11969"/>
    <cellStyle name="W_consoDTBMar_Note_Q4-08_Template_Final" xfId="8484"/>
    <cellStyle name="W_consoDTBMar_Note_Q4-08_Template_Final 2" xfId="8485"/>
    <cellStyle name="W_consoDTBMar_Note_Q4-08_Template_Final 2 2" xfId="11972"/>
    <cellStyle name="W_consoDTBMar_Note_Q4-08_Template_Final 3" xfId="11971"/>
    <cellStyle name="W_consoDTBMar_Note_Q4-09_Template_122009" xfId="8486"/>
    <cellStyle name="W_consoDTBMar_Note_Q4-09_Template_122009 2" xfId="8487"/>
    <cellStyle name="W_consoDTBMar_Note_Q4-09_Template_122009 2 2" xfId="11974"/>
    <cellStyle name="W_consoDTBMar_Note_Q4-09_Template_122009 3" xfId="11973"/>
    <cellStyle name="W_consoDTBMar_Note_Q4-09_Template_122009_Final" xfId="8488"/>
    <cellStyle name="W_consoDTBMar_Note_Q4-09_Template_122009_Final 2" xfId="8489"/>
    <cellStyle name="W_consoDTBMar_Note_Q4-09_Template_122009_Final 2 2" xfId="11976"/>
    <cellStyle name="W_consoDTBMar_Note_Q4-09_Template_122009_Final 3" xfId="11975"/>
    <cellStyle name="W_consoq203DTB ConsoByCom Dec06" xfId="8490"/>
    <cellStyle name="W_consoq203DTB ConsoByCom Dec06 2" xfId="8491"/>
    <cellStyle name="W_consoq203DTB ConsoByCom Dec06 2 2" xfId="11978"/>
    <cellStyle name="W_consoq203DTB ConsoByCom Dec06 3" xfId="11977"/>
    <cellStyle name="W_consoq203DTB ConsoByCom Dec06_FORM_Conso M6-09_Note_Thai-0820" xfId="8492"/>
    <cellStyle name="W_consoq203DTB ConsoByCom Dec06_FORM_Conso M6-09_Note_Thai-0820 2" xfId="8493"/>
    <cellStyle name="W_consoq203DTB ConsoByCom Dec06_FORM_Conso M6-09_Note_Thai-0820 2 2" xfId="11980"/>
    <cellStyle name="W_consoq203DTB ConsoByCom Dec06_FORM_Conso M6-09_Note_Thai-0820 3" xfId="11979"/>
    <cellStyle name="W_consoq203DTB ConsoByCom Dec06_FORM_Conso Q1-09_Note_Thai-0820" xfId="8494"/>
    <cellStyle name="W_consoq203DTB ConsoByCom Dec06_FORM_Conso Q1-09_Note_Thai-0820 2" xfId="8495"/>
    <cellStyle name="W_consoq203DTB ConsoByCom Dec06_FORM_Conso Q1-09_Note_Thai-0820 2 2" xfId="11982"/>
    <cellStyle name="W_consoq203DTB ConsoByCom Dec06_FORM_Conso Q1-09_Note_Thai-0820 3" xfId="11981"/>
    <cellStyle name="W_consoq203DTB ConsoByCom Dec06_Note for CashFlow" xfId="8496"/>
    <cellStyle name="W_consoq203DTB ConsoByCom Dec06_Note for CashFlow 2" xfId="11983"/>
    <cellStyle name="W_consoq203DTB ConsoByCom Dec06_Note_CF_062009" xfId="8497"/>
    <cellStyle name="W_consoq203DTB ConsoByCom Dec06_Note_CF_062009 2" xfId="8498"/>
    <cellStyle name="W_consoq203DTB ConsoByCom Dec06_Note_CF_062009 2 2" xfId="11985"/>
    <cellStyle name="W_consoq203DTB ConsoByCom Dec06_Note_CF_062009 3" xfId="11984"/>
    <cellStyle name="W_consoq203DTB ConsoByCom Dec06_Note_CF_062009_Note_Q3-09_Template_092009" xfId="8499"/>
    <cellStyle name="W_consoq203DTB ConsoByCom Dec06_Note_CF_062009_Note_Q3-09_Template_092009 2" xfId="8500"/>
    <cellStyle name="W_consoq203DTB ConsoByCom Dec06_Note_CF_062009_Note_Q3-09_Template_092009 2 2" xfId="11987"/>
    <cellStyle name="W_consoq203DTB ConsoByCom Dec06_Note_CF_062009_Note_Q3-09_Template_092009 3" xfId="11986"/>
    <cellStyle name="W_consoq203DTB ConsoByCom Dec06_Note_CF_062009_Note_Q3-10_Template_092010" xfId="8501"/>
    <cellStyle name="W_consoq203DTB ConsoByCom Dec06_Note_CF_062009_Note_Q3-10_Template_092010 2" xfId="8502"/>
    <cellStyle name="W_consoq203DTB ConsoByCom Dec06_Note_CF_062009_Note_Q3-10_Template_092010 2 2" xfId="11989"/>
    <cellStyle name="W_consoq203DTB ConsoByCom Dec06_Note_CF_062009_Note_Q3-10_Template_092010 3" xfId="11988"/>
    <cellStyle name="W_consoq203DTB ConsoByCom Dec06_Note_CF_062009_Note_Q4-09_Template_122009" xfId="8503"/>
    <cellStyle name="W_consoq203DTB ConsoByCom Dec06_Note_CF_062009_Note_Q4-09_Template_122009 2" xfId="8504"/>
    <cellStyle name="W_consoq203DTB ConsoByCom Dec06_Note_CF_062009_Note_Q4-09_Template_122009 2 2" xfId="11991"/>
    <cellStyle name="W_consoq203DTB ConsoByCom Dec06_Note_CF_062009_Note_Q4-09_Template_122009 3" xfId="11990"/>
    <cellStyle name="W_consoq203DTB ConsoByCom Dec06_Note_CF_062009_Note_Q4-09_Template_122009_Final" xfId="8505"/>
    <cellStyle name="W_consoq203DTB ConsoByCom Dec06_Note_CF_062009_Note_Q4-09_Template_122009_Final 2" xfId="8506"/>
    <cellStyle name="W_consoq203DTB ConsoByCom Dec06_Note_CF_062009_Note_Q4-09_Template_122009_Final 2 2" xfId="11993"/>
    <cellStyle name="W_consoq203DTB ConsoByCom Dec06_Note_CF_062009_Note_Q4-09_Template_122009_Final 3" xfId="11992"/>
    <cellStyle name="W_consoq203DTB ConsoByCom Dec06_Note_Q2-09_Template_062009" xfId="8507"/>
    <cellStyle name="W_consoq203DTB ConsoByCom Dec06_Note_Q2-09_Template_062009 2" xfId="8508"/>
    <cellStyle name="W_consoq203DTB ConsoByCom Dec06_Note_Q2-09_Template_062009 2 2" xfId="11995"/>
    <cellStyle name="W_consoq203DTB ConsoByCom Dec06_Note_Q2-09_Template_062009 3" xfId="11994"/>
    <cellStyle name="W_consoq203DTB ConsoByCom Dec06_Note_Q3-09_Template_092009" xfId="8509"/>
    <cellStyle name="W_consoq203DTB ConsoByCom Dec06_Note_Q3-09_Template_092009 2" xfId="8510"/>
    <cellStyle name="W_consoq203DTB ConsoByCom Dec06_Note_Q3-09_Template_092009 2 2" xfId="11997"/>
    <cellStyle name="W_consoq203DTB ConsoByCom Dec06_Note_Q3-09_Template_092009 3" xfId="11996"/>
    <cellStyle name="W_consoq203DTB ConsoByCom Dec06_Note_Q3-10_Template_092010" xfId="8511"/>
    <cellStyle name="W_consoq203DTB ConsoByCom Dec06_Note_Q3-10_Template_092010 2" xfId="8512"/>
    <cellStyle name="W_consoq203DTB ConsoByCom Dec06_Note_Q3-10_Template_092010 2 2" xfId="11999"/>
    <cellStyle name="W_consoq203DTB ConsoByCom Dec06_Note_Q3-10_Template_092010 3" xfId="11998"/>
    <cellStyle name="W_consoq203DTB ConsoByCom Dec06_Note_Q4-08_Template_Final" xfId="8513"/>
    <cellStyle name="W_consoq203DTB ConsoByCom Dec06_Note_Q4-08_Template_Final 2" xfId="8514"/>
    <cellStyle name="W_consoq203DTB ConsoByCom Dec06_Note_Q4-08_Template_Final 2 2" xfId="12001"/>
    <cellStyle name="W_consoq203DTB ConsoByCom Dec06_Note_Q4-08_Template_Final 3" xfId="12000"/>
    <cellStyle name="W_consoq203DTB ConsoByCom Dec06_Note_Q4-09_Template_122009" xfId="8515"/>
    <cellStyle name="W_consoq203DTB ConsoByCom Dec06_Note_Q4-09_Template_122009 2" xfId="8516"/>
    <cellStyle name="W_consoq203DTB ConsoByCom Dec06_Note_Q4-09_Template_122009 2 2" xfId="12003"/>
    <cellStyle name="W_consoq203DTB ConsoByCom Dec06_Note_Q4-09_Template_122009 3" xfId="12002"/>
    <cellStyle name="W_consoq203DTB ConsoByCom Dec06_Note_Q4-09_Template_122009_Final" xfId="8517"/>
    <cellStyle name="W_consoq203DTB ConsoByCom Dec06_Note_Q4-09_Template_122009_Final 2" xfId="8518"/>
    <cellStyle name="W_consoq203DTB ConsoByCom Dec06_Note_Q4-09_Template_122009_Final 2 2" xfId="12005"/>
    <cellStyle name="W_consoq203DTB ConsoByCom Dec06_Note_Q4-09_Template_122009_Final 3" xfId="12004"/>
    <cellStyle name="W_Copy of ข้อมูลเพื่อปรับ Gain loss from Recalculation_Paper" xfId="8519"/>
    <cellStyle name="W_Copy of ข้อมูลเพื่อปรับ Gain loss from Recalculation_Paper 2" xfId="8520"/>
    <cellStyle name="W_Copy of ข้อมูลเพื่อปรับ Gain loss from Recalculation_Paper 2 2" xfId="12878"/>
    <cellStyle name="W_Copy of ข้อมูลเพื่อปรับ Gain loss from Recalculation_Paper 3" xfId="8521"/>
    <cellStyle name="W_Copy of ข้อมูลเพื่อปรับ Gain loss from Recalculation_Paper 4" xfId="12006"/>
    <cellStyle name="W_CPAC_S-YE05-aom" xfId="8522"/>
    <cellStyle name="W_CPAC_S-YE05-aom 2" xfId="8523"/>
    <cellStyle name="W_CPAC_S-YE05-aom_WP SCG Performance_31.12.10_New" xfId="8524"/>
    <cellStyle name="W_CPAC_S-YE05-aom_WP SCG Performance_31.12.10_New 2" xfId="8525"/>
    <cellStyle name="W_CPAC_S-YE05-aom_WP SCG Performance_31.12.10_New_WP_SCGCH_31.12.10_hong" xfId="8526"/>
    <cellStyle name="W_CPAC_S-YE05-aom_WP SCG Performance_31.12.10_New_WP_SCGCH_31.12.10_hong 2" xfId="8527"/>
    <cellStyle name="W_CPC_12.31.05" xfId="8528"/>
    <cellStyle name="W_CPC_12.31.05 2" xfId="8529"/>
    <cellStyle name="W_CPC_12.31.05_WP SCG Performance_31.12.10_New" xfId="8530"/>
    <cellStyle name="W_CPC_12.31.05_WP SCG Performance_31.12.10_New 2" xfId="8531"/>
    <cellStyle name="W_CPC_12.31.05_WP SCG Performance_31.12.10_New_WP_SCGCH_31.12.10_hong" xfId="8532"/>
    <cellStyle name="W_CPC_12.31.05_WP SCG Performance_31.12.10_New_WP_SCGCH_31.12.10_hong 2" xfId="8533"/>
    <cellStyle name="W_CPC-ye06-aom" xfId="8534"/>
    <cellStyle name="W_CPC-ye06-aom 2" xfId="8535"/>
    <cellStyle name="W_CPC-ye06-aom_WP SCG Performance_31.12.10_New" xfId="8536"/>
    <cellStyle name="W_CPC-ye06-aom_WP SCG Performance_31.12.10_New 2" xfId="8537"/>
    <cellStyle name="W_CPC-ye06-aom_WP_SCGCH_31.12.10_hong" xfId="8538"/>
    <cellStyle name="W_CPC-ye06-aom_WP_SCGCH_31.12.10_hong 2" xfId="8539"/>
    <cellStyle name="W_CPIC 31 Dec 06" xfId="8540"/>
    <cellStyle name="W_CPIC 31 Dec 06 2" xfId="8541"/>
    <cellStyle name="W_CPIC 31 Dec 06_WP SCG Performance_31.12.10_New" xfId="8542"/>
    <cellStyle name="W_CPIC 31 Dec 06_WP SCG Performance_31.12.10_New 2" xfId="8543"/>
    <cellStyle name="W_CPIC 31 Dec 06_WP SCG Performance_31.12.10_New_WP_SCGCH_31.12.10_hong" xfId="8544"/>
    <cellStyle name="W_CPIC 31 Dec 06_WP SCG Performance_31.12.10_New_WP_SCGCH_31.12.10_hong 2" xfId="8545"/>
    <cellStyle name="W_CPIC_Test_10.31.06" xfId="8546"/>
    <cellStyle name="W_CPIC_Test_10.31.06 2" xfId="8547"/>
    <cellStyle name="W_CPIC_Test_10.31.06_WP SCG Performance_31.12.10_New" xfId="8548"/>
    <cellStyle name="W_CPIC_Test_10.31.06_WP SCG Performance_31.12.10_New 2" xfId="8549"/>
    <cellStyle name="W_CPIC_Test_10.31.06_WP SCG Performance_31.12.10_New_WP_SCGCH_31.12.10_hong" xfId="8550"/>
    <cellStyle name="W_CPIC_Test_10.31.06_WP SCG Performance_31.12.10_New_WP_SCGCH_31.12.10_hong 2" xfId="8551"/>
    <cellStyle name="W_CPIC'05_update" xfId="8552"/>
    <cellStyle name="W_CPIC'05_update 2" xfId="8553"/>
    <cellStyle name="W_CPIC'05_update_WP SCG Performance_31.12.10_New" xfId="8554"/>
    <cellStyle name="W_CPIC'05_update_WP SCG Performance_31.12.10_New 2" xfId="8555"/>
    <cellStyle name="W_CPIC'05_update_WP SCG Performance_31.12.10_New_WP_SCGCH_31.12.10_hong" xfId="8556"/>
    <cellStyle name="W_CPIC'05_update_WP SCG Performance_31.12.10_New_WP_SCGCH_31.12.10_hong 2" xfId="8557"/>
    <cellStyle name="W_CPIC-ye07-pakpao" xfId="8558"/>
    <cellStyle name="W_CPIC-ye07-pakpao 2" xfId="8559"/>
    <cellStyle name="W_CPIC-ye07-pakpao_WP SCG Performance_31.12.10_New" xfId="8560"/>
    <cellStyle name="W_CPIC-ye07-pakpao_WP SCG Performance_31.12.10_New 2" xfId="8561"/>
    <cellStyle name="W_CPIC-ye07-pakpao_WP_SCGCH_31.12.10_hong" xfId="8562"/>
    <cellStyle name="W_CPIC-ye07-pakpao_WP_SCGCH_31.12.10_hong 2" xfId="8563"/>
    <cellStyle name="W_Depre" xfId="8564"/>
    <cellStyle name="W_Depre 2" xfId="8565"/>
    <cellStyle name="W_Depre 2 2" xfId="8566"/>
    <cellStyle name="W_Depre 2 2 2" xfId="8567"/>
    <cellStyle name="W_Depre 2 2 2 2" xfId="12010"/>
    <cellStyle name="W_Depre 2 2 3" xfId="12009"/>
    <cellStyle name="W_Depre 2 3" xfId="8568"/>
    <cellStyle name="W_Depre 2 3 2" xfId="12011"/>
    <cellStyle name="W_Depre 2 4" xfId="8569"/>
    <cellStyle name="W_Depre 2 4 2" xfId="12012"/>
    <cellStyle name="W_Depre 2 5" xfId="8570"/>
    <cellStyle name="W_Depre 2 6" xfId="12008"/>
    <cellStyle name="W_Depre 3" xfId="8571"/>
    <cellStyle name="W_Depre 3 2" xfId="8572"/>
    <cellStyle name="W_Depre 3 2 2" xfId="8573"/>
    <cellStyle name="W_Depre 3 2 3" xfId="12014"/>
    <cellStyle name="W_Depre 3 3" xfId="12013"/>
    <cellStyle name="W_Depre 4" xfId="8574"/>
    <cellStyle name="W_Depre 4 2" xfId="8575"/>
    <cellStyle name="W_Depre 4 2 2" xfId="12879"/>
    <cellStyle name="W_Depre 4 3" xfId="8576"/>
    <cellStyle name="W_Depre 4 4" xfId="12015"/>
    <cellStyle name="W_Depre 5" xfId="8577"/>
    <cellStyle name="W_Depre 5 2" xfId="8578"/>
    <cellStyle name="W_Depre 5 3" xfId="12016"/>
    <cellStyle name="W_Depre 6" xfId="12007"/>
    <cellStyle name="W_Depre_#02-13_SCG_%Share" xfId="8579"/>
    <cellStyle name="W_Depre_#02-13_SCG_%Share 2" xfId="12017"/>
    <cellStyle name="W_Depre_#07-12_SCG_%Share" xfId="8580"/>
    <cellStyle name="W_Depre_#07-12_SCG_%Share 2" xfId="12018"/>
    <cellStyle name="W_Depre_#10-12_SCG_%Share" xfId="8581"/>
    <cellStyle name="W_Depre_#10-12_SCG_%Share 2" xfId="12019"/>
    <cellStyle name="W_Depre_#12-12_SCG_%Share" xfId="8582"/>
    <cellStyle name="W_Depre_#12-12_SCG_%Share 2" xfId="12020"/>
    <cellStyle name="W_Depre_#Q2-12_SCG_%Share" xfId="8583"/>
    <cellStyle name="W_Depre_#Q2-12_SCG_%Share 2" xfId="12021"/>
    <cellStyle name="W_Depre_#Q3-12_SCG_%Share" xfId="8584"/>
    <cellStyle name="W_Depre_#Q3-12_SCG_%Share 2" xfId="12022"/>
    <cellStyle name="W_Depre_#Q4-11_SCG_%Share" xfId="8585"/>
    <cellStyle name="W_Depre_#Q4-11_SCG_%Share 2" xfId="8586"/>
    <cellStyle name="W_Depre_#Q4-11_SCG_%Share 2 2" xfId="12024"/>
    <cellStyle name="W_Depre_#Q4-11_SCG_%Share 3" xfId="8587"/>
    <cellStyle name="W_Depre_#Q4-11_SCG_%Share 3 2" xfId="8588"/>
    <cellStyle name="W_Depre_#Q4-11_SCG_%Share 3 2 2" xfId="12026"/>
    <cellStyle name="W_Depre_#Q4-11_SCG_%Share 3 3" xfId="12025"/>
    <cellStyle name="W_Depre_#Q4-11_SCG_%Share 4" xfId="8589"/>
    <cellStyle name="W_Depre_#Q4-11_SCG_%Share 4 2" xfId="12027"/>
    <cellStyle name="W_Depre_#Q4-11_SCG_%Share 5" xfId="8590"/>
    <cellStyle name="W_Depre_#Q4-11_SCG_%Share 5 2" xfId="12028"/>
    <cellStyle name="W_Depre_#Q4-11_SCG_%Share 6" xfId="12023"/>
    <cellStyle name="W_Depre_#Q4-11_SCG_%Share_@FORM_Conso_Note Q1-12_TH" xfId="8591"/>
    <cellStyle name="W_Depre_#Q4-11_SCG_%Share_@FORM_Conso_Note Q1-12_TH 2" xfId="12029"/>
    <cellStyle name="W_Depre_#Q4-11_SCG_%Share_1.FORM_Conso Q3-12_Note_Thai" xfId="8592"/>
    <cellStyle name="W_Depre_#Q4-11_SCG_%Share_1.FORM_Conso Q3-12_Note_Thai 2" xfId="12030"/>
    <cellStyle name="W_Depre_#Q4-11_SCG_%Share_Index_Note Q2-12_TH" xfId="8593"/>
    <cellStyle name="W_Depre_#Q4-11_SCG_%Share_Index_Note Q2-12_TH 2" xfId="12031"/>
    <cellStyle name="W_Depre_#Q4-11_SCG_%Share_Note17_LTDebt_Q2-12_TH" xfId="8594"/>
    <cellStyle name="W_Depre_#Q4-11_SCG_%Share_Note17_LTDebt_Q2-12_TH 2" xfId="12032"/>
    <cellStyle name="W_Depre_#Q4-11_SCG_%Share_Note34_Derivative_Q2-12_TH" xfId="8595"/>
    <cellStyle name="W_Depre_#Q4-11_SCG_%Share_Note34_Derivative_Q2-12_TH 2" xfId="12033"/>
    <cellStyle name="W_Depre_#Q4-11_SCG_%Share_Note35_Contingent_Q2-12_TH" xfId="8596"/>
    <cellStyle name="W_Depre_#Q4-11_SCG_%Share_Note35_Contingent_Q2-12_TH 2" xfId="12034"/>
    <cellStyle name="W_Depre_#Q4-11_SCG_%Share_Note5_AssoMV_Q2-12_TH" xfId="8597"/>
    <cellStyle name="W_Depre_#Q4-11_SCG_%Share_Note5_AssoMV_Q2-12_TH 2" xfId="12035"/>
    <cellStyle name="W_Depre_#Q4-11_SCG_%Share_Note7_ARAging_Q2-12_TH" xfId="8598"/>
    <cellStyle name="W_Depre_#Q4-11_SCG_%Share_Note7_ARAging_Q2-12_TH 2" xfId="12036"/>
    <cellStyle name="W_Depre_#Q4-11_SCG_%Share_Note9_InvTake_Q2-12_TH" xfId="8599"/>
    <cellStyle name="W_Depre_#Q4-11_SCG_%Share_Note9_InvTake_Q2-12_TH 2" xfId="12037"/>
    <cellStyle name="W_Depre_0740_2012_12_2 Form Note_Deferred Tax_Thai_breaklink" xfId="8600"/>
    <cellStyle name="W_Depre_0740_2012_12_2 Form Note_Deferred Tax_Thai_breaklink 2" xfId="12038"/>
    <cellStyle name="W_Depre_Aging SCG Trading_062011  for Note to GL" xfId="8601"/>
    <cellStyle name="W_Depre_Aging SCG Trading_062011  for Note to GL 2" xfId="12039"/>
    <cellStyle name="W_Depre_Copy of ข้อมูลเพื่อปรับ Gain loss from Recalculation_Paper" xfId="8602"/>
    <cellStyle name="W_Depre_Copy of ข้อมูลเพื่อปรับ Gain loss from Recalculation_Paper 2" xfId="8603"/>
    <cellStyle name="W_Depre_Copy of ข้อมูลเพื่อปรับ Gain loss from Recalculation_Paper 2 2" xfId="12880"/>
    <cellStyle name="W_Depre_Copy of ข้อมูลเพื่อปรับ Gain loss from Recalculation_Paper 3" xfId="8604"/>
    <cellStyle name="W_Depre_Copy of ข้อมูลเพื่อปรับ Gain loss from Recalculation_Paper 4" xfId="12040"/>
    <cellStyle name="W_Depre_FORM_Conso Q1-09_Note_Thai-0820" xfId="8605"/>
    <cellStyle name="W_Depre_FORM_Conso Q1-09_Note_Thai-0820 2" xfId="8606"/>
    <cellStyle name="W_Depre_FORM_Conso Q1-09_Note_Thai-0820 2 2" xfId="12042"/>
    <cellStyle name="W_Depre_FORM_Conso Q1-09_Note_Thai-0820 3" xfId="12041"/>
    <cellStyle name="W_Depre_FORM_Conso Q1-09_Note_Thai-0820_Note_Q3-09_Template_092009" xfId="8607"/>
    <cellStyle name="W_Depre_FORM_Conso Q1-09_Note_Thai-0820_Note_Q3-09_Template_092009 2" xfId="8608"/>
    <cellStyle name="W_Depre_FORM_Conso Q1-09_Note_Thai-0820_Note_Q3-09_Template_092009 2 2" xfId="12044"/>
    <cellStyle name="W_Depre_FORM_Conso Q1-09_Note_Thai-0820_Note_Q3-09_Template_092009 3" xfId="12043"/>
    <cellStyle name="W_Depre_FORM_Conso Q1-09_Note_Thai-0820_Note_Q3-10_Template_092010" xfId="8609"/>
    <cellStyle name="W_Depre_FORM_Conso Q1-09_Note_Thai-0820_Note_Q3-10_Template_092010 2" xfId="8610"/>
    <cellStyle name="W_Depre_FORM_Conso Q1-09_Note_Thai-0820_Note_Q3-10_Template_092010 2 2" xfId="12046"/>
    <cellStyle name="W_Depre_FORM_Conso Q1-09_Note_Thai-0820_Note_Q3-10_Template_092010 3" xfId="12045"/>
    <cellStyle name="W_Depre_FORM_Conso Q1-09_Note_Thai-0820_Note_Q4-09_Template_122009" xfId="8611"/>
    <cellStyle name="W_Depre_FORM_Conso Q1-09_Note_Thai-0820_Note_Q4-09_Template_122009 2" xfId="8612"/>
    <cellStyle name="W_Depre_FORM_Conso Q1-09_Note_Thai-0820_Note_Q4-09_Template_122009 2 2" xfId="12048"/>
    <cellStyle name="W_Depre_FORM_Conso Q1-09_Note_Thai-0820_Note_Q4-09_Template_122009 3" xfId="12047"/>
    <cellStyle name="W_Depre_FORM_Conso Q1-09_Note_Thai-0820_Note_Q4-09_Template_122009_Final" xfId="8613"/>
    <cellStyle name="W_Depre_FORM_Conso Q1-09_Note_Thai-0820_Note_Q4-09_Template_122009_Final 2" xfId="8614"/>
    <cellStyle name="W_Depre_FORM_Conso Q1-09_Note_Thai-0820_Note_Q4-09_Template_122009_Final 2 2" xfId="12050"/>
    <cellStyle name="W_Depre_FORM_Conso Q1-09_Note_Thai-0820_Note_Q4-09_Template_122009_Final 3" xfId="12049"/>
    <cellStyle name="W_Depre_FORM_Conso Q1-12_Note for BUs_Thai" xfId="8615"/>
    <cellStyle name="W_Depre_FORM_Conso Q1-12_Note for BUs_Thai 2" xfId="8616"/>
    <cellStyle name="W_Depre_FORM_Conso Q1-12_Note for BUs_Thai 2 2" xfId="12052"/>
    <cellStyle name="W_Depre_FORM_Conso Q1-12_Note for BUs_Thai 3" xfId="12051"/>
    <cellStyle name="W_Depre_FORM_Conso Q2-09_Note_Thai_Commodity Hedging (3)" xfId="8617"/>
    <cellStyle name="W_Depre_FORM_Conso Q2-09_Note_Thai_Commodity Hedging (3) 2" xfId="8618"/>
    <cellStyle name="W_Depre_FORM_Conso Q2-09_Note_Thai_Commodity Hedging (3) 2 2" xfId="12054"/>
    <cellStyle name="W_Depre_FORM_Conso Q2-09_Note_Thai_Commodity Hedging (3) 3" xfId="12053"/>
    <cellStyle name="W_Depre_FORM_Conso Q2-09_Note_Thai_Commodity Hedging (3)_Note_Q3-09_Template_092009" xfId="8619"/>
    <cellStyle name="W_Depre_FORM_Conso Q2-09_Note_Thai_Commodity Hedging (3)_Note_Q3-09_Template_092009 2" xfId="8620"/>
    <cellStyle name="W_Depre_FORM_Conso Q2-09_Note_Thai_Commodity Hedging (3)_Note_Q3-09_Template_092009 2 2" xfId="12056"/>
    <cellStyle name="W_Depre_FORM_Conso Q2-09_Note_Thai_Commodity Hedging (3)_Note_Q3-09_Template_092009 3" xfId="12055"/>
    <cellStyle name="W_Depre_FORM_Conso Q2-09_Note_Thai_Commodity Hedging (3)_Note_Q3-10_Template_092010" xfId="8621"/>
    <cellStyle name="W_Depre_FORM_Conso Q2-09_Note_Thai_Commodity Hedging (3)_Note_Q3-10_Template_092010 2" xfId="8622"/>
    <cellStyle name="W_Depre_FORM_Conso Q2-09_Note_Thai_Commodity Hedging (3)_Note_Q3-10_Template_092010 2 2" xfId="12058"/>
    <cellStyle name="W_Depre_FORM_Conso Q2-09_Note_Thai_Commodity Hedging (3)_Note_Q3-10_Template_092010 3" xfId="12057"/>
    <cellStyle name="W_Depre_FORM_Conso Q2-09_Note_Thai_Commodity Hedging (3)_Note_Q4-09_Template_122009" xfId="8623"/>
    <cellStyle name="W_Depre_FORM_Conso Q2-09_Note_Thai_Commodity Hedging (3)_Note_Q4-09_Template_122009 2" xfId="8624"/>
    <cellStyle name="W_Depre_FORM_Conso Q2-09_Note_Thai_Commodity Hedging (3)_Note_Q4-09_Template_122009 2 2" xfId="12060"/>
    <cellStyle name="W_Depre_FORM_Conso Q2-09_Note_Thai_Commodity Hedging (3)_Note_Q4-09_Template_122009 3" xfId="12059"/>
    <cellStyle name="W_Depre_FORM_Conso Q2-09_Note_Thai_Commodity Hedging (3)_Note_Q4-09_Template_122009_Final" xfId="8625"/>
    <cellStyle name="W_Depre_FORM_Conso Q2-09_Note_Thai_Commodity Hedging (3)_Note_Q4-09_Template_122009_Final 2" xfId="8626"/>
    <cellStyle name="W_Depre_FORM_Conso Q2-09_Note_Thai_Commodity Hedging (3)_Note_Q4-09_Template_122009_Final 2 2" xfId="12062"/>
    <cellStyle name="W_Depre_FORM_Conso Q2-09_Note_Thai_Commodity Hedging (3)_Note_Q4-09_Template_122009_Final 3" xfId="12061"/>
    <cellStyle name="W_Depre_FORM_Conso Q2-09_Note_Thai_Contingent" xfId="8627"/>
    <cellStyle name="W_Depre_FORM_Conso Q2-09_Note_Thai_Contingent 2" xfId="12063"/>
    <cellStyle name="W_Depre_FORM_Conso Q2-11_Note for BUs_Thai" xfId="8628"/>
    <cellStyle name="W_Depre_FORM_Conso Q2-11_Note for BUs_Thai 2" xfId="8629"/>
    <cellStyle name="W_Depre_FORM_Conso Q2-11_Note for BUs_Thai 2 2" xfId="8630"/>
    <cellStyle name="W_Depre_FORM_Conso Q2-11_Note for BUs_Thai 2 2 2" xfId="12066"/>
    <cellStyle name="W_Depre_FORM_Conso Q2-11_Note for BUs_Thai 2 3" xfId="12065"/>
    <cellStyle name="W_Depre_FORM_Conso Q2-11_Note for BUs_Thai 3" xfId="8631"/>
    <cellStyle name="W_Depre_FORM_Conso Q2-11_Note for BUs_Thai 3 2" xfId="12067"/>
    <cellStyle name="W_Depre_FORM_Conso Q2-11_Note for BUs_Thai 4" xfId="8632"/>
    <cellStyle name="W_Depre_FORM_Conso Q2-11_Note for BUs_Thai 4 2" xfId="12068"/>
    <cellStyle name="W_Depre_FORM_Conso Q2-11_Note for BUs_Thai 5" xfId="12064"/>
    <cellStyle name="W_Depre_FORM_Conso Q4-09_Note_Thai_Note8 Inventory(Revised) (3)" xfId="8633"/>
    <cellStyle name="W_Depre_FORM_Conso Q4-09_Note_Thai_Note8 Inventory(Revised) (3) 2" xfId="12069"/>
    <cellStyle name="W_Depre_MOC Requested Note 032012" xfId="8634"/>
    <cellStyle name="W_Depre_MOC Requested Note 032012 2" xfId="8635"/>
    <cellStyle name="W_Depre_MOC Requested Note 032012 2 2" xfId="8636"/>
    <cellStyle name="W_Depre_MOC Requested Note 032012 2 2 2" xfId="12072"/>
    <cellStyle name="W_Depre_MOC Requested Note 032012 2 3" xfId="12071"/>
    <cellStyle name="W_Depre_MOC Requested Note 032012 3" xfId="8637"/>
    <cellStyle name="W_Depre_MOC Requested Note 032012 3 2" xfId="12073"/>
    <cellStyle name="W_Depre_MOC Requested Note 032012 4" xfId="12070"/>
    <cellStyle name="W_Depre_MOC_Requested Note Jan-Dec 2010 (NEW)" xfId="8638"/>
    <cellStyle name="W_Depre_MOC_Requested Note Jan-Dec 2010 (NEW) 2" xfId="8639"/>
    <cellStyle name="W_Depre_MOC_Requested Note Jan-Dec 2010 (NEW) 2 2" xfId="12075"/>
    <cellStyle name="W_Depre_MOC_Requested Note Jan-Dec 2010 (NEW) 3" xfId="12074"/>
    <cellStyle name="W_Depre_Note for CashFlow" xfId="8640"/>
    <cellStyle name="W_Depre_Note for CashFlow 2" xfId="12076"/>
    <cellStyle name="W_Depre_Note_CF_062009" xfId="8641"/>
    <cellStyle name="W_Depre_Note_CF_062009 2" xfId="8642"/>
    <cellStyle name="W_Depre_Note_CF_062009 2 2" xfId="12078"/>
    <cellStyle name="W_Depre_Note_CF_062009 3" xfId="12077"/>
    <cellStyle name="W_Depre_Note_CF_062009_Note_Q3-09_Template_092009" xfId="8643"/>
    <cellStyle name="W_Depre_Note_CF_062009_Note_Q3-09_Template_092009 2" xfId="8644"/>
    <cellStyle name="W_Depre_Note_CF_062009_Note_Q3-09_Template_092009 2 2" xfId="12080"/>
    <cellStyle name="W_Depre_Note_CF_062009_Note_Q3-09_Template_092009 3" xfId="12079"/>
    <cellStyle name="W_Depre_Note_CF_062009_Note_Q3-10_Template_092010" xfId="8645"/>
    <cellStyle name="W_Depre_Note_CF_062009_Note_Q3-10_Template_092010 2" xfId="8646"/>
    <cellStyle name="W_Depre_Note_CF_062009_Note_Q3-10_Template_092010 2 2" xfId="12082"/>
    <cellStyle name="W_Depre_Note_CF_062009_Note_Q3-10_Template_092010 3" xfId="12081"/>
    <cellStyle name="W_Depre_Note_CF_062009_Note_Q4-09_Template_122009" xfId="8647"/>
    <cellStyle name="W_Depre_Note_CF_062009_Note_Q4-09_Template_122009 2" xfId="8648"/>
    <cellStyle name="W_Depre_Note_CF_062009_Note_Q4-09_Template_122009 2 2" xfId="12084"/>
    <cellStyle name="W_Depre_Note_CF_062009_Note_Q4-09_Template_122009 3" xfId="12083"/>
    <cellStyle name="W_Depre_Note_CF_062009_Note_Q4-09_Template_122009_Final" xfId="8649"/>
    <cellStyle name="W_Depre_Note_CF_062009_Note_Q4-09_Template_122009_Final 2" xfId="8650"/>
    <cellStyle name="W_Depre_Note_CF_062009_Note_Q4-09_Template_122009_Final 2 2" xfId="12086"/>
    <cellStyle name="W_Depre_Note_CF_062009_Note_Q4-09_Template_122009_Final 3" xfId="12085"/>
    <cellStyle name="W_Depre_Note_Q1-10_Template_032010" xfId="8651"/>
    <cellStyle name="W_Depre_Note_Q1-10_Template_032010 2" xfId="12087"/>
    <cellStyle name="W_Depre_Note_Q2-09_Template_062009" xfId="8652"/>
    <cellStyle name="W_Depre_Note_Q2-09_Template_062009 2" xfId="8653"/>
    <cellStyle name="W_Depre_Note_Q2-09_Template_062009 2 2" xfId="12089"/>
    <cellStyle name="W_Depre_Note_Q2-09_Template_062009 3" xfId="12088"/>
    <cellStyle name="W_Depre_Note_Q2-09_Template_062009_1" xfId="8654"/>
    <cellStyle name="W_Depre_Note_Q2-09_Template_062009_1 2" xfId="12090"/>
    <cellStyle name="W_Depre_Note_Q2-09_Template_062009_Note_Q3-09_Template_092009" xfId="8655"/>
    <cellStyle name="W_Depre_Note_Q2-09_Template_062009_Note_Q3-09_Template_092009 2" xfId="8656"/>
    <cellStyle name="W_Depre_Note_Q2-09_Template_062009_Note_Q3-09_Template_092009 2 2" xfId="12092"/>
    <cellStyle name="W_Depre_Note_Q2-09_Template_062009_Note_Q3-09_Template_092009 3" xfId="12091"/>
    <cellStyle name="W_Depre_Note_Q2-09_Template_062009_Note_Q3-10_Template_092010" xfId="8657"/>
    <cellStyle name="W_Depre_Note_Q2-09_Template_062009_Note_Q3-10_Template_092010 2" xfId="8658"/>
    <cellStyle name="W_Depre_Note_Q2-09_Template_062009_Note_Q3-10_Template_092010 2 2" xfId="12094"/>
    <cellStyle name="W_Depre_Note_Q2-09_Template_062009_Note_Q3-10_Template_092010 3" xfId="12093"/>
    <cellStyle name="W_Depre_Note_Q2-09_Template_062009_Note_Q4-09_Template_122009" xfId="8659"/>
    <cellStyle name="W_Depre_Note_Q2-09_Template_062009_Note_Q4-09_Template_122009 2" xfId="8660"/>
    <cellStyle name="W_Depre_Note_Q2-09_Template_062009_Note_Q4-09_Template_122009 2 2" xfId="12096"/>
    <cellStyle name="W_Depre_Note_Q2-09_Template_062009_Note_Q4-09_Template_122009 3" xfId="12095"/>
    <cellStyle name="W_Depre_Note_Q2-09_Template_062009_Note_Q4-09_Template_122009_Final" xfId="8661"/>
    <cellStyle name="W_Depre_Note_Q2-09_Template_062009_Note_Q4-09_Template_122009_Final 2" xfId="8662"/>
    <cellStyle name="W_Depre_Note_Q2-09_Template_062009_Note_Q4-09_Template_122009_Final 2 2" xfId="12098"/>
    <cellStyle name="W_Depre_Note_Q2-09_Template_062009_Note_Q4-09_Template_122009_Final 3" xfId="12097"/>
    <cellStyle name="W_Depre_Note_Q2-10_Template_062010" xfId="8663"/>
    <cellStyle name="W_Depre_Note_Q2-10_Template_062010 2" xfId="12099"/>
    <cellStyle name="W_Depre_Note12_Intan_1208 (2)" xfId="8664"/>
    <cellStyle name="W_Depre_Note12_Intan_1208 (2) 2" xfId="8665"/>
    <cellStyle name="W_Depre_Note12_Intan_1208 (2) 2 2" xfId="12101"/>
    <cellStyle name="W_Depre_Note12_Intan_1208 (2) 3" xfId="12100"/>
    <cellStyle name="W_Depre_Note12_Intan_1208 (2)_FORM_Conso M6-09_Note_Thai-0820" xfId="8666"/>
    <cellStyle name="W_Depre_Note12_Intan_1208 (2)_FORM_Conso M6-09_Note_Thai-0820 2" xfId="8667"/>
    <cellStyle name="W_Depre_Note12_Intan_1208 (2)_FORM_Conso M6-09_Note_Thai-0820 2 2" xfId="12103"/>
    <cellStyle name="W_Depre_Note12_Intan_1208 (2)_FORM_Conso M6-09_Note_Thai-0820 3" xfId="12102"/>
    <cellStyle name="W_Depre_Note12_Intan_1208 (2)_FORM_Conso Q1-09_Note_Thai-0820" xfId="8668"/>
    <cellStyle name="W_Depre_Note12_Intan_1208 (2)_FORM_Conso Q1-09_Note_Thai-0820 2" xfId="8669"/>
    <cellStyle name="W_Depre_Note12_Intan_1208 (2)_FORM_Conso Q1-09_Note_Thai-0820 2 2" xfId="12105"/>
    <cellStyle name="W_Depre_Note12_Intan_1208 (2)_FORM_Conso Q1-09_Note_Thai-0820 3" xfId="12104"/>
    <cellStyle name="W_Depre_Note12_Intan_1208 (2)_Note_Q2-09_Template_062009" xfId="8670"/>
    <cellStyle name="W_Depre_Note12_Intan_1208 (2)_Note_Q2-09_Template_062009 2" xfId="8671"/>
    <cellStyle name="W_Depre_Note12_Intan_1208 (2)_Note_Q2-09_Template_062009 2 2" xfId="12107"/>
    <cellStyle name="W_Depre_Note12_Intan_1208 (2)_Note_Q2-09_Template_062009 3" xfId="12106"/>
    <cellStyle name="W_Depre_Note12_Intan_1208 (2)_Note_Q3-09_Template_092009" xfId="8672"/>
    <cellStyle name="W_Depre_Note12_Intan_1208 (2)_Note_Q3-09_Template_092009 2" xfId="8673"/>
    <cellStyle name="W_Depre_Note12_Intan_1208 (2)_Note_Q3-09_Template_092009 2 2" xfId="12109"/>
    <cellStyle name="W_Depre_Note12_Intan_1208 (2)_Note_Q3-09_Template_092009 3" xfId="12108"/>
    <cellStyle name="W_Depre_Note12_Intan_1208 (2)_Note_Q3-10_Template_092010" xfId="8674"/>
    <cellStyle name="W_Depre_Note12_Intan_1208 (2)_Note_Q3-10_Template_092010 2" xfId="8675"/>
    <cellStyle name="W_Depre_Note12_Intan_1208 (2)_Note_Q3-10_Template_092010 2 2" xfId="12111"/>
    <cellStyle name="W_Depre_Note12_Intan_1208 (2)_Note_Q3-10_Template_092010 3" xfId="12110"/>
    <cellStyle name="W_Depre_Note12_Intan_1208 (2)_Note_Q4-09_Template_122009" xfId="8676"/>
    <cellStyle name="W_Depre_Note12_Intan_1208 (2)_Note_Q4-09_Template_122009 2" xfId="8677"/>
    <cellStyle name="W_Depre_Note12_Intan_1208 (2)_Note_Q4-09_Template_122009 2 2" xfId="12113"/>
    <cellStyle name="W_Depre_Note12_Intan_1208 (2)_Note_Q4-09_Template_122009 3" xfId="12112"/>
    <cellStyle name="W_Depre_Note12_Intan_1208 (2)_Note_Q4-09_Template_122009_Final" xfId="8678"/>
    <cellStyle name="W_Depre_Note12_Intan_1208 (2)_Note_Q4-09_Template_122009_Final 2" xfId="8679"/>
    <cellStyle name="W_Depre_Note12_Intan_1208 (2)_Note_Q4-09_Template_122009_Final 2 2" xfId="12115"/>
    <cellStyle name="W_Depre_Note12_Intan_1208 (2)_Note_Q4-09_Template_122009_Final 3" xfId="12114"/>
    <cellStyle name="W_Depre_Note19_EmpBenefit_Q1-12_TH" xfId="8680"/>
    <cellStyle name="W_Depre_Note19_EmpBenefit_Q1-12_TH 2" xfId="12116"/>
    <cellStyle name="W_Depre_Note19_EmpBenefit_Q2-12_TH" xfId="8681"/>
    <cellStyle name="W_Depre_Note19_EmpBenefit_Q2-12_TH 2" xfId="12117"/>
    <cellStyle name="W_Depre_PPE(note12)_SCG Distri_M122009_GL (4)" xfId="8682"/>
    <cellStyle name="W_Depre_PPE(note12)_SCG Distri_M122009_GL (4) 2" xfId="12118"/>
    <cellStyle name="W_Depre_Q1-2011" xfId="8683"/>
    <cellStyle name="W_Depre_Q1-2011 2" xfId="12119"/>
    <cellStyle name="W_Depre_Requested Note 092011" xfId="8684"/>
    <cellStyle name="W_Depre_Requested Note 092011 2" xfId="8685"/>
    <cellStyle name="W_Depre_Requested Note 092011 2 2" xfId="8686"/>
    <cellStyle name="W_Depre_Requested Note 092011 2 2 2" xfId="12122"/>
    <cellStyle name="W_Depre_Requested Note 092011 2 3" xfId="12121"/>
    <cellStyle name="W_Depre_Requested Note 092011 3" xfId="8687"/>
    <cellStyle name="W_Depre_Requested Note 092011 3 2" xfId="12123"/>
    <cellStyle name="W_Depre_Requested Note 092011 4" xfId="8688"/>
    <cellStyle name="W_Depre_Requested Note 092011 4 2" xfId="12124"/>
    <cellStyle name="W_Depre_Requested Note 092011 5" xfId="12120"/>
    <cellStyle name="W_Depre_Requested Note Q1_2012" xfId="8689"/>
    <cellStyle name="W_Depre_Requested Note Q1_2012 2" xfId="12125"/>
    <cellStyle name="W_Depre_Requested Note Q4_2011" xfId="8690"/>
    <cellStyle name="W_Depre_Requested Note Q4_2011 2" xfId="8691"/>
    <cellStyle name="W_Depre_Requested Note Q4_2011 2 2" xfId="12127"/>
    <cellStyle name="W_Depre_Requested Note Q4_2011 3" xfId="12126"/>
    <cellStyle name="W_Depre_SCC_Tax 12-10" xfId="8692"/>
    <cellStyle name="W_Depre_SCC_Tax 12-10 2" xfId="8693"/>
    <cellStyle name="W_Depre_SCC_Tax 12-10 2 2" xfId="12129"/>
    <cellStyle name="W_Depre_SCC_Tax 12-10 3" xfId="8694"/>
    <cellStyle name="W_Depre_SCC_Tax 12-10 3 2" xfId="8695"/>
    <cellStyle name="W_Depre_SCC_Tax 12-10 3 2 2" xfId="12131"/>
    <cellStyle name="W_Depre_SCC_Tax 12-10 3 3" xfId="12130"/>
    <cellStyle name="W_Depre_SCC_Tax 12-10 4" xfId="8696"/>
    <cellStyle name="W_Depre_SCC_Tax 12-10 4 2" xfId="12132"/>
    <cellStyle name="W_Depre_SCC_Tax 12-10 5" xfId="8697"/>
    <cellStyle name="W_Depre_SCC_Tax 12-10 5 2" xfId="12133"/>
    <cellStyle name="W_Depre_SCC_Tax 12-10 6" xfId="8698"/>
    <cellStyle name="W_Depre_SCC_Tax 12-10 6 2" xfId="12134"/>
    <cellStyle name="W_Depre_SCC_Tax 12-10 7" xfId="12128"/>
    <cellStyle name="W_Depre_SCC_Tax 12-10_Note11_IP_Q2-12_TH" xfId="8699"/>
    <cellStyle name="W_Depre_SCC_Tax 12-10_Note11_IP_Q2-12_TH 2" xfId="12135"/>
    <cellStyle name="W_Depre_SCC_Tax 12-10_Note5_AssoMV_Q2-12_TH" xfId="8700"/>
    <cellStyle name="W_Depre_SCC_Tax 12-10_Note5_AssoMV_Q2-12_TH 2" xfId="12136"/>
    <cellStyle name="W_Depre_ข้อมูลเพื่อปรับ Gain loss from Recalculation_Paper" xfId="8701"/>
    <cellStyle name="W_Depre_ข้อมูลเพื่อปรับ Gain loss from Recalculation_Paper 2" xfId="8702"/>
    <cellStyle name="W_Depre_ข้อมูลเพื่อปรับ Gain loss from Recalculation_Paper 2 2" xfId="12881"/>
    <cellStyle name="W_Depre_ข้อมูลเพื่อปรับ Gain loss from Recalculation_Paper 3" xfId="8703"/>
    <cellStyle name="W_Depre_ข้อมูลเพื่อปรับ Gain loss from Recalculation_Paper 4" xfId="12137"/>
    <cellStyle name="W_detail_CHF_Q106" xfId="8704"/>
    <cellStyle name="W_detail_CHF_Q106 2" xfId="8705"/>
    <cellStyle name="W_detail_CHF_Q106 2 2" xfId="12139"/>
    <cellStyle name="W_detail_CHF_Q106 3" xfId="12138"/>
    <cellStyle name="W_detail_CHF_q205" xfId="8706"/>
    <cellStyle name="W_detail_CHF_q205 2" xfId="8707"/>
    <cellStyle name="W_detail_CHF_q205 2 2" xfId="12141"/>
    <cellStyle name="W_detail_CHF_q205 3" xfId="12140"/>
    <cellStyle name="W_Edited Pages 2 and 23.1" xfId="8708"/>
    <cellStyle name="W_Edited Pages 2 and 23.1 2" xfId="12142"/>
    <cellStyle name="W_F123" xfId="8709"/>
    <cellStyle name="W_F123 2" xfId="8710"/>
    <cellStyle name="W_F123_WP SCG Performance_31.12.10_New" xfId="8711"/>
    <cellStyle name="W_F123_WP SCG Performance_31.12.10_New 2" xfId="8712"/>
    <cellStyle name="W_F123_WP_SCGCH_31.12.10_hong" xfId="8713"/>
    <cellStyle name="W_F123_WP_SCGCH_31.12.10_hong 2" xfId="8714"/>
    <cellStyle name="W_Form Credit Quality Q03-2010" xfId="8715"/>
    <cellStyle name="W_Form_CAPEX_TPC_INdo" xfId="8716"/>
    <cellStyle name="W_Form_CAPEX_TPC_INdo 2" xfId="8717"/>
    <cellStyle name="W_Form_CAPEX_TPC_INdo 2 2" xfId="12144"/>
    <cellStyle name="W_Form_CAPEX_TPC_INdo 3" xfId="12143"/>
    <cellStyle name="W_Form_CAPEX_TPC_INdo_0740_2011_12_FORM_Note2_Thai" xfId="8718"/>
    <cellStyle name="W_Form_CAPEX_TPC_INdo_0740_2011_12_FORM_Note2_Thai 2" xfId="12145"/>
    <cellStyle name="W_Form_CAPEX_TPC_INdo_FORM_Conso M6-09_Note_Thai-0820" xfId="8719"/>
    <cellStyle name="W_Form_CAPEX_TPC_INdo_FORM_Conso M6-09_Note_Thai-0820 2" xfId="8720"/>
    <cellStyle name="W_Form_CAPEX_TPC_INdo_FORM_Conso M6-09_Note_Thai-0820 2 2" xfId="12147"/>
    <cellStyle name="W_Form_CAPEX_TPC_INdo_FORM_Conso M6-09_Note_Thai-0820 3" xfId="12146"/>
    <cellStyle name="W_Form_CAPEX_TPC_INdo_FORM_Conso Q1-09_Note_Thai-0820" xfId="8721"/>
    <cellStyle name="W_Form_CAPEX_TPC_INdo_FORM_Conso Q1-09_Note_Thai-0820 2" xfId="8722"/>
    <cellStyle name="W_Form_CAPEX_TPC_INdo_FORM_Conso Q1-09_Note_Thai-0820 2 2" xfId="12149"/>
    <cellStyle name="W_Form_CAPEX_TPC_INdo_FORM_Conso Q1-09_Note_Thai-0820 3" xfId="12148"/>
    <cellStyle name="W_Form_CAPEX_TPC_INdo_Note for CashFlow" xfId="8723"/>
    <cellStyle name="W_Form_CAPEX_TPC_INdo_Note for CashFlow 2" xfId="12150"/>
    <cellStyle name="W_Form_CAPEX_TPC_INdo_Note_CF_062009" xfId="8724"/>
    <cellStyle name="W_Form_CAPEX_TPC_INdo_Note_CF_062009 2" xfId="8725"/>
    <cellStyle name="W_Form_CAPEX_TPC_INdo_Note_CF_062009 2 2" xfId="12152"/>
    <cellStyle name="W_Form_CAPEX_TPC_INdo_Note_CF_062009 3" xfId="12151"/>
    <cellStyle name="W_Form_CAPEX_TPC_INdo_Note_CF_062009_Note_Q3-09_Template_092009" xfId="8726"/>
    <cellStyle name="W_Form_CAPEX_TPC_INdo_Note_CF_062009_Note_Q3-09_Template_092009 2" xfId="8727"/>
    <cellStyle name="W_Form_CAPEX_TPC_INdo_Note_CF_062009_Note_Q3-09_Template_092009 2 2" xfId="12154"/>
    <cellStyle name="W_Form_CAPEX_TPC_INdo_Note_CF_062009_Note_Q3-09_Template_092009 3" xfId="12153"/>
    <cellStyle name="W_Form_CAPEX_TPC_INdo_Note_CF_062009_Note_Q3-10_Template_092010" xfId="8728"/>
    <cellStyle name="W_Form_CAPEX_TPC_INdo_Note_CF_062009_Note_Q3-10_Template_092010 2" xfId="8729"/>
    <cellStyle name="W_Form_CAPEX_TPC_INdo_Note_CF_062009_Note_Q3-10_Template_092010 2 2" xfId="12156"/>
    <cellStyle name="W_Form_CAPEX_TPC_INdo_Note_CF_062009_Note_Q3-10_Template_092010 3" xfId="12155"/>
    <cellStyle name="W_Form_CAPEX_TPC_INdo_Note_CF_062009_Note_Q4-09_Template_122009" xfId="8730"/>
    <cellStyle name="W_Form_CAPEX_TPC_INdo_Note_CF_062009_Note_Q4-09_Template_122009 2" xfId="8731"/>
    <cellStyle name="W_Form_CAPEX_TPC_INdo_Note_CF_062009_Note_Q4-09_Template_122009 2 2" xfId="12158"/>
    <cellStyle name="W_Form_CAPEX_TPC_INdo_Note_CF_062009_Note_Q4-09_Template_122009 3" xfId="12157"/>
    <cellStyle name="W_Form_CAPEX_TPC_INdo_Note_CF_062009_Note_Q4-09_Template_122009_Final" xfId="8732"/>
    <cellStyle name="W_Form_CAPEX_TPC_INdo_Note_CF_062009_Note_Q4-09_Template_122009_Final 2" xfId="8733"/>
    <cellStyle name="W_Form_CAPEX_TPC_INdo_Note_CF_062009_Note_Q4-09_Template_122009_Final 2 2" xfId="12160"/>
    <cellStyle name="W_Form_CAPEX_TPC_INdo_Note_CF_062009_Note_Q4-09_Template_122009_Final 3" xfId="12159"/>
    <cellStyle name="W_Form_CAPEX_TPC_INdo_Note_Q2-09_Template_062009" xfId="8734"/>
    <cellStyle name="W_Form_CAPEX_TPC_INdo_Note_Q2-09_Template_062009 2" xfId="8735"/>
    <cellStyle name="W_Form_CAPEX_TPC_INdo_Note_Q2-09_Template_062009 2 2" xfId="12162"/>
    <cellStyle name="W_Form_CAPEX_TPC_INdo_Note_Q2-09_Template_062009 3" xfId="12161"/>
    <cellStyle name="W_Form_CAPEX_TPC_INdo_Note_Q3-09_Template_092009" xfId="8736"/>
    <cellStyle name="W_Form_CAPEX_TPC_INdo_Note_Q3-09_Template_092009 2" xfId="8737"/>
    <cellStyle name="W_Form_CAPEX_TPC_INdo_Note_Q3-09_Template_092009 2 2" xfId="12164"/>
    <cellStyle name="W_Form_CAPEX_TPC_INdo_Note_Q3-09_Template_092009 3" xfId="12163"/>
    <cellStyle name="W_Form_CAPEX_TPC_INdo_Note_Q3-10_Template_092010" xfId="8738"/>
    <cellStyle name="W_Form_CAPEX_TPC_INdo_Note_Q3-10_Template_092010 2" xfId="8739"/>
    <cellStyle name="W_Form_CAPEX_TPC_INdo_Note_Q3-10_Template_092010 2 2" xfId="12166"/>
    <cellStyle name="W_Form_CAPEX_TPC_INdo_Note_Q3-10_Template_092010 3" xfId="12165"/>
    <cellStyle name="W_Form_CAPEX_TPC_INdo_Note_Q4-08_Template_Final" xfId="8740"/>
    <cellStyle name="W_Form_CAPEX_TPC_INdo_Note_Q4-08_Template_Final 2" xfId="8741"/>
    <cellStyle name="W_Form_CAPEX_TPC_INdo_Note_Q4-08_Template_Final 2 2" xfId="12168"/>
    <cellStyle name="W_Form_CAPEX_TPC_INdo_Note_Q4-08_Template_Final 3" xfId="12167"/>
    <cellStyle name="W_Form_CAPEX_TPC_INdo_Note_Q4-09_Template_122009" xfId="8742"/>
    <cellStyle name="W_Form_CAPEX_TPC_INdo_Note_Q4-09_Template_122009 2" xfId="8743"/>
    <cellStyle name="W_Form_CAPEX_TPC_INdo_Note_Q4-09_Template_122009 2 2" xfId="12170"/>
    <cellStyle name="W_Form_CAPEX_TPC_INdo_Note_Q4-09_Template_122009 3" xfId="12169"/>
    <cellStyle name="W_Form_CAPEX_TPC_INdo_Note_Q4-09_Template_122009_Final" xfId="8744"/>
    <cellStyle name="W_Form_CAPEX_TPC_INdo_Note_Q4-09_Template_122009_Final 2" xfId="8745"/>
    <cellStyle name="W_Form_CAPEX_TPC_INdo_Note_Q4-09_Template_122009_Final 2 2" xfId="12172"/>
    <cellStyle name="W_Form_CAPEX_TPC_INdo_Note_Q4-09_Template_122009_Final 3" xfId="12171"/>
    <cellStyle name="W_FORM_Conso M6-09_Note_Thai-0820" xfId="8746"/>
    <cellStyle name="W_FORM_Conso M6-09_Note_Thai-0820 2" xfId="8747"/>
    <cellStyle name="W_FORM_Conso M6-09_Note_Thai-0820 2 2" xfId="12174"/>
    <cellStyle name="W_FORM_Conso M6-09_Note_Thai-0820 3" xfId="12173"/>
    <cellStyle name="W_FORM_Conso Q1-09_Note_Thai-0820" xfId="8748"/>
    <cellStyle name="W_FORM_Conso Q1-09_Note_Thai-0820 2" xfId="8749"/>
    <cellStyle name="W_FORM_Conso Q1-09_Note_Thai-0820 2 2" xfId="12176"/>
    <cellStyle name="W_FORM_Conso Q1-09_Note_Thai-0820 3" xfId="12175"/>
    <cellStyle name="W_FORM_Conso Q1-09_Note_Thai-0820_Note_Q3-09_Template_092009" xfId="8750"/>
    <cellStyle name="W_FORM_Conso Q1-09_Note_Thai-0820_Note_Q3-09_Template_092009 2" xfId="8751"/>
    <cellStyle name="W_FORM_Conso Q1-09_Note_Thai-0820_Note_Q3-09_Template_092009 2 2" xfId="12178"/>
    <cellStyle name="W_FORM_Conso Q1-09_Note_Thai-0820_Note_Q3-09_Template_092009 3" xfId="12177"/>
    <cellStyle name="W_FORM_Conso Q1-09_Note_Thai-0820_Note_Q3-10_Template_092010" xfId="8752"/>
    <cellStyle name="W_FORM_Conso Q1-09_Note_Thai-0820_Note_Q3-10_Template_092010 2" xfId="8753"/>
    <cellStyle name="W_FORM_Conso Q1-09_Note_Thai-0820_Note_Q3-10_Template_092010 2 2" xfId="12180"/>
    <cellStyle name="W_FORM_Conso Q1-09_Note_Thai-0820_Note_Q3-10_Template_092010 3" xfId="12179"/>
    <cellStyle name="W_FORM_Conso Q1-09_Note_Thai-0820_Note_Q4-09_Template_122009" xfId="8754"/>
    <cellStyle name="W_FORM_Conso Q1-09_Note_Thai-0820_Note_Q4-09_Template_122009 2" xfId="8755"/>
    <cellStyle name="W_FORM_Conso Q1-09_Note_Thai-0820_Note_Q4-09_Template_122009 2 2" xfId="12182"/>
    <cellStyle name="W_FORM_Conso Q1-09_Note_Thai-0820_Note_Q4-09_Template_122009 3" xfId="12181"/>
    <cellStyle name="W_FORM_Conso Q1-09_Note_Thai-0820_Note_Q4-09_Template_122009_Final" xfId="8756"/>
    <cellStyle name="W_FORM_Conso Q1-09_Note_Thai-0820_Note_Q4-09_Template_122009_Final 2" xfId="8757"/>
    <cellStyle name="W_FORM_Conso Q1-09_Note_Thai-0820_Note_Q4-09_Template_122009_Final 2 2" xfId="12184"/>
    <cellStyle name="W_FORM_Conso Q1-09_Note_Thai-0820_Note_Q4-09_Template_122009_Final 3" xfId="12183"/>
    <cellStyle name="W_FORM_Conso Q1-12_Note for BUs_Thai" xfId="8758"/>
    <cellStyle name="W_FORM_Conso Q1-12_Note for BUs_Thai 2" xfId="8759"/>
    <cellStyle name="W_FORM_Conso Q1-12_Note for BUs_Thai 2 2" xfId="12186"/>
    <cellStyle name="W_FORM_Conso Q1-12_Note for BUs_Thai 3" xfId="12185"/>
    <cellStyle name="W_FORM_Conso Q2-09_Note_Thai_Commodity Hedging (3)" xfId="8760"/>
    <cellStyle name="W_FORM_Conso Q2-09_Note_Thai_Commodity Hedging (3) 2" xfId="8761"/>
    <cellStyle name="W_FORM_Conso Q2-09_Note_Thai_Commodity Hedging (3) 2 2" xfId="12188"/>
    <cellStyle name="W_FORM_Conso Q2-09_Note_Thai_Commodity Hedging (3) 3" xfId="12187"/>
    <cellStyle name="W_FORM_Conso Q2-09_Note_Thai_Commodity Hedging (3)_Note_Q3-09_Template_092009" xfId="8762"/>
    <cellStyle name="W_FORM_Conso Q2-09_Note_Thai_Commodity Hedging (3)_Note_Q3-09_Template_092009 2" xfId="8763"/>
    <cellStyle name="W_FORM_Conso Q2-09_Note_Thai_Commodity Hedging (3)_Note_Q3-09_Template_092009 2 2" xfId="12190"/>
    <cellStyle name="W_FORM_Conso Q2-09_Note_Thai_Commodity Hedging (3)_Note_Q3-09_Template_092009 3" xfId="12189"/>
    <cellStyle name="W_FORM_Conso Q2-09_Note_Thai_Commodity Hedging (3)_Note_Q3-10_Template_092010" xfId="8764"/>
    <cellStyle name="W_FORM_Conso Q2-09_Note_Thai_Commodity Hedging (3)_Note_Q3-10_Template_092010 2" xfId="8765"/>
    <cellStyle name="W_FORM_Conso Q2-09_Note_Thai_Commodity Hedging (3)_Note_Q3-10_Template_092010 2 2" xfId="12192"/>
    <cellStyle name="W_FORM_Conso Q2-09_Note_Thai_Commodity Hedging (3)_Note_Q3-10_Template_092010 3" xfId="12191"/>
    <cellStyle name="W_FORM_Conso Q2-09_Note_Thai_Commodity Hedging (3)_Note_Q4-09_Template_122009" xfId="8766"/>
    <cellStyle name="W_FORM_Conso Q2-09_Note_Thai_Commodity Hedging (3)_Note_Q4-09_Template_122009 2" xfId="8767"/>
    <cellStyle name="W_FORM_Conso Q2-09_Note_Thai_Commodity Hedging (3)_Note_Q4-09_Template_122009 2 2" xfId="12194"/>
    <cellStyle name="W_FORM_Conso Q2-09_Note_Thai_Commodity Hedging (3)_Note_Q4-09_Template_122009 3" xfId="12193"/>
    <cellStyle name="W_FORM_Conso Q2-09_Note_Thai_Commodity Hedging (3)_Note_Q4-09_Template_122009_Final" xfId="8768"/>
    <cellStyle name="W_FORM_Conso Q2-09_Note_Thai_Commodity Hedging (3)_Note_Q4-09_Template_122009_Final 2" xfId="8769"/>
    <cellStyle name="W_FORM_Conso Q2-09_Note_Thai_Commodity Hedging (3)_Note_Q4-09_Template_122009_Final 2 2" xfId="12196"/>
    <cellStyle name="W_FORM_Conso Q2-09_Note_Thai_Commodity Hedging (3)_Note_Q4-09_Template_122009_Final 3" xfId="12195"/>
    <cellStyle name="W_FORM_Conso Q2-09_Note_Thai_Contingent" xfId="8770"/>
    <cellStyle name="W_FORM_Conso Q2-09_Note_Thai_Contingent 2" xfId="8771"/>
    <cellStyle name="W_FORM_Conso Q2-09_Note_Thai_Contingent 2 2" xfId="12198"/>
    <cellStyle name="W_FORM_Conso Q2-09_Note_Thai_Contingent 3" xfId="12197"/>
    <cellStyle name="W_FORM_Conso Q2-11_Note for BUs_Thai" xfId="8772"/>
    <cellStyle name="W_FORM_Conso Q2-11_Note for BUs_Thai 2" xfId="8773"/>
    <cellStyle name="W_FORM_Conso Q2-11_Note for BUs_Thai 2 2" xfId="8774"/>
    <cellStyle name="W_FORM_Conso Q2-11_Note for BUs_Thai 2 2 2" xfId="12201"/>
    <cellStyle name="W_FORM_Conso Q2-11_Note for BUs_Thai 2 3" xfId="12200"/>
    <cellStyle name="W_FORM_Conso Q2-11_Note for BUs_Thai 3" xfId="8775"/>
    <cellStyle name="W_FORM_Conso Q2-11_Note for BUs_Thai 3 2" xfId="12202"/>
    <cellStyle name="W_FORM_Conso Q2-11_Note for BUs_Thai 4" xfId="8776"/>
    <cellStyle name="W_FORM_Conso Q2-11_Note for BUs_Thai 4 2" xfId="12203"/>
    <cellStyle name="W_FORM_Conso Q2-11_Note for BUs_Thai 5" xfId="8777"/>
    <cellStyle name="W_FORM_Conso Q2-11_Note for BUs_Thai 5 2" xfId="12204"/>
    <cellStyle name="W_FORM_Conso Q2-11_Note for BUs_Thai 6" xfId="12199"/>
    <cellStyle name="W_FORM_Conso Q2-11_Note_Thai" xfId="8778"/>
    <cellStyle name="W_FORM_Conso Q2-11_Note_Thai 2" xfId="8779"/>
    <cellStyle name="W_FORM_Conso Q2-11_Note_Thai 2 2" xfId="12206"/>
    <cellStyle name="W_FORM_Conso Q2-11_Note_Thai 3" xfId="12205"/>
    <cellStyle name="W_FORM_Conso Q2-11_Note_Thai_0740_2011_12_FORM_Note2_Thai" xfId="8780"/>
    <cellStyle name="W_FORM_Conso Q2-11_Note_Thai_0740_2011_12_FORM_Note2_Thai 2" xfId="12207"/>
    <cellStyle name="W_FORM_Conso Q3-11_Note for BUs_Thai" xfId="8781"/>
    <cellStyle name="W_FORM_Conso Q3-11_Note for BUs_Thai 2" xfId="8782"/>
    <cellStyle name="W_FORM_Conso Q3-11_Note for BUs_Thai 2 2" xfId="12209"/>
    <cellStyle name="W_FORM_Conso Q3-11_Note for BUs_Thai 3" xfId="12208"/>
    <cellStyle name="W_FORM_Conso Q4-08_Note_Thai-0820" xfId="8783"/>
    <cellStyle name="W_FORM_Conso Q4-08_Note_Thai-0820 2" xfId="8784"/>
    <cellStyle name="W_FORM_Conso Q4-08_Note_Thai-0820 2 2" xfId="12211"/>
    <cellStyle name="W_FORM_Conso Q4-08_Note_Thai-0820 3" xfId="12210"/>
    <cellStyle name="W_FORM_Conso Q4-09_Note_Thai_Note8 Inventory(Revised) (3)" xfId="8785"/>
    <cellStyle name="W_FORM_Conso Q4-09_Note_Thai_Note8 Inventory(Revised) (3) 2" xfId="8786"/>
    <cellStyle name="W_FORM_Conso Q4-09_Note_Thai_Note8 Inventory(Revised) (3) 2 2" xfId="12213"/>
    <cellStyle name="W_FORM_Conso Q4-09_Note_Thai_Note8 Inventory(Revised) (3) 3" xfId="12212"/>
    <cellStyle name="W_FORM_Conso Q4-11_Note for BUs_Thai" xfId="8787"/>
    <cellStyle name="W_FORM_Conso Q4-11_Note for BUs_Thai 2" xfId="8788"/>
    <cellStyle name="W_FORM_Conso Q4-11_Note for BUs_Thai 2 2" xfId="12215"/>
    <cellStyle name="W_FORM_Conso Q4-11_Note for BUs_Thai 3" xfId="12214"/>
    <cellStyle name="W_FORM_Conso Q4-11_Note_Thai" xfId="8789"/>
    <cellStyle name="W_FORM_Conso Q4-11_Note_Thai 2" xfId="8790"/>
    <cellStyle name="W_FORM_Conso Q4-11_Note_Thai 2 2" xfId="12217"/>
    <cellStyle name="W_FORM_Conso Q4-11_Note_Thai 3" xfId="12216"/>
    <cellStyle name="W_FORM_Conso Q4-11_Note_Thai_0740_2011_12_FORM_Note2_Thai" xfId="8791"/>
    <cellStyle name="W_FORM_Conso Q4-11_Note_Thai_0740_2011_12_FORM_Note2_Thai 2" xfId="12218"/>
    <cellStyle name="W_FORM_Conso_TPC FY 2009-Q409" xfId="8792"/>
    <cellStyle name="W_FORM_ConsoNote ForBU" xfId="8793"/>
    <cellStyle name="W_FORM_ConsoNote ForBU 2" xfId="8794"/>
    <cellStyle name="W_FORM_ConsoNote ForBU 2 2" xfId="12220"/>
    <cellStyle name="W_FORM_ConsoNote ForBU 3" xfId="12219"/>
    <cellStyle name="W_FORM_ConsoNote ForBU_0740_2011_12_FORM_Note2_Thai" xfId="8795"/>
    <cellStyle name="W_FORM_ConsoNote ForBU_0740_2011_12_FORM_Note2_Thai 2" xfId="12221"/>
    <cellStyle name="W_FORM_ConsoNote ForBU_1.FORM_Conso Q4-11_Note_Thai" xfId="8796"/>
    <cellStyle name="W_FORM_ConsoNote ForBU_1.FORM_Conso Q4-11_Note_Thai 2" xfId="12222"/>
    <cellStyle name="W_FORM_ConsoNote ForBU_FORM_Conso M6-09_Note_Thai-0820" xfId="8797"/>
    <cellStyle name="W_FORM_ConsoNote ForBU_FORM_Conso M6-09_Note_Thai-0820 2" xfId="8798"/>
    <cellStyle name="W_FORM_ConsoNote ForBU_FORM_Conso M6-09_Note_Thai-0820 2 2" xfId="12224"/>
    <cellStyle name="W_FORM_ConsoNote ForBU_FORM_Conso M6-09_Note_Thai-0820 3" xfId="12223"/>
    <cellStyle name="W_FORM_ConsoNote ForBU_FORM_Conso Q1-09_Note_Thai-0820" xfId="8799"/>
    <cellStyle name="W_FORM_ConsoNote ForBU_FORM_Conso Q1-09_Note_Thai-0820 2" xfId="8800"/>
    <cellStyle name="W_FORM_ConsoNote ForBU_FORM_Conso Q1-09_Note_Thai-0820 2 2" xfId="12226"/>
    <cellStyle name="W_FORM_ConsoNote ForBU_FORM_Conso Q1-09_Note_Thai-0820 3" xfId="12225"/>
    <cellStyle name="W_FORM_ConsoNote ForBU_FORM_Conso Q4-08_Note_Thai-0820" xfId="8801"/>
    <cellStyle name="W_FORM_ConsoNote ForBU_FORM_Conso Q4-08_Note_Thai-0820 2" xfId="8802"/>
    <cellStyle name="W_FORM_ConsoNote ForBU_FORM_Conso Q4-08_Note_Thai-0820 2 2" xfId="12228"/>
    <cellStyle name="W_FORM_ConsoNote ForBU_FORM_Conso Q4-08_Note_Thai-0820 3" xfId="12227"/>
    <cellStyle name="W_FORM_ConsoNote ForBU_FORM_Conso Q4-11_Note_Thai" xfId="8803"/>
    <cellStyle name="W_FORM_ConsoNote ForBU_FORM_Conso Q4-11_Note_Thai 2" xfId="12229"/>
    <cellStyle name="W_FORM_ConsoNote ForBU_Note for CashFlow" xfId="8804"/>
    <cellStyle name="W_FORM_ConsoNote ForBU_Note for CashFlow 2" xfId="8805"/>
    <cellStyle name="W_FORM_ConsoNote ForBU_Note for CashFlow 2 2" xfId="12231"/>
    <cellStyle name="W_FORM_ConsoNote ForBU_Note for CashFlow 3" xfId="12230"/>
    <cellStyle name="W_FORM_ConsoNote ForBU_Note_CF_062009" xfId="8806"/>
    <cellStyle name="W_FORM_ConsoNote ForBU_Note_CF_062009 2" xfId="8807"/>
    <cellStyle name="W_FORM_ConsoNote ForBU_Note_CF_062009 2 2" xfId="12233"/>
    <cellStyle name="W_FORM_ConsoNote ForBU_Note_CF_062009 3" xfId="12232"/>
    <cellStyle name="W_FORM_ConsoNote ForBU_Note_CF_062009_Note_Q3-09_Template_092009" xfId="8808"/>
    <cellStyle name="W_FORM_ConsoNote ForBU_Note_CF_062009_Note_Q3-09_Template_092009 2" xfId="8809"/>
    <cellStyle name="W_FORM_ConsoNote ForBU_Note_CF_062009_Note_Q3-09_Template_092009 2 2" xfId="12235"/>
    <cellStyle name="W_FORM_ConsoNote ForBU_Note_CF_062009_Note_Q3-09_Template_092009 3" xfId="12234"/>
    <cellStyle name="W_FORM_ConsoNote ForBU_Note_CF_062009_Note_Q3-10_Template_092010" xfId="8810"/>
    <cellStyle name="W_FORM_ConsoNote ForBU_Note_CF_062009_Note_Q3-10_Template_092010 2" xfId="8811"/>
    <cellStyle name="W_FORM_ConsoNote ForBU_Note_CF_062009_Note_Q3-10_Template_092010 2 2" xfId="12237"/>
    <cellStyle name="W_FORM_ConsoNote ForBU_Note_CF_062009_Note_Q3-10_Template_092010 3" xfId="12236"/>
    <cellStyle name="W_FORM_ConsoNote ForBU_Note_CF_062009_Note_Q4-09_Template_122009" xfId="8812"/>
    <cellStyle name="W_FORM_ConsoNote ForBU_Note_CF_062009_Note_Q4-09_Template_122009 2" xfId="8813"/>
    <cellStyle name="W_FORM_ConsoNote ForBU_Note_CF_062009_Note_Q4-09_Template_122009 2 2" xfId="12239"/>
    <cellStyle name="W_FORM_ConsoNote ForBU_Note_CF_062009_Note_Q4-09_Template_122009 3" xfId="12238"/>
    <cellStyle name="W_FORM_ConsoNote ForBU_Note_CF_062009_Note_Q4-09_Template_122009_Final" xfId="8814"/>
    <cellStyle name="W_FORM_ConsoNote ForBU_Note_CF_062009_Note_Q4-09_Template_122009_Final 2" xfId="8815"/>
    <cellStyle name="W_FORM_ConsoNote ForBU_Note_CF_062009_Note_Q4-09_Template_122009_Final 2 2" xfId="12241"/>
    <cellStyle name="W_FORM_ConsoNote ForBU_Note_CF_062009_Note_Q4-09_Template_122009_Final 3" xfId="12240"/>
    <cellStyle name="W_FORM_ConsoNote ForBU_Note_Q2-09_Template_062009" xfId="8816"/>
    <cellStyle name="W_FORM_ConsoNote ForBU_Note_Q2-09_Template_062009 2" xfId="8817"/>
    <cellStyle name="W_FORM_ConsoNote ForBU_Note_Q2-09_Template_062009 2 2" xfId="12243"/>
    <cellStyle name="W_FORM_ConsoNote ForBU_Note_Q2-09_Template_062009 3" xfId="12242"/>
    <cellStyle name="W_FORM_ConsoNote ForBU_Note_Q3-09_Template_092009" xfId="8818"/>
    <cellStyle name="W_FORM_ConsoNote ForBU_Note_Q3-09_Template_092009 2" xfId="8819"/>
    <cellStyle name="W_FORM_ConsoNote ForBU_Note_Q3-09_Template_092009 2 2" xfId="12245"/>
    <cellStyle name="W_FORM_ConsoNote ForBU_Note_Q3-09_Template_092009 3" xfId="12244"/>
    <cellStyle name="W_FORM_ConsoNote ForBU_Note_Q3-10_Template_092010" xfId="8820"/>
    <cellStyle name="W_FORM_ConsoNote ForBU_Note_Q3-10_Template_092010 2" xfId="8821"/>
    <cellStyle name="W_FORM_ConsoNote ForBU_Note_Q3-10_Template_092010 2 2" xfId="12247"/>
    <cellStyle name="W_FORM_ConsoNote ForBU_Note_Q3-10_Template_092010 3" xfId="12246"/>
    <cellStyle name="W_FORM_ConsoNote ForBU_Note_Q4-08_Template_Final" xfId="8822"/>
    <cellStyle name="W_FORM_ConsoNote ForBU_Note_Q4-08_Template_Final 2" xfId="8823"/>
    <cellStyle name="W_FORM_ConsoNote ForBU_Note_Q4-08_Template_Final 2 2" xfId="12249"/>
    <cellStyle name="W_FORM_ConsoNote ForBU_Note_Q4-08_Template_Final 3" xfId="12248"/>
    <cellStyle name="W_FORM_ConsoNote ForBU_Note_Q4-09_Template_122009" xfId="8824"/>
    <cellStyle name="W_FORM_ConsoNote ForBU_Note_Q4-09_Template_122009 2" xfId="8825"/>
    <cellStyle name="W_FORM_ConsoNote ForBU_Note_Q4-09_Template_122009 2 2" xfId="12251"/>
    <cellStyle name="W_FORM_ConsoNote ForBU_Note_Q4-09_Template_122009 3" xfId="12250"/>
    <cellStyle name="W_FORM_ConsoNote ForBU_Note_Q4-09_Template_122009_Final" xfId="8826"/>
    <cellStyle name="W_FORM_ConsoNote ForBU_Note_Q4-09_Template_122009_Final 2" xfId="8827"/>
    <cellStyle name="W_FORM_ConsoNote ForBU_Note_Q4-09_Template_122009_Final 2 2" xfId="12253"/>
    <cellStyle name="W_FORM_ConsoNote ForBU_Note_Q4-09_Template_122009_Final 3" xfId="12252"/>
    <cellStyle name="W_FORM_ConsoNote ForBU_Note5_AssoMV_Q1-12_TH" xfId="8828"/>
    <cellStyle name="W_FORM_ConsoNote ForBU_Note5_AssoMV_Q1-12_TH 2" xfId="12254"/>
    <cellStyle name="W_FORM_ConsoNote ForBU_ppe" xfId="8829"/>
    <cellStyle name="W_FORM_ConsoNote ForBU_ppe 2" xfId="12255"/>
    <cellStyle name="W_FS_SCC Analysis Q2-06 Value" xfId="8830"/>
    <cellStyle name="W_FS_SCC Analysis Q2-06 Value 2" xfId="12256"/>
    <cellStyle name="W_FS_SCC Analysis Q3-06 value" xfId="8831"/>
    <cellStyle name="W_FS_SCC Analysis Q3-06 value 2" xfId="12257"/>
    <cellStyle name="W_FS_SCC Analysis Q4-06 Value" xfId="8832"/>
    <cellStyle name="W_FS_SCC Analysis Q4-06 Value 2" xfId="12258"/>
    <cellStyle name="W_FS_SCC Analysis Value" xfId="8833"/>
    <cellStyle name="W_FS_SCC Analysis Value 2" xfId="12259"/>
    <cellStyle name="W_FS_SCC Analysis_Value" xfId="8834"/>
    <cellStyle name="W_FS_SCC Analysis_Value 2" xfId="12260"/>
    <cellStyle name="W_K200-CPIC" xfId="8835"/>
    <cellStyle name="W_K200-CPIC 2" xfId="8836"/>
    <cellStyle name="W_K200-CPIC_WP SCG Performance_31.12.10_New" xfId="8837"/>
    <cellStyle name="W_K200-CPIC_WP SCG Performance_31.12.10_New 2" xfId="8838"/>
    <cellStyle name="W_K200-CPIC_WP_SCGCH_31.12.10_hong" xfId="8839"/>
    <cellStyle name="W_K200-CPIC_WP_SCGCH_31.12.10_hong 2" xfId="8840"/>
    <cellStyle name="W_L" xfId="8841"/>
    <cellStyle name="W_L 2" xfId="8842"/>
    <cellStyle name="W_L_WP SCG Performance_31.12.10_New" xfId="8843"/>
    <cellStyle name="W_L_WP SCG Performance_31.12.10_New 2" xfId="8844"/>
    <cellStyle name="W_L_WP_SCGCH_31.12.10_hong" xfId="8845"/>
    <cellStyle name="W_L_WP_SCGCH_31.12.10_hong 2" xfId="8846"/>
    <cellStyle name="W_L100 and V100 Thai MFC" xfId="8847"/>
    <cellStyle name="W_L100 and V100 Thai MFC 2" xfId="8848"/>
    <cellStyle name="W_L100 and V100 Thai MFC_WP SCG Performance_31.12.10_New" xfId="8849"/>
    <cellStyle name="W_L100 and V100 Thai MFC_WP SCG Performance_31.12.10_New 2" xfId="8850"/>
    <cellStyle name="W_L100 and V100 Thai MFC_WP SCG Performance_31.12.10_New_WP_SCGCH_31.12.10_hong" xfId="8851"/>
    <cellStyle name="W_L100 and V100 Thai MFC_WP SCG Performance_31.12.10_New_WP_SCGCH_31.12.10_hong 2" xfId="8852"/>
    <cellStyle name="W_Lead sheet31.12.09" xfId="8853"/>
    <cellStyle name="W_LSR-YE06-aom" xfId="8854"/>
    <cellStyle name="W_LSR-YE06-aom 2" xfId="8855"/>
    <cellStyle name="W_LSR-YE06-aom_WP SCG Performance_31.12.10_New" xfId="8856"/>
    <cellStyle name="W_LSR-YE06-aom_WP SCG Performance_31.12.10_New 2" xfId="8857"/>
    <cellStyle name="W_LSR-YE06-aom_WP SCG Performance_31.12.10_New_WP_SCGCH_31.12.10_hong" xfId="8858"/>
    <cellStyle name="W_LSR-YE06-aom_WP SCG Performance_31.12.10_New_WP_SCGCH_31.12.10_hong 2" xfId="8859"/>
    <cellStyle name="W_MFC Q3' 06" xfId="8860"/>
    <cellStyle name="W_MFC Q3' 06 2" xfId="8861"/>
    <cellStyle name="W_MFC Q3' 06_WP SCG Performance_31.12.10_New" xfId="8862"/>
    <cellStyle name="W_MFC Q3' 06_WP SCG Performance_31.12.10_New 2" xfId="8863"/>
    <cellStyle name="W_MFC Q3' 06_WP SCG Performance_31.12.10_New_WP_SCGCH_31.12.10_hong" xfId="8864"/>
    <cellStyle name="W_MFC Q3' 06_WP SCG Performance_31.12.10_New_WP_SCGCH_31.12.10_hong 2" xfId="8865"/>
    <cellStyle name="W_MFC-YE05-aom" xfId="8866"/>
    <cellStyle name="W_MFC-YE05-aom 2" xfId="8867"/>
    <cellStyle name="W_MFC-YE05-aom_WP SCG Performance_31.12.10_New" xfId="8868"/>
    <cellStyle name="W_MFC-YE05-aom_WP SCG Performance_31.12.10_New 2" xfId="8869"/>
    <cellStyle name="W_MFC-YE05-aom_WP SCG Performance_31.12.10_New_WP_SCGCH_31.12.10_hong" xfId="8870"/>
    <cellStyle name="W_MFC-YE05-aom_WP SCG Performance_31.12.10_New_WP_SCGCH_31.12.10_hong 2" xfId="8871"/>
    <cellStyle name="W_MFC-YE06-aom" xfId="8872"/>
    <cellStyle name="W_MFC-YE06-aom 2" xfId="8873"/>
    <cellStyle name="W_MFC-YE06-aom_WP SCG Performance_31.12.10_New" xfId="8874"/>
    <cellStyle name="W_MFC-YE06-aom_WP SCG Performance_31.12.10_New 2" xfId="8875"/>
    <cellStyle name="W_MFC-YE06-aom_WP_SCGCH_31.12.10_hong" xfId="8876"/>
    <cellStyle name="W_MFC-YE06-aom_WP_SCGCH_31.12.10_hong 2" xfId="8877"/>
    <cellStyle name="W_MOC Requested Note 032012" xfId="8878"/>
    <cellStyle name="W_MOC Requested Note 032012 2" xfId="8879"/>
    <cellStyle name="W_MOC Requested Note 032012 2 2" xfId="8880"/>
    <cellStyle name="W_MOC Requested Note 032012 2 2 2" xfId="12263"/>
    <cellStyle name="W_MOC Requested Note 032012 2 3" xfId="12262"/>
    <cellStyle name="W_MOC Requested Note 032012 3" xfId="8881"/>
    <cellStyle name="W_MOC Requested Note 032012 3 2" xfId="12264"/>
    <cellStyle name="W_MOC Requested Note 032012 4" xfId="8882"/>
    <cellStyle name="W_MOC Requested Note 032012 4 2" xfId="12265"/>
    <cellStyle name="W_MOC Requested Note 032012 5" xfId="12261"/>
    <cellStyle name="W_MOC_Requested Note Jan-Dec 2010 (NEW)" xfId="8883"/>
    <cellStyle name="W_MOC_Requested Note Jan-Dec 2010 (NEW) 2" xfId="8884"/>
    <cellStyle name="W_MOC_Requested Note Jan-Dec 2010 (NEW) 2 2" xfId="12267"/>
    <cellStyle name="W_MOC_Requested Note Jan-Dec 2010 (NEW) 3" xfId="12266"/>
    <cellStyle name="W_MOC_Requested Note Jan-Dec 2011" xfId="8885"/>
    <cellStyle name="W_MOC_Requested Note Jan-Dec 2011 2" xfId="8886"/>
    <cellStyle name="W_MOC_Requested Note Jan-Dec 2011 2 2" xfId="12269"/>
    <cellStyle name="W_MOC_Requested Note Jan-Dec 2011 3" xfId="12268"/>
    <cellStyle name="W_norestate" xfId="8887"/>
    <cellStyle name="W_norestate 2" xfId="8888"/>
    <cellStyle name="W_norestate 2 2" xfId="12271"/>
    <cellStyle name="W_norestate 3" xfId="12270"/>
    <cellStyle name="W_norestate_0740_2011_12_FORM_Note2_Thai" xfId="8889"/>
    <cellStyle name="W_norestate_0740_2011_12_FORM_Note2_Thai 2" xfId="12272"/>
    <cellStyle name="W_norestate_FORM_Conso M6-09_Note_Thai-0820" xfId="8890"/>
    <cellStyle name="W_norestate_FORM_Conso M6-09_Note_Thai-0820 2" xfId="8891"/>
    <cellStyle name="W_norestate_FORM_Conso M6-09_Note_Thai-0820 2 2" xfId="12274"/>
    <cellStyle name="W_norestate_FORM_Conso M6-09_Note_Thai-0820 3" xfId="12273"/>
    <cellStyle name="W_norestate_FORM_Conso Q1-09_Note_Thai-0820" xfId="8892"/>
    <cellStyle name="W_norestate_FORM_Conso Q1-09_Note_Thai-0820 2" xfId="8893"/>
    <cellStyle name="W_norestate_FORM_Conso Q1-09_Note_Thai-0820 2 2" xfId="12276"/>
    <cellStyle name="W_norestate_FORM_Conso Q1-09_Note_Thai-0820 3" xfId="12275"/>
    <cellStyle name="W_norestate_Note for CashFlow" xfId="8894"/>
    <cellStyle name="W_norestate_Note for CashFlow 2" xfId="12277"/>
    <cellStyle name="W_norestate_Note_CF_062009" xfId="8895"/>
    <cellStyle name="W_norestate_Note_CF_062009 2" xfId="8896"/>
    <cellStyle name="W_norestate_Note_CF_062009 2 2" xfId="12279"/>
    <cellStyle name="W_norestate_Note_CF_062009 3" xfId="12278"/>
    <cellStyle name="W_norestate_Note_CF_062009_Note_Q3-09_Template_092009" xfId="8897"/>
    <cellStyle name="W_norestate_Note_CF_062009_Note_Q3-09_Template_092009 2" xfId="8898"/>
    <cellStyle name="W_norestate_Note_CF_062009_Note_Q3-09_Template_092009 2 2" xfId="12281"/>
    <cellStyle name="W_norestate_Note_CF_062009_Note_Q3-09_Template_092009 3" xfId="12280"/>
    <cellStyle name="W_norestate_Note_CF_062009_Note_Q3-10_Template_092010" xfId="8899"/>
    <cellStyle name="W_norestate_Note_CF_062009_Note_Q3-10_Template_092010 2" xfId="8900"/>
    <cellStyle name="W_norestate_Note_CF_062009_Note_Q3-10_Template_092010 2 2" xfId="12283"/>
    <cellStyle name="W_norestate_Note_CF_062009_Note_Q3-10_Template_092010 3" xfId="12282"/>
    <cellStyle name="W_norestate_Note_CF_062009_Note_Q4-09_Template_122009" xfId="8901"/>
    <cellStyle name="W_norestate_Note_CF_062009_Note_Q4-09_Template_122009 2" xfId="8902"/>
    <cellStyle name="W_norestate_Note_CF_062009_Note_Q4-09_Template_122009 2 2" xfId="12285"/>
    <cellStyle name="W_norestate_Note_CF_062009_Note_Q4-09_Template_122009 3" xfId="12284"/>
    <cellStyle name="W_norestate_Note_CF_062009_Note_Q4-09_Template_122009_Final" xfId="8903"/>
    <cellStyle name="W_norestate_Note_CF_062009_Note_Q4-09_Template_122009_Final 2" xfId="8904"/>
    <cellStyle name="W_norestate_Note_CF_062009_Note_Q4-09_Template_122009_Final 2 2" xfId="12287"/>
    <cellStyle name="W_norestate_Note_CF_062009_Note_Q4-09_Template_122009_Final 3" xfId="12286"/>
    <cellStyle name="W_norestate_Note_Q2-09_Template_062009" xfId="8905"/>
    <cellStyle name="W_norestate_Note_Q2-09_Template_062009 2" xfId="8906"/>
    <cellStyle name="W_norestate_Note_Q2-09_Template_062009 2 2" xfId="12289"/>
    <cellStyle name="W_norestate_Note_Q2-09_Template_062009 3" xfId="12288"/>
    <cellStyle name="W_norestate_Note_Q3-09_Template_092009" xfId="8907"/>
    <cellStyle name="W_norestate_Note_Q3-09_Template_092009 2" xfId="8908"/>
    <cellStyle name="W_norestate_Note_Q3-09_Template_092009 2 2" xfId="12291"/>
    <cellStyle name="W_norestate_Note_Q3-09_Template_092009 3" xfId="12290"/>
    <cellStyle name="W_norestate_Note_Q3-10_Template_092010" xfId="8909"/>
    <cellStyle name="W_norestate_Note_Q3-10_Template_092010 2" xfId="8910"/>
    <cellStyle name="W_norestate_Note_Q3-10_Template_092010 2 2" xfId="12293"/>
    <cellStyle name="W_norestate_Note_Q3-10_Template_092010 3" xfId="12292"/>
    <cellStyle name="W_norestate_Note_Q4-08_Template_Final" xfId="8911"/>
    <cellStyle name="W_norestate_Note_Q4-08_Template_Final 2" xfId="8912"/>
    <cellStyle name="W_norestate_Note_Q4-08_Template_Final 2 2" xfId="12295"/>
    <cellStyle name="W_norestate_Note_Q4-08_Template_Final 3" xfId="12294"/>
    <cellStyle name="W_norestate_Note_Q4-09_Template_122009" xfId="8913"/>
    <cellStyle name="W_norestate_Note_Q4-09_Template_122009 2" xfId="8914"/>
    <cellStyle name="W_norestate_Note_Q4-09_Template_122009 2 2" xfId="12297"/>
    <cellStyle name="W_norestate_Note_Q4-09_Template_122009 3" xfId="12296"/>
    <cellStyle name="W_norestate_Note_Q4-09_Template_122009_Final" xfId="8915"/>
    <cellStyle name="W_norestate_Note_Q4-09_Template_122009_Final 2" xfId="8916"/>
    <cellStyle name="W_norestate_Note_Q4-09_Template_122009_Final 2 2" xfId="12299"/>
    <cellStyle name="W_norestate_Note_Q4-09_Template_122009_Final 3" xfId="12298"/>
    <cellStyle name="W_Note 11_PPE_FinLease" xfId="8917"/>
    <cellStyle name="W_Note 11_PPE_FinLease 2" xfId="8918"/>
    <cellStyle name="W_Note 11_PPE_FinLease 2 2" xfId="12301"/>
    <cellStyle name="W_Note 11_PPE_FinLease 3" xfId="12300"/>
    <cellStyle name="W_Note 11_PPE_FinLease_0740_2011_12_FORM_Note2_Thai" xfId="8919"/>
    <cellStyle name="W_Note 11_PPE_FinLease_0740_2011_12_FORM_Note2_Thai 2" xfId="12302"/>
    <cellStyle name="W_Note 12_PPE_VF" xfId="8920"/>
    <cellStyle name="W_Note 12_PPE_VF 2" xfId="8921"/>
    <cellStyle name="W_Note 12_PPE_VF 2 2" xfId="12304"/>
    <cellStyle name="W_Note 12_PPE_VF 3" xfId="12303"/>
    <cellStyle name="W_Note 12_PPE_VF_0740_2011_12_FORM_Note2_Thai" xfId="8922"/>
    <cellStyle name="W_Note 12_PPE_VF_0740_2011_12_FORM_Note2_Thai 2" xfId="12305"/>
    <cellStyle name="W_Note 13_GW+Intangible Assets_VF" xfId="8923"/>
    <cellStyle name="W_Note 13_GW+Intangible Assets_VF 2" xfId="8924"/>
    <cellStyle name="W_Note 13_GW+Intangible Assets_VF 2 2" xfId="12307"/>
    <cellStyle name="W_Note 13_GW+Intangible Assets_VF 3" xfId="12306"/>
    <cellStyle name="W_Note 13_GW+Intangible Assets_VF_0740_2011_12_FORM_Note2_Thai" xfId="8925"/>
    <cellStyle name="W_Note 13_GW+Intangible Assets_VF_0740_2011_12_FORM_Note2_Thai 2" xfId="12308"/>
    <cellStyle name="W_Note 8_Inventory" xfId="8926"/>
    <cellStyle name="W_Note 8_Inventory 2" xfId="8927"/>
    <cellStyle name="W_Note 8_Inventory 2 2" xfId="12310"/>
    <cellStyle name="W_Note 8_Inventory 3" xfId="12309"/>
    <cellStyle name="W_Note 8_Inventory_0740_2011_12_FORM_Note2_Thai" xfId="8928"/>
    <cellStyle name="W_Note 8_Inventory_0740_2011_12_FORM_Note2_Thai 2" xfId="12311"/>
    <cellStyle name="W_Note CF 0110_0308" xfId="8929"/>
    <cellStyle name="W_Note CF 0110_0308 2" xfId="8930"/>
    <cellStyle name="W_Note CF 0110_0308 2 2" xfId="12313"/>
    <cellStyle name="W_Note CF 0110_0308 3" xfId="8931"/>
    <cellStyle name="W_Note CF 0110_0308 3 2" xfId="8932"/>
    <cellStyle name="W_Note CF 0110_0308 3 2 2" xfId="12315"/>
    <cellStyle name="W_Note CF 0110_0308 3 3" xfId="12314"/>
    <cellStyle name="W_Note CF 0110_0308 4" xfId="8933"/>
    <cellStyle name="W_Note CF 0110_0308 4 2" xfId="12316"/>
    <cellStyle name="W_Note CF 0110_0308 5" xfId="8934"/>
    <cellStyle name="W_Note CF 0110_0308 5 2" xfId="12317"/>
    <cellStyle name="W_Note CF 0110_0308 6" xfId="8935"/>
    <cellStyle name="W_Note CF 0110_0308 6 2" xfId="12318"/>
    <cellStyle name="W_Note CF 0110_0308 7" xfId="8936"/>
    <cellStyle name="W_Note CF 0110_0308 7 2" xfId="12319"/>
    <cellStyle name="W_Note CF 0110_0308 8" xfId="12312"/>
    <cellStyle name="W_Note CF 0110_0308_Note5_AssoMV_Q2-12_TH" xfId="8937"/>
    <cellStyle name="W_Note CF 0110_0308_Note5_AssoMV_Q2-12_TH 2" xfId="12320"/>
    <cellStyle name="W_Note for CashFlow" xfId="8938"/>
    <cellStyle name="W_Note for CashFlow 2" xfId="8939"/>
    <cellStyle name="W_Note for CashFlow 2 2" xfId="12322"/>
    <cellStyle name="W_Note for CashFlow 3" xfId="12321"/>
    <cellStyle name="W_Note_CF_062009" xfId="8940"/>
    <cellStyle name="W_Note_CF_062009 2" xfId="8941"/>
    <cellStyle name="W_Note_CF_062009 2 2" xfId="12324"/>
    <cellStyle name="W_Note_CF_062009 3" xfId="12323"/>
    <cellStyle name="W_Note_CF_062009_Note_Q3-09_Template_092009" xfId="8942"/>
    <cellStyle name="W_Note_CF_062009_Note_Q3-09_Template_092009 2" xfId="8943"/>
    <cellStyle name="W_Note_CF_062009_Note_Q3-09_Template_092009 2 2" xfId="12326"/>
    <cellStyle name="W_Note_CF_062009_Note_Q3-09_Template_092009 3" xfId="12325"/>
    <cellStyle name="W_Note_CF_062009_Note_Q3-10_Template_092010" xfId="8944"/>
    <cellStyle name="W_Note_CF_062009_Note_Q3-10_Template_092010 2" xfId="8945"/>
    <cellStyle name="W_Note_CF_062009_Note_Q3-10_Template_092010 2 2" xfId="12328"/>
    <cellStyle name="W_Note_CF_062009_Note_Q3-10_Template_092010 3" xfId="12327"/>
    <cellStyle name="W_Note_CF_062009_Note_Q4-09_Template_122009" xfId="8946"/>
    <cellStyle name="W_Note_CF_062009_Note_Q4-09_Template_122009 2" xfId="8947"/>
    <cellStyle name="W_Note_CF_062009_Note_Q4-09_Template_122009 2 2" xfId="12330"/>
    <cellStyle name="W_Note_CF_062009_Note_Q4-09_Template_122009 3" xfId="12329"/>
    <cellStyle name="W_Note_CF_062009_Note_Q4-09_Template_122009_Final" xfId="8948"/>
    <cellStyle name="W_Note_CF_062009_Note_Q4-09_Template_122009_Final 2" xfId="8949"/>
    <cellStyle name="W_Note_CF_062009_Note_Q4-09_Template_122009_Final 2 2" xfId="12332"/>
    <cellStyle name="W_Note_CF_062009_Note_Q4-09_Template_122009_Final 3" xfId="12331"/>
    <cellStyle name="W_Note_Q1-10_Template_032010" xfId="8950"/>
    <cellStyle name="W_Note_Q1-10_Template_032010 2" xfId="12333"/>
    <cellStyle name="W_Note_Q2-09_Template_062009" xfId="8951"/>
    <cellStyle name="W_Note_Q2-09_Template_062009 2" xfId="8952"/>
    <cellStyle name="W_Note_Q2-09_Template_062009 2 2" xfId="12335"/>
    <cellStyle name="W_Note_Q2-09_Template_062009 3" xfId="12334"/>
    <cellStyle name="W_Note_Q2-09_Template_062009_1" xfId="8953"/>
    <cellStyle name="W_Note_Q2-09_Template_062009_1 2" xfId="8954"/>
    <cellStyle name="W_Note_Q2-09_Template_062009_1 2 2" xfId="12337"/>
    <cellStyle name="W_Note_Q2-09_Template_062009_1 3" xfId="12336"/>
    <cellStyle name="W_Note_Q2-09_Template_062009_Note_Q3-09_Template_092009" xfId="8955"/>
    <cellStyle name="W_Note_Q2-09_Template_062009_Note_Q3-09_Template_092009 2" xfId="8956"/>
    <cellStyle name="W_Note_Q2-09_Template_062009_Note_Q3-09_Template_092009 2 2" xfId="12339"/>
    <cellStyle name="W_Note_Q2-09_Template_062009_Note_Q3-09_Template_092009 3" xfId="12338"/>
    <cellStyle name="W_Note_Q2-09_Template_062009_Note_Q3-10_Template_092010" xfId="8957"/>
    <cellStyle name="W_Note_Q2-09_Template_062009_Note_Q3-10_Template_092010 2" xfId="8958"/>
    <cellStyle name="W_Note_Q2-09_Template_062009_Note_Q3-10_Template_092010 2 2" xfId="12341"/>
    <cellStyle name="W_Note_Q2-09_Template_062009_Note_Q3-10_Template_092010 3" xfId="12340"/>
    <cellStyle name="W_Note_Q2-09_Template_062009_Note_Q4-09_Template_122009" xfId="8959"/>
    <cellStyle name="W_Note_Q2-09_Template_062009_Note_Q4-09_Template_122009 2" xfId="8960"/>
    <cellStyle name="W_Note_Q2-09_Template_062009_Note_Q4-09_Template_122009 2 2" xfId="12343"/>
    <cellStyle name="W_Note_Q2-09_Template_062009_Note_Q4-09_Template_122009 3" xfId="12342"/>
    <cellStyle name="W_Note_Q2-09_Template_062009_Note_Q4-09_Template_122009_Final" xfId="8961"/>
    <cellStyle name="W_Note_Q2-09_Template_062009_Note_Q4-09_Template_122009_Final 2" xfId="8962"/>
    <cellStyle name="W_Note_Q2-09_Template_062009_Note_Q4-09_Template_122009_Final 2 2" xfId="12345"/>
    <cellStyle name="W_Note_Q2-09_Template_062009_Note_Q4-09_Template_122009_Final 3" xfId="12344"/>
    <cellStyle name="W_Note_Q2-10_Template_062010" xfId="8963"/>
    <cellStyle name="W_Note_Q2-10_Template_062010 2" xfId="12346"/>
    <cellStyle name="W_Note_Q3-09_Template_092009" xfId="8964"/>
    <cellStyle name="W_Note_Q3-09_Template_092009 2" xfId="8965"/>
    <cellStyle name="W_Note_Q3-09_Template_092009 2 2" xfId="12348"/>
    <cellStyle name="W_Note_Q3-09_Template_092009 3" xfId="12347"/>
    <cellStyle name="W_Note_Q3-10_Template_092010" xfId="8966"/>
    <cellStyle name="W_Note_Q3-10_Template_092010 2" xfId="8967"/>
    <cellStyle name="W_Note_Q3-10_Template_092010 2 2" xfId="12350"/>
    <cellStyle name="W_Note_Q3-10_Template_092010 3" xfId="12349"/>
    <cellStyle name="W_Note_Q4-08_Template_Final" xfId="8968"/>
    <cellStyle name="W_Note_Q4-08_Template_Final 2" xfId="8969"/>
    <cellStyle name="W_Note_Q4-08_Template_Final 2 2" xfId="12352"/>
    <cellStyle name="W_Note_Q4-08_Template_Final 3" xfId="12351"/>
    <cellStyle name="W_Note_Q4-09_Template_122009" xfId="8970"/>
    <cellStyle name="W_Note_Q4-09_Template_122009 2" xfId="8971"/>
    <cellStyle name="W_Note_Q4-09_Template_122009 2 2" xfId="12354"/>
    <cellStyle name="W_Note_Q4-09_Template_122009 3" xfId="12353"/>
    <cellStyle name="W_Note_Q4-09_Template_122009_Final" xfId="8972"/>
    <cellStyle name="W_Note_Q4-09_Template_122009_Final 2" xfId="8973"/>
    <cellStyle name="W_Note_Q4-09_Template_122009_Final 2 2" xfId="12356"/>
    <cellStyle name="W_Note_Q4-09_Template_122009_Final 3" xfId="12355"/>
    <cellStyle name="W_Note12_Intan_1208 (2)" xfId="8974"/>
    <cellStyle name="W_Note12_Intan_1208 (2) 2" xfId="8975"/>
    <cellStyle name="W_Note12_Intan_1208 (2) 2 2" xfId="12358"/>
    <cellStyle name="W_Note12_Intan_1208 (2) 3" xfId="12357"/>
    <cellStyle name="W_Note12_Intan_1208 (2)_FORM_Conso M6-09_Note_Thai-0820" xfId="8976"/>
    <cellStyle name="W_Note12_Intan_1208 (2)_FORM_Conso M6-09_Note_Thai-0820 2" xfId="8977"/>
    <cellStyle name="W_Note12_Intan_1208 (2)_FORM_Conso M6-09_Note_Thai-0820 2 2" xfId="12360"/>
    <cellStyle name="W_Note12_Intan_1208 (2)_FORM_Conso M6-09_Note_Thai-0820 3" xfId="12359"/>
    <cellStyle name="W_Note12_Intan_1208 (2)_FORM_Conso Q1-09_Note_Thai-0820" xfId="8978"/>
    <cellStyle name="W_Note12_Intan_1208 (2)_FORM_Conso Q1-09_Note_Thai-0820 2" xfId="8979"/>
    <cellStyle name="W_Note12_Intan_1208 (2)_FORM_Conso Q1-09_Note_Thai-0820 2 2" xfId="12362"/>
    <cellStyle name="W_Note12_Intan_1208 (2)_FORM_Conso Q1-09_Note_Thai-0820 3" xfId="12361"/>
    <cellStyle name="W_Note12_Intan_1208 (2)_Note_Q2-09_Template_062009" xfId="8980"/>
    <cellStyle name="W_Note12_Intan_1208 (2)_Note_Q2-09_Template_062009 2" xfId="8981"/>
    <cellStyle name="W_Note12_Intan_1208 (2)_Note_Q2-09_Template_062009 2 2" xfId="12364"/>
    <cellStyle name="W_Note12_Intan_1208 (2)_Note_Q2-09_Template_062009 3" xfId="12363"/>
    <cellStyle name="W_Note12_Intan_1208 (2)_Note_Q3-09_Template_092009" xfId="8982"/>
    <cellStyle name="W_Note12_Intan_1208 (2)_Note_Q3-09_Template_092009 2" xfId="8983"/>
    <cellStyle name="W_Note12_Intan_1208 (2)_Note_Q3-09_Template_092009 2 2" xfId="12366"/>
    <cellStyle name="W_Note12_Intan_1208 (2)_Note_Q3-09_Template_092009 3" xfId="12365"/>
    <cellStyle name="W_Note12_Intan_1208 (2)_Note_Q3-10_Template_092010" xfId="8984"/>
    <cellStyle name="W_Note12_Intan_1208 (2)_Note_Q3-10_Template_092010 2" xfId="8985"/>
    <cellStyle name="W_Note12_Intan_1208 (2)_Note_Q3-10_Template_092010 2 2" xfId="12368"/>
    <cellStyle name="W_Note12_Intan_1208 (2)_Note_Q3-10_Template_092010 3" xfId="12367"/>
    <cellStyle name="W_Note12_Intan_1208 (2)_Note_Q4-09_Template_122009" xfId="8986"/>
    <cellStyle name="W_Note12_Intan_1208 (2)_Note_Q4-09_Template_122009 2" xfId="8987"/>
    <cellStyle name="W_Note12_Intan_1208 (2)_Note_Q4-09_Template_122009 2 2" xfId="12370"/>
    <cellStyle name="W_Note12_Intan_1208 (2)_Note_Q4-09_Template_122009 3" xfId="12369"/>
    <cellStyle name="W_Note12_Intan_1208 (2)_Note_Q4-09_Template_122009_Final" xfId="8988"/>
    <cellStyle name="W_Note12_Intan_1208 (2)_Note_Q4-09_Template_122009_Final 2" xfId="8989"/>
    <cellStyle name="W_Note12_Intan_1208 (2)_Note_Q4-09_Template_122009_Final 2 2" xfId="12372"/>
    <cellStyle name="W_Note12_Intan_1208 (2)_Note_Q4-09_Template_122009_Final 3" xfId="12371"/>
    <cellStyle name="W_Note19_EmpBenefit_Q1-12_TH" xfId="8990"/>
    <cellStyle name="W_Note19_EmpBenefit_Q1-12_TH 2" xfId="12373"/>
    <cellStyle name="W_Note19_EmpBenefit_Q3-12_TH" xfId="8991"/>
    <cellStyle name="W_Note19_EmpBenefit_Q3-12_TH 2" xfId="12374"/>
    <cellStyle name="W_Note5_AssoMV_Q1-12_TH" xfId="8992"/>
    <cellStyle name="W_Note5_AssoMV_Q1-12_TH 2" xfId="8993"/>
    <cellStyle name="W_Note5_AssoMV_Q1-12_TH 2 2" xfId="12376"/>
    <cellStyle name="W_Note5_AssoMV_Q1-12_TH 3" xfId="12375"/>
    <cellStyle name="W_Note9_InvTake" xfId="8994"/>
    <cellStyle name="W_Note9_InvTake 2" xfId="12377"/>
    <cellStyle name="W_ppe" xfId="8995"/>
    <cellStyle name="W_ppe 2" xfId="12378"/>
    <cellStyle name="W_PPE(note12)_SCG Distri_M122009_GL (4)" xfId="8996"/>
    <cellStyle name="W_PPE(note12)_SCG Distri_M122009_GL (4) 2" xfId="8997"/>
    <cellStyle name="W_PPE(note12)_SCG Distri_M122009_GL (4) 2 2" xfId="12380"/>
    <cellStyle name="W_PPE(note12)_SCG Distri_M122009_GL (4) 3" xfId="12379"/>
    <cellStyle name="W_price template" xfId="8998"/>
    <cellStyle name="W_price template 2" xfId="8999"/>
    <cellStyle name="W_price template 2 2" xfId="12882"/>
    <cellStyle name="W_price template 3" xfId="9000"/>
    <cellStyle name="W_price template 4" xfId="9001"/>
    <cellStyle name="W_price template 5" xfId="12381"/>
    <cellStyle name="W_q106thai_new" xfId="9002"/>
    <cellStyle name="W_q106thai_new 2" xfId="12382"/>
    <cellStyle name="W_Q1-2011" xfId="9003"/>
    <cellStyle name="W_Q1-2011 2" xfId="12383"/>
    <cellStyle name="W_q206thai_new" xfId="9004"/>
    <cellStyle name="W_q206thai_new 2" xfId="12384"/>
    <cellStyle name="W_q306thai_new" xfId="9005"/>
    <cellStyle name="W_q306thai_new 2" xfId="12385"/>
    <cellStyle name="W_q405thai_new" xfId="9006"/>
    <cellStyle name="W_q405thai_new 2" xfId="12386"/>
    <cellStyle name="W_Q4-07_CONSO" xfId="9007"/>
    <cellStyle name="W_Q4-07_CONSO 2" xfId="9008"/>
    <cellStyle name="W_Q4-07_CONSO 2 2" xfId="12388"/>
    <cellStyle name="W_Q4-07_CONSO 3" xfId="12387"/>
    <cellStyle name="W_Q4-07_Trans_line" xfId="9009"/>
    <cellStyle name="W_Q4-07_Trans_line 2" xfId="9010"/>
    <cellStyle name="W_Q4-07_Trans_line 2 2" xfId="12390"/>
    <cellStyle name="W_Q4-07_Trans_line 3" xfId="12389"/>
    <cellStyle name="W_Q4-08_CONSO" xfId="9011"/>
    <cellStyle name="W_Q4-08_CONSO 2" xfId="9012"/>
    <cellStyle name="W_Q4-08_CONSO 2 2" xfId="12392"/>
    <cellStyle name="W_Q4-08_CONSO 3" xfId="12391"/>
    <cellStyle name="W_Ratio-งบรวม" xfId="9013"/>
    <cellStyle name="W_Ratio-งบรวม 2" xfId="9014"/>
    <cellStyle name="W_Ratio-งบรวม 2 2" xfId="12394"/>
    <cellStyle name="W_Ratio-งบรวม 3" xfId="12393"/>
    <cellStyle name="W_Ratio-งบรวม_0740_2011_12_FORM_Note2_Thai" xfId="9015"/>
    <cellStyle name="W_Ratio-งบรวม_0740_2011_12_FORM_Note2_Thai 2" xfId="12395"/>
    <cellStyle name="W_Ratio-งบรวม_FORM_Conso M6-09_Note_Thai-0820" xfId="9016"/>
    <cellStyle name="W_Ratio-งบรวม_FORM_Conso M6-09_Note_Thai-0820 2" xfId="9017"/>
    <cellStyle name="W_Ratio-งบรวม_FORM_Conso M6-09_Note_Thai-0820 2 2" xfId="12397"/>
    <cellStyle name="W_Ratio-งบรวม_FORM_Conso M6-09_Note_Thai-0820 3" xfId="12396"/>
    <cellStyle name="W_Ratio-งบรวม_FORM_Conso Q1-09_Note_Thai-0820" xfId="9018"/>
    <cellStyle name="W_Ratio-งบรวม_FORM_Conso Q1-09_Note_Thai-0820 2" xfId="9019"/>
    <cellStyle name="W_Ratio-งบรวม_FORM_Conso Q1-09_Note_Thai-0820 2 2" xfId="12399"/>
    <cellStyle name="W_Ratio-งบรวม_FORM_Conso Q1-09_Note_Thai-0820 3" xfId="12398"/>
    <cellStyle name="W_Ratio-งบรวม_Note for CashFlow" xfId="9020"/>
    <cellStyle name="W_Ratio-งบรวม_Note for CashFlow 2" xfId="12400"/>
    <cellStyle name="W_Ratio-งบรวม_Note_CF_062009" xfId="9021"/>
    <cellStyle name="W_Ratio-งบรวม_Note_CF_062009 2" xfId="9022"/>
    <cellStyle name="W_Ratio-งบรวม_Note_CF_062009 2 2" xfId="12402"/>
    <cellStyle name="W_Ratio-งบรวม_Note_CF_062009 3" xfId="12401"/>
    <cellStyle name="W_Ratio-งบรวม_Note_CF_062009_Note_Q3-09_Template_092009" xfId="9023"/>
    <cellStyle name="W_Ratio-งบรวม_Note_CF_062009_Note_Q3-09_Template_092009 2" xfId="9024"/>
    <cellStyle name="W_Ratio-งบรวม_Note_CF_062009_Note_Q3-09_Template_092009 2 2" xfId="12404"/>
    <cellStyle name="W_Ratio-งบรวม_Note_CF_062009_Note_Q3-09_Template_092009 3" xfId="12403"/>
    <cellStyle name="W_Ratio-งบรวม_Note_CF_062009_Note_Q3-10_Template_092010" xfId="9025"/>
    <cellStyle name="W_Ratio-งบรวม_Note_CF_062009_Note_Q3-10_Template_092010 2" xfId="9026"/>
    <cellStyle name="W_Ratio-งบรวม_Note_CF_062009_Note_Q3-10_Template_092010 2 2" xfId="12406"/>
    <cellStyle name="W_Ratio-งบรวม_Note_CF_062009_Note_Q3-10_Template_092010 3" xfId="12405"/>
    <cellStyle name="W_Ratio-งบรวม_Note_CF_062009_Note_Q4-09_Template_122009" xfId="9027"/>
    <cellStyle name="W_Ratio-งบรวม_Note_CF_062009_Note_Q4-09_Template_122009 2" xfId="9028"/>
    <cellStyle name="W_Ratio-งบรวม_Note_CF_062009_Note_Q4-09_Template_122009 2 2" xfId="12408"/>
    <cellStyle name="W_Ratio-งบรวม_Note_CF_062009_Note_Q4-09_Template_122009 3" xfId="12407"/>
    <cellStyle name="W_Ratio-งบรวม_Note_CF_062009_Note_Q4-09_Template_122009_Final" xfId="9029"/>
    <cellStyle name="W_Ratio-งบรวม_Note_CF_062009_Note_Q4-09_Template_122009_Final 2" xfId="9030"/>
    <cellStyle name="W_Ratio-งบรวม_Note_CF_062009_Note_Q4-09_Template_122009_Final 2 2" xfId="12410"/>
    <cellStyle name="W_Ratio-งบรวม_Note_CF_062009_Note_Q4-09_Template_122009_Final 3" xfId="12409"/>
    <cellStyle name="W_Ratio-งบรวม_Note_Q2-09_Template_062009" xfId="9031"/>
    <cellStyle name="W_Ratio-งบรวม_Note_Q2-09_Template_062009 2" xfId="9032"/>
    <cellStyle name="W_Ratio-งบรวม_Note_Q2-09_Template_062009 2 2" xfId="12412"/>
    <cellStyle name="W_Ratio-งบรวม_Note_Q2-09_Template_062009 3" xfId="12411"/>
    <cellStyle name="W_Ratio-งบรวม_Note_Q3-09_Template_092009" xfId="9033"/>
    <cellStyle name="W_Ratio-งบรวม_Note_Q3-09_Template_092009 2" xfId="9034"/>
    <cellStyle name="W_Ratio-งบรวม_Note_Q3-09_Template_092009 2 2" xfId="12414"/>
    <cellStyle name="W_Ratio-งบรวม_Note_Q3-09_Template_092009 3" xfId="12413"/>
    <cellStyle name="W_Ratio-งบรวม_Note_Q3-10_Template_092010" xfId="9035"/>
    <cellStyle name="W_Ratio-งบรวม_Note_Q3-10_Template_092010 2" xfId="9036"/>
    <cellStyle name="W_Ratio-งบรวม_Note_Q3-10_Template_092010 2 2" xfId="12416"/>
    <cellStyle name="W_Ratio-งบรวม_Note_Q3-10_Template_092010 3" xfId="12415"/>
    <cellStyle name="W_Ratio-งบรวม_Note_Q4-08_Template_Final" xfId="9037"/>
    <cellStyle name="W_Ratio-งบรวม_Note_Q4-08_Template_Final 2" xfId="9038"/>
    <cellStyle name="W_Ratio-งบรวม_Note_Q4-08_Template_Final 2 2" xfId="12418"/>
    <cellStyle name="W_Ratio-งบรวม_Note_Q4-08_Template_Final 3" xfId="12417"/>
    <cellStyle name="W_Ratio-งบรวม_Note_Q4-09_Template_122009" xfId="9039"/>
    <cellStyle name="W_Ratio-งบรวม_Note_Q4-09_Template_122009 2" xfId="9040"/>
    <cellStyle name="W_Ratio-งบรวม_Note_Q4-09_Template_122009 2 2" xfId="12420"/>
    <cellStyle name="W_Ratio-งบรวม_Note_Q4-09_Template_122009 3" xfId="12419"/>
    <cellStyle name="W_Ratio-งบรวม_Note_Q4-09_Template_122009_Final" xfId="9041"/>
    <cellStyle name="W_Ratio-งบรวม_Note_Q4-09_Template_122009_Final 2" xfId="9042"/>
    <cellStyle name="W_Ratio-งบรวม_Note_Q4-09_Template_122009_Final 2 2" xfId="12422"/>
    <cellStyle name="W_Ratio-งบรวม_Note_Q4-09_Template_122009_Final 3" xfId="12421"/>
    <cellStyle name="W_Requested Note 092011" xfId="9043"/>
    <cellStyle name="W_Requested Note 092011 2" xfId="9044"/>
    <cellStyle name="W_Requested Note 092011 2 2" xfId="9045"/>
    <cellStyle name="W_Requested Note 092011 2 2 2" xfId="12425"/>
    <cellStyle name="W_Requested Note 092011 2 3" xfId="12424"/>
    <cellStyle name="W_Requested Note 092011 3" xfId="9046"/>
    <cellStyle name="W_Requested Note 092011 3 2" xfId="12426"/>
    <cellStyle name="W_Requested Note 092011 4" xfId="9047"/>
    <cellStyle name="W_Requested Note 092011 4 2" xfId="12427"/>
    <cellStyle name="W_Requested Note 092011 5" xfId="9048"/>
    <cellStyle name="W_Requested Note 092011 5 2" xfId="12428"/>
    <cellStyle name="W_Requested Note 092011 6" xfId="12423"/>
    <cellStyle name="W_Requested Note 122011" xfId="9049"/>
    <cellStyle name="W_Requested Note 122011 2" xfId="9050"/>
    <cellStyle name="W_Requested Note 122011 2 2" xfId="12430"/>
    <cellStyle name="W_Requested Note 122011 3" xfId="12429"/>
    <cellStyle name="W_Requested Note Q1_2012" xfId="9051"/>
    <cellStyle name="W_Requested Note Q1_2012 2" xfId="12431"/>
    <cellStyle name="W_Requested Note Q4_2011" xfId="9052"/>
    <cellStyle name="W_Requested Note Q4_2011 2" xfId="9053"/>
    <cellStyle name="W_Requested Note Q4_2011 2 2" xfId="12433"/>
    <cellStyle name="W_Requested Note Q4_2011 3" xfId="12432"/>
    <cellStyle name="W_Salary_09.30.04" xfId="9054"/>
    <cellStyle name="W_Salary_09.30.04 2" xfId="9055"/>
    <cellStyle name="W_Salary_09.30.04_WP SCG Performance_31.12.10_New" xfId="9056"/>
    <cellStyle name="W_Salary_09.30.04_WP SCG Performance_31.12.10_New 2" xfId="9057"/>
    <cellStyle name="W_Salary_09.30.04_WP_SCGCH_31.12.10_hong" xfId="9058"/>
    <cellStyle name="W_Salary_09.30.04_WP_SCGCH_31.12.10_hong 2" xfId="9059"/>
    <cellStyle name="W_SCB-YE06-aom" xfId="9060"/>
    <cellStyle name="W_SCB-YE06-aom 2" xfId="9061"/>
    <cellStyle name="W_SCB-YE06-aom_WP SCG Performance_31.12.10_New" xfId="9062"/>
    <cellStyle name="W_SCB-YE06-aom_WP SCG Performance_31.12.10_New 2" xfId="9063"/>
    <cellStyle name="W_SCB-YE06-aom_WP SCG Performance_31.12.10_New_WP_SCGCH_31.12.10_hong" xfId="9064"/>
    <cellStyle name="W_SCB-YE06-aom_WP SCG Performance_31.12.10_New_WP_SCGCH_31.12.10_hong 2" xfId="9065"/>
    <cellStyle name="W_SCC_Tax 12-10" xfId="9066"/>
    <cellStyle name="W_SCC_Tax 12-10 2" xfId="9067"/>
    <cellStyle name="W_SCC_Tax 12-10 2 2" xfId="12435"/>
    <cellStyle name="W_SCC_Tax 12-10 3" xfId="9068"/>
    <cellStyle name="W_SCC_Tax 12-10 3 2" xfId="9069"/>
    <cellStyle name="W_SCC_Tax 12-10 3 2 2" xfId="12437"/>
    <cellStyle name="W_SCC_Tax 12-10 3 3" xfId="12436"/>
    <cellStyle name="W_SCC_Tax 12-10 4" xfId="9070"/>
    <cellStyle name="W_SCC_Tax 12-10 4 2" xfId="12438"/>
    <cellStyle name="W_SCC_Tax 12-10 5" xfId="9071"/>
    <cellStyle name="W_SCC_Tax 12-10 5 2" xfId="12439"/>
    <cellStyle name="W_SCC_Tax 12-10 6" xfId="9072"/>
    <cellStyle name="W_SCC_Tax 12-10 6 2" xfId="12440"/>
    <cellStyle name="W_SCC_Tax 12-10 7" xfId="12434"/>
    <cellStyle name="W_SCC_Tax 12-10_Note11_IP_Q2-12_TH" xfId="9073"/>
    <cellStyle name="W_SCC_Tax 12-10_Note11_IP_Q2-12_TH 2" xfId="12441"/>
    <cellStyle name="W_SCC_Tax 12-10_Note5_AssoMV_Q2-12_TH" xfId="9074"/>
    <cellStyle name="W_SCC_Tax 12-10_Note5_AssoMV_Q2-12_TH 2" xfId="12442"/>
    <cellStyle name="W_SCG Chemicals" xfId="9075"/>
    <cellStyle name="W_SCG Chemicals 2" xfId="9076"/>
    <cellStyle name="W_SCG Chemicals_WP_SCGCH_31.12.10_hong" xfId="9077"/>
    <cellStyle name="W_SCG Chemicals_WP_SCGCH_31.12.10_hong 2" xfId="9078"/>
    <cellStyle name="W_SCG Conso Q3-06 Unreviewed # 1 Edited" xfId="9079"/>
    <cellStyle name="W_SCG Conso Q3-06 Unreviewed # 1 Edited 2" xfId="12443"/>
    <cellStyle name="W_SCG_%Share@May13" xfId="9080"/>
    <cellStyle name="W_SCG_%Share@May13 2" xfId="12444"/>
    <cellStyle name="W_segment" xfId="9081"/>
    <cellStyle name="W_segment 2" xfId="12445"/>
    <cellStyle name="W_segment_nonre" xfId="9082"/>
    <cellStyle name="W_segment_nonre 2" xfId="9083"/>
    <cellStyle name="W_segment_nonre 2 2" xfId="12447"/>
    <cellStyle name="W_segment_nonre 3" xfId="12446"/>
    <cellStyle name="W_segment_nonre_0740_2011_12_FORM_Note2_Thai" xfId="9084"/>
    <cellStyle name="W_segment_nonre_0740_2011_12_FORM_Note2_Thai 2" xfId="12448"/>
    <cellStyle name="W_segment_nonre_FORM_Conso M6-09_Note_Thai-0820" xfId="9085"/>
    <cellStyle name="W_segment_nonre_FORM_Conso M6-09_Note_Thai-0820 2" xfId="9086"/>
    <cellStyle name="W_segment_nonre_FORM_Conso M6-09_Note_Thai-0820 2 2" xfId="12450"/>
    <cellStyle name="W_segment_nonre_FORM_Conso M6-09_Note_Thai-0820 3" xfId="12449"/>
    <cellStyle name="W_segment_nonre_FORM_Conso Q1-09_Note_Thai-0820" xfId="9087"/>
    <cellStyle name="W_segment_nonre_FORM_Conso Q1-09_Note_Thai-0820 2" xfId="9088"/>
    <cellStyle name="W_segment_nonre_FORM_Conso Q1-09_Note_Thai-0820 2 2" xfId="12452"/>
    <cellStyle name="W_segment_nonre_FORM_Conso Q1-09_Note_Thai-0820 3" xfId="12451"/>
    <cellStyle name="W_segment_nonre_Note for CashFlow" xfId="9089"/>
    <cellStyle name="W_segment_nonre_Note for CashFlow 2" xfId="12453"/>
    <cellStyle name="W_segment_nonre_Note_CF_062009" xfId="9090"/>
    <cellStyle name="W_segment_nonre_Note_CF_062009 2" xfId="9091"/>
    <cellStyle name="W_segment_nonre_Note_CF_062009 2 2" xfId="12455"/>
    <cellStyle name="W_segment_nonre_Note_CF_062009 3" xfId="12454"/>
    <cellStyle name="W_segment_nonre_Note_CF_062009_Note_Q3-09_Template_092009" xfId="9092"/>
    <cellStyle name="W_segment_nonre_Note_CF_062009_Note_Q3-09_Template_092009 2" xfId="9093"/>
    <cellStyle name="W_segment_nonre_Note_CF_062009_Note_Q3-09_Template_092009 2 2" xfId="12457"/>
    <cellStyle name="W_segment_nonre_Note_CF_062009_Note_Q3-09_Template_092009 3" xfId="12456"/>
    <cellStyle name="W_segment_nonre_Note_CF_062009_Note_Q3-10_Template_092010" xfId="9094"/>
    <cellStyle name="W_segment_nonre_Note_CF_062009_Note_Q3-10_Template_092010 2" xfId="9095"/>
    <cellStyle name="W_segment_nonre_Note_CF_062009_Note_Q3-10_Template_092010 2 2" xfId="12459"/>
    <cellStyle name="W_segment_nonre_Note_CF_062009_Note_Q3-10_Template_092010 3" xfId="12458"/>
    <cellStyle name="W_segment_nonre_Note_CF_062009_Note_Q4-09_Template_122009" xfId="9096"/>
    <cellStyle name="W_segment_nonre_Note_CF_062009_Note_Q4-09_Template_122009 2" xfId="9097"/>
    <cellStyle name="W_segment_nonre_Note_CF_062009_Note_Q4-09_Template_122009 2 2" xfId="12461"/>
    <cellStyle name="W_segment_nonre_Note_CF_062009_Note_Q4-09_Template_122009 3" xfId="12460"/>
    <cellStyle name="W_segment_nonre_Note_CF_062009_Note_Q4-09_Template_122009_Final" xfId="9098"/>
    <cellStyle name="W_segment_nonre_Note_CF_062009_Note_Q4-09_Template_122009_Final 2" xfId="9099"/>
    <cellStyle name="W_segment_nonre_Note_CF_062009_Note_Q4-09_Template_122009_Final 2 2" xfId="12463"/>
    <cellStyle name="W_segment_nonre_Note_CF_062009_Note_Q4-09_Template_122009_Final 3" xfId="12462"/>
    <cellStyle name="W_segment_nonre_Note_Q2-09_Template_062009" xfId="9100"/>
    <cellStyle name="W_segment_nonre_Note_Q2-09_Template_062009 2" xfId="9101"/>
    <cellStyle name="W_segment_nonre_Note_Q2-09_Template_062009 2 2" xfId="12465"/>
    <cellStyle name="W_segment_nonre_Note_Q2-09_Template_062009 3" xfId="12464"/>
    <cellStyle name="W_segment_nonre_Note_Q3-09_Template_092009" xfId="9102"/>
    <cellStyle name="W_segment_nonre_Note_Q3-09_Template_092009 2" xfId="9103"/>
    <cellStyle name="W_segment_nonre_Note_Q3-09_Template_092009 2 2" xfId="12467"/>
    <cellStyle name="W_segment_nonre_Note_Q3-09_Template_092009 3" xfId="12466"/>
    <cellStyle name="W_segment_nonre_Note_Q3-10_Template_092010" xfId="9104"/>
    <cellStyle name="W_segment_nonre_Note_Q3-10_Template_092010 2" xfId="9105"/>
    <cellStyle name="W_segment_nonre_Note_Q3-10_Template_092010 2 2" xfId="12469"/>
    <cellStyle name="W_segment_nonre_Note_Q3-10_Template_092010 3" xfId="12468"/>
    <cellStyle name="W_segment_nonre_Note_Q4-08_Template_Final" xfId="9106"/>
    <cellStyle name="W_segment_nonre_Note_Q4-08_Template_Final 2" xfId="9107"/>
    <cellStyle name="W_segment_nonre_Note_Q4-08_Template_Final 2 2" xfId="12471"/>
    <cellStyle name="W_segment_nonre_Note_Q4-08_Template_Final 3" xfId="12470"/>
    <cellStyle name="W_segment_nonre_Note_Q4-09_Template_122009" xfId="9108"/>
    <cellStyle name="W_segment_nonre_Note_Q4-09_Template_122009 2" xfId="9109"/>
    <cellStyle name="W_segment_nonre_Note_Q4-09_Template_122009 2 2" xfId="12473"/>
    <cellStyle name="W_segment_nonre_Note_Q4-09_Template_122009 3" xfId="12472"/>
    <cellStyle name="W_segment_nonre_Note_Q4-09_Template_122009_Final" xfId="9110"/>
    <cellStyle name="W_segment_nonre_Note_Q4-09_Template_122009_Final 2" xfId="9111"/>
    <cellStyle name="W_segment_nonre_Note_Q4-09_Template_122009_Final 2 2" xfId="12475"/>
    <cellStyle name="W_segment_nonre_Note_Q4-09_Template_122009_Final 3" xfId="12474"/>
    <cellStyle name="W_send confirm_related" xfId="9112"/>
    <cellStyle name="W_send_นครหลวง48" xfId="9113"/>
    <cellStyle name="W_SFT-YE06-aom" xfId="9114"/>
    <cellStyle name="W_SFT-YE06-aom 2" xfId="9115"/>
    <cellStyle name="W_SFT-YE06-aom_WP SCG Performance_31.12.10_New" xfId="9116"/>
    <cellStyle name="W_SFT-YE06-aom_WP SCG Performance_31.12.10_New 2" xfId="9117"/>
    <cellStyle name="W_SFT-YE06-aom_WP SCG Performance_31.12.10_New_WP_SCGCH_31.12.10_hong" xfId="9118"/>
    <cellStyle name="W_SFT-YE06-aom_WP SCG Performance_31.12.10_New_WP_SCGCH_31.12.10_hong 2" xfId="9119"/>
    <cellStyle name="W_SKIC_31122010_BeeR" xfId="9120"/>
    <cellStyle name="W_SKIC_YE09" xfId="9121"/>
    <cellStyle name="W_ST-derivative" xfId="9122"/>
    <cellStyle name="W_ST-derivative 2" xfId="9123"/>
    <cellStyle name="W_ST-derivative 2 2" xfId="12477"/>
    <cellStyle name="W_ST-derivative 3" xfId="12476"/>
    <cellStyle name="W_ST-derivative_0740_2011_12_FORM_Note2_Thai" xfId="9124"/>
    <cellStyle name="W_ST-derivative_0740_2011_12_FORM_Note2_Thai 2" xfId="12478"/>
    <cellStyle name="W_ST-derivative_FORM_Conso M6-09_Note_Thai-0820" xfId="9125"/>
    <cellStyle name="W_ST-derivative_FORM_Conso M6-09_Note_Thai-0820 2" xfId="9126"/>
    <cellStyle name="W_ST-derivative_FORM_Conso M6-09_Note_Thai-0820 2 2" xfId="12480"/>
    <cellStyle name="W_ST-derivative_FORM_Conso M6-09_Note_Thai-0820 3" xfId="12479"/>
    <cellStyle name="W_ST-derivative_FORM_Conso Q1-09_Note_Thai-0820" xfId="9127"/>
    <cellStyle name="W_ST-derivative_FORM_Conso Q1-09_Note_Thai-0820 2" xfId="9128"/>
    <cellStyle name="W_ST-derivative_FORM_Conso Q1-09_Note_Thai-0820 2 2" xfId="12482"/>
    <cellStyle name="W_ST-derivative_FORM_Conso Q1-09_Note_Thai-0820 3" xfId="12481"/>
    <cellStyle name="W_ST-derivative_Note for CashFlow" xfId="9129"/>
    <cellStyle name="W_ST-derivative_Note for CashFlow 2" xfId="12483"/>
    <cellStyle name="W_ST-derivative_Note_CF_062009" xfId="9130"/>
    <cellStyle name="W_ST-derivative_Note_CF_062009 2" xfId="9131"/>
    <cellStyle name="W_ST-derivative_Note_CF_062009 2 2" xfId="12485"/>
    <cellStyle name="W_ST-derivative_Note_CF_062009 3" xfId="12484"/>
    <cellStyle name="W_ST-derivative_Note_CF_062009_Note_Q3-09_Template_092009" xfId="9132"/>
    <cellStyle name="W_ST-derivative_Note_CF_062009_Note_Q3-09_Template_092009 2" xfId="9133"/>
    <cellStyle name="W_ST-derivative_Note_CF_062009_Note_Q3-09_Template_092009 2 2" xfId="12487"/>
    <cellStyle name="W_ST-derivative_Note_CF_062009_Note_Q3-09_Template_092009 3" xfId="12486"/>
    <cellStyle name="W_ST-derivative_Note_CF_062009_Note_Q3-10_Template_092010" xfId="9134"/>
    <cellStyle name="W_ST-derivative_Note_CF_062009_Note_Q3-10_Template_092010 2" xfId="9135"/>
    <cellStyle name="W_ST-derivative_Note_CF_062009_Note_Q3-10_Template_092010 2 2" xfId="12489"/>
    <cellStyle name="W_ST-derivative_Note_CF_062009_Note_Q3-10_Template_092010 3" xfId="12488"/>
    <cellStyle name="W_ST-derivative_Note_CF_062009_Note_Q4-09_Template_122009" xfId="9136"/>
    <cellStyle name="W_ST-derivative_Note_CF_062009_Note_Q4-09_Template_122009 2" xfId="9137"/>
    <cellStyle name="W_ST-derivative_Note_CF_062009_Note_Q4-09_Template_122009 2 2" xfId="12491"/>
    <cellStyle name="W_ST-derivative_Note_CF_062009_Note_Q4-09_Template_122009 3" xfId="12490"/>
    <cellStyle name="W_ST-derivative_Note_CF_062009_Note_Q4-09_Template_122009_Final" xfId="9138"/>
    <cellStyle name="W_ST-derivative_Note_CF_062009_Note_Q4-09_Template_122009_Final 2" xfId="9139"/>
    <cellStyle name="W_ST-derivative_Note_CF_062009_Note_Q4-09_Template_122009_Final 2 2" xfId="12493"/>
    <cellStyle name="W_ST-derivative_Note_CF_062009_Note_Q4-09_Template_122009_Final 3" xfId="12492"/>
    <cellStyle name="W_ST-derivative_Note_Q2-09_Template_062009" xfId="9140"/>
    <cellStyle name="W_ST-derivative_Note_Q2-09_Template_062009 2" xfId="9141"/>
    <cellStyle name="W_ST-derivative_Note_Q2-09_Template_062009 2 2" xfId="12495"/>
    <cellStyle name="W_ST-derivative_Note_Q2-09_Template_062009 3" xfId="12494"/>
    <cellStyle name="W_ST-derivative_Note_Q3-09_Template_092009" xfId="9142"/>
    <cellStyle name="W_ST-derivative_Note_Q3-09_Template_092009 2" xfId="9143"/>
    <cellStyle name="W_ST-derivative_Note_Q3-09_Template_092009 2 2" xfId="12497"/>
    <cellStyle name="W_ST-derivative_Note_Q3-09_Template_092009 3" xfId="12496"/>
    <cellStyle name="W_ST-derivative_Note_Q3-10_Template_092010" xfId="9144"/>
    <cellStyle name="W_ST-derivative_Note_Q3-10_Template_092010 2" xfId="9145"/>
    <cellStyle name="W_ST-derivative_Note_Q3-10_Template_092010 2 2" xfId="12499"/>
    <cellStyle name="W_ST-derivative_Note_Q3-10_Template_092010 3" xfId="12498"/>
    <cellStyle name="W_ST-derivative_Note_Q4-08_Template_Final" xfId="9146"/>
    <cellStyle name="W_ST-derivative_Note_Q4-08_Template_Final 2" xfId="9147"/>
    <cellStyle name="W_ST-derivative_Note_Q4-08_Template_Final 2 2" xfId="12501"/>
    <cellStyle name="W_ST-derivative_Note_Q4-08_Template_Final 3" xfId="12500"/>
    <cellStyle name="W_ST-derivative_Note_Q4-09_Template_122009" xfId="9148"/>
    <cellStyle name="W_ST-derivative_Note_Q4-09_Template_122009 2" xfId="9149"/>
    <cellStyle name="W_ST-derivative_Note_Q4-09_Template_122009 2 2" xfId="12503"/>
    <cellStyle name="W_ST-derivative_Note_Q4-09_Template_122009 3" xfId="12502"/>
    <cellStyle name="W_ST-derivative_Note_Q4-09_Template_122009_Final" xfId="9150"/>
    <cellStyle name="W_ST-derivative_Note_Q4-09_Template_122009_Final 2" xfId="9151"/>
    <cellStyle name="W_ST-derivative_Note_Q4-09_Template_122009_Final 2 2" xfId="12505"/>
    <cellStyle name="W_ST-derivative_Note_Q4-09_Template_122009_Final 3" xfId="12504"/>
    <cellStyle name="W_TCS" xfId="9152"/>
    <cellStyle name="W_TCS 2" xfId="9153"/>
    <cellStyle name="W_TCSB" xfId="9154"/>
    <cellStyle name="W_TCSB 2" xfId="12506"/>
    <cellStyle name="W_TCSHY' 10" xfId="9155"/>
    <cellStyle name="W_TKIC_31122010_BeeR" xfId="9156"/>
    <cellStyle name="W_TMFC-Q3'06aom" xfId="9157"/>
    <cellStyle name="W_TMFC-Q3'06aom 2" xfId="9158"/>
    <cellStyle name="W_TMFC-Q3'06aom_WP SCG Performance_31.12.10_New" xfId="9159"/>
    <cellStyle name="W_TMFC-Q3'06aom_WP SCG Performance_31.12.10_New 2" xfId="9160"/>
    <cellStyle name="W_TMFC-Q3'06aom_WP SCG Performance_31.12.10_New_WP_SCGCH_31.12.10_hong" xfId="9161"/>
    <cellStyle name="W_TMFC-Q3'06aom_WP SCG Performance_31.12.10_New_WP_SCGCH_31.12.10_hong 2" xfId="9162"/>
    <cellStyle name="W_TPC Cost YE2009 13.01.2010 3PM" xfId="9163"/>
    <cellStyle name="W_TPC Cost-11.11.09" xfId="9164"/>
    <cellStyle name="W_TPCindo Consol 1206" xfId="9165"/>
    <cellStyle name="W_TPCindo Consol 1206 2" xfId="9166"/>
    <cellStyle name="W_TPCindo Consol 1206 2 2" xfId="12508"/>
    <cellStyle name="W_TPCindo Consol 1206 3" xfId="12507"/>
    <cellStyle name="W_TPCindo Consol 1206_0740_2011_12_FORM_Note2_Thai" xfId="9167"/>
    <cellStyle name="W_TPCindo Consol 1206_0740_2011_12_FORM_Note2_Thai 2" xfId="12509"/>
    <cellStyle name="W_TPCindo Consol 1206_FORM_Conso M6-09_Note_Thai-0820" xfId="9168"/>
    <cellStyle name="W_TPCindo Consol 1206_FORM_Conso M6-09_Note_Thai-0820 2" xfId="9169"/>
    <cellStyle name="W_TPCindo Consol 1206_FORM_Conso M6-09_Note_Thai-0820 2 2" xfId="12511"/>
    <cellStyle name="W_TPCindo Consol 1206_FORM_Conso M6-09_Note_Thai-0820 3" xfId="12510"/>
    <cellStyle name="W_TPCindo Consol 1206_FORM_Conso Q1-09_Note_Thai-0820" xfId="9170"/>
    <cellStyle name="W_TPCindo Consol 1206_FORM_Conso Q1-09_Note_Thai-0820 2" xfId="9171"/>
    <cellStyle name="W_TPCindo Consol 1206_FORM_Conso Q1-09_Note_Thai-0820 2 2" xfId="12513"/>
    <cellStyle name="W_TPCindo Consol 1206_FORM_Conso Q1-09_Note_Thai-0820 3" xfId="12512"/>
    <cellStyle name="W_TPCindo Consol 1206_Note for CashFlow" xfId="9172"/>
    <cellStyle name="W_TPCindo Consol 1206_Note for CashFlow 2" xfId="12514"/>
    <cellStyle name="W_TPCindo Consol 1206_Note_CF_062009" xfId="9173"/>
    <cellStyle name="W_TPCindo Consol 1206_Note_CF_062009 2" xfId="9174"/>
    <cellStyle name="W_TPCindo Consol 1206_Note_CF_062009 2 2" xfId="12516"/>
    <cellStyle name="W_TPCindo Consol 1206_Note_CF_062009 3" xfId="12515"/>
    <cellStyle name="W_TPCindo Consol 1206_Note_CF_062009_Note_Q3-09_Template_092009" xfId="9175"/>
    <cellStyle name="W_TPCindo Consol 1206_Note_CF_062009_Note_Q3-09_Template_092009 2" xfId="9176"/>
    <cellStyle name="W_TPCindo Consol 1206_Note_CF_062009_Note_Q3-09_Template_092009 2 2" xfId="12518"/>
    <cellStyle name="W_TPCindo Consol 1206_Note_CF_062009_Note_Q3-09_Template_092009 3" xfId="12517"/>
    <cellStyle name="W_TPCindo Consol 1206_Note_CF_062009_Note_Q3-10_Template_092010" xfId="9177"/>
    <cellStyle name="W_TPCindo Consol 1206_Note_CF_062009_Note_Q3-10_Template_092010 2" xfId="9178"/>
    <cellStyle name="W_TPCindo Consol 1206_Note_CF_062009_Note_Q3-10_Template_092010 2 2" xfId="12520"/>
    <cellStyle name="W_TPCindo Consol 1206_Note_CF_062009_Note_Q3-10_Template_092010 3" xfId="12519"/>
    <cellStyle name="W_TPCindo Consol 1206_Note_CF_062009_Note_Q4-09_Template_122009" xfId="9179"/>
    <cellStyle name="W_TPCindo Consol 1206_Note_CF_062009_Note_Q4-09_Template_122009 2" xfId="9180"/>
    <cellStyle name="W_TPCindo Consol 1206_Note_CF_062009_Note_Q4-09_Template_122009 2 2" xfId="12522"/>
    <cellStyle name="W_TPCindo Consol 1206_Note_CF_062009_Note_Q4-09_Template_122009 3" xfId="12521"/>
    <cellStyle name="W_TPCindo Consol 1206_Note_CF_062009_Note_Q4-09_Template_122009_Final" xfId="9181"/>
    <cellStyle name="W_TPCindo Consol 1206_Note_CF_062009_Note_Q4-09_Template_122009_Final 2" xfId="9182"/>
    <cellStyle name="W_TPCindo Consol 1206_Note_CF_062009_Note_Q4-09_Template_122009_Final 2 2" xfId="12524"/>
    <cellStyle name="W_TPCindo Consol 1206_Note_CF_062009_Note_Q4-09_Template_122009_Final 3" xfId="12523"/>
    <cellStyle name="W_TPCindo Consol 1206_Note_Q2-09_Template_062009" xfId="9183"/>
    <cellStyle name="W_TPCindo Consol 1206_Note_Q2-09_Template_062009 2" xfId="9184"/>
    <cellStyle name="W_TPCindo Consol 1206_Note_Q2-09_Template_062009 2 2" xfId="12526"/>
    <cellStyle name="W_TPCindo Consol 1206_Note_Q2-09_Template_062009 3" xfId="12525"/>
    <cellStyle name="W_TPCindo Consol 1206_Note_Q3-09_Template_092009" xfId="9185"/>
    <cellStyle name="W_TPCindo Consol 1206_Note_Q3-09_Template_092009 2" xfId="9186"/>
    <cellStyle name="W_TPCindo Consol 1206_Note_Q3-09_Template_092009 2 2" xfId="12528"/>
    <cellStyle name="W_TPCindo Consol 1206_Note_Q3-09_Template_092009 3" xfId="12527"/>
    <cellStyle name="W_TPCindo Consol 1206_Note_Q3-10_Template_092010" xfId="9187"/>
    <cellStyle name="W_TPCindo Consol 1206_Note_Q3-10_Template_092010 2" xfId="9188"/>
    <cellStyle name="W_TPCindo Consol 1206_Note_Q3-10_Template_092010 2 2" xfId="12530"/>
    <cellStyle name="W_TPCindo Consol 1206_Note_Q3-10_Template_092010 3" xfId="12529"/>
    <cellStyle name="W_TPCindo Consol 1206_Note_Q4-08_Template_Final" xfId="9189"/>
    <cellStyle name="W_TPCindo Consol 1206_Note_Q4-08_Template_Final 2" xfId="9190"/>
    <cellStyle name="W_TPCindo Consol 1206_Note_Q4-08_Template_Final 2 2" xfId="12532"/>
    <cellStyle name="W_TPCindo Consol 1206_Note_Q4-08_Template_Final 3" xfId="12531"/>
    <cellStyle name="W_TPCindo Consol 1206_Note_Q4-09_Template_122009" xfId="9191"/>
    <cellStyle name="W_TPCindo Consol 1206_Note_Q4-09_Template_122009 2" xfId="9192"/>
    <cellStyle name="W_TPCindo Consol 1206_Note_Q4-09_Template_122009 2 2" xfId="12534"/>
    <cellStyle name="W_TPCindo Consol 1206_Note_Q4-09_Template_122009 3" xfId="12533"/>
    <cellStyle name="W_TPCindo Consol 1206_Note_Q4-09_Template_122009_Final" xfId="9193"/>
    <cellStyle name="W_TPCindo Consol 1206_Note_Q4-09_Template_122009_Final 2" xfId="9194"/>
    <cellStyle name="W_TPCindo Consol 1206_Note_Q4-09_Template_122009_Final 2 2" xfId="12536"/>
    <cellStyle name="W_TPCindo Consol 1206_Note_Q4-09_Template_122009_Final 3" xfId="12535"/>
    <cellStyle name="W_TPCindo Consol 1206rev2" xfId="9195"/>
    <cellStyle name="W_TPCindo Consol 1206rev2 2" xfId="9196"/>
    <cellStyle name="W_TPCindo Consol 1206rev2 2 2" xfId="12538"/>
    <cellStyle name="W_TPCindo Consol 1206rev2 3" xfId="12537"/>
    <cellStyle name="W_TPCindo Consol 1206rev2_0740_2011_12_FORM_Note2_Thai" xfId="9197"/>
    <cellStyle name="W_TPCindo Consol 1206rev2_0740_2011_12_FORM_Note2_Thai 2" xfId="12539"/>
    <cellStyle name="W_TPCindo Consol 1206rev2_FORM_Conso M6-09_Note_Thai-0820" xfId="9198"/>
    <cellStyle name="W_TPCindo Consol 1206rev2_FORM_Conso M6-09_Note_Thai-0820 2" xfId="9199"/>
    <cellStyle name="W_TPCindo Consol 1206rev2_FORM_Conso M6-09_Note_Thai-0820 2 2" xfId="12541"/>
    <cellStyle name="W_TPCindo Consol 1206rev2_FORM_Conso M6-09_Note_Thai-0820 3" xfId="12540"/>
    <cellStyle name="W_TPCindo Consol 1206rev2_FORM_Conso Q1-09_Note_Thai-0820" xfId="9200"/>
    <cellStyle name="W_TPCindo Consol 1206rev2_FORM_Conso Q1-09_Note_Thai-0820 2" xfId="9201"/>
    <cellStyle name="W_TPCindo Consol 1206rev2_FORM_Conso Q1-09_Note_Thai-0820 2 2" xfId="12543"/>
    <cellStyle name="W_TPCindo Consol 1206rev2_FORM_Conso Q1-09_Note_Thai-0820 3" xfId="12542"/>
    <cellStyle name="W_TPCindo Consol 1206rev2_Note for CashFlow" xfId="9202"/>
    <cellStyle name="W_TPCindo Consol 1206rev2_Note for CashFlow 2" xfId="12544"/>
    <cellStyle name="W_TPCindo Consol 1206rev2_Note_CF_062009" xfId="9203"/>
    <cellStyle name="W_TPCindo Consol 1206rev2_Note_CF_062009 2" xfId="9204"/>
    <cellStyle name="W_TPCindo Consol 1206rev2_Note_CF_062009 2 2" xfId="12546"/>
    <cellStyle name="W_TPCindo Consol 1206rev2_Note_CF_062009 3" xfId="12545"/>
    <cellStyle name="W_TPCindo Consol 1206rev2_Note_CF_062009_Note_Q3-09_Template_092009" xfId="9205"/>
    <cellStyle name="W_TPCindo Consol 1206rev2_Note_CF_062009_Note_Q3-09_Template_092009 2" xfId="9206"/>
    <cellStyle name="W_TPCindo Consol 1206rev2_Note_CF_062009_Note_Q3-09_Template_092009 2 2" xfId="12548"/>
    <cellStyle name="W_TPCindo Consol 1206rev2_Note_CF_062009_Note_Q3-09_Template_092009 3" xfId="12547"/>
    <cellStyle name="W_TPCindo Consol 1206rev2_Note_CF_062009_Note_Q3-10_Template_092010" xfId="9207"/>
    <cellStyle name="W_TPCindo Consol 1206rev2_Note_CF_062009_Note_Q3-10_Template_092010 2" xfId="9208"/>
    <cellStyle name="W_TPCindo Consol 1206rev2_Note_CF_062009_Note_Q3-10_Template_092010 2 2" xfId="12550"/>
    <cellStyle name="W_TPCindo Consol 1206rev2_Note_CF_062009_Note_Q3-10_Template_092010 3" xfId="12549"/>
    <cellStyle name="W_TPCindo Consol 1206rev2_Note_CF_062009_Note_Q4-09_Template_122009" xfId="9209"/>
    <cellStyle name="W_TPCindo Consol 1206rev2_Note_CF_062009_Note_Q4-09_Template_122009 2" xfId="9210"/>
    <cellStyle name="W_TPCindo Consol 1206rev2_Note_CF_062009_Note_Q4-09_Template_122009 2 2" xfId="12552"/>
    <cellStyle name="W_TPCindo Consol 1206rev2_Note_CF_062009_Note_Q4-09_Template_122009 3" xfId="12551"/>
    <cellStyle name="W_TPCindo Consol 1206rev2_Note_CF_062009_Note_Q4-09_Template_122009_Final" xfId="9211"/>
    <cellStyle name="W_TPCindo Consol 1206rev2_Note_CF_062009_Note_Q4-09_Template_122009_Final 2" xfId="9212"/>
    <cellStyle name="W_TPCindo Consol 1206rev2_Note_CF_062009_Note_Q4-09_Template_122009_Final 2 2" xfId="12554"/>
    <cellStyle name="W_TPCindo Consol 1206rev2_Note_CF_062009_Note_Q4-09_Template_122009_Final 3" xfId="12553"/>
    <cellStyle name="W_TPCindo Consol 1206rev2_Note_Q2-09_Template_062009" xfId="9213"/>
    <cellStyle name="W_TPCindo Consol 1206rev2_Note_Q2-09_Template_062009 2" xfId="9214"/>
    <cellStyle name="W_TPCindo Consol 1206rev2_Note_Q2-09_Template_062009 2 2" xfId="12556"/>
    <cellStyle name="W_TPCindo Consol 1206rev2_Note_Q2-09_Template_062009 3" xfId="12555"/>
    <cellStyle name="W_TPCindo Consol 1206rev2_Note_Q3-09_Template_092009" xfId="9215"/>
    <cellStyle name="W_TPCindo Consol 1206rev2_Note_Q3-09_Template_092009 2" xfId="9216"/>
    <cellStyle name="W_TPCindo Consol 1206rev2_Note_Q3-09_Template_092009 2 2" xfId="12558"/>
    <cellStyle name="W_TPCindo Consol 1206rev2_Note_Q3-09_Template_092009 3" xfId="12557"/>
    <cellStyle name="W_TPCindo Consol 1206rev2_Note_Q3-10_Template_092010" xfId="9217"/>
    <cellStyle name="W_TPCindo Consol 1206rev2_Note_Q3-10_Template_092010 2" xfId="9218"/>
    <cellStyle name="W_TPCindo Consol 1206rev2_Note_Q3-10_Template_092010 2 2" xfId="12560"/>
    <cellStyle name="W_TPCindo Consol 1206rev2_Note_Q3-10_Template_092010 3" xfId="12559"/>
    <cellStyle name="W_TPCindo Consol 1206rev2_Note_Q4-08_Template_Final" xfId="9219"/>
    <cellStyle name="W_TPCindo Consol 1206rev2_Note_Q4-08_Template_Final 2" xfId="9220"/>
    <cellStyle name="W_TPCindo Consol 1206rev2_Note_Q4-08_Template_Final 2 2" xfId="12562"/>
    <cellStyle name="W_TPCindo Consol 1206rev2_Note_Q4-08_Template_Final 3" xfId="12561"/>
    <cellStyle name="W_TPCindo Consol 1206rev2_Note_Q4-09_Template_122009" xfId="9221"/>
    <cellStyle name="W_TPCindo Consol 1206rev2_Note_Q4-09_Template_122009 2" xfId="9222"/>
    <cellStyle name="W_TPCindo Consol 1206rev2_Note_Q4-09_Template_122009 2 2" xfId="12564"/>
    <cellStyle name="W_TPCindo Consol 1206rev2_Note_Q4-09_Template_122009 3" xfId="12563"/>
    <cellStyle name="W_TPCindo Consol 1206rev2_Note_Q4-09_Template_122009_Final" xfId="9223"/>
    <cellStyle name="W_TPCindo Consol 1206rev2_Note_Q4-09_Template_122009_Final 2" xfId="9224"/>
    <cellStyle name="W_TPCindo Consol 1206rev2_Note_Q4-09_Template_122009_Final 2 2" xfId="12566"/>
    <cellStyle name="W_TPCindo Consol 1206rev2_Note_Q4-09_Template_122009_Final 3" xfId="12565"/>
    <cellStyle name="W_WP SCG Performance_31.12.10_New" xfId="9225"/>
    <cellStyle name="W_WP SCG Performance_31.12.10_New 2" xfId="9226"/>
    <cellStyle name="W_WP SCG Performance_31.12.10_New_WP_SCGCH_31.12.10_hong" xfId="9227"/>
    <cellStyle name="W_WP SCG Performance_31.12.10_New_WP_SCGCH_31.12.10_hong 2" xfId="9228"/>
    <cellStyle name="W_WP_PPPC_08_new" xfId="9229"/>
    <cellStyle name="W_WP_TPC_08" xfId="9230"/>
    <cellStyle name="W_WT" xfId="9231"/>
    <cellStyle name="W_WT 2" xfId="9232"/>
    <cellStyle name="W_WT_WP SCG Performance_31.12.10_New" xfId="9233"/>
    <cellStyle name="W_WT_WP SCG Performance_31.12.10_New 2" xfId="9234"/>
    <cellStyle name="W_WT_WP SCG Performance_31.12.10_New_WP_SCGCH_31.12.10_hong" xfId="9235"/>
    <cellStyle name="W_WT_WP SCG Performance_31.12.10_New_WP_SCGCH_31.12.10_hong 2" xfId="9236"/>
    <cellStyle name="W_กำหนดการปิด-เปิด" xfId="9237"/>
    <cellStyle name="W_กำหนดการปิด-เปิด 2" xfId="12567"/>
    <cellStyle name="W_กำหนดการปิด-เปิด_กรกฎาคม  47" xfId="9238"/>
    <cellStyle name="W_กำหนดการปิด-เปิด_กรกฎาคม  47 2" xfId="12568"/>
    <cellStyle name="W_กำหนดการปิด-เปิด_กันยายน  47" xfId="9239"/>
    <cellStyle name="W_กำหนดการปิด-เปิด_กันยายน  47 2" xfId="12569"/>
    <cellStyle name="W_กำหนดการปิด-เปิด_กันยายน 46" xfId="9240"/>
    <cellStyle name="W_กำหนดการปิด-เปิด_กันยายน 46 2" xfId="12570"/>
    <cellStyle name="W_กำหนดการปิด-เปิด_กุมภาพันธ์ 47" xfId="9241"/>
    <cellStyle name="W_กำหนดการปิด-เปิด_กุมภาพันธ์ 47 2" xfId="12571"/>
    <cellStyle name="W_กำหนดการปิด-เปิด_ตุลาคม  47" xfId="9242"/>
    <cellStyle name="W_กำหนดการปิด-เปิด_ตุลาคม  47 2" xfId="12572"/>
    <cellStyle name="W_กำหนดการปิด-เปิด_ตุลาคม 46" xfId="9243"/>
    <cellStyle name="W_กำหนดการปิด-เปิด_ตุลาคม 46 2" xfId="12573"/>
    <cellStyle name="W_กำหนดการปิด-เปิด_ธันวาคม 46" xfId="9244"/>
    <cellStyle name="W_กำหนดการปิด-เปิด_ธันวาคม 46 2" xfId="12574"/>
    <cellStyle name="W_กำหนดการปิด-เปิด_พฤษภาคม 47" xfId="9245"/>
    <cellStyle name="W_กำหนดการปิด-เปิด_พฤษภาคม 47 2" xfId="12575"/>
    <cellStyle name="W_กำหนดการปิด-เปิด_มกราคม 47" xfId="9246"/>
    <cellStyle name="W_กำหนดการปิด-เปิด_มกราคม 47 2" xfId="12576"/>
    <cellStyle name="W_กำหนดการปิด-เปิด_มิถุนายน  47" xfId="9247"/>
    <cellStyle name="W_กำหนดการปิด-เปิด_มิถุนายน  47 2" xfId="12577"/>
    <cellStyle name="W_กำหนดการปิด-เปิด_มีนาคม 47" xfId="9248"/>
    <cellStyle name="W_กำหนดการปิด-เปิด_มีนาคม 47 2" xfId="12578"/>
    <cellStyle name="W_กำหนดการปิด-เปิด_มีนาคม 471" xfId="9249"/>
    <cellStyle name="W_กำหนดการปิด-เปิด_มีนาคม 471 2" xfId="12579"/>
    <cellStyle name="W_กำหนดการปิด-เปิด_เมษายน 47" xfId="9250"/>
    <cellStyle name="W_กำหนดการปิด-เปิด_เมษายน 47 2" xfId="12580"/>
    <cellStyle name="W_กำหนดการปิด-เปิด_รายงานกรกฎาคม 46" xfId="9251"/>
    <cellStyle name="W_กำหนดการปิด-เปิด_รายงานกรกฎาคม 46 2" xfId="12581"/>
    <cellStyle name="W_กำหนดการปิด-เปิด_รายงานพัฒนาธุรกิจ เดือนพฤษภาคม 46" xfId="9252"/>
    <cellStyle name="W_กำหนดการปิด-เปิด_รายงานพัฒนาธุรกิจ เดือนพฤษภาคม 46 2" xfId="12582"/>
    <cellStyle name="W_กำหนดการปิด-เปิด_รายงานมิถุนายน 46" xfId="9253"/>
    <cellStyle name="W_กำหนดการปิด-เปิด_รายงานมิถุนายน 46 2" xfId="12583"/>
    <cellStyle name="W_กำหนดการปิด-เปิด_สิงหาคม  47" xfId="9254"/>
    <cellStyle name="W_กำหนดการปิด-เปิด_สิงหาคม  47 2" xfId="12584"/>
    <cellStyle name="W_กำหนดการปิด-เปิด_สิงหาคม 46" xfId="9255"/>
    <cellStyle name="W_กำหนดการปิด-เปิด_สิงหาคม 46 2" xfId="12585"/>
    <cellStyle name="W_ข้อมูลเพื่อปรับ Gain loss from Recalculation_Paper" xfId="9256"/>
    <cellStyle name="W_ข้อมูลเพื่อปรับ Gain loss from Recalculation_Paper 2" xfId="9257"/>
    <cellStyle name="W_ข้อมูลเพื่อปรับ Gain loss from Recalculation_Paper 2 2" xfId="12883"/>
    <cellStyle name="W_ข้อมูลเพื่อปรับ Gain loss from Recalculation_Paper 3" xfId="9258"/>
    <cellStyle name="W_ข้อมูลเพื่อปรับ Gain loss from Recalculation_Paper 4" xfId="12586"/>
    <cellStyle name="W_สัญญาเช่า" xfId="9259"/>
    <cellStyle name="W_สัญญาเช่า 2" xfId="9260"/>
    <cellStyle name="W_สัญญาเช่า 2 2" xfId="12884"/>
    <cellStyle name="W_สัญญาเช่า 3" xfId="9261"/>
    <cellStyle name="W_สัญญาเช่า 4" xfId="9262"/>
    <cellStyle name="W_สัญญาเช่า 5" xfId="12587"/>
    <cellStyle name="Warning Text" xfId="9263" builtinId="11" customBuiltin="1"/>
    <cellStyle name="Warning Text 2" xfId="9264"/>
    <cellStyle name="Warning Text 2 2" xfId="9265"/>
    <cellStyle name="Warning Text 2 2 2" xfId="12589"/>
    <cellStyle name="Warning Text 2 3" xfId="9266"/>
    <cellStyle name="Warning Text 2 3 2" xfId="12590"/>
    <cellStyle name="Warning Text 2 4" xfId="9267"/>
    <cellStyle name="Warning Text 2 5" xfId="12588"/>
    <cellStyle name="Warning Text 3" xfId="9268"/>
    <cellStyle name="Warning Text 3 2" xfId="9269"/>
    <cellStyle name="Warning Text 3 2 2" xfId="12592"/>
    <cellStyle name="Warning Text 3 3" xfId="9270"/>
    <cellStyle name="Warning Text 3 4" xfId="12591"/>
    <cellStyle name="Warning Text 4" xfId="9271"/>
    <cellStyle name="Warning Text 4 2" xfId="12593"/>
    <cellStyle name="Warning Text 5" xfId="9272"/>
    <cellStyle name="Warning Text 5 2" xfId="12594"/>
    <cellStyle name="Warning Text 6" xfId="9273"/>
    <cellStyle name="Warning Text 6 2" xfId="12595"/>
    <cellStyle name="Warning Text 7" xfId="9274"/>
    <cellStyle name="Warning Text 7 2" xfId="12596"/>
    <cellStyle name="Warning Text 8" xfId="9275"/>
    <cellStyle name="w_x0011_if`mwi" xfId="9276"/>
    <cellStyle name="w_x0011_if`mwi 2" xfId="9277"/>
    <cellStyle name="w_x0011_if`mwi 2 2" xfId="12885"/>
    <cellStyle name="w_x0011_if`mwi 3" xfId="9278"/>
    <cellStyle name="w_x0011_if`mwi 4" xfId="9279"/>
    <cellStyle name="w_x0011_if`mwi 5" xfId="12597"/>
    <cellStyle name="wrap" xfId="9280"/>
    <cellStyle name="wrap 2" xfId="12598"/>
    <cellStyle name="Wไhrung [0]_35ERI8T2gbIEMixb4v26icuOo" xfId="9281"/>
    <cellStyle name="Wไhrung_35ERI8T2gbIEMixb4v26icuOo" xfId="9282"/>
    <cellStyle name="xit" xfId="9283"/>
    <cellStyle name="xit 2" xfId="12599"/>
    <cellStyle name="yeePQry.EMPNO@_x001e__x0012__x000f__x000b__x0004__x0007_1" xfId="9284"/>
    <cellStyle name="yeePQry.EMPNO@_x001e__x0012__x000f__x000b__x0004__x0007_1 2" xfId="12600"/>
    <cellStyle name="ZSAPBEXsubtitle" xfId="9285"/>
    <cellStyle name="โ8_x0004_X_x0003_ยButton49_Click" xfId="9286"/>
    <cellStyle name="การคำนวณ" xfId="9287"/>
    <cellStyle name="การคำนวณ 2" xfId="9288"/>
    <cellStyle name="การคำนวณ 2 2" xfId="9289"/>
    <cellStyle name="การคำนวณ 2 3" xfId="9290"/>
    <cellStyle name="การคำนวณ 2 4" xfId="12602"/>
    <cellStyle name="การคำนวณ 3" xfId="9291"/>
    <cellStyle name="การคำนวณ 3 2" xfId="9292"/>
    <cellStyle name="การคำนวณ 3 3" xfId="9293"/>
    <cellStyle name="การคำนวณ 3 4" xfId="12603"/>
    <cellStyle name="การคำนวณ 4" xfId="9294"/>
    <cellStyle name="การคำนวณ 4 2" xfId="9295"/>
    <cellStyle name="การคำนวณ 4 3" xfId="9296"/>
    <cellStyle name="การคำนวณ 4 4" xfId="12604"/>
    <cellStyle name="การคำนวณ 5" xfId="9297"/>
    <cellStyle name="การคำนวณ 6" xfId="9298"/>
    <cellStyle name="การคำนวณ 7" xfId="12601"/>
    <cellStyle name="ข้อความเตือน" xfId="9299"/>
    <cellStyle name="ข้อความเตือน 2" xfId="9300"/>
    <cellStyle name="ข้อความเตือน 2 2" xfId="12606"/>
    <cellStyle name="ข้อความเตือน 3" xfId="9301"/>
    <cellStyle name="ข้อความเตือน 3 2" xfId="12607"/>
    <cellStyle name="ข้อความเตือน 4" xfId="12605"/>
    <cellStyle name="ข้อความอธิบาย" xfId="9302"/>
    <cellStyle name="ข้อความอธิบาย 2" xfId="9303"/>
    <cellStyle name="ข้อความอธิบาย 2 2" xfId="12609"/>
    <cellStyle name="ข้อความอธิบาย 3" xfId="9304"/>
    <cellStyle name="ข้อความอธิบาย 3 2" xfId="12610"/>
    <cellStyle name="ข้อความอธิบาย 4" xfId="12608"/>
    <cellStyle name="ค@ฏ๋_1111D2111DQ2" xfId="9305"/>
    <cellStyle name="คdคภฆ์[0]_1111D2111DQ2" xfId="9306"/>
    <cellStyle name="คdคภฆ์_1111D2111DQ1" xfId="9307"/>
    <cellStyle name="เครื่องหมายจุลภาค [0]" xfId="9308"/>
    <cellStyle name="เครื่องหมายจุลภาค [0] 2" xfId="9309"/>
    <cellStyle name="เครื่องหมายจุลภาค [0] 3" xfId="9310"/>
    <cellStyle name="เครื่องหมายจุลภาค [0]_09-career" xfId="9311"/>
    <cellStyle name="เครื่องหมายจุลภาค 2" xfId="9312"/>
    <cellStyle name="เครื่องหมายจุลภาค 2 2" xfId="9313"/>
    <cellStyle name="เครื่องหมายจุลภาค 2 3" xfId="9314"/>
    <cellStyle name="เครื่องหมายจุลภาค_031103000_0290_m_monthly_credit" xfId="9315"/>
    <cellStyle name="เครื่องหมายสกุลเงิน [0]" xfId="9316"/>
    <cellStyle name="เครื่องหมายสกุลเงิน [0] 2" xfId="9317"/>
    <cellStyle name="เครื่องหมายสกุลเงิน [0] 3" xfId="9318"/>
    <cellStyle name="เครื่องหมายสกุลเงิน [0]_09-career" xfId="9319"/>
    <cellStyle name="เครื่องหมายสกุลเงิน_&gt;acc_bs" xfId="9320"/>
    <cellStyle name="ชื่อเรื่อง" xfId="9321"/>
    <cellStyle name="ชื่อเรื่อง 2" xfId="9322"/>
    <cellStyle name="ชื่อเรื่อง 2 2" xfId="12612"/>
    <cellStyle name="ชื่อเรื่อง 3" xfId="9323"/>
    <cellStyle name="ชื่อเรื่อง 3 2" xfId="12613"/>
    <cellStyle name="ชื่อเรื่อง 4" xfId="12611"/>
    <cellStyle name="เชื่อมโยงหลายมิติ" xfId="9324"/>
    <cellStyle name="เชื่อมโยงหลายมิติ 2" xfId="9325"/>
    <cellStyle name="เชื่อมโยงหลายมิติ 3" xfId="12614"/>
    <cellStyle name="เซลล์ตรวจสอบ" xfId="9326"/>
    <cellStyle name="เซลล์ตรวจสอบ 2" xfId="9327"/>
    <cellStyle name="เซลล์ตรวจสอบ 2 2" xfId="12616"/>
    <cellStyle name="เซลล์ตรวจสอบ 3" xfId="9328"/>
    <cellStyle name="เซลล์ตรวจสอบ 3 2" xfId="12617"/>
    <cellStyle name="เซลล์ตรวจสอบ 4" xfId="12615"/>
    <cellStyle name="เซลล์ที่มีการเชื่อมโยง" xfId="9329"/>
    <cellStyle name="เซลล์ที่มีการเชื่อมโยง 2" xfId="9330"/>
    <cellStyle name="เซลล์ที่มีการเชื่อมโยง 2 2" xfId="12619"/>
    <cellStyle name="เซลล์ที่มีการเชื่อมโยง 3" xfId="9331"/>
    <cellStyle name="เซลล์ที่มีการเชื่อมโยง 3 2" xfId="12620"/>
    <cellStyle name="เซลล์ที่มีการเชื่อมโยง 4" xfId="12618"/>
    <cellStyle name="ณfน๔ [0]_Book1" xfId="9332"/>
    <cellStyle name="ณfน๔_Book1" xfId="9333"/>
    <cellStyle name="ดี" xfId="9334"/>
    <cellStyle name="ดี 2" xfId="9335"/>
    <cellStyle name="ดี 2 2" xfId="12622"/>
    <cellStyle name="ดี 3" xfId="9336"/>
    <cellStyle name="ดี 3 2" xfId="12623"/>
    <cellStyle name="ดี 4" xfId="12621"/>
    <cellStyle name="ต6_x0006__x0008_ยMs8" xfId="9337"/>
    <cellStyle name="ต6_x0006__x0008_ยMs8 2" xfId="12624"/>
    <cellStyle name="ตามการเชื่อมโยงหลายมิติ" xfId="9338"/>
    <cellStyle name="ตามการเชื่อมโยงหลายมิติ 2" xfId="12625"/>
    <cellStyle name="ตย_x0015_" xfId="9339"/>
    <cellStyle name="ตย_x0015_ 2" xfId="12626"/>
    <cellStyle name="น้บะภฒ_95" xfId="9340"/>
    <cellStyle name="ปกติ 2" xfId="9341"/>
    <cellStyle name="ปกติ 2 2" xfId="9342"/>
    <cellStyle name="ปกติ 3" xfId="9343"/>
    <cellStyle name="ปกติ 3 2" xfId="9344"/>
    <cellStyle name="ปกติ_&gt;acc_bs" xfId="9345"/>
    <cellStyle name="ป้อนค่า" xfId="9346"/>
    <cellStyle name="ป้อนค่า 2" xfId="9347"/>
    <cellStyle name="ป้อนค่า 2 2" xfId="9348"/>
    <cellStyle name="ป้อนค่า 2 3" xfId="9349"/>
    <cellStyle name="ป้อนค่า 2 4" xfId="12628"/>
    <cellStyle name="ป้อนค่า 3" xfId="9350"/>
    <cellStyle name="ป้อนค่า 3 2" xfId="9351"/>
    <cellStyle name="ป้อนค่า 3 3" xfId="9352"/>
    <cellStyle name="ป้อนค่า 3 4" xfId="12629"/>
    <cellStyle name="ป้อนค่า 4" xfId="9353"/>
    <cellStyle name="ป้อนค่า 4 2" xfId="9354"/>
    <cellStyle name="ป้อนค่า 4 3" xfId="9355"/>
    <cellStyle name="ป้อนค่า 4 4" xfId="12630"/>
    <cellStyle name="ป้อนค่า 5" xfId="9356"/>
    <cellStyle name="ป้อนค่า 6" xfId="9357"/>
    <cellStyle name="ป้อนค่า 7" xfId="12627"/>
    <cellStyle name="ปานกลาง" xfId="9358"/>
    <cellStyle name="ปานกลาง 2" xfId="9359"/>
    <cellStyle name="ปานกลาง 2 2" xfId="12632"/>
    <cellStyle name="ปานกลาง 3" xfId="9360"/>
    <cellStyle name="ปานกลาง 3 2" xfId="12633"/>
    <cellStyle name="ปานกลาง 4" xfId="12631"/>
    <cellStyle name="เปอร์เซ็นต์ 2" xfId="9361"/>
    <cellStyle name="_x0010_ผ_x0010_n]))ด_x0003__x0003__x0003__x0004_r_x0003_F_x0003_0_x0003__x001a__x0003__x0004__x0003_๎_x0002_ุ_x0002_ย_x0002_ฌ_x0002_–_x0002_€_x0002_j_x0002_T_x0002_&gt;_x0002_\_x0003_(_x0002__x0001_ๆ_x0001_ะ_x0001_บ_x0001_ค_x0001__x0001__x0012__x0002_x_x0001_L_x0001_6_x0001_ _x0001_b_x0001_" xfId="9362"/>
    <cellStyle name="_x0010_ผ_x0010_n]))ด_x0003__x0003__x0003__x0004_r_x0003_F_x0003_0_x0003__x001a__x0003__x0004__x0003_๎_x0002_ุ_x0002_ย_x0002_ฌ_x0002_–_x0002_€_x0002_j_x0002_T_x0002_&gt;_x0002_\_x0003_(_x0002__x0001_ๆ_x0001_ะ_x0001_บ_x0001_ค_x0001__x0001__x0012__x0002_x_x0001_L_x0001_6_x0001_ _x0001_b_x0001_ 2" xfId="12634"/>
    <cellStyle name="ผลรวม" xfId="9363"/>
    <cellStyle name="ผลรวม 2" xfId="9364"/>
    <cellStyle name="ผลรวม 2 2" xfId="9365"/>
    <cellStyle name="ผลรวม 2 3" xfId="9366"/>
    <cellStyle name="ผลรวม 2 4" xfId="12636"/>
    <cellStyle name="ผลรวม 3" xfId="9367"/>
    <cellStyle name="ผลรวม 3 2" xfId="9368"/>
    <cellStyle name="ผลรวม 3 3" xfId="9369"/>
    <cellStyle name="ผลรวม 3 4" xfId="12637"/>
    <cellStyle name="ผลรวม 4" xfId="9370"/>
    <cellStyle name="ผลรวม 4 2" xfId="9371"/>
    <cellStyle name="ผลรวม 4 3" xfId="9372"/>
    <cellStyle name="ผลรวม 4 4" xfId="12638"/>
    <cellStyle name="ผลรวม 5" xfId="9373"/>
    <cellStyle name="ผลรวม 6" xfId="9374"/>
    <cellStyle name="ผลรวม 7" xfId="12635"/>
    <cellStyle name="ฝ_x000c_ฤ&lt; ภ" xfId="9375"/>
    <cellStyle name="ฝ_x000c_ฤ&lt; ภ 2" xfId="9376"/>
    <cellStyle name="ฝ_x000c_ฤ&lt; ภ 2 2" xfId="12886"/>
    <cellStyle name="ฝ_x000c_ฤ&lt; ภ 3" xfId="9377"/>
    <cellStyle name="ฝ_x000c_ฤ&lt; ภ 4" xfId="9378"/>
    <cellStyle name="ฝ_x000c_ฤ&lt; ภ 5" xfId="12639"/>
    <cellStyle name="ฟ๙ศธบ๑ณปฟช (2)" xfId="9379"/>
    <cellStyle name="_x0002_ย_x0002_ฌ_x0002_–_x0002_€_x0002_j_x0002_T_x0002_&gt;_x0002_\_x0003_(_x0002__x0001_ๆ_x0001_ะ_x0001_บ_x0001_ค_x0001__x0001__x0012__x0002_x_x0001_L_x0001_6_x0001_ _x0001__x000a__x0001_๔" xfId="9380"/>
    <cellStyle name="_x0002_ย_x0002_ฌ_x0002_–_x0002_€_x0002_j_x0002_T_x0002_&gt;_x0002_\_x0003_(_x0002__x0001_ๆ_x0001_ะ_x0001_บ_x0001_ค_x0001__x0001__x0012__x0002_x_x0001_L_x0001_6_x0001_ _x0001__x000a__x0001_๔ 2" xfId="9381"/>
    <cellStyle name="_x0002_ย_x0002_ฌ_x0002_–_x0002_€_x0002_j_x0002_T_x0002_&gt;_x0002_\_x0003_(_x0002__x0001_ๆ_x0001_ะ_x0001_บ_x0001_ค_x0001__x0001__x0012__x0002_x_x0001_L_x0001_6_x0001_ _x0001__x000a__x0001_๔ 2 2" xfId="12887"/>
    <cellStyle name="_x0002_ย_x0002_ฌ_x0002_–_x0002_€_x0002_j_x0002_T_x0002_&gt;_x0002_\_x0003_(_x0002__x0001_ๆ_x0001_ะ_x0001_บ_x0001_ค_x0001__x0001__x0012__x0002_x_x0001_L_x0001_6_x0001_ _x0001__x000a__x0001_๔ 3" xfId="9382"/>
    <cellStyle name="_x0002_ย_x0002_ฌ_x0002_–_x0002_€_x0002_j_x0002_T_x0002_&gt;_x0002_\_x0003_(_x0002__x0001_ๆ_x0001_ะ_x0001_บ_x0001_ค_x0001__x0001__x0012__x0002_x_x0001_L_x0001_6_x0001_ _x0001__x000a__x0001_๔ 4" xfId="9383"/>
    <cellStyle name="_x0002_ย_x0002_ฌ_x0002_–_x0002_€_x0002_j_x0002_T_x0002_&gt;_x0002_\_x0003_(_x0002__x0001_ๆ_x0001_ะ_x0001_บ_x0001_ค_x0001__x0001__x0012__x0002_x_x0001_L_x0001_6_x0001_ _x0001__x000a__x0001_๔ 5" xfId="12640"/>
    <cellStyle name="_x0008_ยErr_Cash_Click" xfId="9384"/>
    <cellStyle name="แย่" xfId="9385"/>
    <cellStyle name="แย่ 2" xfId="9386"/>
    <cellStyle name="แย่ 2 2" xfId="12642"/>
    <cellStyle name="แย่ 3" xfId="9387"/>
    <cellStyle name="แย่ 3 2" xfId="12643"/>
    <cellStyle name="แย่ 4" xfId="12641"/>
    <cellStyle name="รบันทึกข้อมูล่_x000c_BrowalliaUPC้_x000a_##/##/####d" xfId="9388"/>
    <cellStyle name="รบันทึกข้อมูล่_x000c_BrowalliaUPC้_x000a_##/##/####d 2" xfId="12644"/>
    <cellStyle name="ฤ?ธถ [0]_95" xfId="9389"/>
    <cellStyle name="ฤ?ธถ_95" xfId="9390"/>
    <cellStyle name="ฤธถ [0]_95" xfId="9391"/>
    <cellStyle name="ฤธถ_95" xfId="9392"/>
    <cellStyle name="ลวดลาย" xfId="9393"/>
    <cellStyle name="ลวดลาย 2" xfId="12645"/>
    <cellStyle name="ล๋ศญ [0]_95" xfId="9394"/>
    <cellStyle name="ล๋ศญ_95" xfId="9395"/>
    <cellStyle name="ลักษณะ 1" xfId="9396"/>
    <cellStyle name="ฦ_x000a_F_x0002_" xfId="9397"/>
    <cellStyle name="ฦ_x000a_F_x0002_ 2" xfId="9398"/>
    <cellStyle name="ฦ_x000a_F_x0002_ 3" xfId="9399"/>
    <cellStyle name="ฦ_x000a_F_x0002_ 4" xfId="9400"/>
    <cellStyle name="ฦ_x000a_F_x0002_ 5" xfId="12646"/>
    <cellStyle name="วฅมุ_4ฟ๙ฝวภ๛" xfId="9401"/>
    <cellStyle name="_x0011_ศ0i0$_x0007__x001a__x0007__x0010__x0007__x0006__" xfId="9402"/>
    <cellStyle name="ส่วนที่ถูกเน้น1" xfId="9403"/>
    <cellStyle name="ส่วนที่ถูกเน้น1 2" xfId="9404"/>
    <cellStyle name="ส่วนที่ถูกเน้น1 2 2" xfId="12648"/>
    <cellStyle name="ส่วนที่ถูกเน้น1 3" xfId="9405"/>
    <cellStyle name="ส่วนที่ถูกเน้น1 3 2" xfId="12649"/>
    <cellStyle name="ส่วนที่ถูกเน้น1 4" xfId="12647"/>
    <cellStyle name="ส่วนที่ถูกเน้น2" xfId="9406"/>
    <cellStyle name="ส่วนที่ถูกเน้น2 2" xfId="9407"/>
    <cellStyle name="ส่วนที่ถูกเน้น2 2 2" xfId="12651"/>
    <cellStyle name="ส่วนที่ถูกเน้น2 3" xfId="9408"/>
    <cellStyle name="ส่วนที่ถูกเน้น2 3 2" xfId="12652"/>
    <cellStyle name="ส่วนที่ถูกเน้น2 4" xfId="12650"/>
    <cellStyle name="ส่วนที่ถูกเน้น3" xfId="9409"/>
    <cellStyle name="ส่วนที่ถูกเน้น3 2" xfId="9410"/>
    <cellStyle name="ส่วนที่ถูกเน้น3 2 2" xfId="12654"/>
    <cellStyle name="ส่วนที่ถูกเน้น3 3" xfId="9411"/>
    <cellStyle name="ส่วนที่ถูกเน้น3 3 2" xfId="12655"/>
    <cellStyle name="ส่วนที่ถูกเน้น3 4" xfId="12653"/>
    <cellStyle name="ส่วนที่ถูกเน้น4" xfId="9412"/>
    <cellStyle name="ส่วนที่ถูกเน้น4 2" xfId="9413"/>
    <cellStyle name="ส่วนที่ถูกเน้น4 2 2" xfId="12657"/>
    <cellStyle name="ส่วนที่ถูกเน้น4 3" xfId="9414"/>
    <cellStyle name="ส่วนที่ถูกเน้น4 3 2" xfId="12658"/>
    <cellStyle name="ส่วนที่ถูกเน้น4 4" xfId="12656"/>
    <cellStyle name="ส่วนที่ถูกเน้น5" xfId="9415"/>
    <cellStyle name="ส่วนที่ถูกเน้น5 2" xfId="9416"/>
    <cellStyle name="ส่วนที่ถูกเน้น5 2 2" xfId="12660"/>
    <cellStyle name="ส่วนที่ถูกเน้น5 3" xfId="9417"/>
    <cellStyle name="ส่วนที่ถูกเน้น5 3 2" xfId="12661"/>
    <cellStyle name="ส่วนที่ถูกเน้น5 4" xfId="12659"/>
    <cellStyle name="ส่วนที่ถูกเน้น6" xfId="9418"/>
    <cellStyle name="ส่วนที่ถูกเน้น6 2" xfId="9419"/>
    <cellStyle name="ส่วนที่ถูกเน้น6 2 2" xfId="12663"/>
    <cellStyle name="ส่วนที่ถูกเน้น6 3" xfId="9420"/>
    <cellStyle name="ส่วนที่ถูกเน้น6 3 2" xfId="12664"/>
    <cellStyle name="ส่วนที่ถูกเน้น6 4" xfId="12662"/>
    <cellStyle name="แสดงผล" xfId="9421"/>
    <cellStyle name="แสดงผล 2" xfId="9422"/>
    <cellStyle name="แสดงผล 2 2" xfId="9423"/>
    <cellStyle name="แสดงผล 2 3" xfId="9424"/>
    <cellStyle name="แสดงผล 2 4" xfId="12666"/>
    <cellStyle name="แสดงผล 3" xfId="9425"/>
    <cellStyle name="แสดงผล 3 2" xfId="9426"/>
    <cellStyle name="แสดงผล 3 3" xfId="9427"/>
    <cellStyle name="แสดงผล 3 4" xfId="12667"/>
    <cellStyle name="แสดงผล 4" xfId="9428"/>
    <cellStyle name="แสดงผล 4 2" xfId="9429"/>
    <cellStyle name="แสดงผล 4 3" xfId="9430"/>
    <cellStyle name="แสดงผล 4 4" xfId="12668"/>
    <cellStyle name="แสดงผล 5" xfId="9431"/>
    <cellStyle name="แสดงผล 6" xfId="9432"/>
    <cellStyle name="แสดงผล 7" xfId="12665"/>
    <cellStyle name="หมายเหตุ" xfId="9433"/>
    <cellStyle name="หมายเหตุ 10" xfId="9434"/>
    <cellStyle name="หมายเหตุ 11" xfId="12669"/>
    <cellStyle name="หมายเหตุ 2" xfId="9435"/>
    <cellStyle name="หมายเหตุ 2 2" xfId="9436"/>
    <cellStyle name="หมายเหตุ 2 2 2" xfId="9437"/>
    <cellStyle name="หมายเหตุ 2 2 3" xfId="9438"/>
    <cellStyle name="หมายเหตุ 2 2 4" xfId="12671"/>
    <cellStyle name="หมายเหตุ 2 3" xfId="9439"/>
    <cellStyle name="หมายเหตุ 2 4" xfId="9440"/>
    <cellStyle name="หมายเหตุ 2 5" xfId="12670"/>
    <cellStyle name="หมายเหตุ 3" xfId="9441"/>
    <cellStyle name="หมายเหตุ 3 2" xfId="9442"/>
    <cellStyle name="หมายเหตุ 3 2 2" xfId="9443"/>
    <cellStyle name="หมายเหตุ 3 2 3" xfId="9444"/>
    <cellStyle name="หมายเหตุ 3 2 4" xfId="12673"/>
    <cellStyle name="หมายเหตุ 3 3" xfId="9445"/>
    <cellStyle name="หมายเหตุ 3 4" xfId="9446"/>
    <cellStyle name="หมายเหตุ 3 5" xfId="12672"/>
    <cellStyle name="หมายเหตุ 4" xfId="9447"/>
    <cellStyle name="หมายเหตุ 4 2" xfId="9448"/>
    <cellStyle name="หมายเหตุ 4 2 2" xfId="9449"/>
    <cellStyle name="หมายเหตุ 4 2 3" xfId="9450"/>
    <cellStyle name="หมายเหตุ 4 2 4" xfId="12675"/>
    <cellStyle name="หมายเหตุ 4 3" xfId="9451"/>
    <cellStyle name="หมายเหตุ 4 3 2" xfId="9452"/>
    <cellStyle name="หมายเหตุ 4 3 3" xfId="9453"/>
    <cellStyle name="หมายเหตุ 4 3 4" xfId="12676"/>
    <cellStyle name="หมายเหตุ 4 4" xfId="9454"/>
    <cellStyle name="หมายเหตุ 4 5" xfId="9455"/>
    <cellStyle name="หมายเหตุ 4 6" xfId="12674"/>
    <cellStyle name="หมายเหตุ 5" xfId="9456"/>
    <cellStyle name="หมายเหตุ 5 2" xfId="9457"/>
    <cellStyle name="หมายเหตุ 5 3" xfId="9458"/>
    <cellStyle name="หมายเหตุ 5 4" xfId="12677"/>
    <cellStyle name="หมายเหตุ 6" xfId="9459"/>
    <cellStyle name="หมายเหตุ 6 2" xfId="9460"/>
    <cellStyle name="หมายเหตุ 6 3" xfId="9461"/>
    <cellStyle name="หมายเหตุ 6 4" xfId="12678"/>
    <cellStyle name="หมายเหตุ 7" xfId="9462"/>
    <cellStyle name="หมายเหตุ 7 2" xfId="9463"/>
    <cellStyle name="หมายเหตุ 7 3" xfId="9464"/>
    <cellStyle name="หมายเหตุ 7 4" xfId="12679"/>
    <cellStyle name="หมายเหตุ 8" xfId="9465"/>
    <cellStyle name="หมายเหตุ 8 2" xfId="9466"/>
    <cellStyle name="หมายเหตุ 8 3" xfId="9467"/>
    <cellStyle name="หมายเหตุ 8 4" xfId="12680"/>
    <cellStyle name="หมายเหตุ 9" xfId="9468"/>
    <cellStyle name="หัวเรื่อง 1" xfId="9469"/>
    <cellStyle name="หัวเรื่อง 1 2" xfId="9470"/>
    <cellStyle name="หัวเรื่อง 1 2 2" xfId="12682"/>
    <cellStyle name="หัวเรื่อง 1 3" xfId="9471"/>
    <cellStyle name="หัวเรื่อง 1 3 2" xfId="12683"/>
    <cellStyle name="หัวเรื่อง 1 4" xfId="12681"/>
    <cellStyle name="หัวเรื่อง 2" xfId="9472"/>
    <cellStyle name="หัวเรื่อง 2 2" xfId="9473"/>
    <cellStyle name="หัวเรื่อง 2 2 2" xfId="12685"/>
    <cellStyle name="หัวเรื่อง 2 3" xfId="9474"/>
    <cellStyle name="หัวเรื่อง 2 3 2" xfId="12686"/>
    <cellStyle name="หัวเรื่อง 2 4" xfId="12684"/>
    <cellStyle name="หัวเรื่อง 3" xfId="9475"/>
    <cellStyle name="หัวเรื่อง 3 2" xfId="9476"/>
    <cellStyle name="หัวเรื่อง 3 2 2" xfId="12688"/>
    <cellStyle name="หัวเรื่อง 3 3" xfId="9477"/>
    <cellStyle name="หัวเรื่อง 3 3 2" xfId="12689"/>
    <cellStyle name="หัวเรื่อง 3 4" xfId="12687"/>
    <cellStyle name="หัวเรื่อง 4" xfId="9478"/>
    <cellStyle name="หัวเรื่อง 4 2" xfId="9479"/>
    <cellStyle name="หัวเรื่อง 4 2 2" xfId="12691"/>
    <cellStyle name="หัวเรื่อง 4 3" xfId="9480"/>
    <cellStyle name="หัวเรื่อง 4 3 2" xfId="12692"/>
    <cellStyle name="หัวเรื่อง 4 4" xfId="12690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" xfId="9481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" xfId="9482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 2" xfId="12888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3" xfId="9483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4" xfId="9484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5" xfId="12693"/>
    <cellStyle name="_x0013_ั_x0012_" xfId="9485"/>
    <cellStyle name="_x0013_ั_x0012_ 2" xfId="9486"/>
    <cellStyle name="_x0013_ั_x0012_ 2 2" xfId="12889"/>
    <cellStyle name="_x0013_ั_x0012_ 3" xfId="9487"/>
    <cellStyle name="_x0013_ั_x0012_ 4" xfId="9488"/>
    <cellStyle name="_x0013_ั_x0012_ 5" xfId="12694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" xfId="9489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" xfId="9490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 2" xfId="12890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3" xfId="9491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4" xfId="9492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5" xfId="12695"/>
    <cellStyle name="_x0001_ๆ_x0001_ะ_x0001_บ_x0001_ค_x0001__x0001__x0012__x0002_x_x0001_L_x0001_6_x0001_ _x0001_b_x0001_" xfId="9493"/>
    <cellStyle name="_x0001_ๆ_x0001_ะ_x0001_บ_x0001_ค_x0001__x0001__x0012__x0002_x_x0001_L_x0001_6_x0001_ _x0001_b_x0001_ 2" xfId="9494"/>
    <cellStyle name="_x0001_ๆ_x0001_ะ_x0001_บ_x0001_ค_x0001__x0001__x0012__x0002_x_x0001_L_x0001_6_x0001_ _x0001_b_x0001_ 3" xfId="9495"/>
    <cellStyle name="_x0001_ๆ_x0001_ะ_x0001_บ_x0001_ค_x0001__x0001__x0012__x0002_x_x0001_L_x0001_6_x0001_ _x0001_b_x0001_ 4" xfId="9496"/>
    <cellStyle name="_x0001_ๆ_x0001_ะ_x0001_บ_x0001_ค_x0001__x0001__x0012__x0002_x_x0001_L_x0001_6_x0001_ _x0001_b_x0001_ 5" xfId="12696"/>
    <cellStyle name="_x0003_๎_x0002_ุ" xfId="9497"/>
    <cellStyle name="_x0003_๎_x0002_ุ 2" xfId="9498"/>
    <cellStyle name="_x0003_๎_x0002_ุ 2 2" xfId="12891"/>
    <cellStyle name="_x0003_๎_x0002_ุ 3" xfId="9499"/>
    <cellStyle name="_x0003_๎_x0002_ุ 4" xfId="9500"/>
    <cellStyle name="_x0003_๎_x0002_ุ 5" xfId="12697"/>
    <cellStyle name="ơ᪒＀＀＀＀＀＀＀＀＀＀＀＀＀＀＀＀＀＀＀＀＀＀＀＀＀＀＀＀ma_QTR94_95_1ฟ๙ศธบ๑ณปฟช (2)" xfId="9501"/>
    <cellStyle name="_x0004_" xfId="9502"/>
    <cellStyle name="_x0004_ 2" xfId="9503"/>
    <cellStyle name="_x0004_ 2 2" xfId="12892"/>
    <cellStyle name="_x0004_ 3" xfId="9504"/>
    <cellStyle name="_x0004_ 4" xfId="9505"/>
    <cellStyle name="_x0004_ 5" xfId="12698"/>
    <cellStyle name="_x001d_" xfId="9506"/>
    <cellStyle name="_x001d_ 2" xfId="9507"/>
    <cellStyle name="_x001d_ 2 2" xfId="12700"/>
    <cellStyle name="_x001d_ 3" xfId="12699"/>
    <cellStyle name="…" xfId="9508"/>
    <cellStyle name="… 2" xfId="9509"/>
    <cellStyle name="… 2 2" xfId="12702"/>
    <cellStyle name="… 3" xfId="12701"/>
    <cellStyle name="…_x000e__x000a_ธ๎_x000c_U_x0001_ฅ_x0005_ด_x000a__x0007__x0001__x0001_" xfId="9510"/>
    <cellStyle name="…_x000e__x000a_ธ๎_x000c_U_x0001_ฅ_x0005_ด_x000a__x0007__x0001__x0001_ 2" xfId="12703"/>
    <cellStyle name="_x001d_๐7_x000c_๎_x0017__x000d_เU_x0001_า_x0006_|!_x0007__x0001__x0001_" xfId="9511"/>
    <cellStyle name="_x001d_๐7_x000c_๎_x0017__x000d_เU_x0001_า_x0006_|!_x0007__x0001__x0001_ 2" xfId="12704"/>
    <cellStyle name="_x001d_๐7_x000c_๎_x0017__x000d_เU_x0001_า_x0006_!_x0007__x0001__x0001_" xfId="9512"/>
    <cellStyle name="_x001d_๐7_x000c_๎_x0017__x000d_เU_x0001_า_x0006_!_x0007__x0001__x0001_ 2" xfId="12705"/>
    <cellStyle name="s_x0009_G_x000c_ํ_x0017__x000d_เ฿_x0007_]_x0019_ฬ0_x0007__x0001__x0001_" xfId="9513"/>
    <cellStyle name="s_x0009_G_x000c_ํ_x0017__x000d_เ฿_x0007_]_x0019_ฬ0_x0007__x0001__x0001_ 2" xfId="9514"/>
    <cellStyle name="s_x0009_G_x000c_ํ_x0017__x000d_เ฿_x0007_]_x0019_ฬ0_x0007__x0001__x0001_ 2 2" xfId="12707"/>
    <cellStyle name="s_x0009_G_x000c_ํ_x0017__x000d_เ฿_x0007_]_x0019_ฬ0_x0007__x0001__x0001_ 3" xfId="9515"/>
    <cellStyle name="s_x0009_G_x000c_ํ_x0017__x000d_เ฿_x0007_]_x0019_ฬ0_x0007__x0001__x0001_ 3 2" xfId="9516"/>
    <cellStyle name="s_x0009_G_x000c_ํ_x0017__x000d_เ฿_x0007_]_x0019_ฬ0_x0007__x0001__x0001_ 3 2 2" xfId="12709"/>
    <cellStyle name="s_x0009_G_x000c_ํ_x0017__x000d_เ฿_x0007_]_x0019_ฬ0_x0007__x0001__x0001_ 3 3" xfId="12708"/>
    <cellStyle name="s_x0009_G_x000c_ํ_x0017__x000d_เ฿_x0007_]_x0019_ฬ0_x0007__x0001__x0001_ 4" xfId="9517"/>
    <cellStyle name="s_x0009_G_x000c_ํ_x0017__x000d_เ฿_x0007_]_x0019_ฬ0_x0007__x0001__x0001_ 4 2" xfId="12710"/>
    <cellStyle name="s_x0009_G_x000c_ํ_x0017__x000d_เ฿_x0007_]_x0019_ฬ0_x0007__x0001__x0001_ 5" xfId="9518"/>
    <cellStyle name="s_x0009_G_x000c_ํ_x0017__x000d_เ฿_x0007_]_x0019_ฬ0_x0007__x0001__x0001_ 5 2" xfId="12711"/>
    <cellStyle name="s_x0009_G_x000c_ํ_x0017__x000d_เ฿_x0007_]_x0019_ฬ0_x0007__x0001__x0001_ 6" xfId="9519"/>
    <cellStyle name="s_x0009_G_x000c_ํ_x0017__x000d_เ฿_x0007_]_x0019_ฬ0_x0007__x0001__x0001_ 6 2" xfId="12712"/>
    <cellStyle name="s_x0009_G_x000c_ํ_x0017__x000d_เ฿_x0007_]_x0019_ฬ0_x0007__x0001__x0001_ 7" xfId="12706"/>
    <cellStyle name="_x0005__x0014__x0005__x0004_่_x0004_า_x0004_ผ_x0004_ฆ_x0004__x0004_z_x0004_d_x0004_N_x0004_8_x0004_&quot;_x0004__x000c__x0004_๖_x0003_" xfId="9520"/>
    <cellStyle name="_x0005__x0014__x0005__x0004_่_x0004_า_x0004_ผ_x0004_ฆ_x0004__x0004_z_x0004_d_x0004_N_x0004_8_x0004_&quot;_x0004__x000c__x0004_๖_x0003_ 2" xfId="12713"/>
    <cellStyle name="" xfId="9521"/>
    <cellStyle name="_x0003_" xfId="9522"/>
    <cellStyle name="_x0017_" xfId="9523"/>
    <cellStyle name="_x0019_" xfId="9524"/>
    <cellStyle name="_x0001__x0003__x0004_" xfId="9525"/>
    <cellStyle name=" 10" xfId="13130"/>
    <cellStyle name="_x0003_ 10" xfId="9679"/>
    <cellStyle name="_x0017_ 10" xfId="13129"/>
    <cellStyle name="_x0019_ 10" xfId="13187"/>
    <cellStyle name="_x0001__x0003__x0004_ 10" xfId="13087"/>
    <cellStyle name=" 11" xfId="9718"/>
    <cellStyle name="_x0003_ 11" xfId="13059"/>
    <cellStyle name="_x0017_ 11" xfId="9717"/>
    <cellStyle name="_x0019_ 11" xfId="13060"/>
    <cellStyle name="_x0001__x0003__x0004_ 11" xfId="9716"/>
    <cellStyle name=" 12" xfId="13096"/>
    <cellStyle name="_x0003_ 12" xfId="9663"/>
    <cellStyle name="_x0017_ 12" xfId="13095"/>
    <cellStyle name="_x0019_ 12" xfId="13138"/>
    <cellStyle name="_x0001__x0003__x0004_ 12" xfId="12755"/>
    <cellStyle name=" 13" xfId="13034"/>
    <cellStyle name="_x0003_ 13" xfId="9690"/>
    <cellStyle name="_x0017_ 13" xfId="13035"/>
    <cellStyle name="_x0019_ 13" xfId="9689"/>
    <cellStyle name="_x0001__x0003__x0004_ 13" xfId="13036"/>
    <cellStyle name=" 14" xfId="9642"/>
    <cellStyle name="_x0003_ 14" xfId="13222"/>
    <cellStyle name="_x0017_ 14" xfId="9795"/>
    <cellStyle name="_x0019_ 14" xfId="13072"/>
    <cellStyle name="_x0001__x0003__x0004_ 14" xfId="12749"/>
    <cellStyle name=" 15" xfId="13009"/>
    <cellStyle name="_x0003_ 15" xfId="9670"/>
    <cellStyle name="_x0017_ 15" xfId="13010"/>
    <cellStyle name="_x0019_ 15" xfId="9669"/>
    <cellStyle name="_x0001__x0003__x0004_ 15" xfId="9693"/>
    <cellStyle name=" 16" xfId="9632"/>
    <cellStyle name="_x0003_ 16" xfId="13165"/>
    <cellStyle name="_x0017_ 16" xfId="9633"/>
    <cellStyle name="_x0019_ 16" xfId="9801"/>
    <cellStyle name="_x0001__x0003__x0004_ 16" xfId="13075"/>
    <cellStyle name=" 17" xfId="12993"/>
    <cellStyle name="_x0003_ 17" xfId="12754"/>
    <cellStyle name="_x0017_ 17" xfId="12994"/>
    <cellStyle name="_x0019_ 17" xfId="9654"/>
    <cellStyle name="_x0001__x0003__x0004_ 17" xfId="13253"/>
    <cellStyle name=" 18" xfId="9623"/>
    <cellStyle name="_x0003_ 18" xfId="13119"/>
    <cellStyle name="_x0017_ 18" xfId="9624"/>
    <cellStyle name="_x0019_ 18" xfId="9751"/>
    <cellStyle name="_x0001__x0003__x0004_ 18" xfId="13054"/>
    <cellStyle name=" 19" xfId="12980"/>
    <cellStyle name="_x0003_ 19" xfId="9647"/>
    <cellStyle name="_x0017_ 19" xfId="12981"/>
    <cellStyle name="_x0019_ 19" xfId="13261"/>
    <cellStyle name="_x0001__x0003__x0004_ 19" xfId="13191"/>
    <cellStyle name=" 2" xfId="12714"/>
    <cellStyle name="_x0003_ 2" xfId="12715"/>
    <cellStyle name="_x0017_ 2" xfId="12716"/>
    <cellStyle name="_x0019_ 2" xfId="12717"/>
    <cellStyle name="_x0001__x0003__x0004_ 2" xfId="12718"/>
    <cellStyle name=" 20" xfId="9615"/>
    <cellStyle name="_x0003_ 20" xfId="9722"/>
    <cellStyle name="_x0017_ 20" xfId="12742"/>
    <cellStyle name="_x0019_ 20" xfId="9695"/>
    <cellStyle name="_x0001__x0003__x0004_ 20" xfId="13123"/>
    <cellStyle name=" 21" xfId="12969"/>
    <cellStyle name="_x0003_ 21" xfId="9638"/>
    <cellStyle name="_x0017_ 21" xfId="12970"/>
    <cellStyle name="_x0019_ 21" xfId="9683"/>
    <cellStyle name="_x0001__x0003__x0004_ 21" xfId="13073"/>
    <cellStyle name=" 22" xfId="9610"/>
    <cellStyle name="_x0003_ 22" xfId="12999"/>
    <cellStyle name="_x0017_ 22" xfId="9611"/>
    <cellStyle name="_x0019_ 22" xfId="13065"/>
    <cellStyle name="_x0001__x0003__x0004_ 22" xfId="13090"/>
    <cellStyle name=" 23" xfId="12958"/>
    <cellStyle name="_x0003_ 23" xfId="9628"/>
    <cellStyle name="_x0017_ 23" xfId="12959"/>
    <cellStyle name="_x0019_ 23" xfId="12756"/>
    <cellStyle name="_x0001__x0003__x0004_ 23" xfId="13050"/>
    <cellStyle name=" 24" xfId="10413"/>
    <cellStyle name="_x0003_ 24" xfId="12986"/>
    <cellStyle name="_x0017_ 24" xfId="9601"/>
    <cellStyle name="_x0019_ 24" xfId="13042"/>
    <cellStyle name="_x0001__x0003__x0004_ 24" xfId="9796"/>
    <cellStyle name=" 25" xfId="9807"/>
    <cellStyle name="_x0003_ 25" xfId="9619"/>
    <cellStyle name="_x0017_ 25" xfId="12950"/>
    <cellStyle name="_x0019_ 25" xfId="9651"/>
    <cellStyle name="_x0001__x0003__x0004_ 25" xfId="13027"/>
    <cellStyle name=" 26" xfId="9765"/>
    <cellStyle name="_x0003_ 26" xfId="13248"/>
    <cellStyle name="_x0017_ 26" xfId="12739"/>
    <cellStyle name="_x0019_ 26" xfId="13121"/>
    <cellStyle name="_x0001__x0003__x0004_ 26" xfId="13100"/>
    <cellStyle name=" 27" xfId="13057"/>
    <cellStyle name="_x0003_ 27" xfId="13153"/>
    <cellStyle name="_x0017_ 27" xfId="12943"/>
    <cellStyle name="_x0019_ 27" xfId="12944"/>
    <cellStyle name="_x0001__x0003__x0004_ 27" xfId="13030"/>
    <cellStyle name=" 28" xfId="9691"/>
    <cellStyle name="_x0003_ 28" xfId="13144"/>
    <cellStyle name="_x0017_ 28" xfId="9587"/>
    <cellStyle name="_x0019_ 28" xfId="12963"/>
    <cellStyle name="_x0001__x0003__x0004_ 28" xfId="9747"/>
    <cellStyle name=" 29" xfId="12932"/>
    <cellStyle name="_x0003_ 29" xfId="12933"/>
    <cellStyle name="_x0017_ 29" xfId="13017"/>
    <cellStyle name="_x0019_ 29" xfId="13021"/>
    <cellStyle name="_x0001__x0003__x0004_ 29" xfId="13275"/>
    <cellStyle name=" 3" xfId="13202"/>
    <cellStyle name="_x0003_ 3" xfId="13203"/>
    <cellStyle name="_x0017_ 3" xfId="13204"/>
    <cellStyle name="_x0019_ 3" xfId="13205"/>
    <cellStyle name="_x0001__x0003__x0004_ 3" xfId="13206"/>
    <cellStyle name=" 30" xfId="9668"/>
    <cellStyle name="_x0003_ 30" xfId="12898"/>
    <cellStyle name="_x0017_ 30" xfId="13026"/>
    <cellStyle name="_x0019_ 30" xfId="9724"/>
    <cellStyle name="_x0001__x0003__x0004_ 30" xfId="13118"/>
    <cellStyle name=" 31" xfId="12926"/>
    <cellStyle name="_x0003_ 31" xfId="13001"/>
    <cellStyle name="_x0017_ 31" xfId="13201"/>
    <cellStyle name="_x0019_ 31" xfId="13269"/>
    <cellStyle name="_x0001__x0003__x0004_ 31" xfId="13088"/>
    <cellStyle name=" 32" xfId="9635"/>
    <cellStyle name="_x0003_ 32" xfId="9652"/>
    <cellStyle name="_x0017_ 32" xfId="12904"/>
    <cellStyle name="_x0019_ 32" xfId="13015"/>
    <cellStyle name="_x0001__x0003__x0004_ 32" xfId="12975"/>
    <cellStyle name=" 33" xfId="13007"/>
    <cellStyle name="_x0003_ 33" xfId="10412"/>
    <cellStyle name="_x0017_ 33" xfId="13199"/>
    <cellStyle name="_x0019_ 33" xfId="13183"/>
    <cellStyle name="_x0001__x0003__x0004_ 33" xfId="9659"/>
    <cellStyle name=" 34" xfId="9627"/>
    <cellStyle name="_x0003_ 34" xfId="9645"/>
    <cellStyle name="_x0017_ 34" xfId="13221"/>
    <cellStyle name="_x0019_ 34" xfId="13000"/>
    <cellStyle name="_x0001__x0003__x0004_ 34" xfId="13249"/>
    <cellStyle name=" 35" xfId="13147"/>
    <cellStyle name="_x0003_ 35" xfId="13288"/>
    <cellStyle name="_x0017_ 35" xfId="9793"/>
    <cellStyle name="_x0019_ 35" xfId="9672"/>
    <cellStyle name="_x0001__x0003__x0004_ 35" xfId="13166"/>
    <cellStyle name=" 36" xfId="9757"/>
    <cellStyle name="_x0003_ 36" xfId="9800"/>
    <cellStyle name="_x0017_ 36" xfId="12908"/>
    <cellStyle name="_x0019_ 36" xfId="9636"/>
    <cellStyle name="_x0001__x0003__x0004_ 36" xfId="13295"/>
    <cellStyle name=" 37" xfId="13081"/>
    <cellStyle name="_x0003_ 37" xfId="13006"/>
    <cellStyle name="_x0017_ 37" xfId="13109"/>
    <cellStyle name="_x0019_ 37" xfId="9657"/>
    <cellStyle name="_x0001__x0003__x0004_ 37" xfId="9609"/>
    <cellStyle name=" 38" xfId="9753"/>
    <cellStyle name="_x0003_ 38" xfId="9725"/>
    <cellStyle name="_x0017_ 38" xfId="13171"/>
    <cellStyle name="_x0019_ 38" xfId="13113"/>
    <cellStyle name="_x0001__x0003__x0004_ 38" xfId="12928"/>
    <cellStyle name=" 39" xfId="13058"/>
    <cellStyle name="_x0003_ 39" xfId="12955"/>
    <cellStyle name="_x0017_ 39" xfId="9794"/>
    <cellStyle name="_x0019_ 39" xfId="9594"/>
    <cellStyle name="_x0001__x0003__x0004_ 39" xfId="9685"/>
    <cellStyle name=" 4" xfId="9760"/>
    <cellStyle name="_x0003_ 4" xfId="9761"/>
    <cellStyle name="_x0017_ 4" xfId="9762"/>
    <cellStyle name="_x0019_ 4" xfId="9763"/>
    <cellStyle name="_x0001__x0003__x0004_ 4" xfId="9764"/>
    <cellStyle name=" 40" xfId="13192"/>
    <cellStyle name="_x0003_ 40" xfId="12911"/>
    <cellStyle name="_x0017_ 40" xfId="12940"/>
    <cellStyle name="_x0019_ 40" xfId="13233"/>
    <cellStyle name="_x0001__x0003__x0004_ 40" xfId="9681"/>
    <cellStyle name=" 41" xfId="9674"/>
    <cellStyle name="_x0003_ 41" xfId="13184"/>
    <cellStyle name="_x0017_ 41" xfId="13224"/>
    <cellStyle name="_x0019_ 41" xfId="13290"/>
    <cellStyle name="_x0001__x0003__x0004_ 41" xfId="13133"/>
    <cellStyle name=" 42" xfId="12763"/>
    <cellStyle name="_x0003_ 42" xfId="9701"/>
    <cellStyle name="_x0017_ 42" xfId="12931"/>
    <cellStyle name="_x0019_ 42" xfId="12895"/>
    <cellStyle name="_x0001__x0003__x0004_ 42" xfId="13132"/>
    <cellStyle name=" 43" xfId="13164"/>
    <cellStyle name="_x0003_ 43" xfId="12764"/>
    <cellStyle name="_x0017_ 43" xfId="9783"/>
    <cellStyle name="_x0019_ 43" xfId="13167"/>
    <cellStyle name="_x0001__x0003__x0004_ 43" xfId="13293"/>
    <cellStyle name=" 5" xfId="13148"/>
    <cellStyle name="_x0003_ 5" xfId="13149"/>
    <cellStyle name="_x0017_ 5" xfId="13150"/>
    <cellStyle name="_x0019_ 5" xfId="13151"/>
    <cellStyle name="_x0001__x0003__x0004_ 5" xfId="13152"/>
    <cellStyle name=" 6" xfId="9727"/>
    <cellStyle name="_x0003_ 6" xfId="13237"/>
    <cellStyle name="_x0017_ 6" xfId="9728"/>
    <cellStyle name="_x0019_ 6" xfId="13236"/>
    <cellStyle name="_x0001__x0003__x0004_ 6" xfId="9729"/>
    <cellStyle name=" 7" xfId="13110"/>
    <cellStyle name="_x0003_ 7" xfId="9792"/>
    <cellStyle name="_x0017_ 7" xfId="13111"/>
    <cellStyle name="_x0019_ 7" xfId="9791"/>
    <cellStyle name="_x0001__x0003__x0004_ 7" xfId="13112"/>
    <cellStyle name=" 8" xfId="9705"/>
    <cellStyle name="_x0003_ 8" xfId="13180"/>
    <cellStyle name="_x0017_ 8" xfId="9706"/>
    <cellStyle name="_x0019_ 8" xfId="13179"/>
    <cellStyle name="_x0001__x0003__x0004_ 8" xfId="13246"/>
    <cellStyle name=" 9" xfId="13082"/>
    <cellStyle name="_x0003_ 9" xfId="12767"/>
    <cellStyle name="_x0017_ 9" xfId="13083"/>
    <cellStyle name="_x0019_ 9" xfId="9743"/>
    <cellStyle name="_x0001__x0003__x0004_ 9" xfId="9797"/>
    <cellStyle name="a" xfId="9526"/>
    <cellStyle name="a 2" xfId="12719"/>
    <cellStyle name="Cbxid_AfterUpdate" xfId="9527"/>
    <cellStyle name="Detail0_MouseMove" xfId="9528"/>
    <cellStyle name="DฃField88" xfId="9529"/>
    <cellStyle name="DฃField88 2" xfId="12720"/>
    <cellStyle name="MoveNext" xfId="9530"/>
    <cellStyle name="MoveNext 2" xfId="12721"/>
    <cellStyle name="ormal_Zone 1Aev dist.a_qry2)tpldt_1\)_-* &quot;-&quot;??\ _F_-_x0005__-@_-@_-@_-@_)%_x0001_" xfId="9531"/>
    <cellStyle name="Sql6" xfId="9532"/>
    <cellStyle name="Sql6 2" xfId="12722"/>
    <cellStyle name="Sql8" xfId="9533"/>
    <cellStyle name="Sql8 2" xfId="12723"/>
    <cellStyle name="t_x0004_ยSalesManagerLogo" xfId="9534"/>
    <cellStyle name="t_x0004_ยSalesManagerLogo 2" xfId="12724"/>
    <cellStyle name="ย" xfId="9535"/>
    <cellStyle name="ย_x001b_" xfId="9536"/>
    <cellStyle name="ย 10" xfId="13128"/>
    <cellStyle name="ย_x001b_ 10" xfId="13252"/>
    <cellStyle name="ย 11" xfId="13242"/>
    <cellStyle name="ย_x001b_ 11" xfId="13063"/>
    <cellStyle name="ย 12" xfId="13094"/>
    <cellStyle name="ย_x001b_ 12" xfId="9776"/>
    <cellStyle name="ย 13" xfId="13037"/>
    <cellStyle name="ย_x001b_ 13" xfId="13185"/>
    <cellStyle name="ย 14" xfId="12765"/>
    <cellStyle name="ย_x001b_ 14" xfId="13071"/>
    <cellStyle name="ย 15" xfId="13011"/>
    <cellStyle name="ย_x001b_ 15" xfId="13135"/>
    <cellStyle name="ย 16" xfId="9710"/>
    <cellStyle name="ย_x001b_ 16" xfId="9802"/>
    <cellStyle name="ย 17" xfId="12995"/>
    <cellStyle name="ย_x001b_ 17" xfId="13098"/>
    <cellStyle name="ย 18" xfId="9625"/>
    <cellStyle name="ย_x001b_ 18" xfId="9752"/>
    <cellStyle name="ย 19" xfId="12982"/>
    <cellStyle name="ย_x001b_ 19" xfId="13141"/>
    <cellStyle name="ย 2" xfId="12725"/>
    <cellStyle name="ย_x001b_ 2" xfId="12726"/>
    <cellStyle name="ย 20" xfId="9616"/>
    <cellStyle name="ย_x001b_ 20" xfId="9723"/>
    <cellStyle name="ย 21" xfId="12971"/>
    <cellStyle name="ย_x001b_ 21" xfId="13104"/>
    <cellStyle name="ย 22" xfId="9612"/>
    <cellStyle name="ย_x001b_ 22" xfId="12998"/>
    <cellStyle name="ย 23" xfId="12960"/>
    <cellStyle name="ย_x001b_ 23" xfId="9737"/>
    <cellStyle name="ย 24" xfId="9602"/>
    <cellStyle name="ย_x001b_ 24" xfId="12985"/>
    <cellStyle name="ย 25" xfId="12951"/>
    <cellStyle name="ย_x001b_ 25" xfId="9709"/>
    <cellStyle name="ย 26" xfId="9595"/>
    <cellStyle name="ย_x001b_ 26" xfId="12973"/>
    <cellStyle name="ย 27" xfId="13160"/>
    <cellStyle name="ย_x001b_ 27" xfId="12945"/>
    <cellStyle name="ย 28" xfId="9588"/>
    <cellStyle name="ย_x001b_ 28" xfId="13190"/>
    <cellStyle name="ย 29" xfId="9605"/>
    <cellStyle name="ย_x001b_ 29" xfId="12934"/>
    <cellStyle name="ย 3" xfId="13208"/>
    <cellStyle name="ย_x001b_ 3" xfId="13209"/>
    <cellStyle name="ย 30" xfId="13281"/>
    <cellStyle name="ย_x001b_ 30" xfId="13277"/>
    <cellStyle name="ย 31" xfId="13255"/>
    <cellStyle name="ย_x001b_ 31" xfId="12927"/>
    <cellStyle name="ย 32" xfId="9812"/>
    <cellStyle name="ย_x001b_ 32" xfId="13284"/>
    <cellStyle name="ย 33" xfId="13266"/>
    <cellStyle name="ย_x001b_ 33" xfId="13279"/>
    <cellStyle name="ย 34" xfId="9758"/>
    <cellStyle name="ย_x001b_ 34" xfId="13286"/>
    <cellStyle name="ย 35" xfId="13195"/>
    <cellStyle name="ย_x001b_ 35" xfId="12897"/>
    <cellStyle name="ย 36" xfId="13238"/>
    <cellStyle name="ย_x001b_ 36" xfId="13272"/>
    <cellStyle name="ย 37" xfId="13254"/>
    <cellStyle name="ย_x001b_ 37" xfId="12988"/>
    <cellStyle name="ย 38" xfId="13240"/>
    <cellStyle name="ย_x001b_ 38" xfId="13312"/>
    <cellStyle name="ย 39" xfId="9749"/>
    <cellStyle name="ย_x001b_ 39" xfId="12968"/>
    <cellStyle name="ย 4" xfId="9766"/>
    <cellStyle name="ย_x001b_ 4" xfId="9767"/>
    <cellStyle name="ย 40" xfId="12761"/>
    <cellStyle name="ย_x001b_ 40" xfId="12899"/>
    <cellStyle name="ย 41" xfId="13159"/>
    <cellStyle name="ย_x001b_ 41" xfId="13108"/>
    <cellStyle name="ย 42" xfId="13189"/>
    <cellStyle name="ย_x001b_ 42" xfId="13106"/>
    <cellStyle name="ย 43" xfId="13173"/>
    <cellStyle name="ย_x001b_ 43" xfId="13139"/>
    <cellStyle name="ย 5" xfId="13154"/>
    <cellStyle name="ย_x001b_ 5" xfId="13155"/>
    <cellStyle name="ย 6" xfId="9731"/>
    <cellStyle name="ย_x001b_ 6" xfId="13235"/>
    <cellStyle name="ย 7" xfId="13114"/>
    <cellStyle name="ย_x001b_ 7" xfId="9789"/>
    <cellStyle name="ย 8" xfId="9707"/>
    <cellStyle name="ย_x001b_ 8" xfId="13178"/>
    <cellStyle name="ย 9" xfId="13084"/>
    <cellStyle name="ย_x001b_ 9" xfId="9742"/>
    <cellStyle name="๗_x0006_ด" xfId="9537"/>
    <cellStyle name="๗_x0006_ด 2" xfId="9538"/>
    <cellStyle name="๗_x0006_ด 2 2" xfId="12893"/>
    <cellStyle name="๗_x0006_ด 3" xfId="9539"/>
    <cellStyle name="๗_x0006_ด 4" xfId="9540"/>
    <cellStyle name="๗_x0006_ด 5" xfId="12727"/>
    <cellStyle name="_x0007_Get_Treat2" xfId="9541"/>
    <cellStyle name="" xfId="9542"/>
    <cellStyle name="_x0001_" xfId="9543"/>
    <cellStyle name="_x0004_" xfId="9544"/>
    <cellStyle name=" 10" xfId="13127"/>
    <cellStyle name="_x0001_ 10" xfId="9680"/>
    <cellStyle name="_x0004_ 10" xfId="13126"/>
    <cellStyle name=" 11" xfId="9785"/>
    <cellStyle name="_x0001_ 11" xfId="13064"/>
    <cellStyle name="_x0004_ 11" xfId="9715"/>
    <cellStyle name=" 12" xfId="9713"/>
    <cellStyle name="_x0001_ 12" xfId="9664"/>
    <cellStyle name="_x0004_ 12" xfId="13093"/>
    <cellStyle name=" 13" xfId="13231"/>
    <cellStyle name="_x0001_ 13" xfId="9688"/>
    <cellStyle name="_x0004_ 13" xfId="13038"/>
    <cellStyle name=" 14" xfId="9720"/>
    <cellStyle name="_x0001_ 14" xfId="13070"/>
    <cellStyle name="_x0004_ 14" xfId="9643"/>
    <cellStyle name=" 15" xfId="12752"/>
    <cellStyle name="_x0001_ 15" xfId="12757"/>
    <cellStyle name="_x0004_ 15" xfId="13012"/>
    <cellStyle name=" 16" xfId="13022"/>
    <cellStyle name="_x0001_ 16" xfId="13048"/>
    <cellStyle name="_x0004_ 16" xfId="9634"/>
    <cellStyle name=" 17" xfId="13264"/>
    <cellStyle name="_x0001_ 17" xfId="9653"/>
    <cellStyle name="_x0004_ 17" xfId="12996"/>
    <cellStyle name=" 18" xfId="13182"/>
    <cellStyle name="_x0001_ 18" xfId="13025"/>
    <cellStyle name="_x0004_ 18" xfId="9626"/>
    <cellStyle name=" 19" xfId="13078"/>
    <cellStyle name="_x0001_ 19" xfId="9646"/>
    <cellStyle name="_x0004_ 19" xfId="12983"/>
    <cellStyle name=" 2" xfId="12728"/>
    <cellStyle name="_x0001_ 2" xfId="12729"/>
    <cellStyle name="_x0004_ 2" xfId="12730"/>
    <cellStyle name=" 20" xfId="9784"/>
    <cellStyle name="_x0001_ 20" xfId="13014"/>
    <cellStyle name="_x0004_ 20" xfId="9617"/>
    <cellStyle name=" 21" xfId="13055"/>
    <cellStyle name="_x0001_ 21" xfId="9637"/>
    <cellStyle name="_x0004_ 21" xfId="12972"/>
    <cellStyle name=" 22" xfId="9738"/>
    <cellStyle name="_x0001_ 22" xfId="9697"/>
    <cellStyle name="_x0004_ 22" xfId="9613"/>
    <cellStyle name=" 23" xfId="13028"/>
    <cellStyle name="_x0001_ 23" xfId="13278"/>
    <cellStyle name="_x0004_ 23" xfId="12961"/>
    <cellStyle name=" 24" xfId="9648"/>
    <cellStyle name="_x0001_ 24" xfId="9673"/>
    <cellStyle name="_x0004_ 24" xfId="9603"/>
    <cellStyle name=" 25" xfId="9805"/>
    <cellStyle name="_x0001_ 25" xfId="13213"/>
    <cellStyle name="_x0004_ 25" xfId="12952"/>
    <cellStyle name=" 26" xfId="12747"/>
    <cellStyle name="_x0001_ 26" xfId="9658"/>
    <cellStyle name="_x0004_ 26" xfId="9596"/>
    <cellStyle name=" 27" xfId="9745"/>
    <cellStyle name="_x0001_ 27" xfId="13076"/>
    <cellStyle name="_x0004_ 27" xfId="13247"/>
    <cellStyle name=" 28" xfId="12745"/>
    <cellStyle name="_x0001_ 28" xfId="12737"/>
    <cellStyle name="_x0004_ 28" xfId="12962"/>
    <cellStyle name=" 29" xfId="9686"/>
    <cellStyle name="_x0001_ 29" xfId="12935"/>
    <cellStyle name="_x0004_ 29" xfId="13311"/>
    <cellStyle name=" 3" xfId="13210"/>
    <cellStyle name="_x0001_ 3" xfId="13211"/>
    <cellStyle name="_x0004_ 3" xfId="13212"/>
    <cellStyle name=" 30" xfId="12942"/>
    <cellStyle name="_x0001_ 30" xfId="10367"/>
    <cellStyle name="_x0004_ 30" xfId="13041"/>
    <cellStyle name=" 31" xfId="13105"/>
    <cellStyle name="_x0001_ 31" xfId="13250"/>
    <cellStyle name="_x0004_ 31" xfId="13218"/>
    <cellStyle name=" 32" xfId="12746"/>
    <cellStyle name="_x0001_ 32" xfId="13276"/>
    <cellStyle name="_x0004_ 32" xfId="9759"/>
    <cellStyle name=" 33" xfId="13263"/>
    <cellStyle name="_x0001_ 33" xfId="9589"/>
    <cellStyle name="_x0004_ 33" xfId="13062"/>
    <cellStyle name=" 34" xfId="13086"/>
    <cellStyle name="_x0001_ 34" xfId="13207"/>
    <cellStyle name="_x0004_ 34" xfId="9808"/>
    <cellStyle name=" 35" xfId="9778"/>
    <cellStyle name="_x0001_ 35" xfId="13003"/>
    <cellStyle name="_x0004_ 35" xfId="13099"/>
    <cellStyle name=" 36" xfId="13265"/>
    <cellStyle name="_x0001_ 36" xfId="12987"/>
    <cellStyle name="_x0004_ 36" xfId="9754"/>
    <cellStyle name=" 37" xfId="12979"/>
    <cellStyle name="_x0001_ 37" xfId="9730"/>
    <cellStyle name="_x0004_ 37" xfId="12766"/>
    <cellStyle name=" 38" xfId="12964"/>
    <cellStyle name="_x0001_ 38" xfId="13241"/>
    <cellStyle name="_x0004_ 38" xfId="9702"/>
    <cellStyle name=" 39" xfId="9700"/>
    <cellStyle name="_x0001_ 39" xfId="13220"/>
    <cellStyle name="_x0004_ 39" xfId="13287"/>
    <cellStyle name=" 4" xfId="13226"/>
    <cellStyle name="_x0001_ 4" xfId="9768"/>
    <cellStyle name="_x0004_ 4" xfId="9769"/>
    <cellStyle name=" 40" xfId="12974"/>
    <cellStyle name="_x0001_ 40" xfId="9677"/>
    <cellStyle name="_x0004_ 40" xfId="13158"/>
    <cellStyle name=" 41" xfId="12744"/>
    <cellStyle name="_x0001_ 41" xfId="13053"/>
    <cellStyle name="_x0004_ 41" xfId="12947"/>
    <cellStyle name=" 42" xfId="13307"/>
    <cellStyle name="_x0001_ 42" xfId="9662"/>
    <cellStyle name="_x0004_ 42" xfId="13061"/>
    <cellStyle name=" 43" xfId="13043"/>
    <cellStyle name="_x0001_ 43" xfId="13049"/>
    <cellStyle name="_x0004_ 43" xfId="9803"/>
    <cellStyle name=" 5" xfId="9780"/>
    <cellStyle name="_x0001_ 5" xfId="13156"/>
    <cellStyle name="_x0004_ 5" xfId="13157"/>
    <cellStyle name=" 6" xfId="13169"/>
    <cellStyle name="_x0001_ 6" xfId="13234"/>
    <cellStyle name="_x0004_ 6" xfId="9732"/>
    <cellStyle name=" 7" xfId="9748"/>
    <cellStyle name="_x0001_ 7" xfId="9788"/>
    <cellStyle name="_x0004_ 7" xfId="13115"/>
    <cellStyle name=" 8" xfId="13120"/>
    <cellStyle name="_x0001_ 8" xfId="13177"/>
    <cellStyle name="_x0004_ 8" xfId="12762"/>
    <cellStyle name=" 9" xfId="9711"/>
    <cellStyle name="_x0001_ 9" xfId="9741"/>
    <cellStyle name="_x0004_ 9" xfId="13085"/>
    <cellStyle name="ย" xfId="9545"/>
    <cellStyle name="ย 2" xfId="12731"/>
    <cellStyle name="ย_x0007_?Text77" xfId="9546"/>
    <cellStyle name="ย_x0007_?Text77 2" xfId="12732"/>
    <cellStyle name="ยText7" xfId="9547"/>
    <cellStyle name="ยText7 2" xfId="12733"/>
    <cellStyle name="_xddb0_̟ᩒb_xdddc_̟ᩢb_xde1c_̟ᩲbơ᪂bơ᪒＀＀＀＀＀＀＀＀＀＀＀＀＀＀＀＀＀＀＀＀＀＀＀＀＀＀＀＀ma_QTR94_95_1ฟ๙ศธบ๑ณปฟช (2)" xfId="9548"/>
    <cellStyle name="쉼표 [0]_Doa_FS_2001" xfId="9549"/>
    <cellStyle name="콤마 [0]_~0061716" xfId="9550"/>
    <cellStyle name="콤마_~0061716" xfId="9551"/>
    <cellStyle name="통화 [0]_BP매입매출명세서" xfId="9552"/>
    <cellStyle name="통화_BP매입매출명세서" xfId="9553"/>
    <cellStyle name="표준_2002 SJC Consolidation Package" xfId="9554"/>
    <cellStyle name="一般_0006(1)" xfId="9555"/>
    <cellStyle name="千分位[0]_LC (2)" xfId="9556"/>
    <cellStyle name="千分位_LC (2)" xfId="9557"/>
    <cellStyle name="常规_01年度計画総括表(営業編)" xfId="9558"/>
    <cellStyle name="桁区切り [0.00]_99KAISEI" xfId="9559"/>
    <cellStyle name="桁区切り_99KAISEI" xfId="9560"/>
    <cellStyle name="標準_(3)売掛金" xfId="9561"/>
    <cellStyle name="自動0#ｱﾘ" xfId="9562"/>
    <cellStyle name="自動0#ﾅｼ" xfId="9563"/>
    <cellStyle name="自動1#ｱﾘ" xfId="9564"/>
    <cellStyle name="自動1#ﾅｼ" xfId="9565"/>
    <cellStyle name="自動2#ｱﾘ" xfId="9566"/>
    <cellStyle name="自動2#ﾅｼ" xfId="9567"/>
    <cellStyle name="貨幣 [0]_liz-ss" xfId="9568"/>
    <cellStyle name="貨幣[0]_LC (2)" xfId="9569"/>
    <cellStyle name="貨幣_LC (2)" xfId="9570"/>
    <cellStyle name="通常0#ｱﾘ" xfId="9571"/>
    <cellStyle name="通常0#ﾅｼ" xfId="9572"/>
    <cellStyle name="通常1#ｱﾘ" xfId="9573"/>
    <cellStyle name="通常1#ﾅｼ" xfId="9574"/>
    <cellStyle name="通常2#ｱﾘ" xfId="9575"/>
    <cellStyle name="通常2#ﾅｼ" xfId="9576"/>
    <cellStyle name="通貨 [0.00]_971205V" xfId="9577"/>
    <cellStyle name="通貨_99KAISEI" xfId="9578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DOCUME~1\prayadp\LOCALS~1\Temp\SAL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apasawan\monthly\a_Monthly05\ACTUAL\Manu_tcv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TEMP\1998\CASH9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E8EAA31\rq3_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TCR\Q3\rq3_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rungtipt\LOCALS~1\Temp\CON2_2004\WINDOWS\TEMP\revise\PLAN\MEMPLA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laksanat\Local%20Settings\Temporary%20Internet%20Files\OLK84\Tax50_2548_&#3586;&#3629;&#3588;&#3639;&#36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PROGRA~1\IncrediMail\Data\Runtime\Message\%7bADAEF2C1-24C5-11D7-AAC5-000102939EFD%7d\rq4_02_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sakorn\c\My%20Documents\SKIC\SGV\SK02_q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My%20Documents\TCR\Q3\rq3_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Documents%20and%20Settings\wjantarakul\My%20Documents\beau\cut%20off%20ye'02\vsq4_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daratk.CEMENTHAI\Local%20Settings\Temporary%20Internet%20Files\OLKD\note%20other%20asset%20P&amp;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rungtipt\LOCALS~1\Temp\CON2_2004\prayadp1\prayadp1\prayadp\%23an2001(8.11.43)\BALANC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BeauJob\TCVS\2003\YE2003\Package%23vsq4-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PARE\SNK\SNF%20_TOPQ3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ttac\Local%20Settings\Temporary%20Internet%20Files\OLKA\SCB%20Model%20Amend%20V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prayadp1\prayadp\%23an2001(4.12.43)\TPC_PS(01.12.43)Presen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Documents%20and%20Settings\psudsaneha\My%20Documents\Packaging%20Group\TCVS\Package%23vsq4-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ll_6Dec_Model_SCG_be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_hr_065\Current%20data\Bonggot\report\For%20HRIS\HR%20Database%20Worksho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job\Policy%20&amp;%20System\PA-SA\04%20PA-SA%2001-2010\06%20Presentation%20Files\Reference%20for%20Meeting\07%20TPR%20PASA%201-10\99%20TPR%20PASA%201-2010%20Master%20fil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daratk.CEMENTHAI\Local%20Settings\Temporary%20Internet%20Files\OLKD\SLB_UPPC-&#3592;&#3634;&#3585;%20UPP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Loan%20Management\LOAN\LoanStatu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AUDITOR\CTP\Documents%20and%20Settings\jinsee\Desktop\Documents%20and%20Settings\kwanichwisedkul\Desktop\b\Sgv2002q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9860AFB\&#3619;&#3634;&#3618;&#3621;&#3632;&#3648;&#3629;&#3637;&#3618;&#3604;&#3611;&#3619;&#3632;&#3585;&#3629;&#3610;&#3591;&#3634;&#3609;&#3610;&#3633;&#3597;&#3594;&#3637;48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sting\Monthly\Manu\Act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Documents%20and%20Settings\wchuauthai\My%20Documents\yui's%20job\SPPC%20Group\SKIC\SKIC%202007_YE\SUM%20JUN'2007%20wk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anotai\LOCALS~1\Temp\notesE8DBF2\00%20Master%20PASA%20data\00%20Master%20File\Raw%20data%20for%20PASA\TPC%20TPS%20TPR%20collec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ldMonthly\2003\6Jun\DBAP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R.BS.IBM02\D\TEMP\1998\CASH9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ructured%20Finance\Greg%20Lo\Structured%20Finance\Ship%20Fund\model\SCB\Debt%20profile%20testin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les-re"/>
      <sheetName val="BSALES"/>
      <sheetName val="FSALES"/>
      <sheetName val="board-re"/>
      <sheetName val="board-re (2)"/>
      <sheetName val="MTP"/>
      <sheetName val="SALE2L"/>
      <sheetName val="sales"/>
      <sheetName val="sales (2)"/>
      <sheetName val="fsales-re (2)"/>
      <sheetName val="Baht per Ton"/>
      <sheetName val="ขายผ่าน"/>
      <sheetName val="SKIC"/>
      <sheetName val="DropDown"/>
      <sheetName val="Account code"/>
      <sheetName val="Cost center FOH"/>
      <sheetName val="Index"/>
      <sheetName val="board-re_(2)"/>
      <sheetName val="sales_(2)"/>
      <sheetName val="fsales-re_(2)"/>
      <sheetName val="Baht_per_Ton"/>
      <sheetName val="2 Master"/>
      <sheetName val="CG_plan1"/>
      <sheetName val="Classification-Appendix"/>
      <sheetName val="Sheet2"/>
      <sheetName val="List"/>
      <sheetName val="PROGRAM"/>
      <sheetName val="12IBECost"/>
      <sheetName val="OP2016_Cost"/>
      <sheetName val="Project Capex"/>
      <sheetName val="drop down list"/>
      <sheetName val="CE TypeName"/>
      <sheetName val="MasterTB"/>
      <sheetName val="O1"/>
      <sheetName val="Div"/>
      <sheetName val="Q"/>
      <sheetName val="Cost center"/>
      <sheetName val="Month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  <sheetName val="Sale 2007"/>
      <sheetName val="Sale_2007"/>
      <sheetName val="TCSP ประมาณการค่าเสื่อม"/>
      <sheetName val="Sheet1"/>
      <sheetName val="PGM_TOTAL"/>
      <sheetName val="Maintenance Exp Summary"/>
      <sheetName val="Sheet2"/>
      <sheetName val="CourseCode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"/>
      <sheetName val="June"/>
      <sheetName val="Jan"/>
      <sheetName val="Feb"/>
      <sheetName val="Mar"/>
      <sheetName val="Apr"/>
      <sheetName val="May"/>
      <sheetName val="MD_R"/>
      <sheetName val="ADM_A"/>
      <sheetName val="CELL_A"/>
      <sheetName val="CHE_A"/>
      <sheetName val="CE_A"/>
      <sheetName val="YTD-Actual"/>
      <sheetName val="DESP_A"/>
      <sheetName val="JUNE1"/>
      <sheetName val="ENV_A"/>
      <sheetName val="PG_A"/>
      <sheetName val="ISO_A"/>
      <sheetName val="MD_A"/>
      <sheetName val="PC_A"/>
      <sheetName val="PM_A"/>
      <sheetName val="RECY"/>
      <sheetName val="QA&amp;R_A"/>
      <sheetName val="RMP_A"/>
      <sheetName val="RMZ_A"/>
      <sheetName val="SHEET_A"/>
      <sheetName val="RECO_A"/>
      <sheetName val="YARD_A"/>
      <sheetName val="Macro5"/>
      <sheetName val="DMD_Office"/>
      <sheetName val="ENV_R"/>
      <sheetName val="PG_R"/>
      <sheetName val="CELL_R"/>
      <sheetName val="QA&amp;R_R"/>
      <sheetName val="RMP_R"/>
      <sheetName val="RMZ_R"/>
      <sheetName val="Admin"/>
      <sheetName val="ADMIN_OFFICE_(2)"/>
      <sheetName val="CDC"/>
      <sheetName val="CHEMICAL"/>
      <sheetName val="DESPATCH"/>
      <sheetName val="Drwing"/>
      <sheetName val="Elec"/>
      <sheetName val="Estate"/>
      <sheetName val="YTD_Revised"/>
      <sheetName val="Fire"/>
      <sheetName val="Guest"/>
      <sheetName val="Inst"/>
      <sheetName val="ISO"/>
      <sheetName val="IT"/>
      <sheetName val="Mech"/>
      <sheetName val="CE"/>
      <sheetName val="Medical"/>
      <sheetName val="PRODUCT"/>
      <sheetName val="PULP_MILL"/>
      <sheetName val="Power"/>
      <sheetName val="PR"/>
      <sheetName val="PRE"/>
      <sheetName val="Secutiry"/>
      <sheetName val="SHEETING"/>
      <sheetName val="SODA"/>
      <sheetName val="Store"/>
      <sheetName val="Waste"/>
      <sheetName val="YARD"/>
      <sheetName val="LIST"/>
      <sheetName val="Box"/>
      <sheetName val="034-VTR"/>
      <sheetName val="036-VTR"/>
      <sheetName val="sfcc-mth"/>
      <sheetName val="sfcc-ytd"/>
      <sheetName val="Scorecard"/>
      <sheetName val="#REF"/>
      <sheetName val="01000(A)"/>
      <sheetName val="Sheet1"/>
      <sheetName val="CASH98"/>
      <sheetName val="tpc"/>
      <sheetName val="LIA-JUN04"/>
      <sheetName val="BS"/>
      <sheetName val="DATA"/>
      <sheetName val="CF (2)"/>
      <sheetName val="TB as of Sep 2002"/>
      <sheetName val="TBBR"/>
      <sheetName val="시산표"/>
      <sheetName val="SUMMARY"/>
      <sheetName val="SUMFREIGHT"/>
      <sheetName val="FSALES"/>
      <sheetName val="資金繰り表 (9)"/>
      <sheetName val="PS"/>
      <sheetName val="Account List"/>
      <sheetName val="properties"/>
      <sheetName val="Q3-13"/>
      <sheetName val="I02-งวด.ผรม.หลัก-ย่อย-วัสดุ"/>
      <sheetName val="Sheet2"/>
      <sheetName val="P&amp;L"/>
      <sheetName val="SUM"/>
      <sheetName val="Query1_SUMFREIGHT_"/>
      <sheetName val="TrialBalance Q3-2002"/>
      <sheetName val="Report Srv. - Subsidiary"/>
      <sheetName val="DR + R3 Archiving - Subsidiary"/>
      <sheetName val="TB"/>
      <sheetName val="資金繰り表_(9)"/>
      <sheetName val="1.AR-Export"/>
      <sheetName val="AF Usage MTP"/>
      <sheetName val="CF_(2)"/>
      <sheetName val="TB_as_of_Sep_2002"/>
      <sheetName val="Comapny Name"/>
      <sheetName val="Manual"/>
      <sheetName val="I02-งวด_ผรม_หลัก-ย่อย-วัสดุ"/>
      <sheetName val="Account_List"/>
      <sheetName val="130530"/>
      <sheetName val="CF_(2)1"/>
      <sheetName val="TB_as_of_Sep_20021"/>
      <sheetName val="資金繰り表_(9)1"/>
      <sheetName val="Account_List1"/>
      <sheetName val="I02-งวด_ผรม_หลัก-ย่อย-วัสดุ1"/>
      <sheetName val="TrialBalance_Q3-2002"/>
      <sheetName val="Report_Srv__-_Subsidiary"/>
      <sheetName val="DR_+_R3_Archiving_-_Subsidiary"/>
      <sheetName val="1_AR-Export"/>
      <sheetName val="AF_Usage_MTP"/>
      <sheetName val="Comapny_Name"/>
      <sheetName val="資金繰り表･CASH FLOW（９）"/>
      <sheetName val="ﾘｽﾄ"/>
      <sheetName val="資金繰り表･CASH_FLOW（９）"/>
      <sheetName val="Venture_Key_Assumptions"/>
      <sheetName val="CONVERT"/>
      <sheetName val="LINK_WBPT"/>
      <sheetName val="Cashflows"/>
      <sheetName val="BP"/>
      <sheetName val="std cost"/>
      <sheetName val="承認票"/>
      <sheetName val="Profit and Loss"/>
      <sheetName val="Assumption"/>
      <sheetName val="資金繰り表_(9)2"/>
      <sheetName val="資金繰り表･CASH_FLOW（９）1"/>
      <sheetName val="std_cost"/>
      <sheetName val="Profit_and_Loss"/>
      <sheetName val="แผนงานหลัก"/>
      <sheetName val="Master"/>
      <sheetName val="2"/>
      <sheetName val="Options"/>
      <sheetName val="CONDITION"/>
      <sheetName val="Consumption"/>
      <sheetName val="L-2 PPT"/>
      <sheetName val="Active Aug'17"/>
      <sheetName val="RawData"/>
      <sheetName val="TargetKPI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Trial Balance"/>
      <sheetName val="M_Maincomp"/>
      <sheetName val="ASS_"/>
      <sheetName val="LIA_"/>
      <sheetName val="10-1 Media"/>
      <sheetName val="10-cut"/>
      <sheetName val="품셈"/>
      <sheetName val="Sum"/>
      <sheetName val="l*****"/>
      <sheetName val="MA"/>
      <sheetName val="SEA"/>
      <sheetName val="vat"/>
      <sheetName val="BSLA"/>
    </sheetNames>
    <sheetDataSet>
      <sheetData sheetId="0">
        <row r="7">
          <cell r="B7">
            <v>2970084.1599999997</v>
          </cell>
        </row>
      </sheetData>
      <sheetData sheetId="1">
        <row r="7">
          <cell r="B7">
            <v>2970084.1599999997</v>
          </cell>
        </row>
      </sheetData>
      <sheetData sheetId="2"/>
      <sheetData sheetId="3" refreshError="1">
        <row r="7">
          <cell r="B7">
            <v>2970084.1599999997</v>
          </cell>
        </row>
        <row r="179">
          <cell r="B179">
            <v>-928503164.40999985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GMMNG"/>
      <sheetName val="PRO-TOTAL"/>
      <sheetName val="UPC_SKU"/>
      <sheetName val="ตารางคำนวณกระเบื้อง A"/>
      <sheetName val="DDL"/>
      <sheetName val="55555"/>
      <sheetName val="ใบปะหน้าใหม่ Bidding"/>
      <sheetName val="ต้นไม้ทางเท้า"/>
      <sheetName val="SH-E"/>
      <sheetName val="Structure"/>
      <sheetName val="BAL"/>
      <sheetName val="ลูกหนี้(เก่า)"/>
      <sheetName val="Law data"/>
      <sheetName val="stat local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data"/>
      <sheetName val="MyWork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43"/>
      <sheetName val="List"/>
      <sheetName val="2017"/>
      <sheetName val="อ้างอิง"/>
      <sheetName val="Master"/>
      <sheetName val="Prhd"/>
      <sheetName val="Control"/>
      <sheetName val="Cost center"/>
      <sheetName val="Account code"/>
      <sheetName val="Chart"/>
      <sheetName val="Comapny Name"/>
      <sheetName val="Company Name"/>
      <sheetName val="Driver"/>
      <sheetName val="ZPS02"/>
      <sheetName val="I-slab"/>
      <sheetName val="Goal"/>
      <sheetName val="Mapping"/>
      <sheetName val="S-Plant"/>
      <sheetName val="Office_plants"/>
      <sheetName val="Sheet3"/>
      <sheetName val="Zone"/>
      <sheetName val="Northeast"/>
      <sheetName val="2018"/>
      <sheetName val="Cases Actuals SAP"/>
      <sheetName val="Chilled Vol &amp; GS"/>
      <sheetName val="Master Query_SL"/>
      <sheetName val="Addresses"/>
      <sheetName val="PBSG Severance"/>
      <sheetName val="วัดใต้"/>
      <sheetName val="คำอธิบาย"/>
      <sheetName val="PNT-QUOT-#3"/>
      <sheetName val="PNT-P3"/>
      <sheetName val="data validation"/>
      <sheetName val="Sheet5"/>
      <sheetName val="ห้ามลบ"/>
      <sheetName val="สาเหตุ Error "/>
      <sheetName val="Table Name"/>
      <sheetName val="FR"/>
      <sheetName val="SCG Chemicals group"/>
      <sheetName val="Ref"/>
      <sheetName val="Config"/>
      <sheetName val="Dont delete!!"/>
      <sheetName val="L410"/>
      <sheetName val="Vender list"/>
      <sheetName val="Production Queue GB"/>
      <sheetName val="cost center name"/>
      <sheetName val="Month"/>
      <sheetName val="Log CCR TG 3"/>
      <sheetName val="2019"/>
      <sheetName val="Assumption"/>
      <sheetName val="DTA"/>
      <sheetName val="Risk Level"/>
      <sheetName val="Risk Category"/>
      <sheetName val="Business"/>
      <sheetName val="Type ถูก House"/>
      <sheetName val="รายชื่อ"/>
      <sheetName val="TB(PY 2016)"/>
      <sheetName val="IS"/>
      <sheetName val="GL"/>
      <sheetName val="Variance"/>
      <sheetName val="Ms"/>
      <sheetName val="DD List"/>
      <sheetName val="#REF"/>
      <sheetName val="Multi Rater"/>
      <sheetName val="Status"/>
      <sheetName val="TP"/>
      <sheetName val="MasterTB"/>
      <sheetName val="F-1"/>
      <sheetName val="P300"/>
      <sheetName val="Materiality"/>
      <sheetName val="ดอกเบี้ย TR2560"/>
      <sheetName val="REPORT"/>
      <sheetName val="Trial Balance"/>
      <sheetName val="Accure"/>
      <sheetName val="Master TB"/>
      <sheetName val="H300"/>
      <sheetName val="F-3"/>
      <sheetName val="K400"/>
      <sheetName val="S30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"/>
      <sheetName val="ชลทิพย์"/>
      <sheetName val="V1"/>
      <sheetName val="V7 Confirm RPT"/>
      <sheetName val="CF weekly"/>
      <sheetName val="1.CF (M)(Ratchatewee)"/>
      <sheetName val="1.CF (M)(Rama4)"/>
      <sheetName val="1.CF (M) (TL10ph2)"/>
      <sheetName val="แยกงบ"/>
      <sheetName val="BS"/>
      <sheetName val="Reason"/>
      <sheetName val="Dropdown list "/>
      <sheetName val="beer-indstry"/>
      <sheetName val="Summary 31Mar'20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Master COA V21"/>
      <sheetName val="summary_ee"/>
      <sheetName val="ee_unit type"/>
      <sheetName val="ee_build "/>
      <sheetName val="ESS Performance 2020+2021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2020"/>
      <sheetName val="TTL"/>
      <sheetName val="Reference(do not delete)"/>
      <sheetName val="A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S330 Increase salary rate"/>
      <sheetName val="発停サイクル表"/>
      <sheetName val="PGM_2LEVYTD"/>
      <sheetName val="LS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Mat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Reference(do_not_delete)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>
        <row r="3">
          <cell r="BC3" t="str">
            <v>QUOTATION  NO.   :</v>
          </cell>
        </row>
      </sheetData>
      <sheetData sheetId="276"/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/>
      <sheetData sheetId="281">
        <row r="3">
          <cell r="BC3" t="str">
            <v>QUOTATION  NO.   :</v>
          </cell>
        </row>
      </sheetData>
      <sheetData sheetId="282"/>
      <sheetData sheetId="283"/>
      <sheetData sheetId="284"/>
      <sheetData sheetId="285">
        <row r="3">
          <cell r="BC3" t="str">
            <v>QUOTATION  NO.   :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>
        <row r="3">
          <cell r="BC3" t="str">
            <v>QUOTATION  NO.   :</v>
          </cell>
        </row>
      </sheetData>
      <sheetData sheetId="311"/>
      <sheetData sheetId="312"/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/>
      <sheetData sheetId="316"/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/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/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/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/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/>
      <sheetData sheetId="505"/>
      <sheetData sheetId="506"/>
      <sheetData sheetId="507"/>
      <sheetData sheetId="508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3level"/>
      <sheetName val="production"/>
      <sheetName val="mkt.shar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  <sheetName val="Group"/>
      <sheetName val="sales3leve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</sheetNames>
    <sheetDataSet>
      <sheetData sheetId="0" refreshError="1"/>
      <sheetData sheetId="1" refreshError="1">
        <row r="473">
          <cell r="C473">
            <v>0</v>
          </cell>
        </row>
        <row r="474">
          <cell r="C474">
            <v>95654.21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INC"/>
      <sheetName val="ยอดระหว่างกัน"/>
      <sheetName val="PFข้อ7.2540_BP"/>
      <sheetName val="PFข้อ7.2540_BS"/>
      <sheetName val="PFข้อ8.2541_"/>
      <sheetName val="Exp._etd Apr"/>
      <sheetName val="ประกอบงบ-ใช้ตอนQ4"/>
      <sheetName val="l*****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 refreshError="1"/>
      <sheetData sheetId="1" refreshError="1"/>
      <sheetData sheetId="2" refreshError="1"/>
      <sheetData sheetId="3" refreshError="1"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58">
          <cell r="B158">
            <v>18359816.120000001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 refreshError="1"/>
      <sheetData sheetId="1" refreshError="1"/>
      <sheetData sheetId="2" refreshError="1"/>
      <sheetData sheetId="3" refreshError="1">
        <row r="137">
          <cell r="D137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PC Other Assets"/>
      <sheetName val="172110"/>
      <sheetName val="117120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detailMonth (3)"/>
      <sheetName val="board (2)"/>
      <sheetName val="CF_form"/>
      <sheetName val="board"/>
      <sheetName val="detail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  <sheetName val="sales3lev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  <sheetName val="Sum_CAJE"/>
      <sheetName val="sub_f1,_f2_q3'96"/>
      <sheetName val="L-T_LOAN"/>
      <sheetName val="AC- Employment Wk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Finance Lease"/>
      <sheetName val="Loan &amp; Rent Schedule"/>
      <sheetName val="2 Exiting-IO"/>
    </sheetNames>
    <sheetDataSet>
      <sheetData sheetId="0" refreshError="1">
        <row r="17">
          <cell r="C17">
            <v>1072703</v>
          </cell>
        </row>
        <row r="20">
          <cell r="C20">
            <v>0.7</v>
          </cell>
        </row>
        <row r="25">
          <cell r="C25">
            <v>64500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bleqoq"/>
      <sheetName val="Index "/>
      <sheetName val="PS1LComp) "/>
      <sheetName val="PS1l_BT(Comp) "/>
      <sheetName val="PS1L(Most)"/>
      <sheetName val="PS1l_BT(Most)"/>
      <sheetName val="PS1Ldom+exp(Most)"/>
      <sheetName val="PS_PM(Most)"/>
      <sheetName val="PS1L(Rate42)"/>
      <sheetName val="PS1l_BT(Rate42)"/>
      <sheetName val="PS1Ldom+exp(Rate42)"/>
      <sheetName val="PS_PM(Rate42)"/>
      <sheetName val="INCOME"/>
      <sheetName val="Balance"/>
      <sheetName val="CAPEX_TPC"/>
      <sheetName val="CAPEX-PPW"/>
      <sheetName val="TPC-ทดแทน ฺ_ByAmt"/>
      <sheetName val="TPC-เพิ่มเติม_ByAmt"/>
      <sheetName val="TPC-โครงการ_ByAmt"/>
      <sheetName val="CAPEX-SUM_PM-TPC"/>
      <sheetName val="TPC-ทดแทน "/>
      <sheetName val="TPC-เพิ่มเติม "/>
      <sheetName val="TPC-โครงการ"/>
      <sheetName val="FOH-TPC"/>
      <sheetName val="FOH-Detail"/>
      <sheetName val="FOH-Comp"/>
      <sheetName val="GA-TPC"/>
      <sheetName val="GA-Detail"/>
      <sheetName val="GA-Comp"/>
      <sheetName val="STDVC_2001"/>
      <sheetName val="STDVC_BY_PM"/>
      <sheetName val="VC_PM"/>
      <sheetName val="PRO_NEW"/>
      <sheetName val="PRO_ADMIN"/>
      <sheetName val="PRO_BAG"/>
      <sheetName val="TOTAL_CTMP"/>
      <sheetName val="PRO_CTMP#1"/>
      <sheetName val="PRO_CTMP#2"/>
      <sheetName val="INC_1LEV"/>
      <sheetName val="BALANCE (2)"/>
      <sheetName val="GA_FAC"/>
      <sheetName val="FOH_INC"/>
      <sheetName val="FOH_PRG"/>
      <sheetName val="PRO"/>
      <sheetName val="PRO_2LEV"/>
      <sheetName val="Compare"/>
      <sheetName val="INC"/>
      <sheetName val="BAL"/>
      <sheetName val="SALE"/>
      <sheetName val="ADM_PRO"/>
      <sheetName val="ADM_INC"/>
      <sheetName val="FC_PRO"/>
      <sheetName val="FC_INC"/>
      <sheetName val="STD_PRO"/>
      <sheetName val="STD_INC"/>
      <sheetName val="CAP"/>
      <sheetName val="Prog_SFT"/>
      <sheetName val="INC_SFT"/>
      <sheetName val="BAL_SFT"/>
      <sheetName val="OP_SALE1"/>
      <sheetName val="OP_SALE2"/>
      <sheetName val="OP_PROG1"/>
      <sheetName val="PS-1 LEVEL"/>
      <sheetName val="PS_COMPARATIVE"/>
      <sheetName val="OP_INC1"/>
      <sheetName val="BS_UNNET"/>
      <sheetName val="GA-COMPARE"/>
      <sheetName val="FOH-COMPARE"/>
      <sheetName val="OP_PRODUCTION"/>
      <sheetName val="CF-PROG"/>
      <sheetName val="Assumptions"/>
      <sheetName val="03100(SS)"/>
      <sheetName val="sfcc-mth"/>
      <sheetName val="sfcc-ytd"/>
      <sheetName val="Macro5"/>
      <sheetName val="TPC_PS(01.12.43)Present"/>
      <sheetName val="Index_"/>
      <sheetName val="PS1LComp)_"/>
      <sheetName val="PS1l_BT(Comp)_"/>
      <sheetName val="TPC-ทดแทน_ฺ_ByAmt"/>
      <sheetName val="TPC-ทดแทน_"/>
      <sheetName val="TPC-เพิ่มเติม_"/>
      <sheetName val="BALANCE_(2)"/>
      <sheetName val="PS-1_LEVEL"/>
      <sheetName val="RECY"/>
      <sheetName val="4"/>
      <sheetName val="2"/>
      <sheetName val="01"/>
      <sheetName val="3"/>
      <sheetName val="5"/>
      <sheetName val="SH-B"/>
      <sheetName val="SH-D"/>
      <sheetName val="SH-G"/>
      <sheetName val="SH-C"/>
      <sheetName val="code"/>
      <sheetName val="By Bank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"/>
      <sheetName val="7251-06540"/>
      <sheetName val="DoFirst"/>
      <sheetName val="detail"/>
      <sheetName val="LBControl"/>
      <sheetName val="MTL$-INTER"/>
      <sheetName val="7251-02000-02252"/>
      <sheetName val="7251-01xxxx"/>
      <sheetName val="S03"/>
      <sheetName val="Factory Cost"/>
      <sheetName val="Index_1"/>
      <sheetName val="PS1LComp)_1"/>
      <sheetName val="PS1l_BT(Comp)_1"/>
      <sheetName val="TPC-ทดแทน_ฺ_ByAmt1"/>
      <sheetName val="TPC-ทดแทน_1"/>
      <sheetName val="TPC-เพิ่มเติม_1"/>
      <sheetName val="BALANCE_(2)1"/>
      <sheetName val="PS-1_LEVEL1"/>
      <sheetName val="TPC_PS(01_12_43)Present"/>
      <sheetName val="By_Bank"/>
      <sheetName val="Factory_Cost"/>
      <sheetName val="Vessel Carbon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Duration"/>
      <sheetName val="SUM"/>
      <sheetName val="Result"/>
      <sheetName val="Sheet1"/>
      <sheetName val="Sheet6"/>
      <sheetName val="Old_result"/>
      <sheetName val="Original"/>
      <sheetName val="New"/>
      <sheetName val="Sheet3"/>
      <sheetName val="Data"/>
      <sheetName val="Cal"/>
      <sheetName val="Assumption"/>
      <sheetName val="Assumption Cal"/>
      <sheetName val="All_6Dec_Model_SCG_be"/>
      <sheetName val="7251-04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>
            <v>43277</v>
          </cell>
          <cell r="C1">
            <v>0.53996527777777781</v>
          </cell>
          <cell r="CO1">
            <v>24300</v>
          </cell>
        </row>
        <row r="2">
          <cell r="C2">
            <v>0.57811342592592596</v>
          </cell>
        </row>
      </sheetData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ist"/>
      <sheetName val="Instructor"/>
      <sheetName val="Course"/>
      <sheetName val="Employee"/>
      <sheetName val="Wellfare"/>
      <sheetName val="Training"/>
      <sheetName val="Report1"/>
      <sheetName val="Report2"/>
      <sheetName val="Report3"/>
      <sheetName val="Cal"/>
    </sheetNames>
    <sheetDataSet>
      <sheetData sheetId="0"/>
      <sheetData sheetId="1"/>
      <sheetData sheetId="2"/>
      <sheetData sheetId="3"/>
      <sheetData sheetId="4">
        <row r="1">
          <cell r="A1" t="str">
            <v>ฐานข้อมูลพนักงาน</v>
          </cell>
        </row>
        <row r="3">
          <cell r="A3" t="str">
            <v>รุ่น</v>
          </cell>
          <cell r="B3" t="str">
            <v>รหัส</v>
          </cell>
          <cell r="C3" t="str">
            <v>คำนำหน้า</v>
          </cell>
          <cell r="D3" t="str">
            <v>ชื่อ</v>
          </cell>
          <cell r="E3" t="str">
            <v>สกุล</v>
          </cell>
          <cell r="F3" t="str">
            <v>หน่วยงาน</v>
          </cell>
          <cell r="G3" t="str">
            <v>ตำแหน่ง</v>
          </cell>
          <cell r="H3" t="str">
            <v>วันเข้าทำงาน</v>
          </cell>
          <cell r="I3" t="str">
            <v>ที่อยู่</v>
          </cell>
          <cell r="J3" t="str">
            <v>ตำบล/แขวง</v>
          </cell>
          <cell r="K3" t="str">
            <v>อำเภอ/เขต</v>
          </cell>
          <cell r="L3" t="str">
            <v>จังหวัด</v>
          </cell>
          <cell r="M3" t="str">
            <v>รหัสไปรษณีย์</v>
          </cell>
          <cell r="N3" t="str">
            <v>มือถือ</v>
          </cell>
          <cell r="O3" t="str">
            <v xml:space="preserve"> email </v>
          </cell>
          <cell r="P3" t="str">
            <v>Pic</v>
          </cell>
        </row>
        <row r="4">
          <cell r="B4" t="str">
            <v>M90098</v>
          </cell>
        </row>
        <row r="5">
          <cell r="B5" t="str">
            <v>M94070</v>
          </cell>
        </row>
        <row r="6">
          <cell r="B6" t="str">
            <v>M98032</v>
          </cell>
        </row>
        <row r="7">
          <cell r="B7" t="str">
            <v>M00024</v>
          </cell>
        </row>
        <row r="8">
          <cell r="B8" t="str">
            <v>M00026</v>
          </cell>
        </row>
        <row r="9">
          <cell r="B9" t="str">
            <v>M01088</v>
          </cell>
        </row>
        <row r="10">
          <cell r="B10" t="str">
            <v>M90004</v>
          </cell>
        </row>
        <row r="11">
          <cell r="B11" t="str">
            <v>M91050</v>
          </cell>
        </row>
        <row r="12">
          <cell r="B12" t="str">
            <v>M93023</v>
          </cell>
        </row>
        <row r="13">
          <cell r="B13" t="str">
            <v>M97014</v>
          </cell>
        </row>
        <row r="14">
          <cell r="B14" t="str">
            <v>M04008</v>
          </cell>
        </row>
        <row r="15">
          <cell r="B15" t="str">
            <v>M90005</v>
          </cell>
        </row>
        <row r="16">
          <cell r="B16" t="str">
            <v>M92001</v>
          </cell>
        </row>
        <row r="17">
          <cell r="B17" t="str">
            <v>M92053</v>
          </cell>
        </row>
        <row r="18">
          <cell r="B18" t="str">
            <v>M94004</v>
          </cell>
        </row>
        <row r="19">
          <cell r="B19" t="str">
            <v>M95049</v>
          </cell>
        </row>
        <row r="20">
          <cell r="B20" t="str">
            <v>M98031</v>
          </cell>
        </row>
        <row r="21">
          <cell r="B21" t="str">
            <v>M98083</v>
          </cell>
        </row>
        <row r="22">
          <cell r="B22" t="str">
            <v>M00018</v>
          </cell>
        </row>
        <row r="23">
          <cell r="B23" t="str">
            <v>M01088</v>
          </cell>
        </row>
        <row r="24">
          <cell r="B24" t="str">
            <v>M02018</v>
          </cell>
        </row>
        <row r="25">
          <cell r="B25" t="str">
            <v>M02092</v>
          </cell>
        </row>
        <row r="26">
          <cell r="B26" t="str">
            <v>M04076</v>
          </cell>
        </row>
        <row r="27">
          <cell r="B27" t="str">
            <v>M90011</v>
          </cell>
        </row>
        <row r="28">
          <cell r="B28" t="str">
            <v>M90060</v>
          </cell>
        </row>
        <row r="29">
          <cell r="B29" t="str">
            <v>M92016</v>
          </cell>
        </row>
        <row r="30">
          <cell r="B30" t="str">
            <v>M93006</v>
          </cell>
        </row>
        <row r="31">
          <cell r="B31" t="str">
            <v>M93053</v>
          </cell>
        </row>
        <row r="32">
          <cell r="B32" t="str">
            <v>M93056</v>
          </cell>
        </row>
        <row r="33">
          <cell r="B33" t="str">
            <v>M94019</v>
          </cell>
        </row>
        <row r="34">
          <cell r="B34" t="str">
            <v>M95030</v>
          </cell>
        </row>
        <row r="35">
          <cell r="B35" t="str">
            <v>M96022</v>
          </cell>
        </row>
        <row r="36">
          <cell r="B36" t="str">
            <v>M96035</v>
          </cell>
        </row>
        <row r="37">
          <cell r="B37" t="str">
            <v>M96095</v>
          </cell>
        </row>
        <row r="38">
          <cell r="B38" t="str">
            <v>M96099</v>
          </cell>
        </row>
        <row r="39">
          <cell r="B39" t="str">
            <v>M97018</v>
          </cell>
        </row>
        <row r="40">
          <cell r="B40" t="str">
            <v>M97025</v>
          </cell>
        </row>
        <row r="41">
          <cell r="B41" t="str">
            <v>M97065</v>
          </cell>
        </row>
        <row r="42">
          <cell r="B42" t="str">
            <v>M97090</v>
          </cell>
        </row>
        <row r="43">
          <cell r="B43" t="str">
            <v>M98055</v>
          </cell>
        </row>
        <row r="44">
          <cell r="B44" t="str">
            <v>M99015</v>
          </cell>
        </row>
        <row r="45">
          <cell r="B45" t="str">
            <v>M99022</v>
          </cell>
        </row>
        <row r="46">
          <cell r="B46" t="str">
            <v>M99043</v>
          </cell>
        </row>
        <row r="47">
          <cell r="B47" t="str">
            <v>M99091</v>
          </cell>
        </row>
        <row r="48">
          <cell r="B48" t="str">
            <v>M01026</v>
          </cell>
        </row>
        <row r="49">
          <cell r="B49" t="str">
            <v>M01048</v>
          </cell>
        </row>
        <row r="50">
          <cell r="B50" t="str">
            <v>M01067</v>
          </cell>
        </row>
        <row r="51">
          <cell r="B51" t="str">
            <v>M01071</v>
          </cell>
        </row>
        <row r="52">
          <cell r="B52" t="str">
            <v>M02020</v>
          </cell>
        </row>
        <row r="53">
          <cell r="B53" t="str">
            <v>M03016</v>
          </cell>
        </row>
        <row r="54">
          <cell r="B54" t="str">
            <v>M03092</v>
          </cell>
        </row>
        <row r="55">
          <cell r="B55" t="str">
            <v>M04025</v>
          </cell>
        </row>
        <row r="56">
          <cell r="B56" t="str">
            <v>M04052</v>
          </cell>
        </row>
        <row r="57">
          <cell r="B57" t="str">
            <v>M90066</v>
          </cell>
        </row>
        <row r="58">
          <cell r="B58" t="str">
            <v>M94007</v>
          </cell>
        </row>
        <row r="59">
          <cell r="B59" t="str">
            <v>M97039</v>
          </cell>
        </row>
        <row r="60">
          <cell r="B60" t="str">
            <v>M99039</v>
          </cell>
        </row>
        <row r="61">
          <cell r="B61" t="str">
            <v>M99040</v>
          </cell>
        </row>
        <row r="62">
          <cell r="B62" t="str">
            <v>M00094</v>
          </cell>
        </row>
        <row r="63">
          <cell r="B63" t="str">
            <v>M02023</v>
          </cell>
        </row>
        <row r="64">
          <cell r="B64" t="str">
            <v>M02049</v>
          </cell>
        </row>
        <row r="65">
          <cell r="B65" t="str">
            <v>M04049</v>
          </cell>
        </row>
        <row r="66">
          <cell r="B66" t="str">
            <v>M90043</v>
          </cell>
        </row>
        <row r="67">
          <cell r="B67" t="str">
            <v>M91077</v>
          </cell>
        </row>
        <row r="68">
          <cell r="B68" t="str">
            <v>M92074</v>
          </cell>
        </row>
        <row r="69">
          <cell r="B69" t="str">
            <v>M93043</v>
          </cell>
        </row>
        <row r="70">
          <cell r="B70" t="str">
            <v>M94090</v>
          </cell>
        </row>
        <row r="71">
          <cell r="B71" t="str">
            <v>M95039</v>
          </cell>
        </row>
        <row r="72">
          <cell r="B72" t="str">
            <v>M01014</v>
          </cell>
        </row>
        <row r="73">
          <cell r="B73" t="str">
            <v>M02083</v>
          </cell>
        </row>
        <row r="74">
          <cell r="B74" t="str">
            <v>M03035</v>
          </cell>
        </row>
        <row r="75">
          <cell r="B75" t="str">
            <v>M03098</v>
          </cell>
        </row>
        <row r="76">
          <cell r="B76" t="str">
            <v>M93015</v>
          </cell>
        </row>
        <row r="77">
          <cell r="B77" t="str">
            <v>M96014</v>
          </cell>
        </row>
        <row r="78">
          <cell r="B78" t="str">
            <v>M00038</v>
          </cell>
        </row>
        <row r="79">
          <cell r="B79" t="str">
            <v>M00063</v>
          </cell>
        </row>
        <row r="80">
          <cell r="B80" t="str">
            <v>M02020</v>
          </cell>
        </row>
      </sheetData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ence"/>
      <sheetName val="กติกา SA"/>
      <sheetName val="กติกา PA O1-S4"/>
      <sheetName val="PASA1-2010 TPR Master File"/>
      <sheetName val="Profile PA"/>
      <sheetName val="Summary PA-SA"/>
      <sheetName val="Sheet3"/>
      <sheetName val="Sheet1"/>
    </sheetNames>
    <sheetDataSet>
      <sheetData sheetId="0" refreshError="1">
        <row r="19">
          <cell r="A19">
            <v>40269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mtp (2)"/>
      <sheetName val="2006(actual)"/>
      <sheetName val="2006(estimate)"/>
      <sheetName val="Nov.06_actual"/>
      <sheetName val="2007"/>
      <sheetName val="2008"/>
      <sheetName val="2009"/>
      <sheetName val="amort sched (2)"/>
      <sheetName val="schedule of deferred gain"/>
      <sheetName val="2010"/>
      <sheetName val="2011"/>
      <sheetName val="Lease Schedule"/>
      <sheetName val="lease"/>
      <sheetName val="Deal Review"/>
      <sheetName val="key sk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data loan"/>
      <sheetName val="tpg  (2)"/>
      <sheetName val="tpg "/>
      <sheetName val="Moc calculation"/>
      <sheetName val="jv"/>
      <sheetName val="original prepay"/>
      <sheetName val="PN"/>
      <sheetName val="SCG Poly"/>
      <sheetName val="Asset Master_ROC"/>
      <sheetName val="LoanStatus"/>
      <sheetName val="AdminExp Aug2015"/>
      <sheetName val="GA"/>
      <sheetName val="budget"/>
      <sheetName val="Sheet4"/>
      <sheetName val="JL3"/>
      <sheetName val="SumArr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PRODUCT"/>
      <sheetName val="REPORT"/>
      <sheetName val="ADJ_"/>
      <sheetName val="Rate_B,G"/>
      <sheetName val="Total 01'05"/>
      <sheetName val="JJDHT"/>
      <sheetName val="JJDHT-Cash Flows"/>
      <sheetName val="JJDHT-Change Share"/>
      <sheetName val="TX-8_Donation"/>
      <sheetName val="Job header"/>
      <sheetName val="JJDHT-Cash_Flows"/>
      <sheetName val="JJDHT-Change_Share"/>
      <sheetName val="ลูกหนี้(เก่า)"/>
      <sheetName val="PL"/>
      <sheetName val="Statement-BAHT"/>
      <sheetName val="B1"/>
      <sheetName val="ภงด.50-48"/>
      <sheetName val="J2"/>
      <sheetName val="J1"/>
      <sheetName val="Accounting_Cash Flow"/>
      <sheetName val="Y-IPO"/>
      <sheetName val="FG"/>
      <sheetName val="DealerData"/>
      <sheetName val="Dec15"/>
      <sheetName val="DEC31"/>
      <sheetName val="Tank V@30 C"/>
      <sheetName val="Meter"/>
      <sheetName val="สอน.05(Gasoline)Vobs(มิถุนายน)"/>
      <sheetName val="Summary (Jan-Mar13)"/>
      <sheetName val="MA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"/>
      <sheetName val="ACCODE1"/>
      <sheetName val="1800"/>
      <sheetName val="1111"/>
      <sheetName val="1112"/>
      <sheetName val="1112.1"/>
      <sheetName val="1104"/>
      <sheetName val="1123"/>
      <sheetName val="1114"/>
      <sheetName val="1302"/>
      <sheetName val="1302.1"/>
      <sheetName val="2101"/>
      <sheetName val="LOT"/>
      <sheetName val="2101.1"/>
      <sheetName val="2101.2"/>
      <sheetName val="2108"/>
      <sheetName val="2101-3103"/>
      <sheetName val="4210"/>
      <sheetName val="5107-9"/>
      <sheetName val="1107-1109"/>
      <sheetName val="5807"/>
      <sheetName val="5809"/>
      <sheetName val="เมล็ด"/>
      <sheetName val="เมล็ดเสื่อม"/>
      <sheetName val="1307"/>
      <sheetName val="5100"/>
      <sheetName val="1108"/>
      <sheetName val="1101"/>
      <sheetName val="1102"/>
      <sheetName val="1102.1"/>
      <sheetName val="1105"/>
      <sheetName val="1105.1"/>
      <sheetName val="2105"/>
      <sheetName val="4200"/>
      <sheetName val="5105"/>
      <sheetName val="4100"/>
      <sheetName val="ใบหน้ารายงาน"/>
      <sheetName val="รายงานSGV"/>
      <sheetName val="5910"/>
      <sheetName val="AC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B2" t="str">
            <v>A-11-509401</v>
          </cell>
          <cell r="C2" t="str">
            <v>นาง ประกอบ   กงสถิตย์</v>
          </cell>
        </row>
        <row r="3">
          <cell r="B3" t="str">
            <v>A-12-509501</v>
          </cell>
          <cell r="C3" t="str">
            <v>น.ส. ทะนา   แก้วเรือง</v>
          </cell>
        </row>
        <row r="4">
          <cell r="B4" t="str">
            <v>A-12-509502</v>
          </cell>
          <cell r="C4" t="str">
            <v>นาย เยี่ยม   หมื่นแก้ว</v>
          </cell>
        </row>
        <row r="5">
          <cell r="B5" t="str">
            <v>CU-124-509501</v>
          </cell>
          <cell r="C5" t="str">
            <v>น.ส. อรุณ   ตันเวียง</v>
          </cell>
        </row>
        <row r="6">
          <cell r="B6" t="str">
            <v>CU-154-509501</v>
          </cell>
          <cell r="C6" t="str">
            <v>นาย ธวัชชัย นิลทะสิงห์</v>
          </cell>
        </row>
        <row r="7">
          <cell r="B7" t="str">
            <v>CU-154-509502</v>
          </cell>
          <cell r="C7" t="str">
            <v>นาย สวัสดิ์  นิลทะสิงห์</v>
          </cell>
        </row>
        <row r="8">
          <cell r="B8" t="str">
            <v>CU-154-509503</v>
          </cell>
          <cell r="C8" t="str">
            <v>นาย สมศักดิ์  นิลทะสิงห์</v>
          </cell>
        </row>
        <row r="9">
          <cell r="B9" t="str">
            <v>CU-159-509501</v>
          </cell>
          <cell r="C9" t="str">
            <v>นาง สาคร    แสงขาล</v>
          </cell>
        </row>
        <row r="10">
          <cell r="B10" t="str">
            <v>CU-17-509501</v>
          </cell>
          <cell r="C10" t="str">
            <v>น.ส.  เยาวลักษณ์    โนตัน</v>
          </cell>
        </row>
        <row r="11">
          <cell r="B11" t="str">
            <v>CU-17-509502</v>
          </cell>
          <cell r="C11" t="str">
            <v>นาย สมพร     พันธุ์ไผ่</v>
          </cell>
        </row>
        <row r="12">
          <cell r="B12" t="str">
            <v>CU-17-509503</v>
          </cell>
          <cell r="C12" t="str">
            <v>นาย บุญเพ็ง   พันธุ์ไผ่</v>
          </cell>
        </row>
        <row r="13">
          <cell r="B13" t="str">
            <v>CU-17-509504</v>
          </cell>
          <cell r="C13" t="str">
            <v>นายอุดร   พันธุ์ไผ่</v>
          </cell>
        </row>
        <row r="14">
          <cell r="B14" t="str">
            <v>CU-37-509201</v>
          </cell>
          <cell r="C14" t="str">
            <v>นายสายัณห์   สกุลไทย</v>
          </cell>
        </row>
        <row r="15">
          <cell r="B15" t="str">
            <v>CU-37-509202</v>
          </cell>
          <cell r="C15" t="str">
            <v>นางทองมี   ว่องไว</v>
          </cell>
        </row>
        <row r="16">
          <cell r="B16" t="str">
            <v>CU-37-509203</v>
          </cell>
          <cell r="C16" t="str">
            <v>นายเมือง   บุทธิจักร์</v>
          </cell>
        </row>
        <row r="17">
          <cell r="B17" t="str">
            <v>CU-37-509204</v>
          </cell>
          <cell r="C17" t="str">
            <v>นางเกษี   พรหมเสนา</v>
          </cell>
        </row>
        <row r="18">
          <cell r="B18" t="str">
            <v>CU-37-509205</v>
          </cell>
          <cell r="C18" t="str">
            <v>นายทองคำ   พลอยพันธุ์</v>
          </cell>
        </row>
        <row r="19">
          <cell r="B19" t="str">
            <v>CU-37-509206</v>
          </cell>
          <cell r="C19" t="str">
            <v>นายไพบูรณ์   เขียวมนต์</v>
          </cell>
        </row>
        <row r="20">
          <cell r="B20" t="str">
            <v>CU-37-509207</v>
          </cell>
          <cell r="C20" t="str">
            <v>นายสมบูรณ์   ใจทัด</v>
          </cell>
        </row>
        <row r="21">
          <cell r="B21" t="str">
            <v>CU-37-509208</v>
          </cell>
          <cell r="C21" t="str">
            <v>นายสฤษดิ์   พรมหลวงศรี</v>
          </cell>
        </row>
        <row r="22">
          <cell r="B22" t="str">
            <v>CU-37-509209</v>
          </cell>
          <cell r="C22" t="str">
            <v>นายสว่างพต   บุทธิจักร์</v>
          </cell>
        </row>
        <row r="23">
          <cell r="B23" t="str">
            <v>CU-403-512201</v>
          </cell>
          <cell r="C23" t="str">
            <v>นายบุญธรรม   ปาวงค์</v>
          </cell>
        </row>
        <row r="24">
          <cell r="B24" t="str">
            <v>CU-403-512202</v>
          </cell>
          <cell r="C24" t="str">
            <v>นายเด่น   พรหมเสนา</v>
          </cell>
        </row>
        <row r="25">
          <cell r="B25" t="str">
            <v>CU-403-512203</v>
          </cell>
          <cell r="C25" t="str">
            <v>นายสายัณห์   สกุลไทย</v>
          </cell>
        </row>
        <row r="26">
          <cell r="B26" t="str">
            <v>CU-403-512204</v>
          </cell>
          <cell r="C26" t="str">
            <v>นางเยาวเรศ  กลีกลางดอน</v>
          </cell>
        </row>
        <row r="27">
          <cell r="B27" t="str">
            <v>CU-403-512205</v>
          </cell>
          <cell r="C27" t="str">
            <v>นายบุญเพ็ง   ศรีวงค์</v>
          </cell>
        </row>
        <row r="28">
          <cell r="B28" t="str">
            <v>CU-561-510501</v>
          </cell>
          <cell r="C28" t="str">
            <v>นาย วิโรจน์   ทองแท่ง</v>
          </cell>
        </row>
        <row r="29">
          <cell r="B29" t="str">
            <v>CU-561-510502</v>
          </cell>
          <cell r="C29" t="str">
            <v>นาย มะณี   คำอัน</v>
          </cell>
        </row>
        <row r="30">
          <cell r="B30" t="str">
            <v>CU-561-510503</v>
          </cell>
          <cell r="C30" t="str">
            <v>นาย สง่า   อุสาชน</v>
          </cell>
        </row>
        <row r="31">
          <cell r="B31" t="str">
            <v>CU-561-510504</v>
          </cell>
          <cell r="C31" t="str">
            <v>นาย บุญเพ็ง   พันธุ์ไผ่</v>
          </cell>
        </row>
        <row r="32">
          <cell r="B32" t="str">
            <v>CU-561-510505</v>
          </cell>
          <cell r="C32" t="str">
            <v>นาย สมศักดิ์   นิลทะสิงห์</v>
          </cell>
        </row>
        <row r="33">
          <cell r="B33" t="str">
            <v>CU-562-509201</v>
          </cell>
          <cell r="C33" t="str">
            <v>นายเชรษฐา   สมสอาด</v>
          </cell>
        </row>
        <row r="34">
          <cell r="B34" t="str">
            <v>CU-562-509202</v>
          </cell>
          <cell r="C34" t="str">
            <v>นายคำพันธ์   ว่องไว</v>
          </cell>
        </row>
        <row r="35">
          <cell r="B35" t="str">
            <v>CU-562-509203</v>
          </cell>
          <cell r="C35" t="str">
            <v>นายบัญญัติ   ว่องไว</v>
          </cell>
        </row>
        <row r="36">
          <cell r="B36" t="str">
            <v>CU-562-510501</v>
          </cell>
          <cell r="C36" t="str">
            <v>นาง สมหมาย   บุญสุระ</v>
          </cell>
        </row>
        <row r="37">
          <cell r="B37" t="str">
            <v>CU-562-510502</v>
          </cell>
          <cell r="C37" t="str">
            <v>นาย หนูกัน   งานแสง</v>
          </cell>
        </row>
        <row r="38">
          <cell r="B38" t="str">
            <v>CU-563-509501</v>
          </cell>
          <cell r="C38" t="str">
            <v>นาย วิเศษ   สิงห์นวน</v>
          </cell>
        </row>
        <row r="39">
          <cell r="B39" t="str">
            <v>CU-563-509502</v>
          </cell>
          <cell r="C39" t="str">
            <v>นาง ไสว   ทับทิมดำ</v>
          </cell>
        </row>
        <row r="40">
          <cell r="B40" t="str">
            <v>CU-563-509503</v>
          </cell>
          <cell r="C40" t="str">
            <v>นาง พิสมัย   ตาสว่าง</v>
          </cell>
        </row>
        <row r="41">
          <cell r="B41" t="str">
            <v>CU-563-509504</v>
          </cell>
          <cell r="C41" t="str">
            <v>นาง ดวงใจ   สีดาดาน</v>
          </cell>
        </row>
        <row r="42">
          <cell r="B42" t="str">
            <v>CU-563-509505</v>
          </cell>
          <cell r="C42" t="str">
            <v>นาง ทองใบ   อินทะวงษ์</v>
          </cell>
        </row>
        <row r="43">
          <cell r="B43" t="str">
            <v>CU-564-509501</v>
          </cell>
          <cell r="C43" t="str">
            <v>นาย ณรงค์      หมั่นบ่อแก</v>
          </cell>
        </row>
        <row r="44">
          <cell r="B44" t="str">
            <v>CU-565-509501</v>
          </cell>
          <cell r="C44" t="str">
            <v>นาย บัวสี     ถนอมผล</v>
          </cell>
        </row>
        <row r="45">
          <cell r="B45" t="str">
            <v>CU-6021-512201</v>
          </cell>
          <cell r="C45" t="str">
            <v>นายสำราญ   เมืองจันทร์</v>
          </cell>
        </row>
        <row r="46">
          <cell r="B46" t="str">
            <v>CU-6021-512202</v>
          </cell>
          <cell r="C46" t="str">
            <v>นายสุภัค   อุทโท</v>
          </cell>
        </row>
        <row r="47">
          <cell r="B47" t="str">
            <v>CU-6021-512203</v>
          </cell>
          <cell r="C47" t="str">
            <v>นายเหลือ   ซาผู</v>
          </cell>
        </row>
        <row r="48">
          <cell r="B48" t="str">
            <v>CU-6021-512204</v>
          </cell>
          <cell r="C48" t="str">
            <v>นายเมือง    บุทธิจักร์</v>
          </cell>
        </row>
        <row r="49">
          <cell r="B49" t="str">
            <v>CU-6021-512205</v>
          </cell>
          <cell r="C49" t="str">
            <v>นายสำเนียง  พุทธขันธ์</v>
          </cell>
        </row>
        <row r="50">
          <cell r="B50" t="str">
            <v>CU-6021-512206</v>
          </cell>
          <cell r="C50" t="str">
            <v>นางมณีจันทร์   สกุลไทย</v>
          </cell>
        </row>
        <row r="51">
          <cell r="B51" t="str">
            <v>CU-6021-512207</v>
          </cell>
          <cell r="C51" t="str">
            <v>นายเทิดศักดิ์  ปีรัง</v>
          </cell>
        </row>
        <row r="52">
          <cell r="B52" t="str">
            <v>CU-6021-512208</v>
          </cell>
          <cell r="C52" t="str">
            <v>นายคำปัน     บุทธิจักร</v>
          </cell>
        </row>
        <row r="53">
          <cell r="B53" t="str">
            <v>CU-6021-512209</v>
          </cell>
          <cell r="C53" t="str">
            <v>นางเนาวรันต์   พิกุลศรี</v>
          </cell>
        </row>
        <row r="54">
          <cell r="B54" t="str">
            <v>CU-6021-512210</v>
          </cell>
          <cell r="C54" t="str">
            <v>น.ส.สาขา    พรมเสนา</v>
          </cell>
        </row>
        <row r="55">
          <cell r="B55" t="str">
            <v>CU-6021-512211</v>
          </cell>
          <cell r="C55" t="str">
            <v>นายทองใบ   สกุลไทย</v>
          </cell>
        </row>
        <row r="56">
          <cell r="B56" t="str">
            <v>CU-6021-512212</v>
          </cell>
          <cell r="C56" t="str">
            <v>นางประไพ    ศรีลาศักดิ์</v>
          </cell>
        </row>
        <row r="57">
          <cell r="B57" t="str">
            <v>CU-6028-511201</v>
          </cell>
          <cell r="C57" t="str">
            <v>นายทองใส   มุสิกะพืช</v>
          </cell>
        </row>
        <row r="58">
          <cell r="B58" t="str">
            <v>CU-6028-511202</v>
          </cell>
          <cell r="C58" t="str">
            <v>นายสฤษดิ์  พรมหลวงศรี</v>
          </cell>
        </row>
        <row r="59">
          <cell r="B59" t="str">
            <v>CU-6028-511203</v>
          </cell>
          <cell r="C59" t="str">
            <v>นายอัถพงษ์  พรมเสนา</v>
          </cell>
        </row>
        <row r="60">
          <cell r="B60" t="str">
            <v>CU-6028-511204</v>
          </cell>
          <cell r="C60" t="str">
            <v>นางทองมี    ว่องไว</v>
          </cell>
        </row>
        <row r="61">
          <cell r="B61" t="str">
            <v>CU-6028-511205</v>
          </cell>
          <cell r="C61" t="str">
            <v>นายสุระชัย    พรหมเสนา</v>
          </cell>
        </row>
        <row r="62">
          <cell r="B62" t="str">
            <v>CU-6030-510201</v>
          </cell>
          <cell r="C62" t="str">
            <v>นายหนอม   ฝ่ายบุตร</v>
          </cell>
        </row>
        <row r="63">
          <cell r="B63" t="str">
            <v>CU-6030-510202</v>
          </cell>
          <cell r="C63" t="str">
            <v>นายสี   ธรรมปัญญา</v>
          </cell>
        </row>
        <row r="64">
          <cell r="B64" t="str">
            <v>CU-6-509501</v>
          </cell>
          <cell r="C64" t="str">
            <v>นาย สำอางแก้ว    พิมเมือง</v>
          </cell>
        </row>
        <row r="65">
          <cell r="B65" t="str">
            <v>CU-6-509502</v>
          </cell>
          <cell r="C65" t="str">
            <v>นาย แวง   กันหาเรียง</v>
          </cell>
        </row>
        <row r="66">
          <cell r="B66" t="str">
            <v>CU-715-509501</v>
          </cell>
          <cell r="C66" t="str">
            <v>นาย นิยม   แสงดานุช</v>
          </cell>
        </row>
        <row r="67">
          <cell r="B67" t="str">
            <v>CU-715-509502</v>
          </cell>
          <cell r="C67" t="str">
            <v>น.ส. ถ่ำ    พรมวัง</v>
          </cell>
        </row>
        <row r="68">
          <cell r="B68" t="str">
            <v>CU-8-509501</v>
          </cell>
          <cell r="C68" t="str">
            <v>นาย บุญชื่น   จันทร์เวียง</v>
          </cell>
        </row>
        <row r="69">
          <cell r="B69" t="str">
            <v>EP-150-509501</v>
          </cell>
          <cell r="C69" t="str">
            <v>นาง หนูแพง ไชยโคตร</v>
          </cell>
        </row>
        <row r="70">
          <cell r="B70" t="str">
            <v>EP-2040-509401</v>
          </cell>
          <cell r="C70" t="str">
            <v>นาง ทองบุญ   ศรีวงษา</v>
          </cell>
        </row>
        <row r="71">
          <cell r="B71" t="str">
            <v>EP-2040-509402</v>
          </cell>
          <cell r="C71" t="str">
            <v>นาย วิธี   วงศ์ประเสริฐ</v>
          </cell>
        </row>
        <row r="72">
          <cell r="B72" t="str">
            <v>EP-465-509401</v>
          </cell>
          <cell r="C72" t="str">
            <v>นาย ทองสม   ศรีชะนนท์</v>
          </cell>
        </row>
        <row r="73">
          <cell r="B73" t="str">
            <v>EP-465-509402</v>
          </cell>
          <cell r="C73" t="str">
            <v>นาง ประคอง    พันทะท้าว</v>
          </cell>
        </row>
        <row r="74">
          <cell r="B74" t="str">
            <v>EP-465-509501</v>
          </cell>
          <cell r="C74" t="str">
            <v>นาย ปัน   ภูตา</v>
          </cell>
        </row>
        <row r="75">
          <cell r="B75" t="str">
            <v>EP-465-509502</v>
          </cell>
          <cell r="C75" t="str">
            <v>นาง จิตรา    ธุริวรรณ</v>
          </cell>
        </row>
        <row r="76">
          <cell r="B76" t="str">
            <v>EP-465-509503</v>
          </cell>
          <cell r="C76" t="str">
            <v>นาง ลับ   คำตุ๊</v>
          </cell>
        </row>
        <row r="77">
          <cell r="B77" t="str">
            <v>EP-465-509504</v>
          </cell>
          <cell r="C77" t="str">
            <v>นาง สมจิตร   เพียชิน</v>
          </cell>
        </row>
        <row r="78">
          <cell r="B78" t="str">
            <v>EP-465-509505</v>
          </cell>
          <cell r="C78" t="str">
            <v>นาง ลำพวน    ภูตา</v>
          </cell>
        </row>
        <row r="79">
          <cell r="B79" t="str">
            <v>EP-635-509401</v>
          </cell>
          <cell r="C79" t="str">
            <v>นาย วิเชียร    จังพล</v>
          </cell>
        </row>
        <row r="80">
          <cell r="B80" t="str">
            <v>EP-635-509402</v>
          </cell>
          <cell r="C80" t="str">
            <v>นาย แสงทอง    อรัญมิตร</v>
          </cell>
        </row>
        <row r="81">
          <cell r="B81" t="str">
            <v>EP-635-509403</v>
          </cell>
          <cell r="C81" t="str">
            <v>นาย สุนทร   พันธ์ เล่ห์</v>
          </cell>
        </row>
        <row r="82">
          <cell r="B82" t="str">
            <v>EP-635-509404</v>
          </cell>
          <cell r="C82" t="str">
            <v>นาง สำราญ    แสงรูจีย์</v>
          </cell>
        </row>
        <row r="83">
          <cell r="B83" t="str">
            <v>EP-635-509405</v>
          </cell>
          <cell r="C83" t="str">
            <v>นาย สมหวัง     อุทัยบาล</v>
          </cell>
        </row>
        <row r="84">
          <cell r="B84" t="str">
            <v>EP-635-509406</v>
          </cell>
          <cell r="C84" t="str">
            <v>นาย บุญเรียง   สีลาอาด</v>
          </cell>
        </row>
        <row r="85">
          <cell r="B85" t="str">
            <v>EP-635-509407</v>
          </cell>
          <cell r="C85" t="str">
            <v>นาง อรุณี   แก้วสุข</v>
          </cell>
        </row>
        <row r="86">
          <cell r="B86" t="str">
            <v>EP-635-509408</v>
          </cell>
          <cell r="C86" t="str">
            <v>นาย สมพร    เศษสุวรรณ</v>
          </cell>
        </row>
        <row r="87">
          <cell r="B87" t="str">
            <v>EP-635-509409</v>
          </cell>
          <cell r="C87" t="str">
            <v>นาย ไชยา    เศษสุวรรณ</v>
          </cell>
        </row>
        <row r="88">
          <cell r="B88" t="str">
            <v>EP-635-509410</v>
          </cell>
          <cell r="C88" t="str">
            <v>นาง โสภา    ทองโคตร</v>
          </cell>
        </row>
        <row r="89">
          <cell r="B89" t="str">
            <v>EP-635-509411</v>
          </cell>
          <cell r="C89" t="str">
            <v>นาง ศรีสุดา    แสงลา</v>
          </cell>
        </row>
        <row r="90">
          <cell r="B90" t="str">
            <v>EP-635-509412</v>
          </cell>
          <cell r="C90" t="str">
            <v>นาง ประจักษ์     แสนบุตร</v>
          </cell>
        </row>
        <row r="91">
          <cell r="B91" t="str">
            <v>EP-635-509413</v>
          </cell>
          <cell r="C91" t="str">
            <v>นาย สุนทร     ดวงชัย</v>
          </cell>
        </row>
        <row r="92">
          <cell r="B92" t="str">
            <v>EP-635-509414</v>
          </cell>
          <cell r="C92" t="str">
            <v>นาง จำปา    ยศวิบูรณ์</v>
          </cell>
        </row>
        <row r="93">
          <cell r="B93" t="str">
            <v>EP-635-509415</v>
          </cell>
          <cell r="C93" t="str">
            <v>นาย นิรุต    มีจันทร์ตระกูล</v>
          </cell>
        </row>
        <row r="94">
          <cell r="B94" t="str">
            <v>EP-635-509416</v>
          </cell>
          <cell r="C94" t="str">
            <v>นายสุนทร   คูระโคตร</v>
          </cell>
        </row>
        <row r="95">
          <cell r="B95" t="str">
            <v>EP-635-509417</v>
          </cell>
          <cell r="C95" t="str">
            <v>นาย ทองบ่อ    จ้อยเพีย</v>
          </cell>
        </row>
        <row r="96">
          <cell r="B96" t="str">
            <v>EP-635-509418</v>
          </cell>
          <cell r="C96" t="str">
            <v>นาง คำกิ้ง     จันดาอ่อน</v>
          </cell>
        </row>
        <row r="97">
          <cell r="B97" t="str">
            <v>EP-635-509419</v>
          </cell>
          <cell r="C97" t="str">
            <v>นาง หนูพลอย     บุบผา</v>
          </cell>
        </row>
        <row r="98">
          <cell r="B98" t="str">
            <v>EP-635-509420</v>
          </cell>
          <cell r="C98" t="str">
            <v>นาย คำปัน   ตะโนนทอง</v>
          </cell>
        </row>
        <row r="99">
          <cell r="B99" t="str">
            <v>EP-635-509421</v>
          </cell>
          <cell r="C99" t="str">
            <v>นาย พิเชฐ    คำทองหลาง</v>
          </cell>
        </row>
        <row r="100">
          <cell r="B100" t="str">
            <v>EP-635-509422</v>
          </cell>
          <cell r="C100" t="str">
            <v>นาง บังอร    ศรีวัตร</v>
          </cell>
        </row>
        <row r="101">
          <cell r="B101" t="str">
            <v>EP-635-509423</v>
          </cell>
          <cell r="C101" t="str">
            <v>นาง ฮวย   ปานาลาด</v>
          </cell>
        </row>
        <row r="102">
          <cell r="B102" t="str">
            <v>EP-635-509424</v>
          </cell>
          <cell r="C102" t="str">
            <v>น.ส. นิภาพร     แสงลา</v>
          </cell>
        </row>
        <row r="103">
          <cell r="B103" t="str">
            <v>EP-635-509425</v>
          </cell>
          <cell r="C103" t="str">
            <v>นาย อนุรักษ์   ทองโพธิ์</v>
          </cell>
        </row>
        <row r="104">
          <cell r="B104" t="str">
            <v>EP-635-509426</v>
          </cell>
          <cell r="C104" t="str">
            <v>นาง ดวงจันทร์     ยามี</v>
          </cell>
        </row>
        <row r="105">
          <cell r="B105" t="str">
            <v>EP-635-509427</v>
          </cell>
          <cell r="C105" t="str">
            <v>นาง อ้อย   ยามี</v>
          </cell>
        </row>
        <row r="106">
          <cell r="B106" t="str">
            <v>EP-635-509428</v>
          </cell>
          <cell r="C106" t="str">
            <v>นาง เรียมรัตน์   พื้นเสน</v>
          </cell>
        </row>
        <row r="107">
          <cell r="B107" t="str">
            <v>EP-635-509429</v>
          </cell>
          <cell r="C107" t="str">
            <v>น.ส. ทับทิม   เกี้ยมชัยภูมิ</v>
          </cell>
        </row>
        <row r="108">
          <cell r="B108" t="str">
            <v>EP-635-509430</v>
          </cell>
          <cell r="C108" t="str">
            <v>นาง หนูหยาด   อ่อนสุวรรณ</v>
          </cell>
        </row>
        <row r="109">
          <cell r="B109" t="str">
            <v>EP-635-509431</v>
          </cell>
          <cell r="C109" t="str">
            <v>นาย เทียนชัย   เกี้ยมชัยภูมิ</v>
          </cell>
        </row>
        <row r="110">
          <cell r="B110" t="str">
            <v>EP-635-509432</v>
          </cell>
          <cell r="C110" t="str">
            <v>นาง สุพัฒน์   เพียชิน</v>
          </cell>
        </row>
        <row r="111">
          <cell r="B111" t="str">
            <v>EP-635-509433</v>
          </cell>
          <cell r="C111" t="str">
            <v>นาย เกียมชัย    โคตรทอง</v>
          </cell>
        </row>
        <row r="112">
          <cell r="B112" t="str">
            <v>EP-635-509434</v>
          </cell>
          <cell r="C112" t="str">
            <v>นาง เปี่ยง   จันทิชัย</v>
          </cell>
        </row>
        <row r="113">
          <cell r="B113" t="str">
            <v>EP-635-509501</v>
          </cell>
          <cell r="C113" t="str">
            <v>นาย พัด   พรประภา</v>
          </cell>
        </row>
        <row r="114">
          <cell r="B114" t="str">
            <v>EP-635-509502</v>
          </cell>
          <cell r="C114" t="str">
            <v>นาย ไสว   พิมพ์พงษ์</v>
          </cell>
        </row>
        <row r="115">
          <cell r="B115" t="str">
            <v>EP-635-509503</v>
          </cell>
          <cell r="C115" t="str">
            <v>นาย สังวาน   ธรรมมา</v>
          </cell>
        </row>
        <row r="116">
          <cell r="B116" t="str">
            <v>EP-635-509504</v>
          </cell>
          <cell r="C116" t="str">
            <v>นาย บุญเรือง   ชาปาน</v>
          </cell>
        </row>
        <row r="117">
          <cell r="B117" t="str">
            <v>EP-635-509505</v>
          </cell>
          <cell r="C117" t="str">
            <v>นาย บุญมา  เถื่อนโยธา</v>
          </cell>
        </row>
        <row r="118">
          <cell r="B118" t="str">
            <v>EP-635-509506</v>
          </cell>
          <cell r="C118" t="str">
            <v>นาง บุญโฮม   เจริญสุข</v>
          </cell>
        </row>
        <row r="119">
          <cell r="B119" t="str">
            <v>EP-635-509507</v>
          </cell>
          <cell r="C119" t="str">
            <v>นาย บรรจง   แคว้นเขาเม็ง</v>
          </cell>
        </row>
        <row r="120">
          <cell r="B120" t="str">
            <v>EP-635-509508</v>
          </cell>
          <cell r="C120" t="str">
            <v>นาย สุจิตร   แคว้นเขาเม็ง</v>
          </cell>
        </row>
        <row r="121">
          <cell r="B121" t="str">
            <v>EP-635-509509</v>
          </cell>
          <cell r="C121" t="str">
            <v>นาง แสงเดือน   นามภูเขียว</v>
          </cell>
        </row>
        <row r="122">
          <cell r="B122" t="str">
            <v>EP-635-509510</v>
          </cell>
          <cell r="C122" t="str">
            <v>นาง สอน   แคว้นเขาเม็ง</v>
          </cell>
        </row>
        <row r="123">
          <cell r="B123" t="str">
            <v>EP-635-509511</v>
          </cell>
          <cell r="C123" t="str">
            <v>นาย สุรศักดิ์   ด่อนจันทร์</v>
          </cell>
        </row>
        <row r="124">
          <cell r="B124" t="str">
            <v>EP-635-509512</v>
          </cell>
          <cell r="C124" t="str">
            <v>นาง อรัญญา    ทองอ้วน</v>
          </cell>
        </row>
        <row r="125">
          <cell r="B125" t="str">
            <v>EP-635-509513</v>
          </cell>
          <cell r="C125" t="str">
            <v>นาย หลวง  บุดดาดวง</v>
          </cell>
        </row>
        <row r="126">
          <cell r="B126" t="str">
            <v>EP-636-509501</v>
          </cell>
          <cell r="C126" t="str">
            <v>นาง สุริยันต์ ใหญ่หนองเขียด</v>
          </cell>
        </row>
        <row r="127">
          <cell r="B127" t="str">
            <v>EP-636-509502</v>
          </cell>
          <cell r="C127" t="str">
            <v>นาย ไสว  ราชชัย</v>
          </cell>
        </row>
        <row r="128">
          <cell r="B128" t="str">
            <v>EP-636-509503</v>
          </cell>
          <cell r="C128" t="str">
            <v>นาง อ้อย   ไพรอดศรี</v>
          </cell>
        </row>
        <row r="129">
          <cell r="B129" t="str">
            <v>EP-636-509504</v>
          </cell>
          <cell r="C129" t="str">
            <v>นาง บังอร   เอื้อนพรมราช</v>
          </cell>
        </row>
        <row r="130">
          <cell r="B130" t="str">
            <v>EP-636-509505</v>
          </cell>
          <cell r="C130" t="str">
            <v>นาย สวาสดิ์   สุภะดี</v>
          </cell>
        </row>
        <row r="131">
          <cell r="B131" t="str">
            <v>EP-636-509506</v>
          </cell>
          <cell r="C131" t="str">
            <v>นาง แป้ง  ทองบุดดี</v>
          </cell>
        </row>
        <row r="132">
          <cell r="B132" t="str">
            <v>EP-636-509507</v>
          </cell>
          <cell r="C132" t="str">
            <v>นาย เผด็จ  สิงห์กลาง</v>
          </cell>
        </row>
        <row r="133">
          <cell r="B133" t="str">
            <v>EP-636-509508</v>
          </cell>
          <cell r="C133" t="str">
            <v>นาย วันณี    ทวีจันทร์</v>
          </cell>
        </row>
        <row r="134">
          <cell r="B134" t="str">
            <v>GP-7-509501</v>
          </cell>
          <cell r="C134" t="str">
            <v>นาง นวลปรางค์   ศรีเชียงสา</v>
          </cell>
        </row>
        <row r="135">
          <cell r="B135" t="str">
            <v>HF-21-508201</v>
          </cell>
          <cell r="C135" t="str">
            <v>นางมณีจันทร์  สกุลไทย</v>
          </cell>
        </row>
        <row r="136">
          <cell r="B136" t="str">
            <v>HF-21-508202</v>
          </cell>
          <cell r="C136" t="str">
            <v>นายรุ่งนิราช   พรหมเสนา</v>
          </cell>
        </row>
        <row r="137">
          <cell r="B137" t="str">
            <v>HF-21-508203</v>
          </cell>
          <cell r="C137" t="str">
            <v>นายอาลัย   ทิพโอสถ</v>
          </cell>
        </row>
        <row r="138">
          <cell r="B138" t="str">
            <v>HMX-5892-510401</v>
          </cell>
          <cell r="C138" t="str">
            <v>นาง สีกา    ซ้ายมี</v>
          </cell>
        </row>
        <row r="139">
          <cell r="B139" t="str">
            <v>HMX-5892-510501</v>
          </cell>
          <cell r="C139" t="str">
            <v>นาง ทองมี   อินทร์นาง</v>
          </cell>
        </row>
        <row r="140">
          <cell r="B140" t="str">
            <v>HMX-5893-510401</v>
          </cell>
          <cell r="C140" t="str">
            <v>น.ส.  ทองยุ่น    ศรีตุ้ย</v>
          </cell>
        </row>
        <row r="141">
          <cell r="B141" t="str">
            <v>HMX-5893-510501</v>
          </cell>
          <cell r="C141" t="str">
            <v>นาย สุพจน์   แก้วนนเฮ้า</v>
          </cell>
        </row>
        <row r="142">
          <cell r="B142" t="str">
            <v>HMX-5894-510401</v>
          </cell>
          <cell r="C142" t="str">
            <v>นาง นวนละหงษ์    ฆ้องก่ำ</v>
          </cell>
        </row>
        <row r="143">
          <cell r="B143" t="str">
            <v>HMX-5894-510501</v>
          </cell>
          <cell r="C143" t="str">
            <v>นาย สดใสย์   ศรีชัย</v>
          </cell>
        </row>
        <row r="144">
          <cell r="B144" t="str">
            <v>JT-14-511501</v>
          </cell>
          <cell r="C144" t="str">
            <v>นาย คำปอย   บัวใหญ่รักษา</v>
          </cell>
        </row>
        <row r="145">
          <cell r="B145" t="str">
            <v>JT-14-511502</v>
          </cell>
          <cell r="C145" t="str">
            <v>นาง หนูบาย   ต้นกันยา</v>
          </cell>
        </row>
        <row r="146">
          <cell r="B146" t="str">
            <v>M-011-509501</v>
          </cell>
          <cell r="C146" t="str">
            <v>นาย สมบุญ   เพียสุระ</v>
          </cell>
        </row>
        <row r="147">
          <cell r="B147" t="str">
            <v>M-011-509502</v>
          </cell>
          <cell r="C147" t="str">
            <v>นาย สุริยันต์   นิลเขียว</v>
          </cell>
        </row>
        <row r="148">
          <cell r="B148" t="str">
            <v>M-011-509503</v>
          </cell>
          <cell r="C148" t="str">
            <v>นาง แพง   แก้วเจ็ดคำ</v>
          </cell>
        </row>
        <row r="149">
          <cell r="B149" t="str">
            <v>M-011-509504</v>
          </cell>
          <cell r="C149" t="str">
            <v>นาง สมเพียร   แก้วคุณมาณ</v>
          </cell>
        </row>
        <row r="150">
          <cell r="B150" t="str">
            <v>M-011-509505</v>
          </cell>
          <cell r="C150" t="str">
            <v>น.ส.  ประคอง   นิลเขียว</v>
          </cell>
        </row>
        <row r="151">
          <cell r="B151" t="str">
            <v>M-011-509506</v>
          </cell>
          <cell r="C151" t="str">
            <v>นาง ดวงใจ   เดชยศดี</v>
          </cell>
        </row>
        <row r="152">
          <cell r="B152" t="str">
            <v>M-119-509301</v>
          </cell>
          <cell r="C152" t="str">
            <v>นายทองลี  รัตนวิชัย</v>
          </cell>
        </row>
        <row r="153">
          <cell r="B153" t="str">
            <v>M-119-509302</v>
          </cell>
          <cell r="C153" t="str">
            <v>นายทวี  ขันวิสิทธิ์</v>
          </cell>
        </row>
        <row r="154">
          <cell r="B154" t="str">
            <v>M-126-509301</v>
          </cell>
          <cell r="C154" t="str">
            <v>นายถวิล  อ่อนหนองหว้า</v>
          </cell>
        </row>
        <row r="155">
          <cell r="B155" t="str">
            <v>M-128-509301</v>
          </cell>
          <cell r="C155" t="str">
            <v>นายสมจิตร  ขันไสว</v>
          </cell>
        </row>
        <row r="156">
          <cell r="B156" t="str">
            <v>M-128-509302</v>
          </cell>
          <cell r="C156" t="str">
            <v>นางรัศมี  เพียรคราด</v>
          </cell>
        </row>
        <row r="157">
          <cell r="B157" t="str">
            <v>M-130-509301</v>
          </cell>
          <cell r="C157" t="str">
            <v>นายพิชิต  กมลคร</v>
          </cell>
        </row>
        <row r="158">
          <cell r="B158" t="str">
            <v>M-130-509302</v>
          </cell>
          <cell r="C158" t="str">
            <v>นายสัญญา  ขบวนแก้ว</v>
          </cell>
        </row>
        <row r="159">
          <cell r="B159" t="str">
            <v>M-131-509301</v>
          </cell>
          <cell r="C159" t="str">
            <v>นายสมศรี  เพียรสดับ</v>
          </cell>
        </row>
        <row r="160">
          <cell r="B160" t="str">
            <v>M-135-509501</v>
          </cell>
          <cell r="C160" t="str">
            <v>น.ส.  สังวาลย์    หงษ์สุนา</v>
          </cell>
        </row>
        <row r="161">
          <cell r="B161" t="str">
            <v>M-135-509502</v>
          </cell>
          <cell r="C161" t="str">
            <v>นาง เพลินพิศ   ศรีไชตุง</v>
          </cell>
        </row>
        <row r="162">
          <cell r="B162" t="str">
            <v>M-135-509503</v>
          </cell>
          <cell r="C162" t="str">
            <v>นาย อภิสิทธิ์   สุ่ยหา</v>
          </cell>
        </row>
        <row r="163">
          <cell r="B163" t="str">
            <v>M-135-509504</v>
          </cell>
          <cell r="C163" t="str">
            <v>น.ส.  ลำดวน   สิงกาโม้</v>
          </cell>
        </row>
        <row r="164">
          <cell r="B164" t="str">
            <v>M-135-509505</v>
          </cell>
          <cell r="C164" t="str">
            <v>นาง สุนทร   ศรีขอดเขต</v>
          </cell>
        </row>
        <row r="165">
          <cell r="B165" t="str">
            <v>M-135-509506</v>
          </cell>
          <cell r="C165" t="str">
            <v>นาง วลัยภรณ์    เพียงแก้ว</v>
          </cell>
        </row>
        <row r="166">
          <cell r="B166" t="str">
            <v>M-135-509507</v>
          </cell>
          <cell r="C166" t="str">
            <v>นาง เพียร   เสนาธรรม</v>
          </cell>
        </row>
        <row r="167">
          <cell r="B167" t="str">
            <v>M-135-509508</v>
          </cell>
          <cell r="C167" t="str">
            <v>นาย กุศล   ศรีชัยตุง</v>
          </cell>
        </row>
        <row r="168">
          <cell r="B168" t="str">
            <v>M-135-509509</v>
          </cell>
          <cell r="C168" t="str">
            <v>นาย หนูนา    สิมะลี</v>
          </cell>
        </row>
        <row r="169">
          <cell r="B169" t="str">
            <v>M-135-509510</v>
          </cell>
          <cell r="C169" t="str">
            <v>น.ส. สุภรัตน์   กลางยาแสน</v>
          </cell>
        </row>
        <row r="170">
          <cell r="B170" t="str">
            <v>M-201-509301</v>
          </cell>
          <cell r="C170" t="str">
            <v>นายประไพร  ไชยอำนาจ</v>
          </cell>
        </row>
        <row r="171">
          <cell r="B171" t="str">
            <v>M-201-509302</v>
          </cell>
          <cell r="C171" t="str">
            <v>นายประดิษฐ์  ดอนกระจ่าง</v>
          </cell>
        </row>
        <row r="172">
          <cell r="B172" t="str">
            <v>M-31-509501</v>
          </cell>
          <cell r="C172" t="str">
            <v>นาย สากล   ศรีพิมพ์มาตร์</v>
          </cell>
        </row>
        <row r="173">
          <cell r="B173" t="str">
            <v>M-31-509502</v>
          </cell>
          <cell r="C173" t="str">
            <v>น.ส.  สุภาพ   ศรีไชตุง</v>
          </cell>
        </row>
        <row r="174">
          <cell r="B174" t="str">
            <v>M-31-509503</v>
          </cell>
          <cell r="C174" t="str">
            <v>นาง สากล   โคตเถร</v>
          </cell>
        </row>
        <row r="175">
          <cell r="B175" t="str">
            <v>M-31-509504</v>
          </cell>
          <cell r="C175" t="str">
            <v>นาย บุญลอด   ศิริหอม</v>
          </cell>
        </row>
        <row r="176">
          <cell r="B176" t="str">
            <v>M-31-509505</v>
          </cell>
          <cell r="C176" t="str">
            <v>น.ส.  เพ็ญศรี    สีอุ่นลี</v>
          </cell>
        </row>
        <row r="177">
          <cell r="B177" t="str">
            <v>M-31-509506</v>
          </cell>
          <cell r="C177" t="str">
            <v>น.ส. จันทร์เพ็ญ   ศรีสม</v>
          </cell>
        </row>
        <row r="178">
          <cell r="B178" t="str">
            <v>M-331-509301</v>
          </cell>
          <cell r="C178" t="str">
            <v>นายประหยัด  ยศไชย</v>
          </cell>
        </row>
        <row r="179">
          <cell r="B179" t="str">
            <v>M-4001-509501</v>
          </cell>
          <cell r="C179" t="str">
            <v>นาย สำรวย   ไกยวัตร</v>
          </cell>
        </row>
        <row r="180">
          <cell r="B180" t="str">
            <v>M-4001-509502</v>
          </cell>
          <cell r="C180" t="str">
            <v>นาย ขันตี   หร่องบุตรศรี</v>
          </cell>
        </row>
        <row r="181">
          <cell r="B181" t="str">
            <v>M-44-509501</v>
          </cell>
          <cell r="C181" t="str">
            <v>นาง เหรียญทอง   วงษาวัตร</v>
          </cell>
        </row>
        <row r="182">
          <cell r="B182" t="str">
            <v>M-44-509502</v>
          </cell>
          <cell r="C182" t="str">
            <v>นาง วันชัย   เดชยศดี</v>
          </cell>
        </row>
        <row r="183">
          <cell r="B183" t="str">
            <v>M-44-509503</v>
          </cell>
          <cell r="C183" t="str">
            <v>นาย บุญเรือง   คำภูเวียง</v>
          </cell>
        </row>
        <row r="184">
          <cell r="B184" t="str">
            <v>M-44-509504</v>
          </cell>
          <cell r="C184" t="str">
            <v>น.ส. ระออง   ศรีพิมพ์ลาม</v>
          </cell>
        </row>
        <row r="185">
          <cell r="B185" t="str">
            <v>M-44-509505</v>
          </cell>
          <cell r="C185" t="str">
            <v>นาย มาย   สีลาย</v>
          </cell>
        </row>
        <row r="186">
          <cell r="B186" t="str">
            <v>M-44-509506</v>
          </cell>
          <cell r="C186" t="str">
            <v>นาย คำพัน    ศรีคำ</v>
          </cell>
        </row>
        <row r="187">
          <cell r="B187" t="str">
            <v>M-45-509501</v>
          </cell>
          <cell r="C187" t="str">
            <v>นาย อุทัย   สอนศาลา</v>
          </cell>
        </row>
        <row r="188">
          <cell r="B188" t="str">
            <v>M-45-509502</v>
          </cell>
          <cell r="C188" t="str">
            <v>นาง คะนอง   สอนศาลา</v>
          </cell>
        </row>
        <row r="189">
          <cell r="B189" t="str">
            <v>M-45-509503</v>
          </cell>
          <cell r="C189" t="str">
            <v>นาย สุจิต    สิมลา</v>
          </cell>
        </row>
        <row r="190">
          <cell r="B190" t="str">
            <v>M-45-509504</v>
          </cell>
          <cell r="C190" t="str">
            <v>นาง รินทอน   สิมลา</v>
          </cell>
        </row>
        <row r="191">
          <cell r="B191" t="str">
            <v>M-45-509505</v>
          </cell>
          <cell r="C191" t="str">
            <v>นาย ทองสุก   กันยาเถื่อน</v>
          </cell>
        </row>
        <row r="192">
          <cell r="B192" t="str">
            <v>M-45-509506</v>
          </cell>
          <cell r="C192" t="str">
            <v>นาง พุดชา   กันยาเถื่อน</v>
          </cell>
        </row>
        <row r="193">
          <cell r="B193" t="str">
            <v>M-45-509507</v>
          </cell>
          <cell r="C193" t="str">
            <v>นาย วิไลย    บุระคำ</v>
          </cell>
        </row>
        <row r="194">
          <cell r="B194" t="str">
            <v>M-45-509508</v>
          </cell>
          <cell r="C194" t="str">
            <v>นาย บุญทัน   สีจันคำ</v>
          </cell>
        </row>
        <row r="195">
          <cell r="B195" t="str">
            <v>M-45-509509</v>
          </cell>
          <cell r="C195" t="str">
            <v>นาย วันชัย   วรรณอุดร</v>
          </cell>
        </row>
        <row r="196">
          <cell r="B196" t="str">
            <v>M-45-509510</v>
          </cell>
          <cell r="C196" t="str">
            <v>น.ส. บุษบา    ศรีโยจารย์</v>
          </cell>
        </row>
        <row r="197">
          <cell r="B197" t="str">
            <v>M-45-509511</v>
          </cell>
          <cell r="C197" t="str">
            <v>นาง ทองจันทร์   พันธุ์ชิน</v>
          </cell>
        </row>
        <row r="198">
          <cell r="B198" t="str">
            <v>M-45-509512</v>
          </cell>
          <cell r="C198" t="str">
            <v>นาย บุญเรือง    สารยศ</v>
          </cell>
        </row>
        <row r="199">
          <cell r="B199" t="str">
            <v>M-45-509513</v>
          </cell>
          <cell r="C199" t="str">
            <v>นาง ลำไย   วรรณอุดร</v>
          </cell>
        </row>
        <row r="200">
          <cell r="B200" t="str">
            <v>M-605-509301</v>
          </cell>
          <cell r="C200" t="str">
            <v>นายบัวฮอง  คชมิตร</v>
          </cell>
        </row>
        <row r="201">
          <cell r="B201" t="str">
            <v>M-605-509302</v>
          </cell>
          <cell r="C201" t="str">
            <v>นายสวาท  จันเทพ</v>
          </cell>
        </row>
        <row r="202">
          <cell r="B202" t="str">
            <v>M-605-509303</v>
          </cell>
          <cell r="C202" t="str">
            <v>นายทองสูน  สมบัติมนต์</v>
          </cell>
        </row>
        <row r="203">
          <cell r="B203" t="str">
            <v>M-6521-509501</v>
          </cell>
          <cell r="C203" t="str">
            <v>นาย สุพัฒน์    ศรีแก้ว</v>
          </cell>
        </row>
        <row r="204">
          <cell r="B204" t="str">
            <v>M-706-509301</v>
          </cell>
          <cell r="C204" t="str">
            <v>นายบุญหนา  การดี</v>
          </cell>
        </row>
        <row r="205">
          <cell r="B205" t="str">
            <v>M-707-509301</v>
          </cell>
          <cell r="C205" t="str">
            <v>นายแสงจันทร์  ชมเชี่ยวชาญ</v>
          </cell>
        </row>
        <row r="206">
          <cell r="B206" t="str">
            <v>M-707-509302</v>
          </cell>
          <cell r="C206" t="str">
            <v>นายสมควร  คำแสนกุล</v>
          </cell>
        </row>
        <row r="207">
          <cell r="B207" t="str">
            <v>M-713-509301</v>
          </cell>
          <cell r="C207" t="str">
            <v>นางสำเนียง  ผ่านสำแดง</v>
          </cell>
        </row>
        <row r="208">
          <cell r="B208" t="str">
            <v>M-713-509302</v>
          </cell>
          <cell r="C208" t="str">
            <v>นายสุข  ไชยชิต</v>
          </cell>
        </row>
        <row r="209">
          <cell r="B209" t="str">
            <v>M-713-509303</v>
          </cell>
          <cell r="C209" t="str">
            <v>นายบุญล้ำ  อินศิริ</v>
          </cell>
        </row>
        <row r="210">
          <cell r="B210" t="str">
            <v>M-713-509304</v>
          </cell>
          <cell r="C210" t="str">
            <v>นายบุญเพ็ง  ไชยชิต</v>
          </cell>
        </row>
        <row r="211">
          <cell r="B211" t="str">
            <v>M-713-509305</v>
          </cell>
          <cell r="C211" t="str">
            <v>นายชาลี  ม่วงมนตรี</v>
          </cell>
        </row>
        <row r="212">
          <cell r="B212" t="str">
            <v>M-755-509501</v>
          </cell>
          <cell r="C212" t="str">
            <v>นาย แสง   วงษ์ตระกูล</v>
          </cell>
        </row>
        <row r="213">
          <cell r="B213" t="str">
            <v>M-755-509502</v>
          </cell>
          <cell r="C213" t="str">
            <v>นาย ทองดี   ดีสีคอน</v>
          </cell>
        </row>
        <row r="214">
          <cell r="B214" t="str">
            <v>M-9033-509501</v>
          </cell>
          <cell r="C214" t="str">
            <v>นาย ทอง   วรรณอุดร</v>
          </cell>
        </row>
        <row r="215">
          <cell r="B215" t="str">
            <v>M-9033-509502</v>
          </cell>
          <cell r="C215" t="str">
            <v>นาย เลียบ    พันธุชิน</v>
          </cell>
        </row>
        <row r="216">
          <cell r="B216" t="str">
            <v>M-9033-509503</v>
          </cell>
          <cell r="C216" t="str">
            <v>นาย อำนวย   ดองแพงมาตร</v>
          </cell>
        </row>
        <row r="217">
          <cell r="B217" t="str">
            <v>M-9033-509504</v>
          </cell>
          <cell r="C217" t="str">
            <v>น.ส.  อุมาพร   ศรีอันจันทร์</v>
          </cell>
        </row>
        <row r="218">
          <cell r="B218" t="str">
            <v>M-9033-509505</v>
          </cell>
          <cell r="C218" t="str">
            <v>นาย บำรุง   สารยศ</v>
          </cell>
        </row>
        <row r="219">
          <cell r="B219" t="str">
            <v>M-9034-509501</v>
          </cell>
          <cell r="C219" t="str">
            <v>นาย บุญฮู่    รัตนะวงศ์</v>
          </cell>
        </row>
        <row r="220">
          <cell r="B220" t="str">
            <v>M-9034-509502</v>
          </cell>
          <cell r="C220" t="str">
            <v>นาง ถวิล   ศรีพิมพ์มาตร</v>
          </cell>
        </row>
        <row r="221">
          <cell r="B221" t="str">
            <v>M-93-509501</v>
          </cell>
          <cell r="C221" t="str">
            <v>นาง ก้านทอง   สียือ</v>
          </cell>
        </row>
        <row r="222">
          <cell r="B222" t="str">
            <v>M-93-509502</v>
          </cell>
          <cell r="C222" t="str">
            <v>นาง สังข์ทอง    ศรีมาตร</v>
          </cell>
        </row>
        <row r="223">
          <cell r="B223" t="str">
            <v>M-93-509503</v>
          </cell>
          <cell r="C223" t="str">
            <v>นาย เด่น   พันธุ์ชิน</v>
          </cell>
        </row>
        <row r="224">
          <cell r="B224" t="str">
            <v>M-93-509504</v>
          </cell>
          <cell r="C224" t="str">
            <v>น.ส.  สุภาภร   พันธุ์ชิน</v>
          </cell>
        </row>
        <row r="225">
          <cell r="B225" t="str">
            <v>M-93-509505</v>
          </cell>
          <cell r="C225" t="str">
            <v>นาย จีน   บุญล้อม</v>
          </cell>
        </row>
        <row r="226">
          <cell r="B226" t="str">
            <v>M-93-509506</v>
          </cell>
          <cell r="C226" t="str">
            <v>นาย บุญสม   ศิริโสม</v>
          </cell>
        </row>
        <row r="227">
          <cell r="B227" t="str">
            <v>M-93-509507</v>
          </cell>
          <cell r="C227" t="str">
            <v>น.ส. จินตนา   สีลากลม</v>
          </cell>
        </row>
        <row r="228">
          <cell r="B228" t="str">
            <v>M-OP-509301</v>
          </cell>
          <cell r="C228" t="str">
            <v>นายบุญมี  พะนุพะนันท์</v>
          </cell>
        </row>
        <row r="229">
          <cell r="B229" t="str">
            <v>NMX-37-509301</v>
          </cell>
          <cell r="C229" t="str">
            <v>นายชาญชัย  คนงาม</v>
          </cell>
        </row>
        <row r="230">
          <cell r="B230" t="str">
            <v>NMX-37-509302</v>
          </cell>
          <cell r="C230" t="str">
            <v>นายพวน  นาสา</v>
          </cell>
        </row>
        <row r="231">
          <cell r="B231" t="str">
            <v>NX-4-509501</v>
          </cell>
          <cell r="C231" t="str">
            <v>นาย สำราญ   พันธุ์มี</v>
          </cell>
        </row>
        <row r="232">
          <cell r="B232" t="str">
            <v>NX-4-509502</v>
          </cell>
          <cell r="C232" t="str">
            <v>นาง จันทร์แดง   จ่าเมืองฮาม</v>
          </cell>
        </row>
        <row r="233">
          <cell r="B233" t="str">
            <v>NX-5-509501</v>
          </cell>
          <cell r="C233" t="str">
            <v>นาง ฉวีวรรณ์   สงมา</v>
          </cell>
        </row>
        <row r="234">
          <cell r="B234" t="str">
            <v>NX-5-509502</v>
          </cell>
          <cell r="C234" t="str">
            <v>นาง ครองทรัพย์   ทินวัน</v>
          </cell>
        </row>
        <row r="235">
          <cell r="B235" t="str">
            <v>NX-5-509503</v>
          </cell>
          <cell r="C235" t="str">
            <v>นาย นรสิงห์   แสนท้าว</v>
          </cell>
        </row>
        <row r="236">
          <cell r="B236" t="str">
            <v>NX-5-509504</v>
          </cell>
          <cell r="C236" t="str">
            <v>นาง  ลำพอง   วงษา</v>
          </cell>
        </row>
        <row r="237">
          <cell r="B237" t="str">
            <v>NX-5-509505</v>
          </cell>
          <cell r="C237" t="str">
            <v>นาย บุญเพ็ง   ชินสะอาด</v>
          </cell>
        </row>
        <row r="238">
          <cell r="B238" t="str">
            <v>NX-5-509506</v>
          </cell>
          <cell r="C238" t="str">
            <v>นาย สมัย   ชารีมุ้ย</v>
          </cell>
        </row>
        <row r="239">
          <cell r="B239" t="str">
            <v>NX-5-509507</v>
          </cell>
          <cell r="C239" t="str">
            <v>นาย สุข    สุทำมา</v>
          </cell>
        </row>
        <row r="240">
          <cell r="B240" t="str">
            <v>NX-5-509508</v>
          </cell>
          <cell r="C240" t="str">
            <v>นาย  เทวิน    นามบัวศรี</v>
          </cell>
        </row>
        <row r="241">
          <cell r="B241" t="str">
            <v>NX-5-509509</v>
          </cell>
          <cell r="C241" t="str">
            <v>นาย สุริยันต์  สอนสีแก้ว</v>
          </cell>
        </row>
        <row r="242">
          <cell r="B242" t="str">
            <v>NX-5-509510</v>
          </cell>
          <cell r="C242" t="str">
            <v>น.ส.  สุชินรัก   ชวฤทธิ</v>
          </cell>
        </row>
        <row r="243">
          <cell r="B243" t="str">
            <v>NX-5-509511</v>
          </cell>
          <cell r="C243" t="str">
            <v>นาย ปันจา   ลากุล</v>
          </cell>
        </row>
        <row r="244">
          <cell r="B244" t="str">
            <v>P-025-509201</v>
          </cell>
          <cell r="C244" t="str">
            <v>นายพิชิตศึก    พรหมเสนา</v>
          </cell>
        </row>
        <row r="245">
          <cell r="B245" t="str">
            <v>P-025-509202</v>
          </cell>
          <cell r="C245" t="str">
            <v>นายเด่น    พรหมเสนา</v>
          </cell>
        </row>
        <row r="246">
          <cell r="B246" t="str">
            <v>P-025-509203</v>
          </cell>
          <cell r="C246" t="str">
            <v>นายสายัณห์  สกุลไทย</v>
          </cell>
        </row>
        <row r="247">
          <cell r="B247" t="str">
            <v>P-025-509204</v>
          </cell>
          <cell r="C247" t="str">
            <v>นางเตือนใจ  เครือเขื่อนเพชร</v>
          </cell>
        </row>
        <row r="248">
          <cell r="B248" t="str">
            <v>P-025-509205</v>
          </cell>
          <cell r="C248" t="str">
            <v>นายทองคำ    พลอยพันธ์</v>
          </cell>
        </row>
        <row r="249">
          <cell r="B249" t="str">
            <v>P-025-509206</v>
          </cell>
          <cell r="C249" t="str">
            <v>นายไพบูรณ์   เขียวมนต์</v>
          </cell>
        </row>
        <row r="250">
          <cell r="B250" t="str">
            <v>P-025-509207</v>
          </cell>
          <cell r="C250" t="str">
            <v>นายสมบูรณ์   ใจทัด</v>
          </cell>
        </row>
        <row r="251">
          <cell r="B251" t="str">
            <v>P-100-509201</v>
          </cell>
          <cell r="C251" t="str">
            <v>นายจำเริญ   กาทอง</v>
          </cell>
        </row>
        <row r="252">
          <cell r="B252" t="str">
            <v>P-100-509202</v>
          </cell>
          <cell r="C252" t="str">
            <v>นายคล่อง   พิมพ์ทอง</v>
          </cell>
        </row>
        <row r="253">
          <cell r="B253" t="str">
            <v>P-100-509203</v>
          </cell>
          <cell r="C253" t="str">
            <v>นายคำบ่อ  คนไว</v>
          </cell>
        </row>
        <row r="254">
          <cell r="B254" t="str">
            <v>P-100-509204</v>
          </cell>
          <cell r="C254" t="str">
            <v>นางอรุณรัศมี  แดงบุระ</v>
          </cell>
        </row>
        <row r="255">
          <cell r="B255" t="str">
            <v>P-100-509205</v>
          </cell>
          <cell r="C255" t="str">
            <v>นายวิเชียร  ผิวเหลือง</v>
          </cell>
        </row>
        <row r="256">
          <cell r="B256" t="str">
            <v>P-100-509206</v>
          </cell>
          <cell r="C256" t="str">
            <v>นายฉลอง   คนไว</v>
          </cell>
        </row>
        <row r="257">
          <cell r="B257" t="str">
            <v>P-100-509207</v>
          </cell>
          <cell r="C257" t="str">
            <v>นางบุญร่วม     ขันแข็ง</v>
          </cell>
        </row>
        <row r="258">
          <cell r="B258" t="str">
            <v>P-10-509201</v>
          </cell>
          <cell r="C258" t="str">
            <v>นายอาลัย    ทิพโอสถ</v>
          </cell>
        </row>
        <row r="259">
          <cell r="B259" t="str">
            <v>P-10-509202</v>
          </cell>
          <cell r="C259" t="str">
            <v>นายไกรวรรณ์  ทิพโอสถ</v>
          </cell>
        </row>
        <row r="260">
          <cell r="B260" t="str">
            <v>P-10-509203</v>
          </cell>
          <cell r="C260" t="str">
            <v>นายวรารักษ์   พละเลิศ</v>
          </cell>
        </row>
        <row r="261">
          <cell r="B261" t="str">
            <v>P-10TZ-509201</v>
          </cell>
          <cell r="C261" t="str">
            <v>นายพรชัย   จันทร์อินทร์</v>
          </cell>
        </row>
        <row r="262">
          <cell r="B262" t="str">
            <v>P-10TZ-509202</v>
          </cell>
          <cell r="C262" t="str">
            <v>นายหนอม   ฝ่ายบุตร</v>
          </cell>
        </row>
        <row r="263">
          <cell r="B263" t="str">
            <v>P-10TZ-509203</v>
          </cell>
          <cell r="C263" t="str">
            <v>นายปิยะ   แสงนันท์</v>
          </cell>
        </row>
        <row r="264">
          <cell r="B264" t="str">
            <v>P-10TZ-509204</v>
          </cell>
          <cell r="C264" t="str">
            <v>นายสบาย   พลอยพันธ์</v>
          </cell>
        </row>
        <row r="265">
          <cell r="B265" t="str">
            <v>P-11-509501</v>
          </cell>
          <cell r="C265" t="str">
            <v>นาย วสันต์   มะนินศรี</v>
          </cell>
        </row>
        <row r="266">
          <cell r="B266" t="str">
            <v>P-1224-509201</v>
          </cell>
          <cell r="C266" t="str">
            <v>นายวิชัย    กุระจินดา</v>
          </cell>
        </row>
        <row r="267">
          <cell r="B267" t="str">
            <v>P-1406-509201</v>
          </cell>
          <cell r="C267" t="str">
            <v>นายเทิดศักดิ์      ปีรัง</v>
          </cell>
        </row>
        <row r="268">
          <cell r="B268" t="str">
            <v>P-1433-509501</v>
          </cell>
          <cell r="C268" t="str">
            <v>นาง บุญหลาย  เฮ้าจำนงค์</v>
          </cell>
        </row>
        <row r="269">
          <cell r="B269" t="str">
            <v>P-1433-509502</v>
          </cell>
          <cell r="C269" t="str">
            <v>นาย สมสา   ซุยกระเดื่อง</v>
          </cell>
        </row>
        <row r="270">
          <cell r="B270" t="str">
            <v>P-1433-509503</v>
          </cell>
          <cell r="C270" t="str">
            <v>นาย คำมา   จันทร์ลา</v>
          </cell>
        </row>
        <row r="271">
          <cell r="B271" t="str">
            <v>P-14-509201</v>
          </cell>
          <cell r="C271" t="str">
            <v>นายล้ำ      อุณวงค์</v>
          </cell>
        </row>
        <row r="272">
          <cell r="B272" t="str">
            <v>P-14-509202</v>
          </cell>
          <cell r="C272" t="str">
            <v>นายสนทญา    อุณวงค์</v>
          </cell>
        </row>
        <row r="273">
          <cell r="B273" t="str">
            <v>P-1475-509201</v>
          </cell>
          <cell r="C273" t="str">
            <v>นางสมจิตร    งามแสน</v>
          </cell>
        </row>
        <row r="274">
          <cell r="B274" t="str">
            <v>P-1475-509202</v>
          </cell>
          <cell r="C274" t="str">
            <v>นายมนูญ     งามแสน</v>
          </cell>
        </row>
        <row r="275">
          <cell r="B275" t="str">
            <v>P-1475-509203</v>
          </cell>
          <cell r="C275" t="str">
            <v>นายศักดิ์ดา   แสงนันท์</v>
          </cell>
        </row>
        <row r="276">
          <cell r="B276" t="str">
            <v>P-1480-509201</v>
          </cell>
          <cell r="C276" t="str">
            <v>นายคำโพน   แสงนันท์</v>
          </cell>
        </row>
        <row r="277">
          <cell r="B277" t="str">
            <v>P-1480-509202</v>
          </cell>
          <cell r="C277" t="str">
            <v>นายธวัชชัย   เหนือโชติ</v>
          </cell>
        </row>
        <row r="278">
          <cell r="B278" t="str">
            <v>P-1480-509203</v>
          </cell>
          <cell r="C278" t="str">
            <v>น.ส.บัวคำ   ช่วยเหลือ</v>
          </cell>
        </row>
        <row r="279">
          <cell r="B279" t="str">
            <v>P-1480-509204</v>
          </cell>
          <cell r="C279" t="str">
            <v>นายคองมา   ช่วยเหลือ</v>
          </cell>
        </row>
        <row r="280">
          <cell r="B280" t="str">
            <v>P-1480-509205</v>
          </cell>
          <cell r="C280" t="str">
            <v>น.ส.สมใจ   ช่วยเหลือ</v>
          </cell>
        </row>
        <row r="281">
          <cell r="B281" t="str">
            <v>P-1525-509201</v>
          </cell>
          <cell r="C281" t="str">
            <v>นายสมาน   พรหมเสนา</v>
          </cell>
        </row>
        <row r="282">
          <cell r="B282" t="str">
            <v>P-1525-509202</v>
          </cell>
          <cell r="C282" t="str">
            <v>นายหนูกาญจน์  พรหมเสนา</v>
          </cell>
        </row>
        <row r="283">
          <cell r="B283" t="str">
            <v>P-1525-509203</v>
          </cell>
          <cell r="C283" t="str">
            <v>นางสมเด็จ   พรหมเสนา</v>
          </cell>
        </row>
        <row r="284">
          <cell r="B284" t="str">
            <v>P-1525-509204</v>
          </cell>
          <cell r="C284" t="str">
            <v>นายแหงม    ใจตรง</v>
          </cell>
        </row>
        <row r="285">
          <cell r="B285" t="str">
            <v>P-1525-509205</v>
          </cell>
          <cell r="C285" t="str">
            <v>นายสว่างพต   บุทธิจักร์</v>
          </cell>
        </row>
        <row r="286">
          <cell r="B286" t="str">
            <v>P-1525-509206</v>
          </cell>
          <cell r="C286" t="str">
            <v>นายอำคา      บุทธิจักร์</v>
          </cell>
        </row>
        <row r="287">
          <cell r="B287" t="str">
            <v>P-1525-509207</v>
          </cell>
          <cell r="C287" t="str">
            <v>นายเฉลียว    ชารี</v>
          </cell>
        </row>
        <row r="288">
          <cell r="B288" t="str">
            <v>P-1525-509208</v>
          </cell>
          <cell r="C288" t="str">
            <v>นายสุพรรณ   มุสิกะพืช</v>
          </cell>
        </row>
        <row r="289">
          <cell r="B289" t="str">
            <v>P-1525-509209</v>
          </cell>
          <cell r="C289" t="str">
            <v>นายชาย       อินสิทธิ์</v>
          </cell>
        </row>
        <row r="290">
          <cell r="B290" t="str">
            <v>P-1525-509210</v>
          </cell>
          <cell r="C290" t="str">
            <v>นายบุญเลิง   จันทร์หา</v>
          </cell>
        </row>
        <row r="291">
          <cell r="B291" t="str">
            <v>P-1525-509211</v>
          </cell>
          <cell r="C291" t="str">
            <v>นายดวงเนตร   สุริยันต์</v>
          </cell>
        </row>
        <row r="292">
          <cell r="B292" t="str">
            <v>P-1525-509212</v>
          </cell>
          <cell r="C292" t="str">
            <v>นายไกรษร     สิงห์แก้ว</v>
          </cell>
        </row>
        <row r="293">
          <cell r="B293" t="str">
            <v>P-1525-509213</v>
          </cell>
          <cell r="C293" t="str">
            <v>นายสุริยันต์    สิงห์แก้ว</v>
          </cell>
        </row>
        <row r="294">
          <cell r="B294" t="str">
            <v>P-1525-509214</v>
          </cell>
          <cell r="C294" t="str">
            <v>นายพิภพพล   พิมพิลา</v>
          </cell>
        </row>
        <row r="295">
          <cell r="B295" t="str">
            <v>P-1525-509215</v>
          </cell>
          <cell r="C295" t="str">
            <v>นายสินนะกอน   ชินดา</v>
          </cell>
        </row>
        <row r="296">
          <cell r="B296" t="str">
            <v>P-1525-509216</v>
          </cell>
          <cell r="C296" t="str">
            <v>นายเสาร์   เหนือโชติ</v>
          </cell>
        </row>
        <row r="297">
          <cell r="B297" t="str">
            <v>P-1525-509217</v>
          </cell>
          <cell r="C297" t="str">
            <v>นายสมหมาย   ผางทอง</v>
          </cell>
        </row>
        <row r="298">
          <cell r="B298" t="str">
            <v>P-1525-509218</v>
          </cell>
          <cell r="C298" t="str">
            <v>นายวิเศษ   งามแสน</v>
          </cell>
        </row>
        <row r="299">
          <cell r="B299" t="str">
            <v>P-1525-509219</v>
          </cell>
          <cell r="C299" t="str">
            <v>นายรวย   แสนคุ้ม</v>
          </cell>
        </row>
        <row r="300">
          <cell r="B300" t="str">
            <v>P-1525-509220</v>
          </cell>
          <cell r="C300" t="str">
            <v>นายสมพร   เมืองจันทร์</v>
          </cell>
        </row>
        <row r="301">
          <cell r="B301" t="str">
            <v>P-1525-509221</v>
          </cell>
          <cell r="C301" t="str">
            <v>น.ส.หนูรัตน์   เมืองโคตร</v>
          </cell>
        </row>
        <row r="302">
          <cell r="B302" t="str">
            <v>P-1525-509222</v>
          </cell>
          <cell r="C302" t="str">
            <v>นางสังทอง    แสงสุวรรณ</v>
          </cell>
        </row>
        <row r="303">
          <cell r="B303" t="str">
            <v>P-1525-509223</v>
          </cell>
          <cell r="C303" t="str">
            <v>นางสุพรรณ    บุญเยือง</v>
          </cell>
        </row>
        <row r="304">
          <cell r="B304" t="str">
            <v>P-1525-509501</v>
          </cell>
          <cell r="C304" t="str">
            <v>นาย บุญหล้น   ใจหนัก</v>
          </cell>
        </row>
        <row r="305">
          <cell r="B305" t="str">
            <v>P-1525-509502</v>
          </cell>
          <cell r="C305" t="str">
            <v>นาย สุภาพ  ธรรมวิเศษ</v>
          </cell>
        </row>
        <row r="306">
          <cell r="B306" t="str">
            <v>P-1525-509503</v>
          </cell>
          <cell r="C306" t="str">
            <v>นาย ทองสุข    ทินน้อย</v>
          </cell>
        </row>
        <row r="307">
          <cell r="B307" t="str">
            <v>P-1525-509504</v>
          </cell>
          <cell r="C307" t="str">
            <v>นาย สิงขร   ชารีมุ้ย</v>
          </cell>
        </row>
        <row r="308">
          <cell r="B308" t="str">
            <v>P-1525-509505</v>
          </cell>
          <cell r="C308" t="str">
            <v>นาย อินตา   ละพรมมา</v>
          </cell>
        </row>
        <row r="309">
          <cell r="B309" t="str">
            <v>P-1525-509506</v>
          </cell>
          <cell r="C309" t="str">
            <v>น.ส.  สุมาลี    ทายัง</v>
          </cell>
        </row>
        <row r="310">
          <cell r="B310" t="str">
            <v>P-1525-509507</v>
          </cell>
          <cell r="C310" t="str">
            <v>นาง บังอร   เอื้อนพรมราช</v>
          </cell>
        </row>
        <row r="311">
          <cell r="B311" t="str">
            <v>P-1532-509201</v>
          </cell>
          <cell r="C311" t="str">
            <v>นายคำ     อังคะนิต</v>
          </cell>
        </row>
        <row r="312">
          <cell r="B312" t="str">
            <v>P-1532-509202</v>
          </cell>
          <cell r="C312" t="str">
            <v>นายวิมล   บูชาพันธ์</v>
          </cell>
        </row>
        <row r="313">
          <cell r="B313" t="str">
            <v>P-1532-509203</v>
          </cell>
          <cell r="C313" t="str">
            <v>นายจันที   จันทร์อินทร์</v>
          </cell>
        </row>
        <row r="314">
          <cell r="B314" t="str">
            <v>P-1532-509204</v>
          </cell>
          <cell r="C314" t="str">
            <v>นายเบ็ง   เหนือโชติ</v>
          </cell>
        </row>
        <row r="315">
          <cell r="B315" t="str">
            <v>P-15-509201</v>
          </cell>
          <cell r="C315" t="str">
            <v>นายบำรุง     งามแสน</v>
          </cell>
        </row>
        <row r="316">
          <cell r="B316" t="str">
            <v>P-15-509202</v>
          </cell>
          <cell r="C316" t="str">
            <v>นางสีดา   คันทรุขา</v>
          </cell>
        </row>
        <row r="317">
          <cell r="B317" t="str">
            <v>P-167-509201</v>
          </cell>
          <cell r="C317" t="str">
            <v>นายวินิจ    อินตะ</v>
          </cell>
        </row>
        <row r="318">
          <cell r="B318" t="str">
            <v>P-167-509202</v>
          </cell>
          <cell r="C318" t="str">
            <v>นายเอนก   สกุลไทย</v>
          </cell>
        </row>
        <row r="319">
          <cell r="B319" t="str">
            <v>P-167-509203</v>
          </cell>
          <cell r="C319" t="str">
            <v>นางรอน    ซาผู</v>
          </cell>
        </row>
        <row r="320">
          <cell r="B320" t="str">
            <v>P-167-509204</v>
          </cell>
          <cell r="C320" t="str">
            <v>นายก่ำ    พรหมเสนา</v>
          </cell>
        </row>
        <row r="321">
          <cell r="B321" t="str">
            <v>P-167-509205</v>
          </cell>
          <cell r="C321" t="str">
            <v>นางเยาวเรศ   กลีบกลางดอน</v>
          </cell>
        </row>
        <row r="322">
          <cell r="B322" t="str">
            <v>P-167-509206</v>
          </cell>
          <cell r="C322" t="str">
            <v>นายประธาน  อาสาวงค์</v>
          </cell>
        </row>
        <row r="323">
          <cell r="B323" t="str">
            <v>P-167-509207</v>
          </cell>
          <cell r="C323" t="str">
            <v>นายอาคม   พรหมเสนา</v>
          </cell>
        </row>
        <row r="324">
          <cell r="B324" t="str">
            <v>P-167-509501</v>
          </cell>
          <cell r="C324" t="str">
            <v>นาย ฉลอม  ยศทราช</v>
          </cell>
        </row>
        <row r="325">
          <cell r="B325" t="str">
            <v>P-167-509502</v>
          </cell>
          <cell r="C325" t="str">
            <v>นาย สมบัติ  ยศทราช</v>
          </cell>
        </row>
        <row r="326">
          <cell r="B326" t="str">
            <v>P-167-509503</v>
          </cell>
          <cell r="C326" t="str">
            <v>นาย วิเชียร   คานทอง</v>
          </cell>
        </row>
        <row r="327">
          <cell r="B327" t="str">
            <v>P-167-509504</v>
          </cell>
          <cell r="C327" t="str">
            <v>นาง ทองดี   ชัยภูมิ</v>
          </cell>
        </row>
        <row r="328">
          <cell r="B328" t="str">
            <v>P-167-509505</v>
          </cell>
          <cell r="C328" t="str">
            <v>นาย กันหา  บุตรพรม</v>
          </cell>
        </row>
        <row r="329">
          <cell r="B329" t="str">
            <v>P-167-509506</v>
          </cell>
          <cell r="C329" t="str">
            <v>นาย สมเปลี่ยน   แสนโชติ</v>
          </cell>
        </row>
        <row r="330">
          <cell r="B330" t="str">
            <v>P-167-509507</v>
          </cell>
          <cell r="C330" t="str">
            <v>นาย เชิดไชย    คำน้อย</v>
          </cell>
        </row>
        <row r="331">
          <cell r="B331" t="str">
            <v>P-1676-509201</v>
          </cell>
          <cell r="C331" t="str">
            <v>นายพรสวรรค์   แสงสุขวาว</v>
          </cell>
        </row>
        <row r="332">
          <cell r="B332" t="str">
            <v>P-1676-509202</v>
          </cell>
          <cell r="C332" t="str">
            <v>นายบรรเจิด    มุสิกะพืช</v>
          </cell>
        </row>
        <row r="333">
          <cell r="B333" t="str">
            <v>P-1676-509203</v>
          </cell>
          <cell r="C333" t="str">
            <v>นางสมสมัย    อุทธศรี</v>
          </cell>
        </row>
        <row r="334">
          <cell r="B334" t="str">
            <v>P-1676-509204</v>
          </cell>
          <cell r="C334" t="str">
            <v>นางคอนสี       ใจตรง</v>
          </cell>
        </row>
        <row r="335">
          <cell r="B335" t="str">
            <v>P-1676-509205</v>
          </cell>
          <cell r="C335" t="str">
            <v>นายณัฐพงษ์    พิกุลศรี</v>
          </cell>
        </row>
        <row r="336">
          <cell r="B336" t="str">
            <v>P-1676-509206</v>
          </cell>
          <cell r="C336" t="str">
            <v>นายอำพล      ใจตรง</v>
          </cell>
        </row>
        <row r="337">
          <cell r="B337" t="str">
            <v>P-176-509201</v>
          </cell>
          <cell r="C337" t="str">
            <v>นายสฤษดิ์  พรมหลวงศรี</v>
          </cell>
        </row>
        <row r="338">
          <cell r="B338" t="str">
            <v>P-176-509202</v>
          </cell>
          <cell r="C338" t="str">
            <v>นางชไมพร   พรหมเสนา</v>
          </cell>
        </row>
        <row r="339">
          <cell r="B339" t="str">
            <v>P-176-509203</v>
          </cell>
          <cell r="C339" t="str">
            <v>นางวิรุทัย   ซาผู</v>
          </cell>
        </row>
        <row r="340">
          <cell r="B340" t="str">
            <v>P-176-509204</v>
          </cell>
          <cell r="C340" t="str">
            <v>นายทองใบ   สกุลไทย</v>
          </cell>
        </row>
        <row r="341">
          <cell r="B341" t="str">
            <v>P-2060-509201</v>
          </cell>
          <cell r="C341" t="str">
            <v>นายประครอง   ทอนเบ้า</v>
          </cell>
        </row>
        <row r="342">
          <cell r="B342" t="str">
            <v>P-2060-509202</v>
          </cell>
          <cell r="C342" t="str">
            <v>นายชอบ    ทิพอุต</v>
          </cell>
        </row>
        <row r="343">
          <cell r="B343" t="str">
            <v>P-2060-509203</v>
          </cell>
          <cell r="C343" t="str">
            <v>นายพรมี    ศรจันทร์</v>
          </cell>
        </row>
        <row r="344">
          <cell r="B344" t="str">
            <v>P-2067-509501</v>
          </cell>
          <cell r="C344" t="str">
            <v>นาง คำไพ   โสนาแสง</v>
          </cell>
        </row>
        <row r="345">
          <cell r="B345" t="str">
            <v>P-22-509201</v>
          </cell>
          <cell r="C345" t="str">
            <v>นายนิเวศน์     พรหมเสนา</v>
          </cell>
        </row>
        <row r="346">
          <cell r="B346" t="str">
            <v>P-22-509202</v>
          </cell>
          <cell r="C346" t="str">
            <v>นายเริงศักดิ์    พรหมเสนา</v>
          </cell>
        </row>
        <row r="347">
          <cell r="B347" t="str">
            <v>P-22-509203</v>
          </cell>
          <cell r="C347" t="str">
            <v>นายใส          ซาเสน</v>
          </cell>
        </row>
        <row r="348">
          <cell r="B348" t="str">
            <v>P-249-509501</v>
          </cell>
          <cell r="C348" t="str">
            <v>นาย ปัญญา  ทัศนิยม</v>
          </cell>
        </row>
        <row r="349">
          <cell r="B349" t="str">
            <v>P-25-509201</v>
          </cell>
          <cell r="C349" t="str">
            <v>นางบุญร่วม     ขันแข็ง</v>
          </cell>
        </row>
        <row r="350">
          <cell r="B350" t="str">
            <v>P-30-509101</v>
          </cell>
          <cell r="C350" t="str">
            <v>นาง เฮือง  วงค์กระโซ่</v>
          </cell>
        </row>
        <row r="351">
          <cell r="B351" t="str">
            <v>P-30-509102</v>
          </cell>
          <cell r="C351" t="str">
            <v>นาง พรพิมล  คำมุงคุณ</v>
          </cell>
        </row>
        <row r="352">
          <cell r="B352" t="str">
            <v>P-3094-509201</v>
          </cell>
          <cell r="C352" t="str">
            <v>นางพยอม   จันดาวรรณ์</v>
          </cell>
        </row>
        <row r="353">
          <cell r="B353" t="str">
            <v>P-3094-509202</v>
          </cell>
          <cell r="C353" t="str">
            <v>น.ส.ชุลีพร    ชินบุตร</v>
          </cell>
        </row>
        <row r="354">
          <cell r="B354" t="str">
            <v>P-311-509201</v>
          </cell>
          <cell r="C354" t="str">
            <v>นายสยาม    ปิ่นทอง</v>
          </cell>
        </row>
        <row r="355">
          <cell r="B355" t="str">
            <v>P-311-509202</v>
          </cell>
          <cell r="C355" t="str">
            <v>นายไทยวัน  ปิ่นทอง</v>
          </cell>
        </row>
        <row r="356">
          <cell r="B356" t="str">
            <v>P-31-509101</v>
          </cell>
          <cell r="C356" t="str">
            <v>นาง ทองยุ้น  คำมุงคุณ</v>
          </cell>
        </row>
        <row r="357">
          <cell r="B357" t="str">
            <v>P-31-509102</v>
          </cell>
          <cell r="C357" t="str">
            <v>นาง สุริยัน  คำมุงคุณ</v>
          </cell>
        </row>
        <row r="358">
          <cell r="B358" t="str">
            <v>P-319-509201</v>
          </cell>
          <cell r="C358" t="str">
            <v>นายสัญญา     ซาผู</v>
          </cell>
        </row>
        <row r="359">
          <cell r="B359" t="str">
            <v>P-320-509201</v>
          </cell>
          <cell r="C359" t="str">
            <v>นายประทุม   ศักดิ์ดาวงค์</v>
          </cell>
        </row>
        <row r="360">
          <cell r="B360" t="str">
            <v>P-320-509202</v>
          </cell>
          <cell r="C360" t="str">
            <v>นายอำคา    เมืองจันทร์</v>
          </cell>
        </row>
        <row r="361">
          <cell r="B361" t="str">
            <v>P-320-509203</v>
          </cell>
          <cell r="C361" t="str">
            <v>นายถวิล     อินชิด</v>
          </cell>
        </row>
        <row r="362">
          <cell r="B362" t="str">
            <v>P-320-509204</v>
          </cell>
          <cell r="C362" t="str">
            <v>นายประดิษฐ์   สอนสั่ง</v>
          </cell>
        </row>
        <row r="363">
          <cell r="B363" t="str">
            <v>P-320-509501</v>
          </cell>
          <cell r="C363" t="str">
            <v>น.ส.  อำมร   แสนคำ</v>
          </cell>
        </row>
        <row r="364">
          <cell r="B364" t="str">
            <v>P-320-509502</v>
          </cell>
          <cell r="C364" t="str">
            <v>นาย บุญศรี    นาพัว</v>
          </cell>
        </row>
        <row r="365">
          <cell r="B365" t="str">
            <v>P-320-509503</v>
          </cell>
          <cell r="C365" t="str">
            <v>นาย มิตร   ทนอุป</v>
          </cell>
        </row>
        <row r="366">
          <cell r="B366" t="str">
            <v>P-320-509504</v>
          </cell>
          <cell r="C366" t="str">
            <v>นาย  ชู   สอนสีแก้ว</v>
          </cell>
        </row>
        <row r="367">
          <cell r="B367" t="str">
            <v>P-320-509505</v>
          </cell>
          <cell r="C367" t="str">
            <v>นาย สุริยันต์  สอนสีแก้ว</v>
          </cell>
        </row>
        <row r="368">
          <cell r="B368" t="str">
            <v>P-320-509506</v>
          </cell>
          <cell r="C368" t="str">
            <v>นาย เคน   แก้ววงสา</v>
          </cell>
        </row>
        <row r="369">
          <cell r="B369" t="str">
            <v>P-32-509101</v>
          </cell>
          <cell r="C369" t="str">
            <v>นาย อด  ตะวังทัน</v>
          </cell>
        </row>
        <row r="370">
          <cell r="B370" t="str">
            <v>P-32-509102</v>
          </cell>
          <cell r="C370" t="str">
            <v>นาย นเรศวร  พรมคนซื่อ</v>
          </cell>
        </row>
        <row r="371">
          <cell r="B371" t="str">
            <v>P-3277-509501</v>
          </cell>
          <cell r="C371" t="str">
            <v>นาย เฉลิมชัย   ไกรอ่อน</v>
          </cell>
        </row>
        <row r="372">
          <cell r="B372" t="str">
            <v>P-3429-509201</v>
          </cell>
          <cell r="C372" t="str">
            <v>นายกัน   เผ่าวงค์</v>
          </cell>
        </row>
        <row r="373">
          <cell r="B373" t="str">
            <v>P-3429-509202</v>
          </cell>
          <cell r="C373" t="str">
            <v>นายสถาพร   วงค์อนันท์</v>
          </cell>
        </row>
        <row r="374">
          <cell r="B374" t="str">
            <v>P-344-509501</v>
          </cell>
          <cell r="C374" t="str">
            <v>นาย บุญ  ปากขันตี</v>
          </cell>
        </row>
        <row r="375">
          <cell r="B375" t="str">
            <v>P-344-509502</v>
          </cell>
          <cell r="C375" t="str">
            <v>นาย หนูคล้าย  คณะวาปี</v>
          </cell>
        </row>
        <row r="376">
          <cell r="B376" t="str">
            <v>P-4-509201</v>
          </cell>
          <cell r="C376" t="str">
            <v>นายคำพันธุ์   บุญคำ</v>
          </cell>
        </row>
        <row r="377">
          <cell r="B377" t="str">
            <v>P-4-509202</v>
          </cell>
          <cell r="C377" t="str">
            <v>นายดนตรี     สิมพันธ์</v>
          </cell>
        </row>
        <row r="378">
          <cell r="B378" t="str">
            <v>P-4-509203</v>
          </cell>
          <cell r="C378" t="str">
            <v>นายประมูลไทย   พรมเขียว</v>
          </cell>
        </row>
        <row r="379">
          <cell r="B379" t="str">
            <v>P-4-509204</v>
          </cell>
          <cell r="C379" t="str">
            <v>นายทองม้วน   บุระวงค์</v>
          </cell>
        </row>
        <row r="380">
          <cell r="B380" t="str">
            <v>P-4-509501</v>
          </cell>
          <cell r="C380" t="str">
            <v>นาย ไพรินทร์   แคนมั่น</v>
          </cell>
        </row>
        <row r="381">
          <cell r="B381" t="str">
            <v>P-4-509502</v>
          </cell>
          <cell r="C381" t="str">
            <v>นาง ทองหมุน  หวะสุวรรณ</v>
          </cell>
        </row>
        <row r="382">
          <cell r="B382" t="str">
            <v>P-4-509503</v>
          </cell>
          <cell r="C382" t="str">
            <v>นาย สมดี   ขวาซุย</v>
          </cell>
        </row>
        <row r="383">
          <cell r="B383" t="str">
            <v>P-4-509504</v>
          </cell>
          <cell r="C383" t="str">
            <v>นาย พงษ์ศักดิ์   โคตรศิลา</v>
          </cell>
        </row>
        <row r="384">
          <cell r="B384" t="str">
            <v>P-521-509201</v>
          </cell>
          <cell r="C384" t="str">
            <v>นายสาคร   ศรีลาศักดิ์</v>
          </cell>
        </row>
        <row r="385">
          <cell r="B385" t="str">
            <v>P-521-509202</v>
          </cell>
          <cell r="C385" t="str">
            <v>นายล้าย  ซอนพา</v>
          </cell>
        </row>
        <row r="386">
          <cell r="B386" t="str">
            <v>P-521-509203</v>
          </cell>
          <cell r="C386" t="str">
            <v>นายธงชัย   ซอนพา</v>
          </cell>
        </row>
        <row r="387">
          <cell r="B387" t="str">
            <v>P-521-509204</v>
          </cell>
          <cell r="C387" t="str">
            <v>นายพิศมัย   ศรีลาศักดิ์</v>
          </cell>
        </row>
        <row r="388">
          <cell r="B388" t="str">
            <v>P-521-509205</v>
          </cell>
          <cell r="C388" t="str">
            <v>นายประเสริฐ  ปานแดงสุข</v>
          </cell>
        </row>
        <row r="389">
          <cell r="B389" t="str">
            <v>P-521-509206</v>
          </cell>
          <cell r="C389" t="str">
            <v>นายไป่     พรหมเสนา</v>
          </cell>
        </row>
        <row r="390">
          <cell r="B390" t="str">
            <v>P-521-509207</v>
          </cell>
          <cell r="C390" t="str">
            <v>นายบัญญัติ   ว่องไว</v>
          </cell>
        </row>
        <row r="391">
          <cell r="B391" t="str">
            <v>P-521-509208</v>
          </cell>
          <cell r="C391" t="str">
            <v>นายสมพงษ์   ว่องไว</v>
          </cell>
        </row>
        <row r="392">
          <cell r="B392" t="str">
            <v>P-521-509209</v>
          </cell>
          <cell r="C392" t="str">
            <v>นายเชรษฐา  สมสอาด</v>
          </cell>
        </row>
        <row r="393">
          <cell r="B393" t="str">
            <v>P-521-509210</v>
          </cell>
          <cell r="C393" t="str">
            <v>นางผัด     ว่องไว</v>
          </cell>
        </row>
        <row r="394">
          <cell r="B394" t="str">
            <v>P-521-509211</v>
          </cell>
          <cell r="C394" t="str">
            <v>นายทองลา   คนไว</v>
          </cell>
        </row>
        <row r="395">
          <cell r="B395" t="str">
            <v>P-521-509212</v>
          </cell>
          <cell r="C395" t="str">
            <v>นายมานิตย์   ศรีลาศักดิ์</v>
          </cell>
        </row>
        <row r="396">
          <cell r="B396" t="str">
            <v>P-521-509501</v>
          </cell>
          <cell r="C396" t="str">
            <v>นาย สมพลอย  แถมกลาง</v>
          </cell>
        </row>
        <row r="397">
          <cell r="B397" t="str">
            <v>P-521-509502</v>
          </cell>
          <cell r="C397" t="str">
            <v>นาย ทองช้วน  บุญจริง</v>
          </cell>
        </row>
        <row r="398">
          <cell r="B398" t="str">
            <v>P-521-509503</v>
          </cell>
          <cell r="C398" t="str">
            <v>นาง บุญมี   นุกุล</v>
          </cell>
        </row>
        <row r="399">
          <cell r="B399" t="str">
            <v>P-521-509504</v>
          </cell>
          <cell r="C399" t="str">
            <v>นาง สุวรรณภา เอื้อนพรมราช</v>
          </cell>
        </row>
        <row r="400">
          <cell r="B400" t="str">
            <v>P-521-509505</v>
          </cell>
          <cell r="C400" t="str">
            <v>นาย เกรียงไกร    ละพรมมา</v>
          </cell>
        </row>
        <row r="401">
          <cell r="B401" t="str">
            <v>P-521-509506</v>
          </cell>
          <cell r="C401" t="str">
            <v>นาง ไหม    พลตื้อ</v>
          </cell>
        </row>
        <row r="402">
          <cell r="B402" t="str">
            <v>P-521-509507</v>
          </cell>
          <cell r="C402" t="str">
            <v>นาย ธีระพงษ์   ชารีมุ้ย</v>
          </cell>
        </row>
        <row r="403">
          <cell r="B403" t="str">
            <v>P-521-509508</v>
          </cell>
          <cell r="C403" t="str">
            <v>นาย เสมียน   ถาวงษ์กลาง</v>
          </cell>
        </row>
        <row r="404">
          <cell r="B404" t="str">
            <v>P-521-509509</v>
          </cell>
          <cell r="C404" t="str">
            <v>นาย เจริญ    ไชยอาจ</v>
          </cell>
        </row>
        <row r="405">
          <cell r="B405" t="str">
            <v>P-5-509201</v>
          </cell>
          <cell r="C405" t="str">
            <v>นายคำผัน   ซาผู</v>
          </cell>
        </row>
        <row r="406">
          <cell r="B406" t="str">
            <v>P-5-509202</v>
          </cell>
          <cell r="C406" t="str">
            <v>นายวิชัย    คนเพียร</v>
          </cell>
        </row>
        <row r="407">
          <cell r="B407" t="str">
            <v>P-5-509203</v>
          </cell>
          <cell r="C407" t="str">
            <v>นางประไพร  ศรีลาศักดิ์</v>
          </cell>
        </row>
        <row r="408">
          <cell r="B408" t="str">
            <v>P-592-509501</v>
          </cell>
          <cell r="C408" t="str">
            <v>นาย บุญทิน   โสภา</v>
          </cell>
        </row>
        <row r="409">
          <cell r="B409" t="str">
            <v>P-592-509502</v>
          </cell>
          <cell r="C409" t="str">
            <v>น.ส. หนูนิล   วงค์หนองหอย</v>
          </cell>
        </row>
        <row r="410">
          <cell r="B410" t="str">
            <v>P-592-509503</v>
          </cell>
          <cell r="C410" t="str">
            <v>นาย เอกฉันท์   เฮียงเฮี้ย</v>
          </cell>
        </row>
        <row r="411">
          <cell r="B411" t="str">
            <v>P-639-509501</v>
          </cell>
          <cell r="C411" t="str">
            <v>นางสุบิน    ธิปโชติ</v>
          </cell>
        </row>
        <row r="412">
          <cell r="B412" t="str">
            <v>P-639-509502</v>
          </cell>
          <cell r="C412" t="str">
            <v>นาง ประคอง   สีทน</v>
          </cell>
        </row>
        <row r="413">
          <cell r="B413" t="str">
            <v>P-639-509503</v>
          </cell>
          <cell r="C413" t="str">
            <v>นาย บุญทัน    สายสุด</v>
          </cell>
        </row>
        <row r="414">
          <cell r="B414" t="str">
            <v>P-639-509504</v>
          </cell>
          <cell r="C414" t="str">
            <v>นาย ไพบูลย์   มีอามาตย์</v>
          </cell>
        </row>
        <row r="415">
          <cell r="B415" t="str">
            <v>P-639-509505</v>
          </cell>
          <cell r="C415" t="str">
            <v>นาย บรรพจน์    เชื้อสาวถี</v>
          </cell>
        </row>
        <row r="416">
          <cell r="B416" t="str">
            <v>P-639-509506</v>
          </cell>
          <cell r="C416" t="str">
            <v>นาง คำปน   สิงห์สกุล</v>
          </cell>
        </row>
        <row r="417">
          <cell r="B417" t="str">
            <v>P-639-509507</v>
          </cell>
          <cell r="C417" t="str">
            <v>นาย วันชัย    บุตรศรีภูมิ</v>
          </cell>
        </row>
        <row r="418">
          <cell r="B418" t="str">
            <v>P-639-509508</v>
          </cell>
          <cell r="C418" t="str">
            <v>นาง ฉวีวรรณ   สงมา</v>
          </cell>
        </row>
        <row r="419">
          <cell r="B419" t="str">
            <v>P-711-509201</v>
          </cell>
          <cell r="C419" t="str">
            <v>นายวิทย์   ศรีลาศักดิ์</v>
          </cell>
        </row>
        <row r="420">
          <cell r="B420" t="str">
            <v>P-711-509202</v>
          </cell>
          <cell r="C420" t="str">
            <v>นายสมพร   เดือนแร่รัมย์</v>
          </cell>
        </row>
        <row r="421">
          <cell r="B421" t="str">
            <v>P-711-509203</v>
          </cell>
          <cell r="C421" t="str">
            <v>นายทองแพง  พั่วเหล็ก</v>
          </cell>
        </row>
        <row r="422">
          <cell r="B422" t="str">
            <v>P-711-509204</v>
          </cell>
          <cell r="C422" t="str">
            <v>นายนพมาศ   พั่วเหล็ก</v>
          </cell>
        </row>
        <row r="423">
          <cell r="B423" t="str">
            <v>P-718-509501</v>
          </cell>
          <cell r="C423" t="str">
            <v>นาย ทรงศักดิ์   ศรีโมรส</v>
          </cell>
        </row>
        <row r="424">
          <cell r="B424" t="str">
            <v>P-718-509502</v>
          </cell>
          <cell r="C424" t="str">
            <v>นาย ทองไข่   ราชวงษ์</v>
          </cell>
        </row>
        <row r="425">
          <cell r="B425" t="str">
            <v>P-718-509503</v>
          </cell>
          <cell r="C425" t="str">
            <v>นาง สุกัลยา   อาจมนตรี</v>
          </cell>
        </row>
        <row r="426">
          <cell r="B426" t="str">
            <v>P-772-509201</v>
          </cell>
          <cell r="C426" t="str">
            <v>นายเหลือ    ซาผู</v>
          </cell>
        </row>
        <row r="427">
          <cell r="B427" t="str">
            <v>P-772-509202</v>
          </cell>
          <cell r="C427" t="str">
            <v>นางเนาวรัตน์  พิกุลศรี</v>
          </cell>
        </row>
        <row r="428">
          <cell r="B428" t="str">
            <v>P-772-509203</v>
          </cell>
          <cell r="C428" t="str">
            <v>นายรุ่งนิราช  พรหมเสนา</v>
          </cell>
        </row>
        <row r="429">
          <cell r="B429" t="str">
            <v>P-772-509204</v>
          </cell>
          <cell r="C429" t="str">
            <v>น.ส.สาขา   พรหมเสนา</v>
          </cell>
        </row>
        <row r="430">
          <cell r="B430" t="str">
            <v>P-773-509201</v>
          </cell>
          <cell r="C430" t="str">
            <v>นายสุเทพ    พรหมเสนา</v>
          </cell>
        </row>
        <row r="431">
          <cell r="B431" t="str">
            <v>P-773-509202</v>
          </cell>
          <cell r="C431" t="str">
            <v>นางคำย้อม    ไชยคูณ</v>
          </cell>
        </row>
        <row r="432">
          <cell r="B432" t="str">
            <v>P-773-509203</v>
          </cell>
          <cell r="C432" t="str">
            <v>นางยุภาพร   นารีนุช</v>
          </cell>
        </row>
        <row r="433">
          <cell r="B433" t="str">
            <v>P-798-509201</v>
          </cell>
          <cell r="C433" t="str">
            <v>นายคำปัน   บุทธิจักร</v>
          </cell>
        </row>
        <row r="434">
          <cell r="B434" t="str">
            <v>P-798-509202</v>
          </cell>
          <cell r="C434" t="str">
            <v>น.ส.พรม    ว่องไว</v>
          </cell>
        </row>
        <row r="435">
          <cell r="B435" t="str">
            <v>P-82-509501</v>
          </cell>
          <cell r="C435" t="str">
            <v>นาง ไสว   ทับทิมดำ</v>
          </cell>
        </row>
        <row r="436">
          <cell r="B436" t="str">
            <v>P-82-509502</v>
          </cell>
          <cell r="C436" t="str">
            <v>นาง พิสมัย  ตาสว่าง</v>
          </cell>
        </row>
        <row r="437">
          <cell r="B437" t="str">
            <v>P-82-509503</v>
          </cell>
          <cell r="C437" t="str">
            <v>นาง ดวงใจ  สีดาดาน</v>
          </cell>
        </row>
        <row r="438">
          <cell r="B438" t="str">
            <v>P-82-509504</v>
          </cell>
          <cell r="C438" t="str">
            <v>นาง ทองใบ   อินทวงษ์</v>
          </cell>
        </row>
        <row r="439">
          <cell r="B439" t="str">
            <v>P-82-509505</v>
          </cell>
          <cell r="C439" t="str">
            <v>น.ส. ศิริพิมพ์   จันทร์แก้ว</v>
          </cell>
        </row>
        <row r="440">
          <cell r="B440" t="str">
            <v>P-82-509506</v>
          </cell>
          <cell r="C440" t="str">
            <v>นาง ทิพวรรณ    แสงจันทร์</v>
          </cell>
        </row>
        <row r="441">
          <cell r="B441" t="str">
            <v>P-82-509507</v>
          </cell>
          <cell r="C441" t="str">
            <v>น.ส  จันทร์หอม  สีแก้ว</v>
          </cell>
        </row>
        <row r="442">
          <cell r="B442" t="str">
            <v>P-88-509201</v>
          </cell>
          <cell r="C442" t="str">
            <v>นายสุปัญญา   มีชัย</v>
          </cell>
        </row>
        <row r="443">
          <cell r="B443" t="str">
            <v>P-88-509202</v>
          </cell>
          <cell r="C443" t="str">
            <v>นายสมพิศ    กล่อมใจ</v>
          </cell>
        </row>
        <row r="444">
          <cell r="B444" t="str">
            <v>P-88-509203</v>
          </cell>
          <cell r="C444" t="str">
            <v>นางศรีมาลา   บัวศรี</v>
          </cell>
        </row>
        <row r="445">
          <cell r="B445" t="str">
            <v>P-88-509204</v>
          </cell>
          <cell r="C445" t="str">
            <v>นายหนูกาญจน์   ห่อดี</v>
          </cell>
        </row>
        <row r="446">
          <cell r="B446" t="str">
            <v>P-88-509205</v>
          </cell>
          <cell r="C446" t="str">
            <v>นางเพ็ง      กุระจินดา</v>
          </cell>
        </row>
        <row r="447">
          <cell r="B447" t="str">
            <v>P-88-509206</v>
          </cell>
          <cell r="C447" t="str">
            <v>นางเหวย      แก้วอาดิษฐ์</v>
          </cell>
        </row>
        <row r="448">
          <cell r="B448" t="str">
            <v>P-88-509207</v>
          </cell>
          <cell r="C448" t="str">
            <v>นายสัญญา   บุทธิจักร์</v>
          </cell>
        </row>
        <row r="449">
          <cell r="B449" t="str">
            <v>P-88-509208</v>
          </cell>
          <cell r="C449" t="str">
            <v>นางเมือง      บุทธิจักร์</v>
          </cell>
        </row>
        <row r="450">
          <cell r="B450" t="str">
            <v>P-88-509209</v>
          </cell>
          <cell r="C450" t="str">
            <v>นางทองมี    ว่องไว</v>
          </cell>
        </row>
        <row r="451">
          <cell r="B451" t="str">
            <v>P-88-509210</v>
          </cell>
          <cell r="C451" t="str">
            <v>นายสำเนียง   พุทธขันธ์</v>
          </cell>
        </row>
        <row r="452">
          <cell r="B452" t="str">
            <v>P-88-509211</v>
          </cell>
          <cell r="C452" t="str">
            <v>นางมณีจันทร์  สกุลไทย</v>
          </cell>
        </row>
        <row r="453">
          <cell r="B453" t="str">
            <v>P-88-509212</v>
          </cell>
          <cell r="C453" t="str">
            <v>นางอรวรรณ  ศรีลาศักดิ์</v>
          </cell>
        </row>
        <row r="454">
          <cell r="B454" t="str">
            <v>P-88-509213</v>
          </cell>
          <cell r="C454" t="str">
            <v>นายสุระชัย   พรหมเสนา</v>
          </cell>
        </row>
        <row r="455">
          <cell r="B455" t="str">
            <v>P-88-509214</v>
          </cell>
          <cell r="C455" t="str">
            <v>นายนิมิตร     ทองไชย์</v>
          </cell>
        </row>
        <row r="456">
          <cell r="B456" t="str">
            <v>P-88-509215</v>
          </cell>
          <cell r="C456" t="str">
            <v>นางดอกแก้ว    พรหมเสนา</v>
          </cell>
        </row>
        <row r="457">
          <cell r="B457" t="str">
            <v>P-88-509216</v>
          </cell>
          <cell r="C457" t="str">
            <v>นายเคน   นันทปัด</v>
          </cell>
        </row>
        <row r="458">
          <cell r="B458" t="str">
            <v>P-88-509217</v>
          </cell>
          <cell r="C458" t="str">
            <v>นายสม   คนไว</v>
          </cell>
        </row>
        <row r="459">
          <cell r="B459" t="str">
            <v>P-89-509501</v>
          </cell>
          <cell r="C459" t="str">
            <v>นางไพรวัลย์   พิมเสน</v>
          </cell>
        </row>
        <row r="460">
          <cell r="B460" t="str">
            <v>P-89-509502</v>
          </cell>
          <cell r="C460" t="str">
            <v>นายสุนทร  จันทะศิริศักดิ์</v>
          </cell>
        </row>
        <row r="461">
          <cell r="B461" t="str">
            <v>P-89-509503</v>
          </cell>
          <cell r="C461" t="str">
            <v>นางทองที    มหาชัย</v>
          </cell>
        </row>
        <row r="462">
          <cell r="B462" t="str">
            <v>P-89-509504</v>
          </cell>
          <cell r="C462" t="str">
            <v>นางสุพรรณ   ไชยแก้ว</v>
          </cell>
        </row>
        <row r="463">
          <cell r="B463" t="str">
            <v>P-89-509505</v>
          </cell>
          <cell r="C463" t="str">
            <v>นาย ทันใจ    คำอ่อน</v>
          </cell>
        </row>
        <row r="464">
          <cell r="B464" t="str">
            <v>P-89-509506</v>
          </cell>
          <cell r="C464" t="str">
            <v>นาย อุราน   หอมดวง</v>
          </cell>
        </row>
        <row r="465">
          <cell r="B465" t="str">
            <v>P-89-509507</v>
          </cell>
          <cell r="C465" t="str">
            <v>น.ส. ขันทอง   ท้าวเพ็ง</v>
          </cell>
        </row>
        <row r="466">
          <cell r="B466" t="str">
            <v>P-89-509508</v>
          </cell>
          <cell r="C466" t="str">
            <v>นาง ประนอม  สิงห์สกุล</v>
          </cell>
        </row>
        <row r="467">
          <cell r="B467" t="str">
            <v>P-89-509509</v>
          </cell>
          <cell r="C467" t="str">
            <v>นาง สุจิตรา   แข็งขัน</v>
          </cell>
        </row>
        <row r="468">
          <cell r="B468" t="str">
            <v>P-89-509510</v>
          </cell>
          <cell r="C468" t="str">
            <v>น.ส. อุไรวรรณ   ละพรมมา</v>
          </cell>
        </row>
        <row r="469">
          <cell r="B469" t="str">
            <v>P-89-509511</v>
          </cell>
          <cell r="C469" t="str">
            <v>นาย คำสัน   สอนสีแก้ว</v>
          </cell>
        </row>
        <row r="470">
          <cell r="B470" t="str">
            <v>P-89-509512</v>
          </cell>
          <cell r="C470" t="str">
            <v>นาง สุวรรณภา  เอื้อนพรมราช</v>
          </cell>
        </row>
        <row r="471">
          <cell r="B471" t="str">
            <v>P-90-509201</v>
          </cell>
          <cell r="C471" t="str">
            <v>นายจรัส    ว่องไว</v>
          </cell>
        </row>
        <row r="472">
          <cell r="B472" t="str">
            <v>P-90-509202</v>
          </cell>
          <cell r="C472" t="str">
            <v>นางบานชื่น    หล้าเชียงของ</v>
          </cell>
        </row>
        <row r="473">
          <cell r="B473" t="str">
            <v>P-90-509203</v>
          </cell>
          <cell r="C473" t="str">
            <v>นายทองใส    มุสิกะพืช</v>
          </cell>
        </row>
        <row r="474">
          <cell r="B474" t="str">
            <v>P-90-509204</v>
          </cell>
          <cell r="C474" t="str">
            <v>น.ส.แก้วฤดี    บุญมาศรี</v>
          </cell>
        </row>
        <row r="475">
          <cell r="B475" t="str">
            <v>P-90-509205</v>
          </cell>
          <cell r="C475" t="str">
            <v>นายบุญเพ็ง    ศรีวงค์</v>
          </cell>
        </row>
        <row r="476">
          <cell r="B476" t="str">
            <v>P-90-509206</v>
          </cell>
          <cell r="C476" t="str">
            <v>นายฮัง         คนไว</v>
          </cell>
        </row>
        <row r="477">
          <cell r="B477" t="str">
            <v>P-90-509207</v>
          </cell>
          <cell r="C477" t="str">
            <v>นายสุนทร    พลเยี่ยม</v>
          </cell>
        </row>
        <row r="478">
          <cell r="B478" t="str">
            <v>P-90-509208</v>
          </cell>
          <cell r="C478" t="str">
            <v>นายสุบรร    โนรี</v>
          </cell>
        </row>
        <row r="479">
          <cell r="B479" t="str">
            <v>P-90-509209</v>
          </cell>
          <cell r="C479" t="str">
            <v>นายบุญรมย์   ใจทัด</v>
          </cell>
        </row>
        <row r="480">
          <cell r="B480" t="str">
            <v>P-90-509210</v>
          </cell>
          <cell r="C480" t="str">
            <v>นายวิ        คนไว</v>
          </cell>
        </row>
        <row r="481">
          <cell r="B481" t="str">
            <v>P-90-509301</v>
          </cell>
          <cell r="C481" t="str">
            <v>นายปน  โคตะบุดดา</v>
          </cell>
        </row>
        <row r="482">
          <cell r="B482" t="str">
            <v>P-90-509302</v>
          </cell>
          <cell r="C482" t="str">
            <v>นางลำไพ  จันทร์ศรีราช</v>
          </cell>
        </row>
        <row r="483">
          <cell r="B483" t="str">
            <v>P-90-509303</v>
          </cell>
          <cell r="C483" t="str">
            <v>นางมลจันทร์  อุ่นสถิตย์</v>
          </cell>
        </row>
        <row r="484">
          <cell r="B484" t="str">
            <v>P-90-509304</v>
          </cell>
          <cell r="C484" t="str">
            <v>นางไพวรรณ  ศรีสวัสดิ์</v>
          </cell>
        </row>
        <row r="485">
          <cell r="B485" t="str">
            <v>P-90-509305</v>
          </cell>
          <cell r="C485" t="str">
            <v>นายชัยณรงค์  ภูบุตรตะ</v>
          </cell>
        </row>
        <row r="486">
          <cell r="B486" t="str">
            <v>P-90-509306</v>
          </cell>
          <cell r="C486" t="str">
            <v>นางรุณณี  ภูทัดดอก</v>
          </cell>
        </row>
        <row r="487">
          <cell r="B487" t="str">
            <v>P-90-509307</v>
          </cell>
          <cell r="C487" t="str">
            <v>นายวีระคุณ  ศรีสวัสดิ์</v>
          </cell>
        </row>
        <row r="488">
          <cell r="B488" t="str">
            <v>P-90-509308</v>
          </cell>
          <cell r="C488" t="str">
            <v>นางจิรภา  ภูใบบัง</v>
          </cell>
        </row>
        <row r="489">
          <cell r="B489" t="str">
            <v>P-90-509309</v>
          </cell>
          <cell r="C489" t="str">
            <v>นางอมร  เดชอุดม</v>
          </cell>
        </row>
        <row r="490">
          <cell r="B490" t="str">
            <v>P-90-509310</v>
          </cell>
          <cell r="C490" t="str">
            <v>นางบัวทอง  ภูผาลา</v>
          </cell>
        </row>
        <row r="491">
          <cell r="B491" t="str">
            <v>P-90-509501</v>
          </cell>
          <cell r="C491" t="str">
            <v>นาย อ่อน  สมชาติ</v>
          </cell>
        </row>
        <row r="492">
          <cell r="B492" t="str">
            <v>P-90-509502</v>
          </cell>
          <cell r="C492" t="str">
            <v>นาง ไพรวัลย์  โนใหม่</v>
          </cell>
        </row>
        <row r="493">
          <cell r="B493" t="str">
            <v>P-90-509503</v>
          </cell>
          <cell r="C493" t="str">
            <v>นาง บังอร   เอื้อนพรมราช</v>
          </cell>
        </row>
        <row r="494">
          <cell r="B494" t="str">
            <v>P-90-509504</v>
          </cell>
          <cell r="C494" t="str">
            <v>นาย คำฆ้อง   สาขามุละ</v>
          </cell>
        </row>
        <row r="495">
          <cell r="B495" t="str">
            <v>P-90-509505</v>
          </cell>
          <cell r="C495" t="str">
            <v>น.ส.  ศิริพิมพ์  จันทร์แก้ว</v>
          </cell>
        </row>
        <row r="496">
          <cell r="B496" t="str">
            <v>P-90-509506</v>
          </cell>
          <cell r="C496" t="str">
            <v>นาย ชัดชัย  สิงห์กลาง</v>
          </cell>
        </row>
        <row r="497">
          <cell r="B497" t="str">
            <v>P-90-509507</v>
          </cell>
          <cell r="C497" t="str">
            <v>นาย กลมตรี  หอมหวน</v>
          </cell>
        </row>
        <row r="498">
          <cell r="B498" t="str">
            <v>P-90-509508</v>
          </cell>
          <cell r="C498" t="str">
            <v>นาย สุพรรณ  บำรุงวงษ์</v>
          </cell>
        </row>
        <row r="499">
          <cell r="B499" t="str">
            <v>P-90-509509</v>
          </cell>
          <cell r="C499" t="str">
            <v>นาย สุริยันต์  สุริยพันธุ์</v>
          </cell>
        </row>
        <row r="500">
          <cell r="B500" t="str">
            <v>P-90-509510</v>
          </cell>
          <cell r="C500" t="str">
            <v>นาง เกสร  ราชวงษ์</v>
          </cell>
        </row>
        <row r="501">
          <cell r="B501" t="str">
            <v>P-90-509511</v>
          </cell>
          <cell r="C501" t="str">
            <v>น.ส.  มารินี  บุญรักษา</v>
          </cell>
        </row>
        <row r="502">
          <cell r="B502" t="str">
            <v>P-90-509512</v>
          </cell>
          <cell r="C502" t="str">
            <v>นาย สงคราม   คำน้อย</v>
          </cell>
        </row>
        <row r="503">
          <cell r="B503" t="str">
            <v>P-90-509513</v>
          </cell>
          <cell r="C503" t="str">
            <v>นาง อุทิตย์   เทศน้อย</v>
          </cell>
        </row>
        <row r="504">
          <cell r="B504" t="str">
            <v>P-90-509514</v>
          </cell>
          <cell r="C504" t="str">
            <v>นาย อุดม   คำบุตร</v>
          </cell>
        </row>
        <row r="505">
          <cell r="B505" t="str">
            <v>P-90-509515</v>
          </cell>
          <cell r="C505" t="str">
            <v>นาย พิเศษ    พิมล</v>
          </cell>
        </row>
        <row r="506">
          <cell r="B506" t="str">
            <v>P-90-509516</v>
          </cell>
          <cell r="C506" t="str">
            <v>นาย คำจันทร์   ซุยกระเดื่อง</v>
          </cell>
        </row>
        <row r="507">
          <cell r="B507" t="str">
            <v>P-90-509517</v>
          </cell>
          <cell r="C507" t="str">
            <v>นาย คำมูล   ติฉิม</v>
          </cell>
        </row>
        <row r="508">
          <cell r="B508" t="str">
            <v>P-90-509518</v>
          </cell>
          <cell r="C508" t="str">
            <v>นาย สำเนียง    บัวสีแดง</v>
          </cell>
        </row>
        <row r="509">
          <cell r="B509" t="str">
            <v>P-90-509519</v>
          </cell>
          <cell r="C509" t="str">
            <v>นาย สมชาย    จันอุป</v>
          </cell>
        </row>
        <row r="510">
          <cell r="B510" t="str">
            <v>P-90-509520</v>
          </cell>
          <cell r="C510" t="str">
            <v>น.ส.  พิกุล    นามวงค์</v>
          </cell>
        </row>
        <row r="511">
          <cell r="B511" t="str">
            <v>P-90-509521</v>
          </cell>
          <cell r="C511" t="str">
            <v>นาย ทองคูณ   แก้วศรี</v>
          </cell>
        </row>
        <row r="512">
          <cell r="B512" t="str">
            <v>P-90-509522</v>
          </cell>
          <cell r="C512" t="str">
            <v>นาง ทองดา   เพ็ชรบ่อแก</v>
          </cell>
        </row>
        <row r="513">
          <cell r="B513" t="str">
            <v>P-90-509523</v>
          </cell>
          <cell r="C513" t="str">
            <v>นาย สมพงษ์   ศรีเชียงสา</v>
          </cell>
        </row>
        <row r="514">
          <cell r="B514" t="str">
            <v>P-90-509524</v>
          </cell>
          <cell r="C514" t="str">
            <v>นาย ประมวล   กอมาตย์</v>
          </cell>
        </row>
        <row r="515">
          <cell r="B515" t="str">
            <v>P-90-509525</v>
          </cell>
          <cell r="C515" t="str">
            <v>นาย สมถวัลย์ ยาบ้านทุ่ม</v>
          </cell>
        </row>
        <row r="516">
          <cell r="B516" t="str">
            <v>P-90-509526</v>
          </cell>
          <cell r="C516" t="str">
            <v>นาง พุทธา    คงเจริญ</v>
          </cell>
        </row>
        <row r="517">
          <cell r="B517" t="str">
            <v>P-90-509527</v>
          </cell>
          <cell r="C517" t="str">
            <v>นางสาว มยุรา   คณะวาปี</v>
          </cell>
        </row>
        <row r="518">
          <cell r="B518" t="str">
            <v>P-90-509528</v>
          </cell>
          <cell r="C518" t="str">
            <v>นาย ทนงศักดิ์ โม้ทอง</v>
          </cell>
        </row>
        <row r="519">
          <cell r="B519" t="str">
            <v>P-91-509201</v>
          </cell>
          <cell r="C519" t="str">
            <v>นายสมนึก       ยาตรา</v>
          </cell>
        </row>
        <row r="520">
          <cell r="B520" t="str">
            <v>P-91-509202</v>
          </cell>
          <cell r="C520" t="str">
            <v>นายสุภัค        อุทโท</v>
          </cell>
        </row>
        <row r="521">
          <cell r="B521" t="str">
            <v>P-91-509203</v>
          </cell>
          <cell r="C521" t="str">
            <v>นายใสน        อุทโท</v>
          </cell>
        </row>
        <row r="522">
          <cell r="B522" t="str">
            <v>P-92-509501</v>
          </cell>
          <cell r="C522" t="str">
            <v>นาย เสงี่ยม    พรมทา</v>
          </cell>
        </row>
        <row r="523">
          <cell r="B523" t="str">
            <v>P-93-509501</v>
          </cell>
          <cell r="C523" t="str">
            <v>นาย หัด  ชาแก้ว</v>
          </cell>
        </row>
        <row r="524">
          <cell r="B524" t="str">
            <v>P-94-509501</v>
          </cell>
          <cell r="C524" t="str">
            <v>นายมิตรชาย   เพ็ชรบ่อแก</v>
          </cell>
        </row>
        <row r="525">
          <cell r="B525" t="str">
            <v>P-9-509501</v>
          </cell>
          <cell r="C525" t="str">
            <v>นาย กองไส    สีละ</v>
          </cell>
        </row>
        <row r="526">
          <cell r="B526" t="str">
            <v>P-95-509501</v>
          </cell>
          <cell r="C526" t="str">
            <v>นาย โอรส   วงษ์สา</v>
          </cell>
        </row>
        <row r="527">
          <cell r="B527" t="str">
            <v>P-96-509201</v>
          </cell>
          <cell r="C527" t="str">
            <v>นายปรีชา      ปริปุรณะ</v>
          </cell>
        </row>
        <row r="528">
          <cell r="B528" t="str">
            <v>P-97-509501</v>
          </cell>
          <cell r="C528" t="str">
            <v>นาย สมเด็จ   อะโนวัน</v>
          </cell>
        </row>
        <row r="529">
          <cell r="B529" t="str">
            <v>P-97-509502</v>
          </cell>
          <cell r="C529" t="str">
            <v>นาย สมัย   ชารีมุ้ย</v>
          </cell>
        </row>
        <row r="530">
          <cell r="B530" t="str">
            <v>P-98-509501</v>
          </cell>
          <cell r="C530" t="str">
            <v>นาง ทองสา   หาอำนาจ</v>
          </cell>
        </row>
        <row r="531">
          <cell r="B531" t="str">
            <v>P-99-509501</v>
          </cell>
          <cell r="C531" t="str">
            <v>นาย ไพรัตน์   จิตติโย</v>
          </cell>
        </row>
        <row r="532">
          <cell r="B532" t="str">
            <v>PE-06093-508101</v>
          </cell>
          <cell r="C532" t="str">
            <v>นาย ปรีชา    คำมุงคุณ</v>
          </cell>
        </row>
        <row r="533">
          <cell r="B533" t="str">
            <v>PE-06093-508102</v>
          </cell>
          <cell r="C533" t="str">
            <v>นาย สนอง   คำมุงคุณ</v>
          </cell>
        </row>
        <row r="534">
          <cell r="B534" t="str">
            <v>PE-06093-508103</v>
          </cell>
          <cell r="C534" t="str">
            <v>นาย พรม    วิลัยเกตุ</v>
          </cell>
        </row>
        <row r="535">
          <cell r="B535" t="str">
            <v>PE-06093-508104</v>
          </cell>
          <cell r="C535" t="str">
            <v>นาง  คณิต   ชาเสน</v>
          </cell>
        </row>
        <row r="536">
          <cell r="B536" t="str">
            <v>PE-06093-508105</v>
          </cell>
          <cell r="C536" t="str">
            <v>นาง ลำพล   คำมุงคุณ</v>
          </cell>
        </row>
        <row r="537">
          <cell r="B537" t="str">
            <v>PE-06094-508101</v>
          </cell>
          <cell r="C537" t="str">
            <v>นาย สมาน  วงค์กระโซ่</v>
          </cell>
        </row>
        <row r="538">
          <cell r="B538" t="str">
            <v>PE-06094-508102</v>
          </cell>
          <cell r="C538" t="str">
            <v>นาย นัด  เกษหอม</v>
          </cell>
        </row>
        <row r="539">
          <cell r="B539" t="str">
            <v>PE-06094-508103</v>
          </cell>
          <cell r="C539" t="str">
            <v>นาย ปรีดา  ขำคำ</v>
          </cell>
        </row>
        <row r="540">
          <cell r="B540" t="str">
            <v>PE-06094-508104</v>
          </cell>
          <cell r="C540" t="str">
            <v>นาย บุญเลิศ  ไชยเพชร</v>
          </cell>
        </row>
        <row r="541">
          <cell r="B541" t="str">
            <v>PE-06094-508105</v>
          </cell>
          <cell r="C541" t="str">
            <v>นาย สันชาติ  คำมุงคุณ</v>
          </cell>
        </row>
        <row r="542">
          <cell r="B542" t="str">
            <v>PE-06094-508106</v>
          </cell>
          <cell r="C542" t="str">
            <v>นาง พิศ  ตุ้มอ่อน</v>
          </cell>
        </row>
        <row r="543">
          <cell r="B543" t="str">
            <v>PE-06094-508107</v>
          </cell>
          <cell r="C543" t="str">
            <v>นาย ไมตรี  ตะวังทัน</v>
          </cell>
        </row>
        <row r="544">
          <cell r="B544" t="str">
            <v>PE-06094-508108</v>
          </cell>
          <cell r="C544" t="str">
            <v>นาย นเรศวร พรหมคนซื่อ</v>
          </cell>
        </row>
        <row r="545">
          <cell r="B545" t="str">
            <v>PE-06094-508109</v>
          </cell>
          <cell r="C545" t="str">
            <v>นาง วิไลวรรณ ภูศรีฤทธิ์</v>
          </cell>
        </row>
        <row r="546">
          <cell r="B546" t="str">
            <v>PE-06095-508101</v>
          </cell>
          <cell r="C546" t="str">
            <v>นาย อด  ตะวังทัน</v>
          </cell>
        </row>
        <row r="547">
          <cell r="B547" t="str">
            <v>PE-06095-508102</v>
          </cell>
          <cell r="C547" t="str">
            <v>นาย กันสี  คำมุงคุณ</v>
          </cell>
        </row>
        <row r="548">
          <cell r="B548" t="str">
            <v>PE-06095-508103</v>
          </cell>
          <cell r="C548" t="str">
            <v>นาง เฮือง  วงค์กระโซ่</v>
          </cell>
        </row>
        <row r="549">
          <cell r="B549" t="str">
            <v>PE-06095-508104</v>
          </cell>
          <cell r="C549" t="str">
            <v>นาง เพ็ญ  คำมุงคุณ</v>
          </cell>
        </row>
        <row r="550">
          <cell r="B550" t="str">
            <v>PE-06095-508105</v>
          </cell>
          <cell r="C550" t="str">
            <v>นาง ติม  โคตรพรม</v>
          </cell>
        </row>
        <row r="551">
          <cell r="B551" t="str">
            <v>PE-06097-508101</v>
          </cell>
          <cell r="C551" t="str">
            <v>นาย ชาญชัย  คำมุงคุณ</v>
          </cell>
        </row>
        <row r="552">
          <cell r="B552" t="str">
            <v>PE-06097-508102</v>
          </cell>
          <cell r="C552" t="str">
            <v>นาย สุภาพ  คำมุงคุณ</v>
          </cell>
        </row>
        <row r="553">
          <cell r="B553" t="str">
            <v>PE-06097-508103</v>
          </cell>
          <cell r="C553" t="str">
            <v>นาย เปื้อง  คำมุงคุณ</v>
          </cell>
        </row>
        <row r="554">
          <cell r="B554" t="str">
            <v>PE-06097-508104</v>
          </cell>
          <cell r="C554" t="str">
            <v>นาย สำเนา  เชื้อเมืองแสน</v>
          </cell>
        </row>
        <row r="555">
          <cell r="B555" t="str">
            <v>PE-06097-508105</v>
          </cell>
          <cell r="C555" t="str">
            <v>นาย  ไหว  บาดตาสาว</v>
          </cell>
        </row>
        <row r="556">
          <cell r="B556" t="str">
            <v>PE-06097-508106</v>
          </cell>
          <cell r="C556" t="str">
            <v>นาย นีรพันธ์  มวลปาก</v>
          </cell>
        </row>
        <row r="557">
          <cell r="B557" t="str">
            <v>PE-06097-508107</v>
          </cell>
          <cell r="C557" t="str">
            <v>นาง สอด คณาชอบ</v>
          </cell>
        </row>
        <row r="558">
          <cell r="B558" t="str">
            <v>PE-06097-508108</v>
          </cell>
          <cell r="C558" t="str">
            <v>นาง บัวไข  ตะวังทัน</v>
          </cell>
        </row>
        <row r="559">
          <cell r="B559" t="str">
            <v>PE-06106-508101</v>
          </cell>
          <cell r="C559" t="str">
            <v>นาง ประยูร  คำมุงคุณ</v>
          </cell>
        </row>
        <row r="560">
          <cell r="B560" t="str">
            <v>PE-06106-508102</v>
          </cell>
          <cell r="C560" t="str">
            <v>นาง ทองยุ้น  คำมุงคุณ</v>
          </cell>
        </row>
        <row r="561">
          <cell r="B561" t="str">
            <v>PE-06106-508103</v>
          </cell>
          <cell r="C561" t="str">
            <v>นาง ประกาศ  มีแสง</v>
          </cell>
        </row>
        <row r="562">
          <cell r="B562" t="str">
            <v>PE-06106-508104</v>
          </cell>
          <cell r="C562" t="str">
            <v>นาย นอ  จิตอามาตย์</v>
          </cell>
        </row>
        <row r="563">
          <cell r="B563" t="str">
            <v>PE-06106-508105</v>
          </cell>
          <cell r="C563" t="str">
            <v>นาย สมพร  ศรีบัวเทพ</v>
          </cell>
        </row>
        <row r="564">
          <cell r="B564" t="str">
            <v>PE-06110-509101</v>
          </cell>
          <cell r="C564" t="str">
            <v>นาง  มัจฉา  เชื้อเมืองแสน</v>
          </cell>
        </row>
        <row r="565">
          <cell r="B565" t="str">
            <v>PE-06110-509102</v>
          </cell>
          <cell r="C565" t="str">
            <v>นาง พัน   คำมุงคุณ</v>
          </cell>
        </row>
        <row r="566">
          <cell r="B566" t="str">
            <v>PE-06110-509103</v>
          </cell>
          <cell r="C566" t="str">
            <v>นาง  จอมศรี   คำมุงคุณ</v>
          </cell>
        </row>
        <row r="567">
          <cell r="B567" t="str">
            <v>PE-06110-509104</v>
          </cell>
          <cell r="C567" t="str">
            <v>นาย เนือย  สุขโขรัมย์</v>
          </cell>
        </row>
        <row r="568">
          <cell r="B568" t="str">
            <v>PE-5115-509101</v>
          </cell>
          <cell r="C568" t="str">
            <v>นาย อภิเดช  วันทาลี</v>
          </cell>
        </row>
        <row r="569">
          <cell r="B569" t="str">
            <v>PE-513-511101</v>
          </cell>
          <cell r="C569" t="str">
            <v>นาย จอน   คำมุงคุณ</v>
          </cell>
        </row>
        <row r="570">
          <cell r="B570" t="str">
            <v>PE-513-511102</v>
          </cell>
          <cell r="C570" t="str">
            <v>นาง พิณ     คำมุงคุณ</v>
          </cell>
        </row>
        <row r="571">
          <cell r="B571" t="str">
            <v>PE-513-511103</v>
          </cell>
          <cell r="C571" t="str">
            <v>นาง สมคิด  คำมุงคุณ</v>
          </cell>
        </row>
        <row r="572">
          <cell r="B572" t="str">
            <v>PE-6009-509101</v>
          </cell>
          <cell r="C572" t="str">
            <v>นาย เนือย  สุขโขรัมย์</v>
          </cell>
        </row>
        <row r="573">
          <cell r="B573" t="str">
            <v>PE-6009-509102</v>
          </cell>
          <cell r="C573" t="str">
            <v>นาย ไกรศรี  โพธิ์เมือง</v>
          </cell>
        </row>
        <row r="574">
          <cell r="B574" t="str">
            <v>PE-6009-509103</v>
          </cell>
          <cell r="C574" t="str">
            <v>นาย อภิเดช  วันทาลี</v>
          </cell>
        </row>
        <row r="575">
          <cell r="B575" t="str">
            <v>PE-6009-509104</v>
          </cell>
          <cell r="C575" t="str">
            <v>นาง สำราญ  กุระจินดา</v>
          </cell>
        </row>
        <row r="576">
          <cell r="B576" t="str">
            <v>PE-6009-509105</v>
          </cell>
          <cell r="C576" t="str">
            <v>นาง กาศ  บุญทาป</v>
          </cell>
        </row>
        <row r="577">
          <cell r="B577" t="str">
            <v>PE-6009-509106</v>
          </cell>
          <cell r="C577" t="str">
            <v>นาง สุคันทา  กุระจินดา</v>
          </cell>
        </row>
        <row r="578">
          <cell r="B578" t="str">
            <v>PE-6011-509101</v>
          </cell>
          <cell r="C578" t="str">
            <v>นาย ชาญศิลป์  โคตรพรม</v>
          </cell>
        </row>
        <row r="579">
          <cell r="B579" t="str">
            <v>PE-6011-509102</v>
          </cell>
          <cell r="C579" t="str">
            <v>นาย เกียง  ทิศหน่อ</v>
          </cell>
        </row>
        <row r="580">
          <cell r="B580" t="str">
            <v>PE-6011-509103</v>
          </cell>
          <cell r="C580" t="str">
            <v>นาง กันยา  วงค์กระโซ่</v>
          </cell>
        </row>
        <row r="581">
          <cell r="B581" t="str">
            <v>PE-6011-509104</v>
          </cell>
          <cell r="C581" t="str">
            <v>นาย สำเริง  โซ่เมืองแซะ</v>
          </cell>
        </row>
        <row r="582">
          <cell r="B582" t="str">
            <v>PE-6011-509105</v>
          </cell>
          <cell r="C582" t="str">
            <v>นาย ใสทอง  โคตรพรม</v>
          </cell>
        </row>
        <row r="583">
          <cell r="B583" t="str">
            <v>PE-6015 -508101</v>
          </cell>
          <cell r="C583" t="str">
            <v>นาง จันเรือง  คำมุงคุณ</v>
          </cell>
        </row>
        <row r="584">
          <cell r="B584" t="str">
            <v>PE-6028-509101</v>
          </cell>
          <cell r="C584" t="str">
            <v>นาย แสงทอง  ตะวังทัน</v>
          </cell>
        </row>
        <row r="585">
          <cell r="B585" t="str">
            <v>PE-6028-509102</v>
          </cell>
          <cell r="C585" t="str">
            <v>นาง วันทอง  ตะวังทัน</v>
          </cell>
        </row>
        <row r="586">
          <cell r="B586" t="str">
            <v>PE-6028-509103</v>
          </cell>
          <cell r="C586" t="str">
            <v>นาง อำพร  พ่อโพธิ์</v>
          </cell>
        </row>
        <row r="587">
          <cell r="B587" t="str">
            <v>PE-6028-509104</v>
          </cell>
          <cell r="C587" t="str">
            <v>นาย เพชร  คำมุงคุณ</v>
          </cell>
        </row>
        <row r="588">
          <cell r="B588" t="str">
            <v>PE-6028-509105</v>
          </cell>
          <cell r="C588" t="str">
            <v>นาย บุญนำ  พันโกฏิ</v>
          </cell>
        </row>
        <row r="589">
          <cell r="B589" t="str">
            <v>PE-6034-508101</v>
          </cell>
          <cell r="C589" t="str">
            <v>นาย จอน  คำมุงคุณ</v>
          </cell>
        </row>
        <row r="590">
          <cell r="B590" t="str">
            <v>PE-6034-508102</v>
          </cell>
          <cell r="C590" t="str">
            <v>นาย อัศวิน  มาตราภักดี</v>
          </cell>
        </row>
        <row r="591">
          <cell r="B591" t="str">
            <v>PE-6034-508103</v>
          </cell>
          <cell r="C591" t="str">
            <v>นาง สีไว  คำมุงคุณ</v>
          </cell>
        </row>
        <row r="592">
          <cell r="B592" t="str">
            <v>PE-6034-508104</v>
          </cell>
          <cell r="C592" t="str">
            <v>นาง จอมศรี  คำมุงคุณ</v>
          </cell>
        </row>
        <row r="593">
          <cell r="B593" t="str">
            <v>PE-6099-508201</v>
          </cell>
          <cell r="C593" t="str">
            <v>นายสว่าง   ขันศรี</v>
          </cell>
        </row>
        <row r="594">
          <cell r="B594" t="str">
            <v>PE-6099-508202</v>
          </cell>
          <cell r="C594" t="str">
            <v>นายอุทัย   ประจวบสุข</v>
          </cell>
        </row>
        <row r="595">
          <cell r="B595" t="str">
            <v>PE-6099-508203</v>
          </cell>
          <cell r="C595" t="str">
            <v>นางอินทวา   ขันศรี</v>
          </cell>
        </row>
        <row r="596">
          <cell r="B596" t="str">
            <v>PE-6099-508204</v>
          </cell>
          <cell r="C596" t="str">
            <v>นายล้าย   ซอนพา</v>
          </cell>
        </row>
        <row r="597">
          <cell r="B597" t="str">
            <v>PE-961-508201</v>
          </cell>
          <cell r="C597" t="str">
            <v>นายล้ำ   อุณวงศ์</v>
          </cell>
        </row>
        <row r="598">
          <cell r="B598" t="str">
            <v>PE-961-508202</v>
          </cell>
          <cell r="C598" t="str">
            <v>นายสุพร   เดือนแร่รัมย์</v>
          </cell>
        </row>
        <row r="599">
          <cell r="B599" t="str">
            <v>PE-961-508203</v>
          </cell>
          <cell r="C599" t="str">
            <v>นายเคน   นันทพันธ์</v>
          </cell>
        </row>
        <row r="600">
          <cell r="B600" t="str">
            <v>PE-961-508204</v>
          </cell>
          <cell r="C600" t="str">
            <v>นายสม   คนไว</v>
          </cell>
        </row>
        <row r="601">
          <cell r="B601" t="str">
            <v>PE-961-508501</v>
          </cell>
          <cell r="C601" t="str">
            <v>นางสาว มยุรา   คณะวาปี</v>
          </cell>
        </row>
        <row r="602">
          <cell r="B602" t="str">
            <v>PE-961-508502</v>
          </cell>
          <cell r="C602" t="str">
            <v>นาย วสันต์   มะนินศรี</v>
          </cell>
        </row>
        <row r="603">
          <cell r="B603" t="str">
            <v>PE-961-508503</v>
          </cell>
          <cell r="C603" t="str">
            <v xml:space="preserve">นาง อรุณี   ยานโพธิ์โรจน์ </v>
          </cell>
        </row>
        <row r="604">
          <cell r="B604" t="str">
            <v>PE-961-508504</v>
          </cell>
          <cell r="C604" t="str">
            <v>นาย สุพรรณ   ไชยโชติ</v>
          </cell>
        </row>
        <row r="605">
          <cell r="B605" t="str">
            <v>PE-961-508505</v>
          </cell>
          <cell r="C605" t="str">
            <v>นาย หนูคล้าย    ชัยโชติ</v>
          </cell>
        </row>
        <row r="606">
          <cell r="B606" t="str">
            <v>PE-961-508506</v>
          </cell>
          <cell r="C606" t="str">
            <v>นาย สมพร     พันธุ์ไผ่</v>
          </cell>
        </row>
        <row r="607">
          <cell r="B607" t="str">
            <v>PE-962-508101</v>
          </cell>
          <cell r="C607" t="str">
            <v>นาย เนือย  สุขโขรัมย์</v>
          </cell>
        </row>
        <row r="608">
          <cell r="B608" t="str">
            <v>PE-962-508102</v>
          </cell>
          <cell r="C608" t="str">
            <v>นาย บุญเกิ่ง  กุระจินดา</v>
          </cell>
        </row>
        <row r="609">
          <cell r="B609" t="str">
            <v>PE-962-508103</v>
          </cell>
          <cell r="C609" t="str">
            <v>นาง จินตนา  วันทาลี</v>
          </cell>
        </row>
        <row r="610">
          <cell r="B610" t="str">
            <v>PE-963-508201</v>
          </cell>
          <cell r="C610" t="str">
            <v>นายบุญเพ็ง   คล่องแคล่ว</v>
          </cell>
        </row>
        <row r="611">
          <cell r="B611" t="str">
            <v>PE-964-509201</v>
          </cell>
          <cell r="C611" t="str">
            <v>นายพรสวรรค์   แสงสุขวาว</v>
          </cell>
        </row>
        <row r="612">
          <cell r="B612" t="str">
            <v>PE-965-509201</v>
          </cell>
          <cell r="C612" t="str">
            <v>นายสุภัค   อุทโท</v>
          </cell>
        </row>
        <row r="613">
          <cell r="B613" t="str">
            <v>PE-966-509101</v>
          </cell>
          <cell r="C613" t="str">
            <v>นาย สดใส  ตะวังทัน</v>
          </cell>
        </row>
        <row r="614">
          <cell r="B614" t="str">
            <v>PE-966-509102</v>
          </cell>
          <cell r="C614" t="str">
            <v>นาย ประศง  พ่อโพธิ์</v>
          </cell>
        </row>
        <row r="615">
          <cell r="B615" t="str">
            <v>PE-966-509103</v>
          </cell>
          <cell r="C615" t="str">
            <v>นาย อุดร  ตะวังทัน</v>
          </cell>
        </row>
        <row r="616">
          <cell r="B616" t="str">
            <v>PE-966-509104</v>
          </cell>
          <cell r="C616" t="str">
            <v>นาย พรศรี  วงค์ขวาหูม</v>
          </cell>
        </row>
        <row r="617">
          <cell r="B617" t="str">
            <v>PE-966-509105</v>
          </cell>
          <cell r="C617" t="str">
            <v>นาย ประสาน  ด้วงคำภา</v>
          </cell>
        </row>
        <row r="618">
          <cell r="B618" t="str">
            <v>PE-966-509106</v>
          </cell>
          <cell r="C618" t="str">
            <v>นาง เสงี่ยม  วงศ์ขวาหูม</v>
          </cell>
        </row>
        <row r="619">
          <cell r="B619" t="str">
            <v>PE-966-509107</v>
          </cell>
          <cell r="C619" t="str">
            <v>นาง สำราญ  กุระจินดา</v>
          </cell>
        </row>
        <row r="620">
          <cell r="B620" t="str">
            <v>PE-966-509108</v>
          </cell>
          <cell r="C620" t="str">
            <v>นาง สุคันทา  กุระจินดา</v>
          </cell>
        </row>
        <row r="621">
          <cell r="B621" t="str">
            <v>RS-6021-510201</v>
          </cell>
          <cell r="C621" t="str">
            <v>น.ส.ดอกเอื้อง  อนุราช</v>
          </cell>
        </row>
        <row r="622">
          <cell r="B622" t="str">
            <v>RS-6021-510202</v>
          </cell>
          <cell r="C622" t="str">
            <v>นายสมพร  น้อยนันตะ</v>
          </cell>
        </row>
        <row r="623">
          <cell r="B623" t="str">
            <v>RS-6021-510203</v>
          </cell>
          <cell r="C623" t="str">
            <v>นางคูณ    วัตตะโส</v>
          </cell>
        </row>
        <row r="624">
          <cell r="B624" t="str">
            <v>RS-6021-510204</v>
          </cell>
          <cell r="C624" t="str">
            <v>นายบุญยัง   บุตรวร</v>
          </cell>
        </row>
        <row r="625">
          <cell r="B625" t="str">
            <v>RS-6021-510205</v>
          </cell>
          <cell r="C625" t="str">
            <v>นางเสงี่ยม  แสงสุวรรณ</v>
          </cell>
        </row>
        <row r="626">
          <cell r="B626" t="str">
            <v>RS-6021-510206</v>
          </cell>
          <cell r="C626" t="str">
            <v>นายชม    ยงโพธิ์</v>
          </cell>
        </row>
        <row r="627">
          <cell r="B627" t="str">
            <v>RS-6021-510207</v>
          </cell>
          <cell r="C627" t="str">
            <v>นางบุญไพ  เมืองโคตร</v>
          </cell>
        </row>
        <row r="628">
          <cell r="B628" t="str">
            <v>RS-6021-510208</v>
          </cell>
          <cell r="C628" t="str">
            <v>นางเนียม    หนองแคน</v>
          </cell>
        </row>
        <row r="629">
          <cell r="B629" t="str">
            <v>RS-6021-510209</v>
          </cell>
          <cell r="C629" t="str">
            <v>นางอรดี     เมืองโคตร</v>
          </cell>
        </row>
        <row r="630">
          <cell r="B630" t="str">
            <v>RS-6021-510210</v>
          </cell>
          <cell r="C630" t="str">
            <v>นางประจบ   เถื่อนมนเทียน</v>
          </cell>
        </row>
        <row r="631">
          <cell r="B631" t="str">
            <v>RS-6021-510401</v>
          </cell>
          <cell r="C631" t="str">
            <v>นาง หนูคล้าย    แดงน้อย</v>
          </cell>
        </row>
        <row r="632">
          <cell r="B632" t="str">
            <v>RS-6021-510402</v>
          </cell>
          <cell r="C632" t="str">
            <v>นาง สุเทียน   ชุมแวงวาปี</v>
          </cell>
        </row>
        <row r="633">
          <cell r="B633" t="str">
            <v>RS-6021-510403</v>
          </cell>
          <cell r="C633" t="str">
            <v>น.ส.  คมกฤช    แสนสิงห์</v>
          </cell>
        </row>
        <row r="634">
          <cell r="B634" t="str">
            <v>SH-21-509501</v>
          </cell>
          <cell r="C634" t="str">
            <v>นาง ยุภา   ศรีแก้วเที่ยง</v>
          </cell>
        </row>
        <row r="635">
          <cell r="B635" t="str">
            <v>SQ-778-511101</v>
          </cell>
          <cell r="C635" t="str">
            <v>นาย สมแปลง  วัชรการ</v>
          </cell>
        </row>
        <row r="636">
          <cell r="B636" t="str">
            <v>SQ-778-511102</v>
          </cell>
          <cell r="C636" t="str">
            <v>นาย ถวิล  ฟองน้อย</v>
          </cell>
        </row>
        <row r="637">
          <cell r="B637" t="str">
            <v>SQ-778-511103</v>
          </cell>
          <cell r="C637" t="str">
            <v>นาย สมพงค์  แสวงแก้ว</v>
          </cell>
        </row>
        <row r="638">
          <cell r="B638" t="str">
            <v>SQ-778-511104</v>
          </cell>
          <cell r="C638" t="str">
            <v>นาง ประยูร  พันหาร</v>
          </cell>
        </row>
        <row r="639">
          <cell r="B639" t="str">
            <v>SQ-778-511105</v>
          </cell>
          <cell r="C639" t="str">
            <v>นาง กาศ  บุญทาป</v>
          </cell>
        </row>
        <row r="640">
          <cell r="B640" t="str">
            <v>SQ-778-511106</v>
          </cell>
          <cell r="C640" t="str">
            <v>นาย บุญเพ็ง  จันทร์ถอด</v>
          </cell>
        </row>
        <row r="641">
          <cell r="B641" t="str">
            <v>SQ-778-511107</v>
          </cell>
          <cell r="C641" t="str">
            <v>นาย บุญมี  บุตรลา</v>
          </cell>
        </row>
        <row r="642">
          <cell r="B642" t="str">
            <v>SQ-778-511108</v>
          </cell>
          <cell r="C642" t="str">
            <v>นาย ไชยเรศน์  กล่อมใจ</v>
          </cell>
        </row>
        <row r="643">
          <cell r="B643" t="str">
            <v>SQ-778-511109</v>
          </cell>
          <cell r="C643" t="str">
            <v>นาย วิตร์  บุญภา</v>
          </cell>
        </row>
        <row r="644">
          <cell r="B644" t="str">
            <v>SQ-778-511110</v>
          </cell>
          <cell r="C644" t="str">
            <v>นาย ณรงค์ศักดิ์  ไชยพันโท</v>
          </cell>
        </row>
        <row r="645">
          <cell r="B645" t="str">
            <v>SU-31-509501</v>
          </cell>
          <cell r="C645" t="str">
            <v>นาย วาด พรมนิล</v>
          </cell>
        </row>
        <row r="646">
          <cell r="B646" t="str">
            <v>T-007-509501</v>
          </cell>
          <cell r="C646" t="str">
            <v>นาย นิยม   แสงดานุช</v>
          </cell>
        </row>
        <row r="647">
          <cell r="B647" t="str">
            <v>T-007-509502</v>
          </cell>
          <cell r="C647" t="str">
            <v>นาง สาคร    แสงขาล</v>
          </cell>
        </row>
        <row r="648">
          <cell r="B648" t="str">
            <v>T-007-509503</v>
          </cell>
          <cell r="C648" t="str">
            <v>นาย สวัสดิ์  นิลทะสิงห์</v>
          </cell>
        </row>
        <row r="649">
          <cell r="B649" t="str">
            <v>T-046-509301</v>
          </cell>
          <cell r="C649" t="str">
            <v>นางประจักษ์  ฟองอ่อน</v>
          </cell>
        </row>
        <row r="650">
          <cell r="B650" t="str">
            <v>T-046-509302</v>
          </cell>
          <cell r="C650" t="str">
            <v>นางสุนทร  ธิวะโต</v>
          </cell>
        </row>
        <row r="651">
          <cell r="B651" t="str">
            <v>T-046-509303</v>
          </cell>
          <cell r="C651" t="str">
            <v>นายทวีศักดิ์  มหานิล</v>
          </cell>
        </row>
        <row r="652">
          <cell r="B652" t="str">
            <v>T-046-509304</v>
          </cell>
          <cell r="C652" t="str">
            <v>นายเสริฐ  สุวรรณไชยรบ</v>
          </cell>
        </row>
        <row r="653">
          <cell r="B653" t="str">
            <v>T-046-509305</v>
          </cell>
          <cell r="C653" t="str">
            <v>นางยุพิณ  เห็มเมือง</v>
          </cell>
        </row>
        <row r="654">
          <cell r="B654" t="str">
            <v>T-046-511501</v>
          </cell>
          <cell r="C654" t="str">
            <v>น.ส.  ดาหวัน   ภิรม</v>
          </cell>
        </row>
        <row r="655">
          <cell r="B655" t="str">
            <v>T-046-511502</v>
          </cell>
          <cell r="C655" t="str">
            <v>นาย คำม้อง   แก่นนาคำ</v>
          </cell>
        </row>
        <row r="656">
          <cell r="B656" t="str">
            <v>T-046-511503</v>
          </cell>
          <cell r="C656" t="str">
            <v>นาง วันนา    ดีกุดตุ้ม</v>
          </cell>
        </row>
        <row r="657">
          <cell r="B657" t="str">
            <v>T-046-511504</v>
          </cell>
          <cell r="C657" t="str">
            <v>นาง อุลัย   คำพิมพ์</v>
          </cell>
        </row>
        <row r="658">
          <cell r="B658" t="str">
            <v>T-046-511505</v>
          </cell>
          <cell r="C658" t="str">
            <v>นาง เดือน   ชารีนาง</v>
          </cell>
        </row>
        <row r="659">
          <cell r="B659" t="str">
            <v>T-046-511506</v>
          </cell>
          <cell r="C659" t="str">
            <v>น.ส. หนูเล็ก   แสนบุญเรือง</v>
          </cell>
        </row>
        <row r="660">
          <cell r="B660" t="str">
            <v>T-046-511507</v>
          </cell>
          <cell r="C660" t="str">
            <v>นาย เฉลิมชัย   ไกรอ่อน</v>
          </cell>
        </row>
        <row r="661">
          <cell r="B661" t="str">
            <v>T-046-511508</v>
          </cell>
          <cell r="C661" t="str">
            <v>นาย อุดม   คำบุตร</v>
          </cell>
        </row>
        <row r="662">
          <cell r="B662" t="str">
            <v>T-102-509501</v>
          </cell>
          <cell r="C662" t="str">
            <v>นาย บุญชื่น    จันทร์เวียง</v>
          </cell>
        </row>
        <row r="663">
          <cell r="B663" t="str">
            <v>T-102-509502</v>
          </cell>
          <cell r="C663" t="str">
            <v>นาง บัลลังค์  สองทอง</v>
          </cell>
        </row>
        <row r="664">
          <cell r="B664" t="str">
            <v>T-102-509503</v>
          </cell>
          <cell r="C664" t="str">
            <v>นาย ลาน แสงดานุช</v>
          </cell>
        </row>
        <row r="665">
          <cell r="B665" t="str">
            <v>T-10-511401</v>
          </cell>
          <cell r="C665" t="str">
            <v>นาย สีคูณ   ชาทำมา</v>
          </cell>
        </row>
        <row r="666">
          <cell r="B666" t="str">
            <v>T-10-511402</v>
          </cell>
          <cell r="C666" t="str">
            <v>น.ส. นงลักษณ์   ซึมเมฆ</v>
          </cell>
        </row>
        <row r="667">
          <cell r="B667" t="str">
            <v>T-10-511403</v>
          </cell>
          <cell r="C667" t="str">
            <v>นาง ฮวย   ปานาลาด</v>
          </cell>
        </row>
        <row r="668">
          <cell r="B668" t="str">
            <v>T-10-511404</v>
          </cell>
          <cell r="C668" t="str">
            <v>นาง ม้วย   พันน้อย</v>
          </cell>
        </row>
        <row r="669">
          <cell r="B669" t="str">
            <v>T-10-511501</v>
          </cell>
          <cell r="C669" t="str">
            <v>นาง สมจิตร    เพียชิน</v>
          </cell>
        </row>
        <row r="670">
          <cell r="B670" t="str">
            <v>T-10-511502</v>
          </cell>
          <cell r="C670" t="str">
            <v>นาง ประถม   ศรีแก้วเที่ยง</v>
          </cell>
        </row>
        <row r="671">
          <cell r="B671" t="str">
            <v>T-10-511503</v>
          </cell>
          <cell r="C671" t="str">
            <v>นาย สุดใจ    แคนหมั้น</v>
          </cell>
        </row>
        <row r="672">
          <cell r="B672" t="str">
            <v>T-106-511501</v>
          </cell>
          <cell r="C672" t="str">
            <v>น.ส. อุบล   ละลี</v>
          </cell>
        </row>
        <row r="673">
          <cell r="B673" t="str">
            <v>T-106-511502</v>
          </cell>
          <cell r="C673" t="str">
            <v>นาย  คำไพร    ชัยลอด</v>
          </cell>
        </row>
        <row r="674">
          <cell r="B674" t="str">
            <v>T-106-511503</v>
          </cell>
          <cell r="C674" t="str">
            <v>นาย ประสิทธิ์     หันตุลา</v>
          </cell>
        </row>
        <row r="675">
          <cell r="B675" t="str">
            <v>T-106-511504</v>
          </cell>
          <cell r="C675" t="str">
            <v>นาง อ่อนสา   ชัยลอด</v>
          </cell>
        </row>
        <row r="676">
          <cell r="B676" t="str">
            <v>T-136-509501</v>
          </cell>
          <cell r="C676" t="str">
            <v>นาย สมพร     พันธุ์ไผ่</v>
          </cell>
        </row>
        <row r="677">
          <cell r="B677" t="str">
            <v>T-1-511501</v>
          </cell>
          <cell r="C677" t="str">
            <v>นาย ประสิทธิ์   สินศิริ</v>
          </cell>
        </row>
        <row r="678">
          <cell r="B678" t="str">
            <v>T-1-511502</v>
          </cell>
          <cell r="C678" t="str">
            <v>นาง ลำใย   มูลตรี</v>
          </cell>
        </row>
        <row r="679">
          <cell r="B679" t="str">
            <v>T-1-511503</v>
          </cell>
          <cell r="C679" t="str">
            <v>นาย สายยนตร์    ศรีชัย</v>
          </cell>
        </row>
        <row r="680">
          <cell r="B680" t="str">
            <v>T-1-511504</v>
          </cell>
          <cell r="C680" t="str">
            <v>นาย เคนหว่าง   มีผล</v>
          </cell>
        </row>
        <row r="681">
          <cell r="B681" t="str">
            <v>T-1-511505</v>
          </cell>
          <cell r="C681" t="str">
            <v>นาง ประนอม   โตทรายมูล</v>
          </cell>
        </row>
        <row r="682">
          <cell r="B682" t="str">
            <v>T-1-511506</v>
          </cell>
          <cell r="C682" t="str">
            <v>นาง จันหอม   พระโคตร</v>
          </cell>
        </row>
        <row r="683">
          <cell r="B683" t="str">
            <v>T-1-511507</v>
          </cell>
          <cell r="C683" t="str">
            <v>นาย พงศักดิ์   โคตรศิลา</v>
          </cell>
        </row>
        <row r="684">
          <cell r="B684" t="str">
            <v>T-1-511508</v>
          </cell>
          <cell r="C684" t="str">
            <v>นาย สมส่า   พิมพ์บึง</v>
          </cell>
        </row>
        <row r="685">
          <cell r="B685" t="str">
            <v>T-1-511509</v>
          </cell>
          <cell r="C685" t="str">
            <v>นาย สมนึก    ละลี</v>
          </cell>
        </row>
        <row r="686">
          <cell r="B686" t="str">
            <v>T-1-511510</v>
          </cell>
          <cell r="C686" t="str">
            <v>นาย สมนึก   เพียสังกะ</v>
          </cell>
        </row>
        <row r="687">
          <cell r="B687" t="str">
            <v>T-1-511511</v>
          </cell>
          <cell r="C687" t="str">
            <v>นาย ไพรฑูรย์   โนนโพธิ์</v>
          </cell>
        </row>
        <row r="688">
          <cell r="B688" t="str">
            <v>T-1-511512</v>
          </cell>
          <cell r="C688" t="str">
            <v>นาย ประธาน   วันเพ็ชร</v>
          </cell>
        </row>
        <row r="689">
          <cell r="B689" t="str">
            <v>T-159-511501</v>
          </cell>
          <cell r="C689" t="str">
            <v>น.ส. เยาวเรศ   สีพิลา</v>
          </cell>
        </row>
        <row r="690">
          <cell r="B690" t="str">
            <v>T-159-511502</v>
          </cell>
          <cell r="C690" t="str">
            <v>นาง ทองม้วน   ศรีตาแสน</v>
          </cell>
        </row>
        <row r="691">
          <cell r="B691" t="str">
            <v>T-159-511503</v>
          </cell>
          <cell r="C691" t="str">
            <v>นาง วิภาวดี   แก้วหานาม</v>
          </cell>
        </row>
        <row r="692">
          <cell r="B692" t="str">
            <v>T-159-511504</v>
          </cell>
          <cell r="C692" t="str">
            <v>นาย ทองใสย์  สารพินิจ</v>
          </cell>
        </row>
        <row r="693">
          <cell r="B693" t="str">
            <v>T-176-511501</v>
          </cell>
          <cell r="C693" t="str">
            <v>น.ส.  ศิริพร   หร่องบุตรศรี</v>
          </cell>
        </row>
        <row r="694">
          <cell r="B694" t="str">
            <v>T-176-511502</v>
          </cell>
          <cell r="C694" t="str">
            <v>นาย สมพงษ์    งามบ้านผือ</v>
          </cell>
        </row>
        <row r="695">
          <cell r="B695" t="str">
            <v>T-179-511301</v>
          </cell>
          <cell r="C695" t="str">
            <v>นางอุไร  แสนปัดศรี</v>
          </cell>
        </row>
        <row r="696">
          <cell r="B696" t="str">
            <v>T-179-511302</v>
          </cell>
          <cell r="C696" t="str">
            <v>นายศักดิ์สิทธิ์  ไชยดามาตร์</v>
          </cell>
        </row>
        <row r="697">
          <cell r="B697" t="str">
            <v>T-179-511303</v>
          </cell>
          <cell r="C697" t="str">
            <v>นายทองมี  หารเขมร</v>
          </cell>
        </row>
        <row r="698">
          <cell r="B698" t="str">
            <v>T-179-511304</v>
          </cell>
          <cell r="C698" t="str">
            <v>นายเกษมนี  ไชยดามาตร์</v>
          </cell>
        </row>
        <row r="699">
          <cell r="B699" t="str">
            <v>T-179-511305</v>
          </cell>
          <cell r="C699" t="str">
            <v>นายวันชัย  แก้วพรรดิษฐ์</v>
          </cell>
        </row>
        <row r="700">
          <cell r="B700" t="str">
            <v>T-179-511401</v>
          </cell>
          <cell r="C700" t="str">
            <v>นาย บุญเรือง   พงศ์ขาว</v>
          </cell>
        </row>
        <row r="701">
          <cell r="B701" t="str">
            <v>T-179-511402</v>
          </cell>
          <cell r="C701" t="str">
            <v>นาย วินัย   โสดา</v>
          </cell>
        </row>
        <row r="702">
          <cell r="B702" t="str">
            <v>T-179-511403</v>
          </cell>
          <cell r="C702" t="str">
            <v>น.ส. ดวงใจ   อ้วนพรมมา</v>
          </cell>
        </row>
        <row r="703">
          <cell r="B703" t="str">
            <v>T-179-511404</v>
          </cell>
          <cell r="C703" t="str">
            <v>นาง เหมียว    คำมะฮุง</v>
          </cell>
        </row>
        <row r="704">
          <cell r="B704" t="str">
            <v>T-179-511405</v>
          </cell>
          <cell r="C704" t="str">
            <v xml:space="preserve">นาย หนูเทียร   ตะโนนทอง </v>
          </cell>
        </row>
        <row r="705">
          <cell r="B705" t="str">
            <v>T-179-511406</v>
          </cell>
          <cell r="C705" t="str">
            <v>นาย จรูญ     ยอดบุญ</v>
          </cell>
        </row>
        <row r="706">
          <cell r="B706" t="str">
            <v>T-179-511407</v>
          </cell>
          <cell r="C706" t="str">
            <v>น.ส.  หนูคิด    ศรีเสาร์</v>
          </cell>
        </row>
        <row r="707">
          <cell r="B707" t="str">
            <v>T-179-511408</v>
          </cell>
          <cell r="C707" t="str">
            <v>นาย สุพล   นาคศรี</v>
          </cell>
        </row>
        <row r="708">
          <cell r="B708" t="str">
            <v>T-179-511409</v>
          </cell>
          <cell r="C708" t="str">
            <v>นาง สงกราน    เฝ้าทรัพย์</v>
          </cell>
        </row>
        <row r="709">
          <cell r="B709" t="str">
            <v>T-18-511401</v>
          </cell>
          <cell r="C709" t="str">
            <v>นาย สุพรรณ   อ่ำนาเพียง</v>
          </cell>
        </row>
        <row r="710">
          <cell r="B710" t="str">
            <v>T-18-511402</v>
          </cell>
          <cell r="C710" t="str">
            <v>นาย ประสาท   นาคประเวศ</v>
          </cell>
        </row>
        <row r="711">
          <cell r="B711" t="str">
            <v>T-18-511501</v>
          </cell>
          <cell r="C711" t="str">
            <v>นาง กงทอง   ทวีบุญ</v>
          </cell>
        </row>
        <row r="712">
          <cell r="B712" t="str">
            <v>T-18-511502</v>
          </cell>
          <cell r="C712" t="str">
            <v>นาย ปัน    ภูตา</v>
          </cell>
        </row>
        <row r="713">
          <cell r="B713" t="str">
            <v>T-18-511503</v>
          </cell>
          <cell r="C713" t="str">
            <v>นาง ยุภา  ศรีแก้วเที่ยง</v>
          </cell>
        </row>
        <row r="714">
          <cell r="B714" t="str">
            <v>T-2-511301</v>
          </cell>
          <cell r="C714" t="str">
            <v>นายทวีศักดิ์  มหานิล</v>
          </cell>
        </row>
        <row r="715">
          <cell r="B715" t="str">
            <v>T-2-511302</v>
          </cell>
          <cell r="C715" t="str">
            <v>นายหนูสอน  ธิวะโต</v>
          </cell>
        </row>
        <row r="716">
          <cell r="B716" t="str">
            <v>T-2-511303</v>
          </cell>
          <cell r="C716" t="str">
            <v>นายสมพร  ธิวะโต</v>
          </cell>
        </row>
        <row r="717">
          <cell r="B717" t="str">
            <v>T-2-511304</v>
          </cell>
          <cell r="C717" t="str">
            <v>นายยอด  สิงห์วานคำ</v>
          </cell>
        </row>
        <row r="718">
          <cell r="B718" t="str">
            <v>T-2-511305</v>
          </cell>
          <cell r="C718" t="str">
            <v>นางสมภรณ์  จันทร์มาลา</v>
          </cell>
        </row>
        <row r="719">
          <cell r="B719" t="str">
            <v>T-29-509501</v>
          </cell>
          <cell r="C719" t="str">
            <v>นาย ปัน    ภูตา</v>
          </cell>
        </row>
        <row r="720">
          <cell r="B720" t="str">
            <v>T-29-509502</v>
          </cell>
          <cell r="C720" t="str">
            <v>น.ส. อรุณ   ตันเวียง</v>
          </cell>
        </row>
        <row r="721">
          <cell r="B721" t="str">
            <v>T-29-509503</v>
          </cell>
          <cell r="C721" t="str">
            <v>นาย ณรงค์   หมั่นบ่อแก</v>
          </cell>
        </row>
        <row r="722">
          <cell r="B722" t="str">
            <v>T-2M-511501</v>
          </cell>
          <cell r="C722" t="str">
            <v>นาย สมบุญ   สีตาแสน</v>
          </cell>
        </row>
        <row r="723">
          <cell r="B723" t="str">
            <v>T-2M-511502</v>
          </cell>
          <cell r="C723" t="str">
            <v>นาย สมพงษ์   จำปามั้น</v>
          </cell>
        </row>
        <row r="724">
          <cell r="B724" t="str">
            <v>T-2M-511503</v>
          </cell>
          <cell r="C724" t="str">
            <v>นาง ดนตรี   ใสสะรัง</v>
          </cell>
        </row>
        <row r="725">
          <cell r="B725" t="str">
            <v>T-2M-511504</v>
          </cell>
          <cell r="C725" t="str">
            <v>นาย บุญจันทร์   พิมพ์บึง</v>
          </cell>
        </row>
        <row r="726">
          <cell r="B726" t="str">
            <v>T-2M-511505</v>
          </cell>
          <cell r="C726" t="str">
            <v>นาย วีระ   ดีกุดตุ้ม</v>
          </cell>
        </row>
        <row r="727">
          <cell r="B727" t="str">
            <v>T-2M-511506</v>
          </cell>
          <cell r="C727" t="str">
            <v>นาย นิรัญดร   จันทร์พุฒ</v>
          </cell>
        </row>
        <row r="728">
          <cell r="B728" t="str">
            <v>T-2Q-511401</v>
          </cell>
          <cell r="C728" t="str">
            <v>น.ส. บุญพัง   น้อยเรือง</v>
          </cell>
        </row>
        <row r="729">
          <cell r="B729" t="str">
            <v>T-2Q-511402</v>
          </cell>
          <cell r="C729" t="str">
            <v>น.ส. ลาวัลย์   นามราษฎร์</v>
          </cell>
        </row>
        <row r="730">
          <cell r="B730" t="str">
            <v>T-30-511401</v>
          </cell>
          <cell r="C730" t="str">
            <v>นาย สายัณต์     ผุยโสภา</v>
          </cell>
        </row>
        <row r="731">
          <cell r="B731" t="str">
            <v>T-34-511501</v>
          </cell>
          <cell r="C731" t="str">
            <v>นายปัญญา   ทัศนิยม</v>
          </cell>
        </row>
        <row r="732">
          <cell r="B732" t="str">
            <v>T-34-511502</v>
          </cell>
          <cell r="C732" t="str">
            <v>นาง คำไพ    โสนาแสง</v>
          </cell>
        </row>
        <row r="733">
          <cell r="B733" t="str">
            <v>T-34-511503</v>
          </cell>
          <cell r="C733" t="str">
            <v>นาง คำมุข   สมบัติพรม</v>
          </cell>
        </row>
        <row r="734">
          <cell r="B734" t="str">
            <v>T-34-511504</v>
          </cell>
          <cell r="C734" t="str">
            <v>นาง ออนอนงค์   แก้วบุญเรือง</v>
          </cell>
        </row>
        <row r="735">
          <cell r="B735" t="str">
            <v>T-34-511505</v>
          </cell>
          <cell r="C735" t="str">
            <v>นาง มะณี   คลังกลาง</v>
          </cell>
        </row>
        <row r="736">
          <cell r="B736" t="str">
            <v>T-34-511506</v>
          </cell>
          <cell r="C736" t="str">
            <v>นาง สายฝน   แสนสอาด</v>
          </cell>
        </row>
        <row r="737">
          <cell r="B737" t="str">
            <v>T-34-511507</v>
          </cell>
          <cell r="C737" t="str">
            <v>นาง บุญเหลือ   สนหลักใจ</v>
          </cell>
        </row>
        <row r="738">
          <cell r="B738" t="str">
            <v>T-34-511508</v>
          </cell>
          <cell r="C738" t="str">
            <v>นาย ณรงค์   สีพุทธา</v>
          </cell>
        </row>
        <row r="739">
          <cell r="B739" t="str">
            <v>T-34-511509</v>
          </cell>
          <cell r="C739" t="str">
            <v>นาง นิตยา   สีน้ำเงิน</v>
          </cell>
        </row>
        <row r="740">
          <cell r="B740" t="str">
            <v>T-3-511501</v>
          </cell>
          <cell r="C740" t="str">
            <v>นาย ไสว   ใยแก้ว</v>
          </cell>
        </row>
        <row r="741">
          <cell r="B741" t="str">
            <v>T-3-511502</v>
          </cell>
          <cell r="C741" t="str">
            <v>นาย สุพรชัย   ช่องวารินทร์</v>
          </cell>
        </row>
        <row r="742">
          <cell r="B742" t="str">
            <v>T-3-511503</v>
          </cell>
          <cell r="C742" t="str">
            <v>นาย นพดล    ทำนา</v>
          </cell>
        </row>
        <row r="743">
          <cell r="B743" t="str">
            <v>T-39-511301</v>
          </cell>
          <cell r="C743" t="str">
            <v>นางสุนทร  ธิวะโต</v>
          </cell>
        </row>
        <row r="744">
          <cell r="B744" t="str">
            <v>T-39-511302</v>
          </cell>
          <cell r="C744" t="str">
            <v>นางแววตา  มาตราช</v>
          </cell>
        </row>
        <row r="745">
          <cell r="B745" t="str">
            <v>T-39-511303</v>
          </cell>
          <cell r="C745" t="str">
            <v>นายวิเชียร  จันทร์มาลา</v>
          </cell>
        </row>
        <row r="746">
          <cell r="B746" t="str">
            <v>T-39-511304</v>
          </cell>
          <cell r="C746" t="str">
            <v>นายสมศักดิ์  มาตราช</v>
          </cell>
        </row>
        <row r="747">
          <cell r="B747" t="str">
            <v>T-39-511305</v>
          </cell>
          <cell r="C747" t="str">
            <v>นางวงเดือน  อุปพงษ์</v>
          </cell>
        </row>
        <row r="748">
          <cell r="B748" t="str">
            <v>T-39-511306</v>
          </cell>
          <cell r="C748" t="str">
            <v>นางเกษร  ธิวะโต</v>
          </cell>
        </row>
        <row r="749">
          <cell r="B749" t="str">
            <v>T-39-511307</v>
          </cell>
          <cell r="C749" t="str">
            <v>นายพรมงคล  มาตราช</v>
          </cell>
        </row>
        <row r="750">
          <cell r="B750" t="str">
            <v>T-39-511308</v>
          </cell>
          <cell r="C750" t="str">
            <v>นางผ่องศรี  หารเขมร</v>
          </cell>
        </row>
        <row r="751">
          <cell r="B751" t="str">
            <v>T-39-511309</v>
          </cell>
          <cell r="C751" t="str">
            <v>นางมะลิวัลย์  มาตราช</v>
          </cell>
        </row>
        <row r="752">
          <cell r="B752" t="str">
            <v>T-39-511401</v>
          </cell>
          <cell r="C752" t="str">
            <v>นาง กัลยา   ชัยมาตร</v>
          </cell>
        </row>
        <row r="753">
          <cell r="B753" t="str">
            <v>T-39-511402</v>
          </cell>
          <cell r="C753" t="str">
            <v>นาย ลบ    แก้วเรือง</v>
          </cell>
        </row>
        <row r="754">
          <cell r="B754" t="str">
            <v>T-39-511403</v>
          </cell>
          <cell r="C754" t="str">
            <v>นาง เอื้อน     เทียบสี</v>
          </cell>
        </row>
        <row r="755">
          <cell r="B755" t="str">
            <v>T-39-511404</v>
          </cell>
          <cell r="C755" t="str">
            <v>นาย วัน   วรจักร์</v>
          </cell>
        </row>
        <row r="756">
          <cell r="B756" t="str">
            <v>T-39-511405</v>
          </cell>
          <cell r="C756" t="str">
            <v>นาย สมควร   เสนแสนยา</v>
          </cell>
        </row>
        <row r="757">
          <cell r="B757" t="str">
            <v>T-39-511406</v>
          </cell>
          <cell r="C757" t="str">
            <v>นาง กราบ   ไชยหานิจ</v>
          </cell>
        </row>
        <row r="758">
          <cell r="B758" t="str">
            <v>T-39-511407</v>
          </cell>
          <cell r="C758" t="str">
            <v>นาย  ไข   ธรรมทา</v>
          </cell>
        </row>
        <row r="759">
          <cell r="B759" t="str">
            <v>T-39-511408</v>
          </cell>
          <cell r="C759" t="str">
            <v>นาง เสริม   สิมมี</v>
          </cell>
        </row>
        <row r="760">
          <cell r="B760" t="str">
            <v>T-39-511501</v>
          </cell>
          <cell r="C760" t="str">
            <v>นาง สมบูรณ์   ด้วงทา</v>
          </cell>
        </row>
        <row r="761">
          <cell r="B761" t="str">
            <v>T-39-511502</v>
          </cell>
          <cell r="C761" t="str">
            <v>นาง สมควร  หลาบหนองแสง</v>
          </cell>
        </row>
        <row r="762">
          <cell r="B762" t="str">
            <v>T-39-511503</v>
          </cell>
          <cell r="C762" t="str">
            <v>นาง วงวาน    พันธุ์พวง</v>
          </cell>
        </row>
        <row r="763">
          <cell r="B763" t="str">
            <v>T-39-511504</v>
          </cell>
          <cell r="C763" t="str">
            <v>นาง บัวเรียน   เหล่าสินชัย</v>
          </cell>
        </row>
        <row r="764">
          <cell r="B764" t="str">
            <v>T-39-511505</v>
          </cell>
          <cell r="C764" t="str">
            <v>นาย เดชา   พระโคตร</v>
          </cell>
        </row>
        <row r="765">
          <cell r="B765" t="str">
            <v>T-39-511506</v>
          </cell>
          <cell r="C765" t="str">
            <v>นาง สำราญ   ขันทะชัย</v>
          </cell>
        </row>
        <row r="766">
          <cell r="B766" t="str">
            <v>T-39-511507</v>
          </cell>
          <cell r="C766" t="str">
            <v>นาย ปรีชา  ปากขันตรี</v>
          </cell>
        </row>
        <row r="767">
          <cell r="B767" t="str">
            <v>T-39-511508</v>
          </cell>
          <cell r="C767" t="str">
            <v>นาย สมเปลี่ยน   แสนโชติ</v>
          </cell>
        </row>
        <row r="768">
          <cell r="B768" t="str">
            <v>T-39-511509</v>
          </cell>
          <cell r="C768" t="str">
            <v>นาย กองไส    สีละ</v>
          </cell>
        </row>
        <row r="769">
          <cell r="B769" t="str">
            <v>T-39-511510</v>
          </cell>
          <cell r="C769" t="str">
            <v>นาง ทองพันธ์   แก้วแจ่มดา</v>
          </cell>
        </row>
        <row r="770">
          <cell r="B770" t="str">
            <v>T-39-511511</v>
          </cell>
          <cell r="C770" t="str">
            <v>นาง รัตทรง   ปาสนธิ์</v>
          </cell>
        </row>
        <row r="771">
          <cell r="B771" t="str">
            <v>T-39-511512</v>
          </cell>
          <cell r="C771" t="str">
            <v>นาย สุรศักดิ์   กูดอั้ว</v>
          </cell>
        </row>
        <row r="772">
          <cell r="B772" t="str">
            <v>T-39-511513</v>
          </cell>
          <cell r="C772" t="str">
            <v>นาย ประภาส  โชคบุตรดี</v>
          </cell>
        </row>
        <row r="773">
          <cell r="B773" t="str">
            <v>T-39-511514</v>
          </cell>
          <cell r="C773" t="str">
            <v>นาย วิโรจน์   คำแท่ง</v>
          </cell>
        </row>
        <row r="774">
          <cell r="B774" t="str">
            <v>T-39-511515</v>
          </cell>
          <cell r="C774" t="str">
            <v>นาย ลาน แสงดานุช</v>
          </cell>
        </row>
        <row r="775">
          <cell r="B775" t="str">
            <v>T-39-511516</v>
          </cell>
          <cell r="C775" t="str">
            <v>นาย บุญชื่น    จันทร์เวียง</v>
          </cell>
        </row>
        <row r="776">
          <cell r="B776" t="str">
            <v>T-39-511517</v>
          </cell>
          <cell r="C776" t="str">
            <v>นาย สมพร     พันธุ์ไผ่</v>
          </cell>
        </row>
        <row r="777">
          <cell r="B777" t="str">
            <v>T-39-511518</v>
          </cell>
          <cell r="C777" t="str">
            <v>นาย ณรงค์      หมั่นบ่อแก</v>
          </cell>
        </row>
        <row r="778">
          <cell r="B778" t="str">
            <v>T-4-511501</v>
          </cell>
          <cell r="C778" t="str">
            <v>นาง ทัศนี   นักสาร</v>
          </cell>
        </row>
        <row r="779">
          <cell r="B779" t="str">
            <v>T-4-511502</v>
          </cell>
          <cell r="C779" t="str">
            <v>นาง วนิดา   นักสาร</v>
          </cell>
        </row>
        <row r="780">
          <cell r="B780" t="str">
            <v>T-458-511501</v>
          </cell>
          <cell r="C780" t="str">
            <v>นาง พรณรงณ์   ชารีดี</v>
          </cell>
        </row>
        <row r="781">
          <cell r="B781" t="str">
            <v>T-458-511502</v>
          </cell>
          <cell r="C781" t="str">
            <v>นาย ประทักสิน   มาเสาเหลา</v>
          </cell>
        </row>
        <row r="782">
          <cell r="B782" t="str">
            <v>T-458-511503</v>
          </cell>
          <cell r="C782" t="str">
            <v>นาง สงกรานต์   ระหว้า</v>
          </cell>
        </row>
        <row r="783">
          <cell r="B783" t="str">
            <v>T-458-511504</v>
          </cell>
          <cell r="C783" t="str">
            <v>นาง จันเหลา   โพธิปัสสา</v>
          </cell>
        </row>
        <row r="784">
          <cell r="B784" t="str">
            <v>T-470-511401</v>
          </cell>
          <cell r="C784" t="str">
            <v>นาย นคร   แสงลา</v>
          </cell>
        </row>
        <row r="785">
          <cell r="B785" t="str">
            <v>T-470-511402</v>
          </cell>
          <cell r="C785" t="str">
            <v>นาย สนั่น    มณีโรจน์</v>
          </cell>
        </row>
        <row r="786">
          <cell r="B786" t="str">
            <v>T-470-511403</v>
          </cell>
          <cell r="C786" t="str">
            <v>นาย บัว   โกฏวัติ</v>
          </cell>
        </row>
        <row r="787">
          <cell r="B787" t="str">
            <v>T-470-511404</v>
          </cell>
          <cell r="C787" t="str">
            <v>นาย ประสิทธิ์   รัตนสมบูรณ์</v>
          </cell>
        </row>
        <row r="788">
          <cell r="B788" t="str">
            <v>T-470-511405</v>
          </cell>
          <cell r="C788" t="str">
            <v>นาย นิพงษ์   ธงชัย</v>
          </cell>
        </row>
        <row r="789">
          <cell r="B789" t="str">
            <v>T-470-511406</v>
          </cell>
          <cell r="C789" t="str">
            <v>นาย สวาทดิ์   ลาบุตร</v>
          </cell>
        </row>
        <row r="790">
          <cell r="B790" t="str">
            <v>T-470-511407</v>
          </cell>
          <cell r="C790" t="str">
            <v>นาย กรุง   โพธิ์ตาทอง</v>
          </cell>
        </row>
        <row r="791">
          <cell r="B791" t="str">
            <v>T-470-511408</v>
          </cell>
          <cell r="C791" t="str">
            <v>นาง บานเย็น   นามคันที</v>
          </cell>
        </row>
        <row r="792">
          <cell r="B792" t="str">
            <v>T-470-511409</v>
          </cell>
          <cell r="C792" t="str">
            <v>นาง คำพุ  วิลัยราญ</v>
          </cell>
        </row>
        <row r="793">
          <cell r="B793" t="str">
            <v>T-470-511410</v>
          </cell>
          <cell r="C793" t="str">
            <v>น.ส.  สุภาพร     วงละคร</v>
          </cell>
        </row>
        <row r="794">
          <cell r="B794" t="str">
            <v>T-470-511411</v>
          </cell>
          <cell r="C794" t="str">
            <v>นาย คำดี    ดอนเคนรส</v>
          </cell>
        </row>
        <row r="795">
          <cell r="B795" t="str">
            <v>T-470-511412</v>
          </cell>
          <cell r="C795" t="str">
            <v>นาง หนูคาน   ชาธรรมมา</v>
          </cell>
        </row>
        <row r="796">
          <cell r="B796" t="str">
            <v>T-470-511413</v>
          </cell>
          <cell r="C796" t="str">
            <v>นาย สงกรานต์   ปลื้มจิตร</v>
          </cell>
        </row>
        <row r="797">
          <cell r="B797" t="str">
            <v>T-5-511501</v>
          </cell>
          <cell r="C797" t="str">
            <v>นาย อุทัย    วันเพ็ชร</v>
          </cell>
        </row>
        <row r="798">
          <cell r="B798" t="str">
            <v>T-5-511502</v>
          </cell>
          <cell r="C798" t="str">
            <v>นาย ประครอง   สมศรี</v>
          </cell>
        </row>
        <row r="799">
          <cell r="B799" t="str">
            <v>T-5-511503</v>
          </cell>
          <cell r="C799" t="str">
            <v>นาง ลำไย   ภูมิทัศน์</v>
          </cell>
        </row>
        <row r="800">
          <cell r="B800" t="str">
            <v>T-5-511504</v>
          </cell>
          <cell r="C800" t="str">
            <v>น.ส. หนูเล็ก   แสนบุญเรือง</v>
          </cell>
        </row>
        <row r="801">
          <cell r="B801" t="str">
            <v>T-5-511505</v>
          </cell>
          <cell r="C801" t="str">
            <v>น.ส.  ดาหวัน   ภิรม</v>
          </cell>
        </row>
        <row r="802">
          <cell r="B802" t="str">
            <v>T-5-511506</v>
          </cell>
          <cell r="C802" t="str">
            <v>นาง จันทร์แดง  จ่าเมืองฮาม</v>
          </cell>
        </row>
        <row r="803">
          <cell r="B803" t="str">
            <v>T-5-511507</v>
          </cell>
          <cell r="C803" t="str">
            <v>นาง วันนา    ดีกุดตุ้ม</v>
          </cell>
        </row>
        <row r="804">
          <cell r="B804" t="str">
            <v>T-5-511508</v>
          </cell>
          <cell r="C804" t="str">
            <v>นาย คำม้อง   แก่นนาคำ</v>
          </cell>
        </row>
        <row r="805">
          <cell r="B805" t="str">
            <v>T-5-511509</v>
          </cell>
          <cell r="C805" t="str">
            <v>นาง เดือน   ชารีนาง</v>
          </cell>
        </row>
        <row r="806">
          <cell r="B806" t="str">
            <v>T-5-511510</v>
          </cell>
          <cell r="C806" t="str">
            <v>นาย แสวง   นิรพันธ์</v>
          </cell>
        </row>
        <row r="807">
          <cell r="B807" t="str">
            <v>T-5-511511</v>
          </cell>
          <cell r="C807" t="str">
            <v>นาย ประครอง   สมศรี</v>
          </cell>
        </row>
        <row r="808">
          <cell r="B808" t="str">
            <v>T-5883-509401</v>
          </cell>
          <cell r="C808" t="str">
            <v>น.ส. ยุพิณทอง   คอบค้อ</v>
          </cell>
        </row>
        <row r="809">
          <cell r="B809" t="str">
            <v>T-5883-509402</v>
          </cell>
          <cell r="C809" t="str">
            <v>นาย สถิตย์    พันเนียม</v>
          </cell>
        </row>
        <row r="810">
          <cell r="B810" t="str">
            <v>T-5883-509403</v>
          </cell>
          <cell r="C810" t="str">
            <v>นาย ทองพัด   มาเมือง</v>
          </cell>
        </row>
        <row r="811">
          <cell r="B811" t="str">
            <v>T-63-509501</v>
          </cell>
          <cell r="C811" t="str">
            <v>นาย สมัย   นาจะรวย</v>
          </cell>
        </row>
        <row r="812">
          <cell r="B812" t="str">
            <v>T-63-509502</v>
          </cell>
          <cell r="C812" t="str">
            <v>นาย คำผาย   นครศรี</v>
          </cell>
        </row>
        <row r="813">
          <cell r="B813" t="str">
            <v>T-63-509503</v>
          </cell>
          <cell r="C813" t="str">
            <v>นาย บัวเงิน   ผางน้ำคำ</v>
          </cell>
        </row>
        <row r="814">
          <cell r="B814" t="str">
            <v>T-64-509401</v>
          </cell>
          <cell r="C814" t="str">
            <v>นาย ถาวร   บุตรทา</v>
          </cell>
        </row>
        <row r="815">
          <cell r="B815" t="str">
            <v>T-6-511501</v>
          </cell>
          <cell r="C815" t="str">
            <v>นาย ไวพจน์   ตาแดง</v>
          </cell>
        </row>
        <row r="816">
          <cell r="B816" t="str">
            <v>T-6-511502</v>
          </cell>
          <cell r="C816" t="str">
            <v>นาย สมชาย   เก่งนุศรีอ่อน</v>
          </cell>
        </row>
        <row r="817">
          <cell r="B817" t="str">
            <v>T-668-509301</v>
          </cell>
          <cell r="C817" t="str">
            <v>นายวิเดช  ศรีสวาท</v>
          </cell>
        </row>
        <row r="818">
          <cell r="B818" t="str">
            <v>T-668-509302</v>
          </cell>
          <cell r="C818" t="str">
            <v>นางวิไลลักษณ์  จันทร์มาลา</v>
          </cell>
        </row>
        <row r="819">
          <cell r="B819" t="str">
            <v>T-668-511303</v>
          </cell>
          <cell r="C819" t="str">
            <v>นางสีทอง  สุวรรณ</v>
          </cell>
        </row>
        <row r="820">
          <cell r="B820" t="str">
            <v>T-668-511304</v>
          </cell>
          <cell r="C820" t="str">
            <v>นายวิเดช  ศรีสวาท</v>
          </cell>
        </row>
        <row r="821">
          <cell r="B821" t="str">
            <v>T-668-511305</v>
          </cell>
          <cell r="C821" t="str">
            <v>นางจันทร์ไสย  จันทร์มาลา</v>
          </cell>
        </row>
        <row r="822">
          <cell r="B822" t="str">
            <v>T-701-509301</v>
          </cell>
          <cell r="C822" t="str">
            <v>นายประจักษ์  ก้อนแพง</v>
          </cell>
        </row>
        <row r="823">
          <cell r="B823" t="str">
            <v>T-701-509302</v>
          </cell>
          <cell r="C823" t="str">
            <v>นางอุดร  มาตราช</v>
          </cell>
        </row>
        <row r="824">
          <cell r="B824" t="str">
            <v>T-701-509303</v>
          </cell>
          <cell r="C824" t="str">
            <v>นายบัลลังษ์  สุวรรณ</v>
          </cell>
        </row>
        <row r="825">
          <cell r="B825" t="str">
            <v>T-701-509304</v>
          </cell>
          <cell r="C825" t="str">
            <v>นางบุญพันธุ์  มาตราช</v>
          </cell>
        </row>
        <row r="826">
          <cell r="B826" t="str">
            <v>T-701-509305</v>
          </cell>
          <cell r="C826" t="str">
            <v>นางอุดม  ไพรคำนาม</v>
          </cell>
        </row>
        <row r="827">
          <cell r="B827" t="str">
            <v>T-701-509501</v>
          </cell>
          <cell r="C827" t="str">
            <v>น.ส.  ศิริพร   หร่องบุตรศรี</v>
          </cell>
        </row>
        <row r="828">
          <cell r="B828" t="str">
            <v>T-701-509502</v>
          </cell>
          <cell r="C828" t="str">
            <v>นาย สมพงษ์    งามบ้านผือ</v>
          </cell>
        </row>
        <row r="829">
          <cell r="B829" t="str">
            <v>T-701-509503</v>
          </cell>
          <cell r="C829" t="str">
            <v>น.ส.  ดาหวัน   ภิรม</v>
          </cell>
        </row>
        <row r="830">
          <cell r="B830" t="str">
            <v>T-701-509504</v>
          </cell>
          <cell r="C830" t="str">
            <v>นาย บุญเที่ยง   สำราญ</v>
          </cell>
        </row>
        <row r="831">
          <cell r="B831" t="str">
            <v>T-701-509505</v>
          </cell>
          <cell r="C831" t="str">
            <v>นาง สงกรานต์   ระหว้า</v>
          </cell>
        </row>
        <row r="832">
          <cell r="B832" t="str">
            <v>T-701-509506</v>
          </cell>
          <cell r="C832" t="str">
            <v>น.ส. หนูเล็ก   แสนบุญเรือง</v>
          </cell>
        </row>
        <row r="833">
          <cell r="B833" t="str">
            <v>T-701-509507</v>
          </cell>
          <cell r="C833" t="str">
            <v>นาย สัมฤทธิ์   พิมพ์คำ</v>
          </cell>
        </row>
        <row r="834">
          <cell r="B834" t="str">
            <v>T-703-509301</v>
          </cell>
          <cell r="C834" t="str">
            <v>นางคำสอน  วงศ์ษาราช</v>
          </cell>
        </row>
        <row r="835">
          <cell r="B835" t="str">
            <v>T-703-509302</v>
          </cell>
          <cell r="C835" t="str">
            <v>นางไผ  มะโนรักษ์</v>
          </cell>
        </row>
        <row r="836">
          <cell r="B836" t="str">
            <v>T-703-509303</v>
          </cell>
          <cell r="C836" t="str">
            <v>นางระมัย  มะโนรักษ์</v>
          </cell>
        </row>
        <row r="837">
          <cell r="B837" t="str">
            <v>T-703-509401</v>
          </cell>
          <cell r="C837" t="str">
            <v>นาย ประสิทธิ์   รัตนสมบูรณ์</v>
          </cell>
        </row>
        <row r="838">
          <cell r="B838" t="str">
            <v>T-703-509402</v>
          </cell>
          <cell r="C838" t="str">
            <v>น.ส. ทะนา   แก้วเรือง</v>
          </cell>
        </row>
        <row r="839">
          <cell r="B839" t="str">
            <v>T-703-509403</v>
          </cell>
          <cell r="C839" t="str">
            <v>นาย นิพงษ์   ธงชัย</v>
          </cell>
        </row>
        <row r="840">
          <cell r="B840" t="str">
            <v>T-703-509404</v>
          </cell>
          <cell r="C840" t="str">
            <v>นางโสภา   โนนศรี</v>
          </cell>
        </row>
        <row r="841">
          <cell r="B841" t="str">
            <v>T-703-509405</v>
          </cell>
          <cell r="C841" t="str">
            <v>นาย สงกรานต์   ปลื้มจิตร</v>
          </cell>
        </row>
        <row r="842">
          <cell r="B842" t="str">
            <v>T-703-509406</v>
          </cell>
          <cell r="C842" t="str">
            <v>นาง รุ่งสุริยา   ฤทธิ์ฤาไกร</v>
          </cell>
        </row>
        <row r="843">
          <cell r="B843" t="str">
            <v>T-703-509407</v>
          </cell>
          <cell r="C843" t="str">
            <v>นาย สีคูณ   ชาธรรมมา</v>
          </cell>
        </row>
        <row r="844">
          <cell r="B844" t="str">
            <v>T-703-509408</v>
          </cell>
          <cell r="C844" t="str">
            <v>นาย สมควร   เสนแสนยา</v>
          </cell>
        </row>
        <row r="845">
          <cell r="B845" t="str">
            <v>T-703-509409</v>
          </cell>
          <cell r="C845" t="str">
            <v>นาง กราบ   ไชยหานิจ</v>
          </cell>
        </row>
        <row r="846">
          <cell r="B846" t="str">
            <v>T-704-509501</v>
          </cell>
          <cell r="C846" t="str">
            <v>นาย สมถวัลย์  ยาบ้านทุ่ม</v>
          </cell>
        </row>
        <row r="847">
          <cell r="B847" t="str">
            <v>T-704-509502</v>
          </cell>
          <cell r="C847" t="str">
            <v>นาง สมจิตร เพียชิน</v>
          </cell>
        </row>
        <row r="848">
          <cell r="B848" t="str">
            <v>T-704-509503</v>
          </cell>
          <cell r="C848" t="str">
            <v>นาย เส็ง  สิทธิ์จันทร์</v>
          </cell>
        </row>
        <row r="849">
          <cell r="B849" t="str">
            <v>T-704-509504</v>
          </cell>
          <cell r="C849" t="str">
            <v>นาย สำอางแก้ว    พิมเมือง</v>
          </cell>
        </row>
        <row r="850">
          <cell r="B850" t="str">
            <v>T-704-509505</v>
          </cell>
          <cell r="C850" t="str">
            <v>นาย บุญมา  เถื่อนโยธา</v>
          </cell>
        </row>
        <row r="851">
          <cell r="B851" t="str">
            <v>T-705-509301</v>
          </cell>
          <cell r="C851" t="str">
            <v>นายพรชัย ขันติยู</v>
          </cell>
        </row>
        <row r="852">
          <cell r="B852" t="str">
            <v>T-705-509302</v>
          </cell>
          <cell r="C852" t="str">
            <v>นายปิยะ ธรรมพิทักษ์</v>
          </cell>
        </row>
        <row r="853">
          <cell r="B853" t="str">
            <v>T-705-509303</v>
          </cell>
          <cell r="C853" t="str">
            <v>นายสงวน โธวะดี</v>
          </cell>
        </row>
        <row r="854">
          <cell r="B854" t="str">
            <v>T-705-509304</v>
          </cell>
          <cell r="C854" t="str">
            <v>นางเฉลิมศรี  มาตราช</v>
          </cell>
        </row>
        <row r="855">
          <cell r="B855" t="str">
            <v>T-705-509401</v>
          </cell>
          <cell r="C855" t="str">
            <v>น.ส. สุภาพร   วงละคร</v>
          </cell>
        </row>
        <row r="856">
          <cell r="B856" t="str">
            <v>T-705-509402</v>
          </cell>
          <cell r="C856" t="str">
            <v>นาง คำพุ   วิลัยราญ</v>
          </cell>
        </row>
        <row r="857">
          <cell r="B857" t="str">
            <v>T-705-509403</v>
          </cell>
          <cell r="C857" t="str">
            <v>นาย คำเบ็ง   ดงแก้ว</v>
          </cell>
        </row>
        <row r="858">
          <cell r="B858" t="str">
            <v>T-705-509404</v>
          </cell>
          <cell r="C858" t="str">
            <v>นาย สมชาย   โภคา</v>
          </cell>
        </row>
        <row r="859">
          <cell r="B859" t="str">
            <v>T-705-509405</v>
          </cell>
          <cell r="C859" t="str">
            <v>นาย สุรพล   นาคศรี</v>
          </cell>
        </row>
        <row r="860">
          <cell r="B860" t="str">
            <v>T-705-509406</v>
          </cell>
          <cell r="C860" t="str">
            <v>นาย สุทิน   เบี้ยวจันทร์</v>
          </cell>
        </row>
        <row r="861">
          <cell r="B861" t="str">
            <v>T-705-509407</v>
          </cell>
          <cell r="C861" t="str">
            <v>นาย สวัสดิ์   บำรุงนา</v>
          </cell>
        </row>
        <row r="862">
          <cell r="B862" t="str">
            <v>T-705-509408</v>
          </cell>
          <cell r="C862" t="str">
            <v>นาย ประสาท   นาคประเวศ</v>
          </cell>
        </row>
        <row r="863">
          <cell r="B863" t="str">
            <v>T-705-509409</v>
          </cell>
          <cell r="C863" t="str">
            <v>น.ส. นงลักษณ์   ซึมเมฆ</v>
          </cell>
        </row>
        <row r="864">
          <cell r="B864" t="str">
            <v>T-705-509410</v>
          </cell>
          <cell r="C864" t="str">
            <v>นาย สุพรรณ   อ่ำนาเพียง</v>
          </cell>
        </row>
        <row r="865">
          <cell r="B865" t="str">
            <v>T-705-509411</v>
          </cell>
          <cell r="C865" t="str">
            <v>น.ส. วิลาวัลย์   คำสุริย์</v>
          </cell>
        </row>
        <row r="866">
          <cell r="B866" t="str">
            <v>T-705-509412</v>
          </cell>
          <cell r="C866" t="str">
            <v>นาย อำนวย    กลางเหลือง</v>
          </cell>
        </row>
        <row r="867">
          <cell r="B867" t="str">
            <v>T-706-509501</v>
          </cell>
          <cell r="C867" t="str">
            <v>นาย สุรศักดิ์   ด่อนจันทร์</v>
          </cell>
        </row>
        <row r="868">
          <cell r="B868" t="str">
            <v>T-707-509301</v>
          </cell>
          <cell r="C868" t="str">
            <v>นางเสียวทอง  พิมล</v>
          </cell>
        </row>
        <row r="869">
          <cell r="B869" t="str">
            <v>T-707-509302</v>
          </cell>
          <cell r="C869" t="str">
            <v>นางประภาส พรมทอง</v>
          </cell>
        </row>
        <row r="870">
          <cell r="B870" t="str">
            <v>T-707-509303</v>
          </cell>
          <cell r="C870" t="str">
            <v>นางแสงจันทร์  โธวะดี</v>
          </cell>
        </row>
        <row r="871">
          <cell r="B871" t="str">
            <v>T-707-509401</v>
          </cell>
          <cell r="C871" t="str">
            <v>นาย นคร   แสงลา</v>
          </cell>
        </row>
        <row r="872">
          <cell r="B872" t="str">
            <v>T-707-509402</v>
          </cell>
          <cell r="C872" t="str">
            <v>นาย สนั่น    มณีโรจน์</v>
          </cell>
        </row>
        <row r="873">
          <cell r="B873" t="str">
            <v>T-707-509403</v>
          </cell>
          <cell r="C873" t="str">
            <v>นาย บัว   โกฏวัติ</v>
          </cell>
        </row>
        <row r="874">
          <cell r="B874" t="str">
            <v>T-707-509404</v>
          </cell>
          <cell r="C874" t="str">
            <v>น.ส.  กัลยา    ชาสังข์</v>
          </cell>
        </row>
        <row r="875">
          <cell r="B875" t="str">
            <v>T-707-509405</v>
          </cell>
          <cell r="C875" t="str">
            <v>น.ส.  ดวง    น้อยเรือง</v>
          </cell>
        </row>
        <row r="876">
          <cell r="B876" t="str">
            <v>T-707-509406</v>
          </cell>
          <cell r="C876" t="str">
            <v>นาง สมจีน  นาคยา</v>
          </cell>
        </row>
        <row r="877">
          <cell r="B877" t="str">
            <v>T-707-509407</v>
          </cell>
          <cell r="C877" t="str">
            <v>นาย ทองม้วน   มาโสภา</v>
          </cell>
        </row>
        <row r="878">
          <cell r="B878" t="str">
            <v>T-707-509408</v>
          </cell>
          <cell r="C878" t="str">
            <v>นาง บัวพันธ์   ชนิดชน</v>
          </cell>
        </row>
        <row r="879">
          <cell r="B879" t="str">
            <v>T-707-509409</v>
          </cell>
          <cell r="C879" t="str">
            <v>นาง ลำดวน   สีกวนชา</v>
          </cell>
        </row>
        <row r="880">
          <cell r="B880" t="str">
            <v>T-707-509410</v>
          </cell>
          <cell r="C880" t="str">
            <v>นาย คำปุ่น   โสบุญมา</v>
          </cell>
        </row>
        <row r="881">
          <cell r="B881" t="str">
            <v>T-707-509411</v>
          </cell>
          <cell r="C881" t="str">
            <v>นาง ไหล   นาตรีชนตร์</v>
          </cell>
        </row>
        <row r="882">
          <cell r="B882" t="str">
            <v>T-707-509412</v>
          </cell>
          <cell r="C882" t="str">
            <v>นาย สวาทดิ์   ลาบุตร</v>
          </cell>
        </row>
        <row r="883">
          <cell r="B883" t="str">
            <v>T-707-509413</v>
          </cell>
          <cell r="C883" t="str">
            <v>นาย กรุง   โพธิ์ตาทอง</v>
          </cell>
        </row>
        <row r="884">
          <cell r="B884" t="str">
            <v>T-707-509414</v>
          </cell>
          <cell r="C884" t="str">
            <v>นาย บุญมี   สิงสุโต</v>
          </cell>
        </row>
        <row r="885">
          <cell r="B885" t="str">
            <v>T-709-509401</v>
          </cell>
          <cell r="C885" t="str">
            <v>นาย สมนึก   ไฮดำ</v>
          </cell>
        </row>
        <row r="886">
          <cell r="B886" t="str">
            <v>T-709-509402</v>
          </cell>
          <cell r="C886" t="str">
            <v>นาย สมจิต    สิงสุโต</v>
          </cell>
        </row>
        <row r="887">
          <cell r="B887" t="str">
            <v>T-709-509403</v>
          </cell>
          <cell r="C887" t="str">
            <v>นาง หนูคาน   ชาธรรมมา</v>
          </cell>
        </row>
        <row r="888">
          <cell r="B888" t="str">
            <v>T-709-509404</v>
          </cell>
          <cell r="C888" t="str">
            <v>นาย เจียม   วรจักร์</v>
          </cell>
        </row>
        <row r="889">
          <cell r="B889" t="str">
            <v>T-709-509405</v>
          </cell>
          <cell r="C889" t="str">
            <v>นาง บานเย็น   นามคันที</v>
          </cell>
        </row>
        <row r="890">
          <cell r="B890" t="str">
            <v>T-709-509406</v>
          </cell>
          <cell r="C890" t="str">
            <v>นาย พรมรินทร์   ทองที</v>
          </cell>
        </row>
        <row r="891">
          <cell r="B891" t="str">
            <v>T-709-509407</v>
          </cell>
          <cell r="C891" t="str">
            <v>น.ส. นุษย์วะรา   จันทร์โสดา</v>
          </cell>
        </row>
        <row r="892">
          <cell r="B892" t="str">
            <v>T-709-509408</v>
          </cell>
          <cell r="C892" t="str">
            <v>นาง เมตตา    ฤทธิ์ฤาไกร</v>
          </cell>
        </row>
        <row r="893">
          <cell r="B893" t="str">
            <v>T-709-509409</v>
          </cell>
          <cell r="C893" t="str">
            <v>นาย สมบัติ    เรืองนา</v>
          </cell>
        </row>
        <row r="894">
          <cell r="B894" t="str">
            <v>T-709-509410</v>
          </cell>
          <cell r="C894" t="str">
            <v>นาง เหมียว    คำมะฮุง</v>
          </cell>
        </row>
        <row r="895">
          <cell r="B895" t="str">
            <v>T-709-509411</v>
          </cell>
          <cell r="C895" t="str">
            <v xml:space="preserve">นาย หนูเทียร   ตะโนนทอง </v>
          </cell>
        </row>
        <row r="896">
          <cell r="B896" t="str">
            <v>T-709-509412</v>
          </cell>
          <cell r="C896" t="str">
            <v>นาย ประสิทธิ์   พรมภักดี</v>
          </cell>
        </row>
        <row r="897">
          <cell r="B897" t="str">
            <v>T-709-509413</v>
          </cell>
          <cell r="C897" t="str">
            <v>น.ส.  หนูคิด    ศรีเสาร์</v>
          </cell>
        </row>
        <row r="898">
          <cell r="B898" t="str">
            <v>T-709-509414</v>
          </cell>
          <cell r="C898" t="str">
            <v>นาง ฉวีวัน   ดีโว</v>
          </cell>
        </row>
        <row r="899">
          <cell r="B899" t="str">
            <v>T-709-509415</v>
          </cell>
          <cell r="C899" t="str">
            <v>นาย อดุลย์   บุญฟู</v>
          </cell>
        </row>
        <row r="900">
          <cell r="B900" t="str">
            <v>T-709-509416</v>
          </cell>
          <cell r="C900" t="str">
            <v>นาย  เยี่ยม    ค้องก่ำ</v>
          </cell>
        </row>
        <row r="901">
          <cell r="B901" t="str">
            <v>T-709-509417</v>
          </cell>
          <cell r="C901" t="str">
            <v>นาง คำพอง     พั่วโพธิ์</v>
          </cell>
        </row>
        <row r="902">
          <cell r="B902" t="str">
            <v>T-709-509418</v>
          </cell>
          <cell r="C902" t="str">
            <v>นาง สงกราน    เฝ้าทรัพย์</v>
          </cell>
        </row>
        <row r="903">
          <cell r="B903" t="str">
            <v>T-711-509401</v>
          </cell>
          <cell r="C903" t="str">
            <v>น.ส. บุญพัง   น้อยเรือง</v>
          </cell>
        </row>
        <row r="904">
          <cell r="B904" t="str">
            <v>T-711-509402</v>
          </cell>
          <cell r="C904" t="str">
            <v>น.ส. ลาวัลย์   นามราษฎร์</v>
          </cell>
        </row>
        <row r="905">
          <cell r="B905" t="str">
            <v>T-711-509403</v>
          </cell>
          <cell r="C905" t="str">
            <v>นาย สาคร    อุพลเถียร</v>
          </cell>
        </row>
        <row r="906">
          <cell r="B906" t="str">
            <v>T-711-509404</v>
          </cell>
          <cell r="C906" t="str">
            <v>นาย ทองจันทร์   พลล้ำ</v>
          </cell>
        </row>
        <row r="907">
          <cell r="B907" t="str">
            <v>T-711-509405</v>
          </cell>
          <cell r="C907" t="str">
            <v>นาย บุญลอด   ศิริโนนรัง</v>
          </cell>
        </row>
        <row r="908">
          <cell r="B908" t="str">
            <v>T-711-509406</v>
          </cell>
          <cell r="C908" t="str">
            <v>นาย สงเคราะห์   ประสานญาติ</v>
          </cell>
        </row>
        <row r="909">
          <cell r="B909" t="str">
            <v>T-711-509407</v>
          </cell>
          <cell r="C909" t="str">
            <v>นาย นิคม   ชมภูพาน</v>
          </cell>
        </row>
        <row r="910">
          <cell r="B910" t="str">
            <v>T-711-509408</v>
          </cell>
          <cell r="C910" t="str">
            <v>นาง นงคาน    พิมพุฒ</v>
          </cell>
        </row>
        <row r="911">
          <cell r="B911" t="str">
            <v>T-711-509409</v>
          </cell>
          <cell r="C911" t="str">
            <v>นาง สมควร   พลตรี</v>
          </cell>
        </row>
        <row r="912">
          <cell r="B912" t="str">
            <v>T-711-509410</v>
          </cell>
          <cell r="C912" t="str">
            <v>นาย ชาญ   ศรีเสาร์</v>
          </cell>
        </row>
        <row r="913">
          <cell r="B913" t="str">
            <v>T-713-509401</v>
          </cell>
          <cell r="C913" t="str">
            <v>นาย บุญเรือง   พงศ์ขาว</v>
          </cell>
        </row>
        <row r="914">
          <cell r="B914" t="str">
            <v>T-713-509402</v>
          </cell>
          <cell r="C914" t="str">
            <v>นาย วินัย   โสดา</v>
          </cell>
        </row>
        <row r="915">
          <cell r="B915" t="str">
            <v>T-713-509403</v>
          </cell>
          <cell r="C915" t="str">
            <v>นาง กัลยา   ชัยมาตร</v>
          </cell>
        </row>
        <row r="916">
          <cell r="B916" t="str">
            <v>T-713-509404</v>
          </cell>
          <cell r="C916" t="str">
            <v>นาย ลบ    แก้วเรือง</v>
          </cell>
        </row>
        <row r="917">
          <cell r="B917" t="str">
            <v>T-713-509405</v>
          </cell>
          <cell r="C917" t="str">
            <v>นาง เอื้อน     เทียบสี</v>
          </cell>
        </row>
        <row r="918">
          <cell r="B918" t="str">
            <v>T-713-509406</v>
          </cell>
          <cell r="C918" t="str">
            <v>นาง คำพอง     ยศมีบุญ</v>
          </cell>
        </row>
        <row r="919">
          <cell r="B919" t="str">
            <v>T-713-509407</v>
          </cell>
          <cell r="C919" t="str">
            <v>นาย วิชาญ   อ่ำนาเพียง</v>
          </cell>
        </row>
        <row r="920">
          <cell r="B920" t="str">
            <v>T-713-509408</v>
          </cell>
          <cell r="C920" t="str">
            <v>นาย บุญช่วย   เคนโคก</v>
          </cell>
        </row>
        <row r="921">
          <cell r="B921" t="str">
            <v>T-713-509409</v>
          </cell>
          <cell r="C921" t="str">
            <v>นาง ลำเอียง   ผาชิว</v>
          </cell>
        </row>
        <row r="922">
          <cell r="B922" t="str">
            <v>T-713-509410</v>
          </cell>
          <cell r="C922" t="str">
            <v>นาง คำเพียง   มักสัมพันธ์</v>
          </cell>
        </row>
        <row r="923">
          <cell r="B923" t="str">
            <v>T-713-509411</v>
          </cell>
          <cell r="C923" t="str">
            <v>นาย ไข   ธรรมทา</v>
          </cell>
        </row>
        <row r="924">
          <cell r="B924" t="str">
            <v>T-713-509412</v>
          </cell>
          <cell r="C924" t="str">
            <v>นาง เสริม   สิมมี</v>
          </cell>
        </row>
        <row r="925">
          <cell r="B925" t="str">
            <v>T-713-509413</v>
          </cell>
          <cell r="C925" t="str">
            <v>นาง ละมัย   ฤทธิ์ฤาไกร</v>
          </cell>
        </row>
        <row r="926">
          <cell r="B926" t="str">
            <v>T-715-509401</v>
          </cell>
          <cell r="C926" t="str">
            <v>นาย ประเทือง    คนว่อง</v>
          </cell>
        </row>
        <row r="927">
          <cell r="B927" t="str">
            <v>T-715-509402</v>
          </cell>
          <cell r="C927" t="str">
            <v>นาย พนม   คนว่อง</v>
          </cell>
        </row>
        <row r="928">
          <cell r="B928" t="str">
            <v>T-715-509403</v>
          </cell>
          <cell r="C928" t="str">
            <v>นาย สังข์   วรจักร์</v>
          </cell>
        </row>
        <row r="929">
          <cell r="B929" t="str">
            <v>T-715-509404</v>
          </cell>
          <cell r="C929" t="str">
            <v>นาย พัง    ดอนเปตรง</v>
          </cell>
        </row>
        <row r="930">
          <cell r="B930" t="str">
            <v>T-715-509405</v>
          </cell>
          <cell r="C930" t="str">
            <v>นาย ชาญชัย   ธรรมเก่</v>
          </cell>
        </row>
        <row r="931">
          <cell r="B931" t="str">
            <v>T-715-509406</v>
          </cell>
          <cell r="C931" t="str">
            <v>นาง วาสนา     แสงลา</v>
          </cell>
        </row>
        <row r="932">
          <cell r="B932" t="str">
            <v>T-715-509407</v>
          </cell>
          <cell r="C932" t="str">
            <v>นาง  ไหม    ชาธรรมมา</v>
          </cell>
        </row>
        <row r="933">
          <cell r="B933" t="str">
            <v>T-715-509408</v>
          </cell>
          <cell r="C933" t="str">
            <v>นาง ใหม่   เขียวคำภา</v>
          </cell>
        </row>
        <row r="934">
          <cell r="B934" t="str">
            <v>T-715-509409</v>
          </cell>
          <cell r="C934" t="str">
            <v>นาย บุญมี     นามสูงเนิน</v>
          </cell>
        </row>
        <row r="935">
          <cell r="B935" t="str">
            <v>T-715-509410</v>
          </cell>
          <cell r="C935" t="str">
            <v>นาย สุริยัน    บุดดีคำภา</v>
          </cell>
        </row>
        <row r="936">
          <cell r="B936" t="str">
            <v>T-715-509501</v>
          </cell>
          <cell r="C936" t="str">
            <v>นาง สมบูรณ์   ด้วงทา</v>
          </cell>
        </row>
        <row r="937">
          <cell r="B937" t="str">
            <v>T-715-509502</v>
          </cell>
          <cell r="C937" t="str">
            <v>นาง วงวาน    พันธุ์พวง</v>
          </cell>
        </row>
        <row r="938">
          <cell r="B938" t="str">
            <v>T-715-509503</v>
          </cell>
          <cell r="C938" t="str">
            <v>นาย เดชา   พระโคตร</v>
          </cell>
        </row>
        <row r="939">
          <cell r="B939" t="str">
            <v>T-715-509504</v>
          </cell>
          <cell r="C939" t="str">
            <v>นาง เตือนใจ   พลไชยมาตย์</v>
          </cell>
        </row>
        <row r="940">
          <cell r="B940" t="str">
            <v>T-715-509505</v>
          </cell>
          <cell r="C940" t="str">
            <v>นาง แก้วมะณี   พรมอาษา</v>
          </cell>
        </row>
        <row r="941">
          <cell r="B941" t="str">
            <v>T-7469-511501</v>
          </cell>
          <cell r="C941" t="str">
            <v>นาย บุญเที่ยง   สำราญ</v>
          </cell>
        </row>
        <row r="942">
          <cell r="B942" t="str">
            <v>T-7469-511502</v>
          </cell>
          <cell r="C942" t="str">
            <v>นาง วิลัย   เขียนโทสาร</v>
          </cell>
        </row>
        <row r="943">
          <cell r="B943" t="str">
            <v>T-75-511501</v>
          </cell>
          <cell r="C943" t="str">
            <v>นาย เส็ง  สิทธิ์จันทร์</v>
          </cell>
        </row>
        <row r="944">
          <cell r="B944" t="str">
            <v>T-760-511501</v>
          </cell>
          <cell r="C944" t="str">
            <v>นาย สงคราม   คำน้อย</v>
          </cell>
        </row>
        <row r="945">
          <cell r="B945" t="str">
            <v>T-760-511502</v>
          </cell>
          <cell r="C945" t="str">
            <v>นาย พิเศษ    พิมล</v>
          </cell>
        </row>
        <row r="946">
          <cell r="B946" t="str">
            <v>T-760-511503</v>
          </cell>
          <cell r="C946" t="str">
            <v>นาย สัมฤทธิ์   พิมพ์คำ</v>
          </cell>
        </row>
        <row r="947">
          <cell r="B947" t="str">
            <v>T-79-509501</v>
          </cell>
          <cell r="C947" t="str">
            <v>นาย สุพรชัย   ช่องวารินทร์</v>
          </cell>
        </row>
        <row r="948">
          <cell r="B948" t="str">
            <v>T-79-509502</v>
          </cell>
          <cell r="C948" t="str">
            <v>นาย นพดล    ทำนา</v>
          </cell>
        </row>
        <row r="949">
          <cell r="B949" t="str">
            <v>T-801-509501</v>
          </cell>
          <cell r="C949" t="str">
            <v>นาง ลับ   คำตุ๊</v>
          </cell>
        </row>
        <row r="950">
          <cell r="B950" t="str">
            <v>T-802-509401</v>
          </cell>
          <cell r="C950" t="str">
            <v>นาง สำเริง    พั่วโพธิ์</v>
          </cell>
        </row>
        <row r="951">
          <cell r="B951" t="str">
            <v>T-802-509402</v>
          </cell>
          <cell r="C951" t="str">
            <v>น.ส. ผกามาตย์    ผุยโสภา</v>
          </cell>
        </row>
        <row r="952">
          <cell r="B952" t="str">
            <v>T-802-509403</v>
          </cell>
          <cell r="C952" t="str">
            <v>นาง ส่าน    คำทูล</v>
          </cell>
        </row>
        <row r="953">
          <cell r="B953" t="str">
            <v>T-802-509404</v>
          </cell>
          <cell r="C953" t="str">
            <v>นาง ทองปอน    ต้นวังหิน</v>
          </cell>
        </row>
        <row r="954">
          <cell r="B954" t="str">
            <v>T-802-509405</v>
          </cell>
          <cell r="C954" t="str">
            <v>นาย ชินกรณ์   พั่วโพธิ์</v>
          </cell>
        </row>
        <row r="955">
          <cell r="B955" t="str">
            <v>T-80-509501</v>
          </cell>
          <cell r="C955" t="str">
            <v>นาย ไสว   พิมพ์พงษ์</v>
          </cell>
        </row>
        <row r="956">
          <cell r="B956" t="str">
            <v>T-80-511502</v>
          </cell>
          <cell r="C956" t="str">
            <v>นางดวงใจ   สมจิตร</v>
          </cell>
        </row>
        <row r="957">
          <cell r="B957" t="str">
            <v>T-80-511503</v>
          </cell>
          <cell r="C957" t="str">
            <v>น.ส มารินี  บุญรักษา</v>
          </cell>
        </row>
        <row r="958">
          <cell r="B958" t="str">
            <v>T-80-511504</v>
          </cell>
          <cell r="C958" t="str">
            <v>นายสนั่น   หวยกระโทก</v>
          </cell>
        </row>
        <row r="959">
          <cell r="B959" t="str">
            <v>T-812-509501</v>
          </cell>
          <cell r="C959" t="str">
            <v>นาย คำแก่น   สีตาแสน</v>
          </cell>
        </row>
        <row r="960">
          <cell r="B960" t="str">
            <v>T-814-509501</v>
          </cell>
          <cell r="C960" t="str">
            <v>นาย ส่วย   สมบัติหอม</v>
          </cell>
        </row>
        <row r="961">
          <cell r="B961" t="str">
            <v>T-814-509502</v>
          </cell>
          <cell r="C961" t="str">
            <v>นาง หนูมี   ต่างจงราช</v>
          </cell>
        </row>
        <row r="962">
          <cell r="B962" t="str">
            <v>T-814-509503</v>
          </cell>
          <cell r="C962" t="str">
            <v>น.ส. จันทร์เพ็ญ  ต่างจงราช</v>
          </cell>
        </row>
        <row r="963">
          <cell r="B963" t="str">
            <v>T-814-509504</v>
          </cell>
          <cell r="C963" t="str">
            <v>นาย ทองดี   สีลาแดง</v>
          </cell>
        </row>
        <row r="964">
          <cell r="B964" t="str">
            <v>T-814-510401</v>
          </cell>
          <cell r="C964" t="str">
            <v>นาง มัจฉา   หวันธรรมมา</v>
          </cell>
        </row>
        <row r="965">
          <cell r="B965" t="str">
            <v>T-819-509501</v>
          </cell>
          <cell r="C965" t="str">
            <v>นาง เสงี่ยม  คำชมภู</v>
          </cell>
        </row>
        <row r="966">
          <cell r="B966" t="str">
            <v>T-819-509502</v>
          </cell>
          <cell r="C966" t="str">
            <v>นาง บุญรัตน์   ขวัญงอน</v>
          </cell>
        </row>
        <row r="967">
          <cell r="B967" t="str">
            <v>T-820-509401</v>
          </cell>
          <cell r="C967" t="str">
            <v>นาย สมภาร    เศษสุวรรณ</v>
          </cell>
        </row>
        <row r="968">
          <cell r="B968" t="str">
            <v>T-820-509402</v>
          </cell>
          <cell r="C968" t="str">
            <v>นาย สมบัติ   ค้องก่ำ</v>
          </cell>
        </row>
        <row r="969">
          <cell r="B969" t="str">
            <v>T-820-509403</v>
          </cell>
          <cell r="C969" t="str">
            <v>นาย สุพล   แสนสกุล</v>
          </cell>
        </row>
        <row r="970">
          <cell r="B970" t="str">
            <v>T-820-509404</v>
          </cell>
          <cell r="C970" t="str">
            <v>นาง เพียร   คนว่อง</v>
          </cell>
        </row>
        <row r="971">
          <cell r="B971" t="str">
            <v>T-820-509405</v>
          </cell>
          <cell r="C971" t="str">
            <v>นาง บุญหลาย    คนว่อง</v>
          </cell>
        </row>
        <row r="972">
          <cell r="B972" t="str">
            <v>T-820-509406</v>
          </cell>
          <cell r="C972" t="str">
            <v>นาย ปรีดา   แปยอ</v>
          </cell>
        </row>
        <row r="973">
          <cell r="B973" t="str">
            <v>T-820-509407</v>
          </cell>
          <cell r="C973" t="str">
            <v>นาย แสวง   แสนลา</v>
          </cell>
        </row>
        <row r="974">
          <cell r="B974" t="str">
            <v>T-904-509501</v>
          </cell>
          <cell r="C974" t="str">
            <v>นาง กงทอง    ทวีบุญ</v>
          </cell>
        </row>
        <row r="975">
          <cell r="B975" t="str">
            <v>T-905-509501</v>
          </cell>
          <cell r="C975" t="str">
            <v>นาง สอน   แคว้นเขาเม็ง</v>
          </cell>
        </row>
        <row r="976">
          <cell r="B976" t="str">
            <v>T-906-509501</v>
          </cell>
          <cell r="C976" t="str">
            <v>นาย พันธ์   แสงศาลาศรี</v>
          </cell>
        </row>
        <row r="977">
          <cell r="B977" t="str">
            <v>T-907-509501</v>
          </cell>
          <cell r="C977" t="str">
            <v>นาง นิยม   ตั้งพงษ์</v>
          </cell>
        </row>
        <row r="978">
          <cell r="B978" t="str">
            <v>T-908-509401</v>
          </cell>
          <cell r="C978" t="str">
            <v>นาย จรูญ     ยอดบุญ</v>
          </cell>
        </row>
        <row r="979">
          <cell r="B979" t="str">
            <v>T-908-509402</v>
          </cell>
          <cell r="C979" t="str">
            <v>นาย  กอง   ปัสสาภัย</v>
          </cell>
        </row>
        <row r="980">
          <cell r="B980" t="str">
            <v>T-908-509403</v>
          </cell>
          <cell r="C980" t="str">
            <v>นาย สายัณต์   ผุยโสภา</v>
          </cell>
        </row>
        <row r="981">
          <cell r="B981" t="str">
            <v>T-909-509501</v>
          </cell>
          <cell r="C981" t="str">
            <v>นาย ไสว   ใยแก้ว</v>
          </cell>
        </row>
        <row r="982">
          <cell r="B982" t="str">
            <v>T-910-509401</v>
          </cell>
          <cell r="C982" t="str">
            <v>นาย ประมวล   มาโสภา</v>
          </cell>
        </row>
        <row r="983">
          <cell r="B983" t="str">
            <v>T-911-509501</v>
          </cell>
          <cell r="C983" t="str">
            <v>นาย พนม  เอกรักษา</v>
          </cell>
        </row>
        <row r="984">
          <cell r="B984" t="str">
            <v>T-911-509502</v>
          </cell>
          <cell r="C984" t="str">
            <v>นาย เสถียน  นามวงษ์</v>
          </cell>
        </row>
        <row r="985">
          <cell r="B985" t="str">
            <v>T-911-509503</v>
          </cell>
          <cell r="C985" t="str">
            <v>นางสุริยันต์ ใหญ่หนองเขียด</v>
          </cell>
        </row>
        <row r="986">
          <cell r="B986" t="str">
            <v>T-911-509504</v>
          </cell>
          <cell r="C986" t="str">
            <v>นาง บุญโฮม   เจริญสุข</v>
          </cell>
        </row>
        <row r="987">
          <cell r="B987" t="str">
            <v>T-911-509505</v>
          </cell>
          <cell r="C987" t="str">
            <v>นาง ประถม   ศรีแก้วเที่ยง</v>
          </cell>
        </row>
        <row r="988">
          <cell r="B988" t="str">
            <v>T-912-509501</v>
          </cell>
          <cell r="C988" t="str">
            <v>นาง เยาวลักษณ์    โนตัน</v>
          </cell>
        </row>
        <row r="989">
          <cell r="B989" t="str">
            <v>T-913-509501</v>
          </cell>
          <cell r="C989" t="str">
            <v>นาง อ้อย   ไพรอดศรี</v>
          </cell>
        </row>
        <row r="990">
          <cell r="B990" t="str">
            <v>T-913-509502</v>
          </cell>
          <cell r="C990" t="str">
            <v>นาย ไสว  ราชชัย</v>
          </cell>
        </row>
        <row r="991">
          <cell r="B991" t="str">
            <v>T-913-509503</v>
          </cell>
          <cell r="C991" t="str">
            <v>นาย พัด   พรประภา</v>
          </cell>
        </row>
        <row r="992">
          <cell r="B992" t="str">
            <v>T-91-509501</v>
          </cell>
          <cell r="C992" t="str">
            <v>นาย ประภาส โชคบุตรดี</v>
          </cell>
        </row>
        <row r="993">
          <cell r="B993" t="str">
            <v>T-917-509501</v>
          </cell>
          <cell r="C993" t="str">
            <v>น.ส. เยาวเรศ   สีพิลา</v>
          </cell>
        </row>
        <row r="994">
          <cell r="B994" t="str">
            <v>T-919-509501</v>
          </cell>
          <cell r="C994" t="str">
            <v>นาง เนียม   แก้วกัญยา</v>
          </cell>
        </row>
        <row r="995">
          <cell r="B995" t="str">
            <v>T-920-509501</v>
          </cell>
          <cell r="C995" t="str">
            <v>นาย สุพล   พลคราม</v>
          </cell>
        </row>
        <row r="996">
          <cell r="B996" t="str">
            <v>T-921-509501</v>
          </cell>
          <cell r="C996" t="str">
            <v>นาง จันทร์เพ็ญ   ทศวัตร์</v>
          </cell>
        </row>
        <row r="997">
          <cell r="B997" t="str">
            <v>T-922-509501</v>
          </cell>
          <cell r="C997" t="str">
            <v>นาง สมจิตร   นนทะขาม</v>
          </cell>
        </row>
        <row r="998">
          <cell r="B998" t="str">
            <v>T-923-509501</v>
          </cell>
          <cell r="C998" t="str">
            <v>นาย ทองไสย์   สารพินิจ</v>
          </cell>
        </row>
        <row r="999">
          <cell r="B999" t="str">
            <v>T-925-509501</v>
          </cell>
          <cell r="C999" t="str">
            <v>น.ส.  อรุณรัตน์    สีพุทธา</v>
          </cell>
        </row>
        <row r="1000">
          <cell r="B1000" t="str">
            <v>T-927-509501</v>
          </cell>
          <cell r="C1000" t="str">
            <v>นาย สมภาร   โสนาแสง</v>
          </cell>
        </row>
        <row r="1001">
          <cell r="B1001" t="str">
            <v>T-930-509501</v>
          </cell>
          <cell r="C1001" t="str">
            <v>นาง ทองม้วน   ศรีตาแสน</v>
          </cell>
        </row>
        <row r="1002">
          <cell r="B1002" t="str">
            <v>T-931-509501</v>
          </cell>
          <cell r="C1002" t="str">
            <v>นางคำไพ    โสนาแสง</v>
          </cell>
        </row>
        <row r="1003">
          <cell r="B1003" t="str">
            <v>T-932-509501</v>
          </cell>
          <cell r="C1003" t="str">
            <v>นาง ทองปาน   โสนาแสง</v>
          </cell>
        </row>
        <row r="1004">
          <cell r="B1004" t="str">
            <v>T-933-509501</v>
          </cell>
          <cell r="C1004" t="str">
            <v>นาย หนูคล้าย   คณะวาปี</v>
          </cell>
        </row>
        <row r="1005">
          <cell r="B1005" t="str">
            <v>T-936-511401</v>
          </cell>
          <cell r="C1005" t="str">
            <v>นาย เจียม  วรจักร์</v>
          </cell>
        </row>
        <row r="1006">
          <cell r="B1006" t="str">
            <v>T-937-510401</v>
          </cell>
          <cell r="C1006" t="str">
            <v>นาย บุญนอง   สีกวนชา</v>
          </cell>
        </row>
        <row r="1007">
          <cell r="B1007" t="str">
            <v>T-937-510402</v>
          </cell>
          <cell r="C1007" t="str">
            <v>นาย สมหวัง   ภานะสิทธิ</v>
          </cell>
        </row>
        <row r="1008">
          <cell r="B1008" t="str">
            <v>T-937-511403</v>
          </cell>
          <cell r="C1008" t="str">
            <v>นาย สมชาย   ศรีเสาร์</v>
          </cell>
        </row>
        <row r="1009">
          <cell r="B1009" t="str">
            <v>T-938-509501</v>
          </cell>
          <cell r="C1009" t="str">
            <v>นาง บัวทอง   โสนาแสง</v>
          </cell>
        </row>
        <row r="1010">
          <cell r="B1010" t="str">
            <v>T-938-509502</v>
          </cell>
          <cell r="C1010" t="str">
            <v>นาง บรรทม   แก้วนนเฮ้า</v>
          </cell>
        </row>
        <row r="1011">
          <cell r="B1011" t="str">
            <v>T-940-511501</v>
          </cell>
          <cell r="C1011" t="str">
            <v>นาย วาด พรมนิล</v>
          </cell>
        </row>
        <row r="1012">
          <cell r="B1012" t="str">
            <v>T-941-511501</v>
          </cell>
          <cell r="C1012" t="str">
            <v>นาย บุญเรือง    ชาปาน</v>
          </cell>
        </row>
        <row r="1013">
          <cell r="B1013" t="str">
            <v>T-9-511401</v>
          </cell>
          <cell r="C1013" t="str">
            <v>นาง นิวาส   ตะโนนทอง</v>
          </cell>
        </row>
        <row r="1014">
          <cell r="B1014" t="str">
            <v>T-9-511402</v>
          </cell>
          <cell r="C1014" t="str">
            <v>นาง รัชฎาภรณ์   คุณเสน</v>
          </cell>
        </row>
        <row r="1015">
          <cell r="B1015" t="str">
            <v>T-9-511403</v>
          </cell>
          <cell r="C1015" t="str">
            <v>น.ส. นิภาพร     แสงลา</v>
          </cell>
        </row>
        <row r="1016">
          <cell r="B1016" t="str">
            <v>T-9-511404</v>
          </cell>
          <cell r="C1016" t="str">
            <v>นาย เทียนชัย   เกี้ยมชัยภูมิ</v>
          </cell>
        </row>
        <row r="1017">
          <cell r="B1017" t="str">
            <v>T-9-511501</v>
          </cell>
          <cell r="C1017" t="str">
            <v>นาง บุญรัตน์   ขวัญงอน</v>
          </cell>
        </row>
        <row r="1018">
          <cell r="B1018" t="str">
            <v>T-9-511502</v>
          </cell>
          <cell r="C1018" t="str">
            <v>นาย สุรศักดิ์   ด่อนจันทร์</v>
          </cell>
        </row>
        <row r="1019">
          <cell r="B1019" t="str">
            <v>T-9-511503</v>
          </cell>
          <cell r="C1019" t="str">
            <v>น.ส. นิยม   ตั้งพงษ์</v>
          </cell>
        </row>
        <row r="1020">
          <cell r="B1020" t="str">
            <v>T-AS68-511501</v>
          </cell>
          <cell r="C1020" t="str">
            <v>นาย เสถียน  นามวงษ์</v>
          </cell>
        </row>
        <row r="1021">
          <cell r="B1021" t="str">
            <v>TO-102-509401</v>
          </cell>
          <cell r="C1021" t="str">
            <v>นาย บุญหลอ   จ้อยเพีย</v>
          </cell>
        </row>
        <row r="1022">
          <cell r="B1022" t="str">
            <v>TO-102-509402</v>
          </cell>
          <cell r="C1022" t="str">
            <v>นาย สวัสดิ์   ปัสสา</v>
          </cell>
        </row>
        <row r="1023">
          <cell r="B1023" t="str">
            <v>TO-102-509403</v>
          </cell>
          <cell r="C1023" t="str">
            <v>นาย บัวลอง   จันดารักษ์</v>
          </cell>
        </row>
        <row r="1024">
          <cell r="B1024" t="str">
            <v>TO-103-509401</v>
          </cell>
          <cell r="C1024" t="str">
            <v>นาง ละมัย   ธรรมทา</v>
          </cell>
        </row>
        <row r="1025">
          <cell r="B1025" t="str">
            <v>TO-103-509402</v>
          </cell>
          <cell r="C1025" t="str">
            <v>นาย ชาญ   ศรีเสาร์</v>
          </cell>
        </row>
        <row r="1026">
          <cell r="B1026" t="str">
            <v>TO-103-511403</v>
          </cell>
          <cell r="C1026" t="str">
            <v>นาง สมควร   พลตรี</v>
          </cell>
        </row>
        <row r="1027">
          <cell r="B1027" t="str">
            <v>TO-103-511404</v>
          </cell>
          <cell r="C1027" t="str">
            <v>น.ส. ทะนา   แก้วเรือง</v>
          </cell>
        </row>
        <row r="1028">
          <cell r="B1028" t="str">
            <v>TO-104-509401</v>
          </cell>
          <cell r="C1028" t="str">
            <v xml:space="preserve">นาย อุดม   นาคศรี </v>
          </cell>
        </row>
        <row r="1029">
          <cell r="B1029" t="str">
            <v>TO-105-509401</v>
          </cell>
          <cell r="C1029" t="str">
            <v>นาย วัน   วรจักร์</v>
          </cell>
        </row>
        <row r="1030">
          <cell r="B1030" t="str">
            <v>TO-1-511501</v>
          </cell>
          <cell r="C1030" t="str">
            <v>นาง อ้อย   ไพรอดศรี</v>
          </cell>
        </row>
        <row r="1031">
          <cell r="B1031" t="str">
            <v>TO-6015-511502</v>
          </cell>
          <cell r="C1031" t="str">
            <v>นาง เสงี่ยม  คำชมภู</v>
          </cell>
        </row>
        <row r="1032">
          <cell r="B1032" t="str">
            <v>TO-6015-511503</v>
          </cell>
          <cell r="C1032" t="str">
            <v>นาง หนูรัตน์   คำผาย</v>
          </cell>
        </row>
        <row r="1033">
          <cell r="B1033" t="str">
            <v>TO-6019-511401</v>
          </cell>
          <cell r="C1033" t="str">
            <v>นาง สมควร   พลตรี</v>
          </cell>
        </row>
        <row r="1034">
          <cell r="B1034" t="str">
            <v>TO-9-511401</v>
          </cell>
          <cell r="C1034" t="str">
            <v>นาย คำปุ่น   โสบุญมา</v>
          </cell>
        </row>
        <row r="1035">
          <cell r="B1035" t="str">
            <v>TO-9-511402</v>
          </cell>
          <cell r="C1035" t="str">
            <v>นาง ไหล   นาตรีชนตร์</v>
          </cell>
        </row>
        <row r="1036">
          <cell r="B1036" t="str">
            <v>TO-9-511403</v>
          </cell>
          <cell r="C1036" t="str">
            <v>นาง วาสนา     แสงลา</v>
          </cell>
        </row>
        <row r="1037">
          <cell r="B1037" t="str">
            <v>TO-9-511404</v>
          </cell>
          <cell r="C1037" t="str">
            <v>นาย สมภาร    เศษสุวรรณ</v>
          </cell>
        </row>
        <row r="1038">
          <cell r="B1038" t="str">
            <v>TO-9-511405</v>
          </cell>
          <cell r="C1038" t="str">
            <v>นาย สมบัติ   ค้องก่ำ</v>
          </cell>
        </row>
        <row r="1039">
          <cell r="B1039" t="str">
            <v>TO-9-511406</v>
          </cell>
          <cell r="C1039" t="str">
            <v>นาย ปรีดา   แปยอ</v>
          </cell>
        </row>
        <row r="1040">
          <cell r="B1040" t="str">
            <v>TO-9-511407</v>
          </cell>
          <cell r="C1040" t="str">
            <v>นาย บัวลอง   จันดารักษ์</v>
          </cell>
        </row>
        <row r="1041">
          <cell r="B1041" t="str">
            <v>TO-9-511408</v>
          </cell>
          <cell r="C1041" t="str">
            <v>นาย ทองพัด   มาเมือง</v>
          </cell>
        </row>
        <row r="1042">
          <cell r="B1042" t="str">
            <v>TO-9-511409</v>
          </cell>
          <cell r="C1042" t="str">
            <v>น.ส. วิลาวัลย์   คำสุริย์</v>
          </cell>
        </row>
        <row r="1043">
          <cell r="B1043" t="str">
            <v>TO-9-511410</v>
          </cell>
          <cell r="C1043" t="str">
            <v>นาย ประสิทธิ์   พรมภักดี</v>
          </cell>
        </row>
        <row r="1044">
          <cell r="B1044" t="str">
            <v>TP-10-511401</v>
          </cell>
          <cell r="C1044" t="str">
            <v>นาย แทน   แสงศรีเรือง</v>
          </cell>
        </row>
        <row r="1045">
          <cell r="B1045" t="str">
            <v>TP-10-511402</v>
          </cell>
          <cell r="C1045" t="str">
            <v>นาย สมหวัง   ภานะสิทธิ</v>
          </cell>
        </row>
        <row r="1046">
          <cell r="B1046" t="str">
            <v>TP-10-511501</v>
          </cell>
          <cell r="C1046" t="str">
            <v>นาย สุดใจ    แคนหมั้น</v>
          </cell>
        </row>
        <row r="1047">
          <cell r="B1047" t="str">
            <v>TP-10-511502</v>
          </cell>
          <cell r="C1047" t="str">
            <v>นาง ทิพวรรณ   แสงจันทร์</v>
          </cell>
        </row>
        <row r="1048">
          <cell r="B1048" t="str">
            <v>TP-10-511503</v>
          </cell>
          <cell r="C1048" t="str">
            <v>น.ส  จันทร์หอม  สีแก้ว</v>
          </cell>
        </row>
        <row r="1049">
          <cell r="B1049" t="str">
            <v>TP-10-511504</v>
          </cell>
          <cell r="C1049" t="str">
            <v>นาย กองพัน   สีแก้ว</v>
          </cell>
        </row>
        <row r="1050">
          <cell r="B1050" t="str">
            <v>TP-10-511505</v>
          </cell>
          <cell r="C1050" t="str">
            <v>นาย มานิตย์   แสนระเพ็ง</v>
          </cell>
        </row>
        <row r="1051">
          <cell r="B1051" t="str">
            <v>TP-10-511506</v>
          </cell>
          <cell r="C1051" t="str">
            <v>นาง ทา หลอดศรีสงค์</v>
          </cell>
        </row>
        <row r="1052">
          <cell r="B1052" t="str">
            <v>TP-10-511507</v>
          </cell>
          <cell r="C1052" t="str">
            <v>นาย ส่วย สมบัติหอม</v>
          </cell>
        </row>
        <row r="1053">
          <cell r="B1053" t="str">
            <v>TP-10-511508</v>
          </cell>
          <cell r="C1053" t="str">
            <v>น.ส ชุติมา  คำชมภู</v>
          </cell>
        </row>
        <row r="1054">
          <cell r="B1054" t="str">
            <v>TP-10-511509</v>
          </cell>
          <cell r="C1054" t="str">
            <v>นาง บุญเถา   ภัตวา</v>
          </cell>
        </row>
        <row r="1055">
          <cell r="B1055" t="str">
            <v>TP-10-511510</v>
          </cell>
          <cell r="C1055" t="str">
            <v>นาง มูล  หลอดศรีสงค์</v>
          </cell>
        </row>
        <row r="1056">
          <cell r="B1056" t="str">
            <v>TP-10-511511</v>
          </cell>
          <cell r="C1056" t="str">
            <v>นาย สนิท    โสเพ็ง</v>
          </cell>
        </row>
        <row r="1057">
          <cell r="B1057" t="str">
            <v>TP-10-511512</v>
          </cell>
          <cell r="C1057" t="str">
            <v>นาง บรรจง   พิมพ์เมือง</v>
          </cell>
        </row>
        <row r="1058">
          <cell r="B1058" t="str">
            <v>TP-11-509301</v>
          </cell>
          <cell r="C1058" t="str">
            <v>นางสุมาลัย  ภูนาสอน</v>
          </cell>
        </row>
        <row r="1059">
          <cell r="B1059" t="str">
            <v>TP-11-509302</v>
          </cell>
          <cell r="C1059" t="str">
            <v>นายไชยมงคล  ปัจฉิมา</v>
          </cell>
        </row>
        <row r="1060">
          <cell r="B1060" t="str">
            <v>TP-11-509303</v>
          </cell>
          <cell r="C1060" t="str">
            <v>นางบุญมี  โถชัยคำ</v>
          </cell>
        </row>
        <row r="1061">
          <cell r="B1061" t="str">
            <v>TP-11-509304</v>
          </cell>
          <cell r="C1061" t="str">
            <v>นายวีระศักดิ์  ฟองอ่อน</v>
          </cell>
        </row>
        <row r="1062">
          <cell r="B1062" t="str">
            <v>TP-11-509305</v>
          </cell>
          <cell r="C1062" t="str">
            <v>นางมะลิวัลย์  มาตราช</v>
          </cell>
        </row>
        <row r="1063">
          <cell r="B1063" t="str">
            <v>TP-11-509306</v>
          </cell>
          <cell r="C1063" t="str">
            <v>นางสมพร  จันทร์มาลา</v>
          </cell>
        </row>
        <row r="1064">
          <cell r="B1064" t="str">
            <v>TP-11-511401</v>
          </cell>
          <cell r="C1064" t="str">
            <v>นาง ฉวีวัน   ดีโว</v>
          </cell>
        </row>
        <row r="1065">
          <cell r="B1065" t="str">
            <v>TP-11-511402</v>
          </cell>
          <cell r="C1065" t="str">
            <v>นาง บุญหลาย   คนว่อง</v>
          </cell>
        </row>
        <row r="1066">
          <cell r="B1066" t="str">
            <v>TP-11-511403</v>
          </cell>
          <cell r="C1066" t="str">
            <v>น.ส.  ดวง    น้อยเรือง</v>
          </cell>
        </row>
        <row r="1067">
          <cell r="B1067" t="str">
            <v>TP-11-511404</v>
          </cell>
          <cell r="C1067" t="str">
            <v>นาง ทองบุญ   ศรีวงษา</v>
          </cell>
        </row>
        <row r="1068">
          <cell r="B1068" t="str">
            <v>TP-11-511405</v>
          </cell>
          <cell r="C1068" t="str">
            <v>น.ส. ทองศุกร์   น้อยเรือง</v>
          </cell>
        </row>
        <row r="1069">
          <cell r="B1069" t="str">
            <v>TP-11-511406</v>
          </cell>
          <cell r="C1069" t="str">
            <v>นาง คำพอง     ยศมีบุญ</v>
          </cell>
        </row>
        <row r="1070">
          <cell r="B1070" t="str">
            <v>TP-11-511407</v>
          </cell>
          <cell r="C1070" t="str">
            <v>นาย บุญหลอ   จ้อยเพีย</v>
          </cell>
        </row>
        <row r="1071">
          <cell r="B1071" t="str">
            <v>TP-11-511408</v>
          </cell>
          <cell r="C1071" t="str">
            <v>นาย นิรุต    มีจันทร์ตระกูล</v>
          </cell>
        </row>
        <row r="1072">
          <cell r="B1072" t="str">
            <v>TP-11-511409</v>
          </cell>
          <cell r="C1072" t="str">
            <v>น.ส. ทับทิม   เกี้ยมชัยภูมิ</v>
          </cell>
        </row>
        <row r="1073">
          <cell r="B1073" t="str">
            <v>TP-11-511410</v>
          </cell>
          <cell r="C1073" t="str">
            <v>นาย คำปัน   ตะโนนทอง</v>
          </cell>
        </row>
        <row r="1074">
          <cell r="B1074" t="str">
            <v>TP-11-511411</v>
          </cell>
          <cell r="C1074" t="str">
            <v>นาง ส่าน    คำทูล</v>
          </cell>
        </row>
        <row r="1075">
          <cell r="B1075" t="str">
            <v>TP-11-511412</v>
          </cell>
          <cell r="C1075" t="str">
            <v>นาง ทองปอน    ต้นวังหิน</v>
          </cell>
        </row>
        <row r="1076">
          <cell r="B1076" t="str">
            <v>TP-11-511413</v>
          </cell>
          <cell r="C1076" t="str">
            <v>นาย ชินกรณ์   พั่วโพธิ์</v>
          </cell>
        </row>
        <row r="1077">
          <cell r="B1077" t="str">
            <v>TP-11-511414</v>
          </cell>
          <cell r="C1077" t="str">
            <v>นาย วิชาญ   อ่ำนาเพียง</v>
          </cell>
        </row>
        <row r="1078">
          <cell r="B1078" t="str">
            <v>TP-11-511501</v>
          </cell>
          <cell r="C1078" t="str">
            <v>นาง สุกัญญา   ห้าวหาญ</v>
          </cell>
        </row>
        <row r="1079">
          <cell r="B1079" t="str">
            <v>TP-11-511502</v>
          </cell>
          <cell r="C1079" t="str">
            <v>นาง บัวทอง   โสนาแสง</v>
          </cell>
        </row>
        <row r="1080">
          <cell r="B1080" t="str">
            <v>TP-11-511503</v>
          </cell>
          <cell r="C1080" t="str">
            <v>นายสุพจน์   แก้วนนเฮ้า</v>
          </cell>
        </row>
        <row r="1081">
          <cell r="B1081" t="str">
            <v>TP-11-511504</v>
          </cell>
          <cell r="C1081" t="str">
            <v>นาง ทองมี   อินทร์นาง</v>
          </cell>
        </row>
        <row r="1082">
          <cell r="B1082" t="str">
            <v>TP-11-511505</v>
          </cell>
          <cell r="C1082" t="str">
            <v>นาง จันทร์เพ็ญ   ทศวัตร์</v>
          </cell>
        </row>
        <row r="1083">
          <cell r="B1083" t="str">
            <v>TP-11-511506</v>
          </cell>
          <cell r="C1083" t="str">
            <v>นาง แดง    พัดโพธิ์</v>
          </cell>
        </row>
        <row r="1084">
          <cell r="B1084" t="str">
            <v>TP-11-511507</v>
          </cell>
          <cell r="C1084" t="str">
            <v>นาย สุทธิเดช   สินเดช</v>
          </cell>
        </row>
        <row r="1085">
          <cell r="B1085" t="str">
            <v>TP-11-511508</v>
          </cell>
          <cell r="C1085" t="str">
            <v>นาย อาทิตย์   สมเทศน์</v>
          </cell>
        </row>
        <row r="1086">
          <cell r="B1086" t="str">
            <v>TP-11-511509</v>
          </cell>
          <cell r="C1086" t="str">
            <v>นาง นารี   สีมนต์</v>
          </cell>
        </row>
        <row r="1087">
          <cell r="B1087" t="str">
            <v>TP-11-511510</v>
          </cell>
          <cell r="C1087" t="str">
            <v>น.ส. วาสนา   ศรีบุญเรือง</v>
          </cell>
        </row>
        <row r="1088">
          <cell r="B1088" t="str">
            <v>TP-2-509301</v>
          </cell>
          <cell r="C1088" t="str">
            <v>นายจำรัส  สุทธิชุม</v>
          </cell>
        </row>
        <row r="1089">
          <cell r="B1089" t="str">
            <v>TP-2-509302</v>
          </cell>
          <cell r="C1089" t="str">
            <v>นางจันทร์เพ็ญ  ภูวานคำ</v>
          </cell>
        </row>
        <row r="1090">
          <cell r="B1090" t="str">
            <v>TP-2-509303</v>
          </cell>
          <cell r="C1090" t="str">
            <v>นางจิรภา  ภูใบบัว</v>
          </cell>
        </row>
        <row r="1091">
          <cell r="B1091" t="str">
            <v>TP-2-509304</v>
          </cell>
          <cell r="C1091" t="str">
            <v>นางสมศรี  ภูบุตรตระ</v>
          </cell>
        </row>
        <row r="1092">
          <cell r="B1092" t="str">
            <v>TP-2-509305</v>
          </cell>
          <cell r="C1092" t="str">
            <v>นายบุญอยู่  สมพิทักษ์</v>
          </cell>
        </row>
        <row r="1093">
          <cell r="B1093" t="str">
            <v>TP-2-509306</v>
          </cell>
          <cell r="C1093" t="str">
            <v>นางนิวาส  พิศสุวรรณ</v>
          </cell>
        </row>
        <row r="1094">
          <cell r="B1094" t="str">
            <v>TP-2-509307</v>
          </cell>
          <cell r="C1094" t="str">
            <v>นายหฤทัย ก้อนแพง</v>
          </cell>
        </row>
        <row r="1095">
          <cell r="B1095" t="str">
            <v>TP-2-509308</v>
          </cell>
          <cell r="C1095" t="str">
            <v>นายสมหมาย สุดทาวาด</v>
          </cell>
        </row>
        <row r="1096">
          <cell r="B1096" t="str">
            <v>TP-2-509309</v>
          </cell>
          <cell r="C1096" t="str">
            <v>นายวิจิตร เกตุงาม</v>
          </cell>
        </row>
        <row r="1097">
          <cell r="B1097" t="str">
            <v>TP-2-509310</v>
          </cell>
          <cell r="C1097" t="str">
            <v>นายวิษณุ จันทวงศ์</v>
          </cell>
        </row>
        <row r="1098">
          <cell r="B1098" t="str">
            <v>TP-2-509311</v>
          </cell>
          <cell r="C1098" t="str">
            <v>นายแสงทอง  ธิวะโต</v>
          </cell>
        </row>
        <row r="1099">
          <cell r="B1099" t="str">
            <v>TP-2-509312</v>
          </cell>
          <cell r="C1099" t="str">
            <v>นางนงเยาว์  สุวรรณ</v>
          </cell>
        </row>
        <row r="1100">
          <cell r="B1100" t="str">
            <v>TP-2-509313</v>
          </cell>
          <cell r="C1100" t="str">
            <v>นายคำปัน ภูจอมดาว</v>
          </cell>
        </row>
        <row r="1101">
          <cell r="B1101" t="str">
            <v>TP-2-509314</v>
          </cell>
          <cell r="C1101" t="str">
            <v>นางอมร  เดชอุดม</v>
          </cell>
        </row>
        <row r="1102">
          <cell r="B1102" t="str">
            <v>TP-2-509401</v>
          </cell>
          <cell r="C1102" t="str">
            <v>นาง รวงทอง   บุญเกิดแก้ว</v>
          </cell>
        </row>
        <row r="1103">
          <cell r="B1103" t="str">
            <v>TP-2-509402</v>
          </cell>
          <cell r="C1103" t="str">
            <v>นาง รัชฏาภรณ์   คุณเสน</v>
          </cell>
        </row>
        <row r="1104">
          <cell r="B1104" t="str">
            <v>TP-2-509403</v>
          </cell>
          <cell r="C1104" t="str">
            <v>นาง สุจิตรา   ตะโนนทอง</v>
          </cell>
        </row>
        <row r="1105">
          <cell r="B1105" t="str">
            <v>TP-2-509404</v>
          </cell>
          <cell r="C1105" t="str">
            <v>นาง ทอง      เสนมิม</v>
          </cell>
        </row>
        <row r="1106">
          <cell r="B1106" t="str">
            <v>TP-2-509405</v>
          </cell>
          <cell r="C1106" t="str">
            <v>นาง สุนี    โนนศรี</v>
          </cell>
        </row>
        <row r="1107">
          <cell r="B1107" t="str">
            <v>TP-2-509501</v>
          </cell>
          <cell r="C1107" t="str">
            <v>นายปัญญา   ทัศนิยม</v>
          </cell>
        </row>
        <row r="1108">
          <cell r="B1108" t="str">
            <v>TP-2-509502</v>
          </cell>
          <cell r="C1108" t="str">
            <v>นาย สมพงษ์   จำปามั้น</v>
          </cell>
        </row>
        <row r="1109">
          <cell r="B1109" t="str">
            <v>TP-2-509503</v>
          </cell>
          <cell r="C1109" t="str">
            <v>นาง บัวผัน   ศรีเชียงสา</v>
          </cell>
        </row>
        <row r="1110">
          <cell r="B1110" t="str">
            <v>TP-2-509504</v>
          </cell>
          <cell r="C1110" t="str">
            <v>นาง สุกัญญา   ห้าวหาญ</v>
          </cell>
        </row>
        <row r="1111">
          <cell r="B1111" t="str">
            <v>TP-2-509505</v>
          </cell>
          <cell r="C1111" t="str">
            <v>นางออนอนงค์   แก้วบุญเรือง</v>
          </cell>
        </row>
        <row r="1112">
          <cell r="B1112" t="str">
            <v>TP-2-509506</v>
          </cell>
          <cell r="C1112" t="str">
            <v>นาง สายฝน    แสนสอาด</v>
          </cell>
        </row>
        <row r="1113">
          <cell r="B1113" t="str">
            <v>TP-2-509507</v>
          </cell>
          <cell r="C1113" t="str">
            <v>นาง มะณี   คลังกลาง</v>
          </cell>
        </row>
        <row r="1114">
          <cell r="B1114" t="str">
            <v>TP-2-509508</v>
          </cell>
          <cell r="C1114" t="str">
            <v>นาง คำมุข   สมบัติพรม</v>
          </cell>
        </row>
        <row r="1115">
          <cell r="B1115" t="str">
            <v>TP-2-509509</v>
          </cell>
          <cell r="C1115" t="str">
            <v>นางบุญเหลือ   สนหลักใจ</v>
          </cell>
        </row>
        <row r="1116">
          <cell r="B1116" t="str">
            <v>TP-2-509510</v>
          </cell>
          <cell r="C1116" t="str">
            <v>นาง ดนตรี   ใสสะรัง</v>
          </cell>
        </row>
        <row r="1117">
          <cell r="B1117" t="str">
            <v>TP-2-509511</v>
          </cell>
          <cell r="C1117" t="str">
            <v>นาง สุราณี    เตมาซิก</v>
          </cell>
        </row>
        <row r="1118">
          <cell r="B1118" t="str">
            <v>TP-2-509512</v>
          </cell>
          <cell r="C1118" t="str">
            <v>นาง วิภาวดี   แก้วหานาม</v>
          </cell>
        </row>
        <row r="1119">
          <cell r="B1119" t="str">
            <v>TP-2-509513</v>
          </cell>
          <cell r="C1119" t="str">
            <v>นาง อุไรวรรณ   ประทุมชุม</v>
          </cell>
        </row>
        <row r="1120">
          <cell r="B1120" t="str">
            <v>TP-2-509514</v>
          </cell>
          <cell r="C1120" t="str">
            <v>นาง จันหอม   กิจเชาว์</v>
          </cell>
        </row>
        <row r="1121">
          <cell r="B1121" t="str">
            <v>TP-2-509515</v>
          </cell>
          <cell r="C1121" t="str">
            <v>นาย สุปัน   กรไชยา</v>
          </cell>
        </row>
        <row r="1122">
          <cell r="B1122" t="str">
            <v>TP-2-509516</v>
          </cell>
          <cell r="C1122" t="str">
            <v>นาย วิจิตร  สังอ้ม</v>
          </cell>
        </row>
        <row r="1123">
          <cell r="B1123" t="str">
            <v>TP-2-509517</v>
          </cell>
          <cell r="C1123" t="str">
            <v>นาย พับ   เพชรศรี</v>
          </cell>
        </row>
        <row r="1124">
          <cell r="B1124" t="str">
            <v>TP-2-509518</v>
          </cell>
          <cell r="C1124" t="str">
            <v>นาย สนิท กรุงศรี</v>
          </cell>
        </row>
        <row r="1125">
          <cell r="B1125" t="str">
            <v>TP-2-509519</v>
          </cell>
          <cell r="C1125" t="str">
            <v>นาย จรูญ    จินดาหนูรัก</v>
          </cell>
        </row>
        <row r="1126">
          <cell r="B1126" t="str">
            <v>TP-2-509520</v>
          </cell>
          <cell r="C1126" t="str">
            <v>นาง ทา     หลอดศรีสงค์</v>
          </cell>
        </row>
        <row r="1127">
          <cell r="B1127" t="str">
            <v>TP-2-511406</v>
          </cell>
          <cell r="C1127" t="str">
            <v>นาย คำเบ็ง   ดงแก้ว</v>
          </cell>
        </row>
        <row r="1128">
          <cell r="B1128" t="str">
            <v>TP-2-511407</v>
          </cell>
          <cell r="C1128" t="str">
            <v>นาง โสภา   โนนศรี</v>
          </cell>
        </row>
        <row r="1129">
          <cell r="B1129" t="str">
            <v>TP-2-511408</v>
          </cell>
          <cell r="C1129" t="str">
            <v>นาย บุญช่วย   เคนโคก</v>
          </cell>
        </row>
        <row r="1130">
          <cell r="B1130" t="str">
            <v>TP-2-511409</v>
          </cell>
          <cell r="C1130" t="str">
            <v>นาง นิตยา   พรมวัง</v>
          </cell>
        </row>
        <row r="1131">
          <cell r="B1131" t="str">
            <v>TP-2-511410</v>
          </cell>
          <cell r="C1131" t="str">
            <v>นาง ใหม่   เขียวคำภา</v>
          </cell>
        </row>
        <row r="1132">
          <cell r="B1132" t="str">
            <v>TP-2-511411</v>
          </cell>
          <cell r="C1132" t="str">
            <v>นาย สมนึก   ไฮดำ</v>
          </cell>
        </row>
        <row r="1133">
          <cell r="B1133" t="str">
            <v>TP-2-511412</v>
          </cell>
          <cell r="C1133" t="str">
            <v>นาย  กอง   ปัสสาภัย</v>
          </cell>
        </row>
        <row r="1134">
          <cell r="B1134" t="str">
            <v>TP-2-511413</v>
          </cell>
          <cell r="C1134" t="str">
            <v>นาง เพียร   คนว่อง</v>
          </cell>
        </row>
        <row r="1135">
          <cell r="B1135" t="str">
            <v>TP-2-511414</v>
          </cell>
          <cell r="C1135" t="str">
            <v>นาย บุญมี   สิงสุโต</v>
          </cell>
        </row>
        <row r="1136">
          <cell r="B1136" t="str">
            <v>TP-2-511415</v>
          </cell>
          <cell r="C1136" t="str">
            <v>นาง รุ่งสุริยา   ฤทธิ์ฤาไกร</v>
          </cell>
        </row>
        <row r="1137">
          <cell r="B1137" t="str">
            <v>TP-2-511416</v>
          </cell>
          <cell r="C1137" t="str">
            <v>นาย สมชาย    โภคา</v>
          </cell>
        </row>
        <row r="1138">
          <cell r="B1138" t="str">
            <v>TP-2-511417</v>
          </cell>
          <cell r="C1138" t="str">
            <v>นาย เชื่อมชัย   โคตรทอง</v>
          </cell>
        </row>
        <row r="1139">
          <cell r="B1139" t="str">
            <v>TP-2-511418</v>
          </cell>
          <cell r="C1139" t="str">
            <v>นาย บุญนอง   สีกวนชา</v>
          </cell>
        </row>
        <row r="1140">
          <cell r="B1140" t="str">
            <v>TP-2-511419</v>
          </cell>
          <cell r="C1140" t="str">
            <v>นาย บุญลอด   ศิริโนนรัง</v>
          </cell>
        </row>
        <row r="1141">
          <cell r="B1141" t="str">
            <v>TP-2-511420</v>
          </cell>
          <cell r="C1141" t="str">
            <v>นาง ลำเอียง   ผาชิว</v>
          </cell>
        </row>
        <row r="1142">
          <cell r="B1142" t="str">
            <v>TP-2-511421</v>
          </cell>
          <cell r="C1142" t="str">
            <v>นาง คำเพียง   มักสัมพันธ์</v>
          </cell>
        </row>
        <row r="1143">
          <cell r="B1143" t="str">
            <v>TP-2-511422</v>
          </cell>
          <cell r="C1143" t="str">
            <v>นาย  เยี่ยม    ค้องก่ำ</v>
          </cell>
        </row>
        <row r="1144">
          <cell r="B1144" t="str">
            <v>TP-2-511423</v>
          </cell>
          <cell r="C1144" t="str">
            <v>นาง คำพอง     พั่วโพธิ์</v>
          </cell>
        </row>
        <row r="1145">
          <cell r="B1145" t="str">
            <v>TP-2-511424</v>
          </cell>
          <cell r="C1145" t="str">
            <v>นาง สำเริง   พั่วโพธิ์</v>
          </cell>
        </row>
        <row r="1146">
          <cell r="B1146" t="str">
            <v>TP-2-511425</v>
          </cell>
          <cell r="C1146" t="str">
            <v>น.ส. ผกามาตย์    ผุยโสภา</v>
          </cell>
        </row>
        <row r="1147">
          <cell r="B1147" t="str">
            <v>TP-2-511426</v>
          </cell>
          <cell r="C1147" t="str">
            <v>นาย บุญมี     นามสูงเนิน</v>
          </cell>
        </row>
        <row r="1148">
          <cell r="B1148" t="str">
            <v>TP-2-511427</v>
          </cell>
          <cell r="C1148" t="str">
            <v>นาย สุริยัน    บุดดีคำภา</v>
          </cell>
        </row>
        <row r="1149">
          <cell r="B1149" t="str">
            <v>TP-2-511521</v>
          </cell>
          <cell r="C1149" t="str">
            <v>นางสุพรรณ    ไชยแก้ว</v>
          </cell>
        </row>
        <row r="1150">
          <cell r="B1150" t="str">
            <v>TP-2-511522</v>
          </cell>
          <cell r="C1150" t="str">
            <v>นายบรรณ   พิมศรี</v>
          </cell>
        </row>
        <row r="1151">
          <cell r="B1151" t="str">
            <v>TP-2-511523</v>
          </cell>
          <cell r="C1151" t="str">
            <v>นางบุญมี   แก้วตา</v>
          </cell>
        </row>
        <row r="1152">
          <cell r="B1152" t="str">
            <v>TP-3-511401</v>
          </cell>
          <cell r="C1152" t="str">
            <v>นาย ประมวล   มาโสภา</v>
          </cell>
        </row>
        <row r="1153">
          <cell r="B1153" t="str">
            <v>TP-3-511402</v>
          </cell>
          <cell r="C1153" t="str">
            <v>นาง สมจีน  นาคยา</v>
          </cell>
        </row>
        <row r="1154">
          <cell r="B1154" t="str">
            <v>TP-3-511403</v>
          </cell>
          <cell r="C1154" t="str">
            <v>นาย สาคร    อุพลเถียร</v>
          </cell>
        </row>
        <row r="1155">
          <cell r="B1155" t="str">
            <v>TP-3-511404</v>
          </cell>
          <cell r="C1155" t="str">
            <v>นาง สุนี   โนนศรี</v>
          </cell>
        </row>
        <row r="1156">
          <cell r="B1156" t="str">
            <v>TP-3-511405</v>
          </cell>
          <cell r="C1156" t="str">
            <v>นาย นิคม   ชมภูพาน</v>
          </cell>
        </row>
        <row r="1157">
          <cell r="B1157" t="str">
            <v>TP-3-511406</v>
          </cell>
          <cell r="C1157" t="str">
            <v>นาย แสวง    แสนลา</v>
          </cell>
        </row>
        <row r="1158">
          <cell r="B1158" t="str">
            <v>TP-3-511407</v>
          </cell>
          <cell r="C1158" t="str">
            <v>นาง สุกัน   มาเมือง</v>
          </cell>
        </row>
        <row r="1159">
          <cell r="B1159" t="str">
            <v>TP-5-511401</v>
          </cell>
          <cell r="C1159" t="str">
            <v>นาง ละมัย   ธรรมทา</v>
          </cell>
        </row>
        <row r="1160">
          <cell r="B1160" t="str">
            <v>TP-5-511402</v>
          </cell>
          <cell r="C1160" t="str">
            <v>นาย ชาญ   ศรีเสาร์</v>
          </cell>
        </row>
        <row r="1161">
          <cell r="B1161" t="str">
            <v>TP-5-511403</v>
          </cell>
          <cell r="C1161" t="str">
            <v>นาย อุดม    นาคศรี</v>
          </cell>
        </row>
        <row r="1162">
          <cell r="B1162" t="str">
            <v>TP-5-511404</v>
          </cell>
          <cell r="C1162" t="str">
            <v>นาง สุจิตรา  ตะโนนทอง</v>
          </cell>
        </row>
        <row r="1163">
          <cell r="B1163" t="str">
            <v>TP-5-511405</v>
          </cell>
          <cell r="C1163" t="str">
            <v>นาง ทอง   เสนนิม</v>
          </cell>
        </row>
        <row r="1164">
          <cell r="B1164" t="str">
            <v>TP-5-511406</v>
          </cell>
          <cell r="C1164" t="str">
            <v>นาย สถิตย์    พันเนียม</v>
          </cell>
        </row>
        <row r="1165">
          <cell r="B1165" t="str">
            <v>TP-5-511407</v>
          </cell>
          <cell r="C1165" t="str">
            <v>นาง สีกา    ซ้ายมี</v>
          </cell>
        </row>
        <row r="1166">
          <cell r="B1166" t="str">
            <v>TP-5-511408</v>
          </cell>
          <cell r="C1166" t="str">
            <v>น.ส.  ทองยุ่น    ศรีตุ้ย</v>
          </cell>
        </row>
        <row r="1167">
          <cell r="B1167" t="str">
            <v>TP-5-511409</v>
          </cell>
          <cell r="C1167" t="str">
            <v>นาง นวนละหงษ์    ฆ้องก่ำ</v>
          </cell>
        </row>
        <row r="1168">
          <cell r="B1168" t="str">
            <v>TP-5-511410</v>
          </cell>
          <cell r="C1168" t="str">
            <v>นาง บังอร    ศรีวัตร</v>
          </cell>
        </row>
        <row r="1169">
          <cell r="B1169" t="str">
            <v>TP-5-511501</v>
          </cell>
          <cell r="C1169" t="str">
            <v>นาง เนียม   แก้วกัญยา</v>
          </cell>
        </row>
        <row r="1170">
          <cell r="B1170" t="str">
            <v>TP-5-511502</v>
          </cell>
          <cell r="C1170" t="str">
            <v>นาง สมจิตร   นนทะขาม</v>
          </cell>
        </row>
        <row r="1171">
          <cell r="B1171" t="str">
            <v>TP-5-511503</v>
          </cell>
          <cell r="C1171" t="str">
            <v>นาย คำแก่น   สีตาแสน</v>
          </cell>
        </row>
        <row r="1172">
          <cell r="B1172" t="str">
            <v>TP-5-511504</v>
          </cell>
          <cell r="C1172" t="str">
            <v>นาย สดใสย์   ศรีชัย</v>
          </cell>
        </row>
        <row r="1173">
          <cell r="B1173" t="str">
            <v>TP-5-511505</v>
          </cell>
          <cell r="C1173" t="str">
            <v>น.ส.  อรุณรัตน์    สีพุทธา</v>
          </cell>
        </row>
        <row r="1174">
          <cell r="B1174" t="str">
            <v>TP-5-511506</v>
          </cell>
          <cell r="C1174" t="str">
            <v>นาง สุราณี    เตมาซิก</v>
          </cell>
        </row>
        <row r="1175">
          <cell r="B1175" t="str">
            <v>TP-5-511507</v>
          </cell>
          <cell r="C1175" t="str">
            <v>นาง อุไรวรรณ   ประทุมชุม</v>
          </cell>
        </row>
        <row r="1176">
          <cell r="B1176" t="str">
            <v>TP-5-511508</v>
          </cell>
          <cell r="C1176" t="str">
            <v>นาง บรรทม    แก้วนนเฮ้า</v>
          </cell>
        </row>
        <row r="1177">
          <cell r="B1177" t="str">
            <v>TP-5-511509</v>
          </cell>
          <cell r="C1177" t="str">
            <v>นาย สุปัน   กรไชยา</v>
          </cell>
        </row>
        <row r="1178">
          <cell r="B1178" t="str">
            <v>TP-7-511501</v>
          </cell>
          <cell r="C1178" t="str">
            <v>นาย วิจิตร  สังอ้ม</v>
          </cell>
        </row>
        <row r="1179">
          <cell r="B1179" t="str">
            <v>TP-7-511502</v>
          </cell>
          <cell r="C1179" t="str">
            <v>นาย ทนงศักดิ์  โม้ทอง</v>
          </cell>
        </row>
        <row r="1180">
          <cell r="B1180" t="str">
            <v>TP-7-511503</v>
          </cell>
          <cell r="C1180" t="str">
            <v>นาง ประถม   ศรีแก้วเที่ยง</v>
          </cell>
        </row>
        <row r="1181">
          <cell r="B1181" t="str">
            <v>TP-7-511504</v>
          </cell>
          <cell r="C1181" t="str">
            <v>นาย สมทรง ศรีรักษา</v>
          </cell>
        </row>
        <row r="1182">
          <cell r="B1182" t="str">
            <v>TP-7-511505</v>
          </cell>
          <cell r="C1182" t="str">
            <v>นาย คำวัง   โคกแปะ</v>
          </cell>
        </row>
        <row r="1183">
          <cell r="B1183" t="str">
            <v>TP-7-511506</v>
          </cell>
          <cell r="C1183" t="str">
            <v>นาย ประยูร   มีโนนทอง</v>
          </cell>
        </row>
        <row r="1184">
          <cell r="B1184" t="str">
            <v>TP-7-511507</v>
          </cell>
          <cell r="C1184" t="str">
            <v>นาย สฤษดิ์   มีโนนทอง</v>
          </cell>
        </row>
        <row r="1185">
          <cell r="B1185" t="str">
            <v>TP-7-511508</v>
          </cell>
          <cell r="C1185" t="str">
            <v>นาง อุทสุ   วรรณไสย</v>
          </cell>
        </row>
        <row r="1186">
          <cell r="B1186" t="str">
            <v>TP-7-511509</v>
          </cell>
          <cell r="C1186" t="str">
            <v>นาง จันหอม   กิจเชาว์</v>
          </cell>
        </row>
        <row r="1187">
          <cell r="B1187" t="str">
            <v>TP-7-511510</v>
          </cell>
          <cell r="C1187" t="str">
            <v>นางสุริยันต์ ใหญ่หนองเขียด</v>
          </cell>
        </row>
        <row r="1188">
          <cell r="B1188" t="str">
            <v>TP-7-511511</v>
          </cell>
          <cell r="C1188" t="str">
            <v>นาง สาคร   แสงขาล</v>
          </cell>
        </row>
        <row r="1189">
          <cell r="B1189" t="str">
            <v>TP-7-511512</v>
          </cell>
          <cell r="C1189" t="str">
            <v>นาย กองลัย  พงษาโคตร</v>
          </cell>
        </row>
        <row r="1190">
          <cell r="B1190" t="str">
            <v>TP-8-511501</v>
          </cell>
          <cell r="C1190" t="str">
            <v>นาง ฉลอง   ดงเจริญ</v>
          </cell>
        </row>
        <row r="1191">
          <cell r="B1191" t="str">
            <v>TP-8-511502</v>
          </cell>
          <cell r="C1191" t="str">
            <v>นาย ประหยัด   ต้นกันยา</v>
          </cell>
        </row>
        <row r="1192">
          <cell r="B1192" t="str">
            <v>TP-8-511503</v>
          </cell>
          <cell r="C1192" t="str">
            <v>นาย หนูคล้าย   คณะวาปี</v>
          </cell>
        </row>
        <row r="1193">
          <cell r="B1193" t="str">
            <v>TP-8-511504</v>
          </cell>
          <cell r="C1193" t="str">
            <v>นาย สำอาง   แสนคำ</v>
          </cell>
        </row>
        <row r="1194">
          <cell r="B1194" t="str">
            <v>TP-8-511505</v>
          </cell>
          <cell r="C1194" t="str">
            <v>นาง อินตา   สิทธิจันทร์</v>
          </cell>
        </row>
        <row r="1195">
          <cell r="B1195" t="str">
            <v>TP-8-511506</v>
          </cell>
          <cell r="C1195" t="str">
            <v>นาย พิชัย   คณะวาปี</v>
          </cell>
        </row>
        <row r="1196">
          <cell r="B1196" t="str">
            <v>TP-8-511507</v>
          </cell>
          <cell r="C1196" t="str">
            <v>นาย นารี   มาตราช</v>
          </cell>
        </row>
        <row r="1197">
          <cell r="B1197" t="str">
            <v>TP-8-511508</v>
          </cell>
          <cell r="C1197" t="str">
            <v>นาง เกษรี    เทพวงค์</v>
          </cell>
        </row>
        <row r="1198">
          <cell r="B1198" t="str">
            <v>TP-8-511509</v>
          </cell>
          <cell r="C1198" t="str">
            <v>นาย พับ เพชรศรี</v>
          </cell>
        </row>
        <row r="1199">
          <cell r="B1199" t="str">
            <v>TP-8-511510</v>
          </cell>
          <cell r="C1199" t="str">
            <v>นาย สนิท   กรุงศรี</v>
          </cell>
        </row>
        <row r="1200">
          <cell r="B1200" t="str">
            <v>TP-8-511511</v>
          </cell>
          <cell r="C1200" t="str">
            <v>นาย จรูญ   จินดาหนูรัก</v>
          </cell>
        </row>
        <row r="1201">
          <cell r="B1201" t="str">
            <v>TP-8-511512</v>
          </cell>
          <cell r="C1201" t="str">
            <v>นาย พนม   เอกรักษา</v>
          </cell>
        </row>
        <row r="1202">
          <cell r="B1202" t="str">
            <v>TP-8-511513</v>
          </cell>
          <cell r="C1202" t="str">
            <v>นาย ประยูร    จอมทอง</v>
          </cell>
        </row>
        <row r="1203">
          <cell r="B1203" t="str">
            <v>TV-856-511401</v>
          </cell>
          <cell r="C1203" t="str">
            <v>นาย สมจิต    สิงสุโต</v>
          </cell>
        </row>
        <row r="1204">
          <cell r="B1204" t="str">
            <v>W-14-509301</v>
          </cell>
          <cell r="C1204" t="str">
            <v>นายธวัช  แสงยศ</v>
          </cell>
        </row>
        <row r="1205">
          <cell r="B1205" t="str">
            <v>W-14-509302</v>
          </cell>
          <cell r="C1205" t="str">
            <v>นายอ่ำ  สายแสง</v>
          </cell>
        </row>
        <row r="1206">
          <cell r="B1206" t="str">
            <v>W-14-509303</v>
          </cell>
          <cell r="C1206" t="str">
            <v>นายอภิชัย  นิตยาชิต</v>
          </cell>
        </row>
        <row r="1207">
          <cell r="B1207" t="str">
            <v>W-14-509304</v>
          </cell>
          <cell r="C1207" t="str">
            <v>นายสุดใจ  ทรัพย์สำราญ</v>
          </cell>
        </row>
        <row r="1208">
          <cell r="B1208" t="str">
            <v>W-14-509305</v>
          </cell>
          <cell r="C1208" t="str">
            <v>นายแพงศรี  ภูผาแผ้ว</v>
          </cell>
        </row>
        <row r="1209">
          <cell r="B1209" t="str">
            <v>W-14-509501</v>
          </cell>
          <cell r="C1209" t="str">
            <v>น.ส.  ปรากรณ์    พัดค้อ</v>
          </cell>
        </row>
        <row r="1210">
          <cell r="B1210" t="str">
            <v>W-14-509502</v>
          </cell>
          <cell r="C1210" t="str">
            <v>นาง วิไลวรรณ   พานเพ็ง</v>
          </cell>
        </row>
        <row r="1211">
          <cell r="B1211" t="str">
            <v>W-14-509503</v>
          </cell>
          <cell r="C1211" t="str">
            <v>นาย มนัส   หลาวมา</v>
          </cell>
        </row>
        <row r="1212">
          <cell r="B1212" t="str">
            <v>W-14-509504</v>
          </cell>
          <cell r="C1212" t="str">
            <v>นาย บุญมี   สุนทะวงษ์</v>
          </cell>
        </row>
        <row r="1213">
          <cell r="B1213" t="str">
            <v>W-14-509505</v>
          </cell>
          <cell r="C1213" t="str">
            <v>นาย บิน   ชารีมุ้ย</v>
          </cell>
        </row>
        <row r="1214">
          <cell r="B1214" t="str">
            <v>W-14-509506</v>
          </cell>
          <cell r="C1214" t="str">
            <v>น.ส.  ก้าน   ทัพจุฬา</v>
          </cell>
        </row>
        <row r="1215">
          <cell r="B1215" t="str">
            <v>W-14-509507</v>
          </cell>
          <cell r="C1215" t="str">
            <v>นาย สง่า   น้อยอาษา</v>
          </cell>
        </row>
        <row r="1216">
          <cell r="B1216" t="str">
            <v>W-14-509508</v>
          </cell>
          <cell r="C1216" t="str">
            <v>นาย เอกฉันท์   เฮียงเฮี้ย</v>
          </cell>
        </row>
        <row r="1217">
          <cell r="B1217" t="str">
            <v>W-14-509509</v>
          </cell>
          <cell r="C1217" t="str">
            <v>นาย เจริญ    ไชยอาจ</v>
          </cell>
        </row>
        <row r="1218">
          <cell r="B1218" t="str">
            <v>W-14-509510</v>
          </cell>
          <cell r="C1218" t="str">
            <v>นาง ดำรงค์   มั่นคง</v>
          </cell>
        </row>
        <row r="1219">
          <cell r="B1219" t="str">
            <v>W-14-509511</v>
          </cell>
          <cell r="C1219" t="str">
            <v>นาย โอรส   วงษ์สา</v>
          </cell>
        </row>
        <row r="1220">
          <cell r="B1220" t="str">
            <v>W-14-509512</v>
          </cell>
          <cell r="C1220" t="str">
            <v>นาย สมมารถ   มหาชัย</v>
          </cell>
        </row>
        <row r="1221">
          <cell r="B1221" t="str">
            <v>W-15-509301</v>
          </cell>
          <cell r="C1221" t="str">
            <v>นางทองจันทร์  ภูชื่นบาล</v>
          </cell>
        </row>
        <row r="1222">
          <cell r="B1222" t="str">
            <v>W-15-509302</v>
          </cell>
          <cell r="C1222" t="str">
            <v>นายวิชิต  ภูถมทอง</v>
          </cell>
        </row>
        <row r="1223">
          <cell r="B1223" t="str">
            <v>W-15-509303</v>
          </cell>
          <cell r="C1223" t="str">
            <v>นายธนสิทธิ์  แสนไสย</v>
          </cell>
        </row>
        <row r="1224">
          <cell r="B1224" t="str">
            <v>W-15-509304</v>
          </cell>
          <cell r="C1224" t="str">
            <v>นายบุญทัน  ภูชื่นบาล</v>
          </cell>
        </row>
        <row r="1225">
          <cell r="B1225" t="str">
            <v>W-15-509305</v>
          </cell>
          <cell r="C1225" t="str">
            <v>นายบุญมา  สุนทรภักดิ์</v>
          </cell>
        </row>
        <row r="1226">
          <cell r="B1226" t="str">
            <v>W-15-509306</v>
          </cell>
          <cell r="C1226" t="str">
            <v>นางประมวล  ภูถูกใจ</v>
          </cell>
        </row>
        <row r="1227">
          <cell r="B1227" t="str">
            <v>W-15-509307</v>
          </cell>
          <cell r="C1227" t="str">
            <v>นางอนงค์  ภูถมทอง</v>
          </cell>
        </row>
        <row r="1228">
          <cell r="B1228" t="str">
            <v>W-15-509308</v>
          </cell>
          <cell r="C1228" t="str">
            <v>นายบุญส่ง  ภูถูกใจ</v>
          </cell>
        </row>
        <row r="1229">
          <cell r="B1229" t="str">
            <v>W-15-509309</v>
          </cell>
          <cell r="C1229" t="str">
            <v>นายหฤทธิ์  ภูทองทิพย์</v>
          </cell>
        </row>
        <row r="1230">
          <cell r="B1230" t="str">
            <v>W-15-509310</v>
          </cell>
          <cell r="C1230" t="str">
            <v>นางทองคำ  โชคชัย</v>
          </cell>
        </row>
        <row r="1231">
          <cell r="B1231" t="str">
            <v>W-15-509311</v>
          </cell>
          <cell r="C1231" t="str">
            <v>นายสนอง  เฉิดสำราญ</v>
          </cell>
        </row>
        <row r="1232">
          <cell r="B1232" t="str">
            <v>W-15-509312</v>
          </cell>
          <cell r="C1232" t="str">
            <v>นางนามวัย  การกัณหา</v>
          </cell>
        </row>
        <row r="1233">
          <cell r="B1233" t="str">
            <v>W-15-509313</v>
          </cell>
          <cell r="C1233" t="str">
            <v>นายสำอาง  ไชยคำมิ่ง</v>
          </cell>
        </row>
        <row r="1234">
          <cell r="B1234" t="str">
            <v>W-15-509314</v>
          </cell>
          <cell r="C1234" t="str">
            <v>นายสมพร  เนตรหนองเทา</v>
          </cell>
        </row>
        <row r="1235">
          <cell r="B1235" t="str">
            <v>W-15-509315</v>
          </cell>
          <cell r="C1235" t="str">
            <v>นายบุญมา  ไชยคำมิ่ง</v>
          </cell>
        </row>
        <row r="1236">
          <cell r="B1236" t="str">
            <v>W-15-509316</v>
          </cell>
          <cell r="C1236" t="str">
            <v>นายเฉลิม  ทิปเลิศ</v>
          </cell>
        </row>
        <row r="1237">
          <cell r="B1237" t="str">
            <v>W-15-509317</v>
          </cell>
          <cell r="C1237" t="str">
            <v>นายปรีดา  เฉิดเกียรติ</v>
          </cell>
        </row>
        <row r="1238">
          <cell r="B1238" t="str">
            <v>W-15-509318</v>
          </cell>
          <cell r="C1238" t="str">
            <v>นายอำนวย  บุญเทียม</v>
          </cell>
        </row>
        <row r="1239">
          <cell r="B1239" t="str">
            <v>W-15-509319</v>
          </cell>
          <cell r="C1239" t="str">
            <v>นายเฉลิมศักดิ์  สุมังเกษตร</v>
          </cell>
        </row>
        <row r="1240">
          <cell r="B1240" t="str">
            <v>W-15-509320</v>
          </cell>
          <cell r="C1240" t="str">
            <v>นายจำนงค์  ภูสำเภา</v>
          </cell>
        </row>
        <row r="1241">
          <cell r="B1241" t="str">
            <v>W-15-509321</v>
          </cell>
          <cell r="C1241" t="str">
            <v>นายสมศรี  เฉิดมงคล</v>
          </cell>
        </row>
        <row r="1242">
          <cell r="B1242" t="str">
            <v>W-15-509322</v>
          </cell>
          <cell r="C1242" t="str">
            <v>นายประยูร  สุมังเกษตร</v>
          </cell>
        </row>
        <row r="1243">
          <cell r="B1243" t="str">
            <v>W-15-509501</v>
          </cell>
          <cell r="C1243" t="str">
            <v>นาย สุนทร   เถื่อนสมบัติ</v>
          </cell>
        </row>
        <row r="1244">
          <cell r="B1244" t="str">
            <v>W-15-509502</v>
          </cell>
          <cell r="C1244" t="str">
            <v>นาย ทองสุข   ศิริ</v>
          </cell>
        </row>
        <row r="1245">
          <cell r="B1245" t="str">
            <v>W-15-509503</v>
          </cell>
          <cell r="C1245" t="str">
            <v>นาย สุภาพ   ต้นแรง</v>
          </cell>
        </row>
        <row r="1246">
          <cell r="B1246" t="str">
            <v>W-15-509504</v>
          </cell>
          <cell r="C1246" t="str">
            <v>นาง ขันตรี   ตระกูลอำนาจ</v>
          </cell>
        </row>
        <row r="1247">
          <cell r="B1247" t="str">
            <v>W-15-509505</v>
          </cell>
          <cell r="C1247" t="str">
            <v>นาง ละออง   จุดศรี</v>
          </cell>
        </row>
        <row r="1248">
          <cell r="B1248" t="str">
            <v>W-15-509506</v>
          </cell>
          <cell r="C1248" t="str">
            <v>นาย บุญทิน   โสภา</v>
          </cell>
        </row>
        <row r="1249">
          <cell r="B1249" t="str">
            <v>W-15-509507</v>
          </cell>
          <cell r="C1249" t="str">
            <v>นาย สมศักดิ์   ศรีรังษ์</v>
          </cell>
        </row>
        <row r="1250">
          <cell r="B1250" t="str">
            <v>W-15-509508</v>
          </cell>
          <cell r="C1250" t="str">
            <v>นาย บุญศรี    นาพัว</v>
          </cell>
        </row>
        <row r="1251">
          <cell r="B1251" t="str">
            <v>W-15-509509</v>
          </cell>
          <cell r="C1251" t="str">
            <v>น.ส. หนูนิล   วงค์หนองหอย</v>
          </cell>
        </row>
        <row r="1252">
          <cell r="B1252" t="str">
            <v>W-15-509510</v>
          </cell>
          <cell r="C1252" t="str">
            <v>นาย อุดม   พงษ์สระพัง</v>
          </cell>
        </row>
        <row r="1253">
          <cell r="B1253" t="str">
            <v>W-15-509511</v>
          </cell>
          <cell r="C1253" t="str">
            <v>นาย ทองไข่   ราชวงษ์</v>
          </cell>
        </row>
        <row r="1254">
          <cell r="B1254" t="str">
            <v>W-15-509512</v>
          </cell>
          <cell r="C1254" t="str">
            <v>นาย มิตร   ทนอุป</v>
          </cell>
        </row>
        <row r="1255">
          <cell r="B1255" t="str">
            <v>W-15-509513</v>
          </cell>
          <cell r="C1255" t="str">
            <v>นาง สุกัลยา   อาจมนตรี</v>
          </cell>
        </row>
        <row r="1256">
          <cell r="B1256" t="str">
            <v>W-15-509514</v>
          </cell>
          <cell r="C1256" t="str">
            <v>นาย เคน   แก้ววงสา</v>
          </cell>
        </row>
        <row r="1257">
          <cell r="B1257" t="str">
            <v>W-15-509515</v>
          </cell>
          <cell r="C1257" t="str">
            <v>นาย เสมียน   ถาวงษ์กลาง</v>
          </cell>
        </row>
        <row r="1258">
          <cell r="B1258" t="str">
            <v>W-15-509516</v>
          </cell>
          <cell r="C1258" t="str">
            <v>น.ส.  สุมาลี    ทายัง</v>
          </cell>
        </row>
        <row r="1259">
          <cell r="B1259" t="str">
            <v>W-15-509517</v>
          </cell>
          <cell r="C1259" t="str">
            <v>นาง บังอร   พรมจักร</v>
          </cell>
        </row>
        <row r="1260">
          <cell r="B1260" t="str">
            <v>W-15-509518</v>
          </cell>
          <cell r="C1260" t="str">
            <v>นาย บรรหาร   แสนจำลา</v>
          </cell>
        </row>
        <row r="1261">
          <cell r="B1261" t="str">
            <v>W-16-509301</v>
          </cell>
          <cell r="C1261" t="str">
            <v>นายบุดดี  วรรณวงษา</v>
          </cell>
        </row>
        <row r="1262">
          <cell r="B1262" t="str">
            <v>W-17-509301</v>
          </cell>
          <cell r="C1262" t="str">
            <v>นายบุญจันทร์  แสงยศ</v>
          </cell>
        </row>
        <row r="1263">
          <cell r="B1263" t="str">
            <v>W-17-509302</v>
          </cell>
          <cell r="C1263" t="str">
            <v>นายสนิท  บุติมุลตรี</v>
          </cell>
        </row>
        <row r="1264">
          <cell r="B1264" t="str">
            <v>W-17-509303</v>
          </cell>
          <cell r="C1264" t="str">
            <v>นายบุญมาก  เหมกุล</v>
          </cell>
        </row>
        <row r="1265">
          <cell r="B1265" t="str">
            <v>W-17-509304</v>
          </cell>
          <cell r="C1265" t="str">
            <v>นายแหลมทอง  บุติมุลตรี</v>
          </cell>
        </row>
        <row r="1266">
          <cell r="B1266" t="str">
            <v>W-17-509305</v>
          </cell>
          <cell r="C1266" t="str">
            <v>นางทองคำ  วงสกุล</v>
          </cell>
        </row>
        <row r="1267">
          <cell r="B1267" t="str">
            <v>W-17-509306</v>
          </cell>
          <cell r="C1267" t="str">
            <v>นางละไม  บุติมุลตรี</v>
          </cell>
        </row>
        <row r="1268">
          <cell r="B1268" t="str">
            <v>W-17-509307</v>
          </cell>
          <cell r="C1268" t="str">
            <v>นางบัวเรียน  สาพิมาร</v>
          </cell>
        </row>
        <row r="1269">
          <cell r="B1269" t="str">
            <v>W-17-509308</v>
          </cell>
          <cell r="C1269" t="str">
            <v>นายบรรลุ  แข็งฤทธิ์</v>
          </cell>
        </row>
        <row r="1270">
          <cell r="B1270" t="str">
            <v>W-17-509309</v>
          </cell>
          <cell r="C1270" t="str">
            <v>นายบรรจง  ถานะ</v>
          </cell>
        </row>
        <row r="1271">
          <cell r="B1271" t="str">
            <v>W-17-509310</v>
          </cell>
          <cell r="C1271" t="str">
            <v>นายจำลอง  ภูยาทิพ</v>
          </cell>
        </row>
        <row r="1272">
          <cell r="B1272" t="str">
            <v>W-17-509311</v>
          </cell>
          <cell r="C1272" t="str">
            <v>นางบัวลอย  ปาคำ</v>
          </cell>
        </row>
        <row r="1273">
          <cell r="B1273" t="str">
            <v>W-17-509312</v>
          </cell>
          <cell r="C1273" t="str">
            <v>นางจินตนา  ทินช่วย</v>
          </cell>
        </row>
        <row r="1274">
          <cell r="B1274" t="str">
            <v>W-17-509313</v>
          </cell>
          <cell r="C1274" t="str">
            <v>นายสมาน  ไชยชาติ</v>
          </cell>
        </row>
        <row r="1275">
          <cell r="B1275" t="str">
            <v>W-17-509314</v>
          </cell>
          <cell r="C1275" t="str">
            <v>นางคำหม่าย  วงแสนสุข</v>
          </cell>
        </row>
        <row r="1276">
          <cell r="B1276" t="str">
            <v>W-17-509315</v>
          </cell>
          <cell r="C1276" t="str">
            <v>นายธงชัย  บุตรวงศ์</v>
          </cell>
        </row>
        <row r="1277">
          <cell r="B1277" t="str">
            <v>W-17-509316</v>
          </cell>
          <cell r="C1277" t="str">
            <v>นายบุญเรือง  ชินพะวอ</v>
          </cell>
        </row>
        <row r="1278">
          <cell r="B1278" t="str">
            <v>W-17-509317</v>
          </cell>
          <cell r="C1278" t="str">
            <v>นายสมชัย  อุ่นทะยา</v>
          </cell>
        </row>
        <row r="1279">
          <cell r="B1279" t="str">
            <v>W-17-509318</v>
          </cell>
          <cell r="C1279" t="str">
            <v>นายวิมล  ดีรักษา</v>
          </cell>
        </row>
        <row r="1280">
          <cell r="B1280" t="str">
            <v>W-17-509319</v>
          </cell>
          <cell r="C1280" t="str">
            <v>นางพันปี  ภูหมอก</v>
          </cell>
        </row>
        <row r="1281">
          <cell r="B1281" t="str">
            <v>W-17-509320</v>
          </cell>
          <cell r="C1281" t="str">
            <v>นายทองคำ  ภูขมัง</v>
          </cell>
        </row>
        <row r="1282">
          <cell r="B1282" t="str">
            <v>W-17-509321</v>
          </cell>
          <cell r="C1282" t="str">
            <v>นางเพ็ญศรี  ชาลีวรรณ</v>
          </cell>
        </row>
        <row r="1283">
          <cell r="B1283" t="str">
            <v>W-17-509322</v>
          </cell>
          <cell r="C1283" t="str">
            <v>นายสมหวัง  ศรีคูน</v>
          </cell>
        </row>
        <row r="1284">
          <cell r="B1284" t="str">
            <v>W-17-509323</v>
          </cell>
          <cell r="C1284" t="str">
            <v>นายศรีโคตร  จำปาแดง</v>
          </cell>
        </row>
        <row r="1285">
          <cell r="B1285" t="str">
            <v>W-17-509324</v>
          </cell>
          <cell r="C1285" t="str">
            <v>นางเตียมใจ  โพธิ์แสง</v>
          </cell>
        </row>
        <row r="1286">
          <cell r="B1286" t="str">
            <v>W-17-509325</v>
          </cell>
          <cell r="C1286" t="str">
            <v>นายไป่  แดนวงล้อม</v>
          </cell>
        </row>
        <row r="1287">
          <cell r="B1287" t="str">
            <v>W-17-509326</v>
          </cell>
          <cell r="C1287" t="str">
            <v>นายประดับ  นาชัยคง</v>
          </cell>
        </row>
        <row r="1288">
          <cell r="B1288" t="str">
            <v>W-17-509327</v>
          </cell>
          <cell r="C1288" t="str">
            <v>นายขวัญใจ  จำปารัตน์</v>
          </cell>
        </row>
        <row r="1289">
          <cell r="B1289" t="str">
            <v>W-17-509328</v>
          </cell>
          <cell r="C1289" t="str">
            <v>นางทองสอน  ศรีมุณี</v>
          </cell>
        </row>
        <row r="1290">
          <cell r="B1290" t="str">
            <v>W-17-509329</v>
          </cell>
          <cell r="C1290" t="str">
            <v>นางบุญมี  ภูแดนแผน</v>
          </cell>
        </row>
        <row r="1291">
          <cell r="B1291" t="str">
            <v>W-17-509330</v>
          </cell>
          <cell r="C1291" t="str">
            <v>นางประหยัด  จันทร์เจียง</v>
          </cell>
        </row>
        <row r="1292">
          <cell r="B1292" t="str">
            <v>W-17-509331</v>
          </cell>
          <cell r="C1292" t="str">
            <v>นายอาทิตย์  เศษรักษา</v>
          </cell>
        </row>
        <row r="1293">
          <cell r="B1293" t="str">
            <v>W-17-509332</v>
          </cell>
          <cell r="C1293" t="str">
            <v>นางแปลง  ทับธานี</v>
          </cell>
        </row>
        <row r="1294">
          <cell r="B1294" t="str">
            <v>W-17-509333</v>
          </cell>
          <cell r="C1294" t="str">
            <v>นายบุญอยู่  สมพิทักษ์</v>
          </cell>
        </row>
        <row r="1295">
          <cell r="B1295" t="str">
            <v>W-17-509334</v>
          </cell>
          <cell r="C1295" t="str">
            <v>นายบุญชัย  ภารสถิตย์</v>
          </cell>
        </row>
        <row r="1296">
          <cell r="B1296" t="str">
            <v>W-17-509335</v>
          </cell>
          <cell r="C1296" t="str">
            <v>นายฉลาด  ไชยโคตร</v>
          </cell>
        </row>
        <row r="1297">
          <cell r="B1297" t="str">
            <v>W-17-509336</v>
          </cell>
          <cell r="C1297" t="str">
            <v>นายยงยุทธ  นันจำรัส</v>
          </cell>
        </row>
        <row r="1298">
          <cell r="B1298" t="str">
            <v>W-17-509337</v>
          </cell>
          <cell r="C1298" t="str">
            <v>นายสมศักดิ์  ไชยคำมิ่ง</v>
          </cell>
        </row>
        <row r="1299">
          <cell r="B1299" t="str">
            <v>W-17-509501</v>
          </cell>
          <cell r="C1299" t="str">
            <v>นาย สมควร   ปากเมย</v>
          </cell>
        </row>
        <row r="1300">
          <cell r="B1300" t="str">
            <v>W-17-509502</v>
          </cell>
          <cell r="C1300" t="str">
            <v>นาย สมดี   ขวาซุย</v>
          </cell>
        </row>
        <row r="1301">
          <cell r="B1301" t="str">
            <v>W-17-509503</v>
          </cell>
          <cell r="C1301" t="str">
            <v>นาย บุญสนอง   หมื่นอภัย</v>
          </cell>
        </row>
        <row r="1302">
          <cell r="B1302" t="str">
            <v>W-17-509504</v>
          </cell>
          <cell r="C1302" t="str">
            <v>นาย  คำไพร    ชัยลอด</v>
          </cell>
        </row>
        <row r="1303">
          <cell r="B1303" t="str">
            <v>W-17-509505</v>
          </cell>
          <cell r="C1303" t="str">
            <v>นาย ประสิทธิ์     หันตุลา</v>
          </cell>
        </row>
        <row r="1304">
          <cell r="B1304" t="str">
            <v>W-17-509506</v>
          </cell>
          <cell r="C1304" t="str">
            <v>นาง แสงเดือน   สิงซู</v>
          </cell>
        </row>
        <row r="1305">
          <cell r="B1305" t="str">
            <v>W-17-509507</v>
          </cell>
          <cell r="C1305" t="str">
            <v>นาง หนูจิตร   โนนบุญมา</v>
          </cell>
        </row>
        <row r="1306">
          <cell r="B1306" t="str">
            <v>W-17-509508</v>
          </cell>
          <cell r="C1306" t="str">
            <v>น.ส.  อำมร   แสนคำ</v>
          </cell>
        </row>
        <row r="1307">
          <cell r="B1307" t="str">
            <v>W-17-509509</v>
          </cell>
          <cell r="C1307" t="str">
            <v>นาย ประหยัด   ละพรมมา</v>
          </cell>
        </row>
        <row r="1308">
          <cell r="B1308" t="str">
            <v>W-17-509510</v>
          </cell>
          <cell r="C1308" t="str">
            <v>นาย ไพฑูรย์   แสนประเสริฐ</v>
          </cell>
        </row>
        <row r="1309">
          <cell r="B1309" t="str">
            <v>W-17-509511</v>
          </cell>
          <cell r="C1309" t="str">
            <v>นาย สุบัน  เวฬุวนารักษ์</v>
          </cell>
        </row>
        <row r="1310">
          <cell r="B1310" t="str">
            <v>W-17-509512</v>
          </cell>
          <cell r="C1310" t="str">
            <v>นาง ประนอม  สิงห์สกุล</v>
          </cell>
        </row>
        <row r="1311">
          <cell r="B1311" t="str">
            <v>W-17-509513</v>
          </cell>
          <cell r="C1311" t="str">
            <v>นาง สุจิตรา   แข็งขัน</v>
          </cell>
        </row>
        <row r="1312">
          <cell r="B1312" t="str">
            <v>W-17-509514</v>
          </cell>
          <cell r="C1312" t="str">
            <v>น.ส. อุไรวรรณ   ละพรมมา</v>
          </cell>
        </row>
        <row r="1313">
          <cell r="B1313" t="str">
            <v>W-30-509301</v>
          </cell>
          <cell r="C1313" t="str">
            <v>นางนริศรา  โคตรสีหา</v>
          </cell>
        </row>
        <row r="1314">
          <cell r="B1314" t="str">
            <v>W-30-509302</v>
          </cell>
          <cell r="C1314" t="str">
            <v>นางสุภาพร  นิตยารด</v>
          </cell>
        </row>
        <row r="1315">
          <cell r="B1315" t="str">
            <v>W-30-509303</v>
          </cell>
          <cell r="C1315" t="str">
            <v>นายเคน  ภารพงษ์</v>
          </cell>
        </row>
        <row r="1316">
          <cell r="B1316" t="str">
            <v>W-30-509304</v>
          </cell>
          <cell r="C1316" t="str">
            <v>นายเฉลิม  เรืองราม</v>
          </cell>
        </row>
        <row r="1317">
          <cell r="B1317" t="str">
            <v>W-30-509305</v>
          </cell>
          <cell r="C1317" t="str">
            <v>นายทองเตียน  อุทมนต์</v>
          </cell>
        </row>
        <row r="1318">
          <cell r="B1318" t="str">
            <v>W-30-509306</v>
          </cell>
          <cell r="C1318" t="str">
            <v>นายนิยม  กมลเรือง</v>
          </cell>
        </row>
        <row r="1319">
          <cell r="B1319" t="str">
            <v>W-30-509501</v>
          </cell>
          <cell r="C1319" t="str">
            <v>นาย ทองสุข    ทินน้อย</v>
          </cell>
        </row>
        <row r="1320">
          <cell r="B1320" t="str">
            <v>W-30-509502</v>
          </cell>
          <cell r="C1320" t="str">
            <v>นาย ทันใจ    คำอ่อน</v>
          </cell>
        </row>
        <row r="1321">
          <cell r="B1321" t="str">
            <v>W-30-509503</v>
          </cell>
          <cell r="C1321" t="str">
            <v>นาง ประคอง   สีทน</v>
          </cell>
        </row>
        <row r="1322">
          <cell r="B1322" t="str">
            <v>W-30-509504</v>
          </cell>
          <cell r="C1322" t="str">
            <v>นาง มนตรี    งอสอน</v>
          </cell>
        </row>
        <row r="1323">
          <cell r="B1323" t="str">
            <v>W-30-509505</v>
          </cell>
          <cell r="C1323" t="str">
            <v>นาง ไหม    พลตื้อ</v>
          </cell>
        </row>
        <row r="1324">
          <cell r="B1324" t="str">
            <v>W-30-509506</v>
          </cell>
          <cell r="C1324" t="str">
            <v>นาง บัวไลย์   หล้ากันหา</v>
          </cell>
        </row>
        <row r="1325">
          <cell r="B1325" t="str">
            <v>W-30-509507</v>
          </cell>
          <cell r="C1325" t="str">
            <v>น.ส. ขันทอง   ท้าวเพ็ง</v>
          </cell>
        </row>
        <row r="1326">
          <cell r="B1326" t="str">
            <v>W-30-509508</v>
          </cell>
          <cell r="C1326" t="str">
            <v>นาย สิงขร   ชารีมุ้ย</v>
          </cell>
        </row>
        <row r="1327">
          <cell r="B1327" t="str">
            <v>W-30-509509</v>
          </cell>
          <cell r="C1327" t="str">
            <v>นาย ไพรัตน์   จิตติโย</v>
          </cell>
        </row>
        <row r="1328">
          <cell r="B1328" t="str">
            <v>W-30-509510</v>
          </cell>
          <cell r="C1328" t="str">
            <v>นาย อุราน   หอมดวง</v>
          </cell>
        </row>
        <row r="1329">
          <cell r="B1329" t="str">
            <v>W-30-509511</v>
          </cell>
          <cell r="C1329" t="str">
            <v>นาง ทองสา   หาอำนาจ</v>
          </cell>
        </row>
        <row r="1330">
          <cell r="B1330" t="str">
            <v>W-30-509512</v>
          </cell>
          <cell r="C1330" t="str">
            <v>นาง นันทา    แสนท้าว</v>
          </cell>
        </row>
        <row r="1331">
          <cell r="B1331" t="str">
            <v>W-30-509513</v>
          </cell>
          <cell r="C1331" t="str">
            <v>นาง หนูกัณ    แสนท้าว</v>
          </cell>
        </row>
        <row r="1332">
          <cell r="B1332" t="str">
            <v>W-30-509514</v>
          </cell>
          <cell r="C1332" t="str">
            <v>น.ส.  ลำไพร   พานเพ็ง</v>
          </cell>
        </row>
        <row r="1333">
          <cell r="B1333" t="str">
            <v>W-30-509515</v>
          </cell>
          <cell r="C1333" t="str">
            <v>นาย คำสัน   สอนสีแก้ว</v>
          </cell>
        </row>
        <row r="1334">
          <cell r="B1334" t="str">
            <v>W-30-509516</v>
          </cell>
          <cell r="C1334" t="str">
            <v>นาง อุดม    ขันซ้าย</v>
          </cell>
        </row>
        <row r="1335">
          <cell r="B1335" t="str">
            <v>W-3E-509301</v>
          </cell>
          <cell r="C1335" t="str">
            <v>นายแก้ว  ชมภูนุช</v>
          </cell>
        </row>
        <row r="1336">
          <cell r="B1336" t="str">
            <v>W-3E-509302</v>
          </cell>
          <cell r="C1336" t="str">
            <v>นายดวงจันทร์  เบ้าวรรณ</v>
          </cell>
        </row>
        <row r="1337">
          <cell r="B1337" t="str">
            <v>W-3P-509301</v>
          </cell>
          <cell r="C1337" t="str">
            <v>นายคำเบ็ง  การละออ</v>
          </cell>
        </row>
        <row r="1338">
          <cell r="B1338" t="str">
            <v>W-45-509501</v>
          </cell>
          <cell r="C1338" t="str">
            <v>นาย สุรเสน   ช่วยเงิน</v>
          </cell>
        </row>
        <row r="1339">
          <cell r="B1339" t="str">
            <v>W-517-509501</v>
          </cell>
          <cell r="C1339" t="str">
            <v>นาย  ชู   สอนสีแก้ว</v>
          </cell>
        </row>
        <row r="1340">
          <cell r="B1340" t="str">
            <v>W-519-509501</v>
          </cell>
          <cell r="C1340" t="str">
            <v>นาย สุริยันต์  สอนสีแก้ว</v>
          </cell>
        </row>
        <row r="1341">
          <cell r="B1341" t="str">
            <v>W-559-509501</v>
          </cell>
          <cell r="C1341" t="str">
            <v>นาย บุญทัน    สายสุด</v>
          </cell>
        </row>
        <row r="1342">
          <cell r="B1342" t="str">
            <v>W-559-509502</v>
          </cell>
          <cell r="C1342" t="str">
            <v>นาย ชาย    พานเพ็ง</v>
          </cell>
        </row>
        <row r="1343">
          <cell r="B1343" t="str">
            <v>W-62-509301</v>
          </cell>
          <cell r="C1343" t="str">
            <v>นายบุญมี  อาคราช</v>
          </cell>
        </row>
        <row r="1344">
          <cell r="B1344" t="str">
            <v>W-62-509302</v>
          </cell>
          <cell r="C1344" t="str">
            <v>นายสำรอน  อาคราช</v>
          </cell>
        </row>
        <row r="1345">
          <cell r="B1345" t="str">
            <v>W-62-509303</v>
          </cell>
          <cell r="C1345" t="str">
            <v>นายสายฝน  นันดิกร</v>
          </cell>
        </row>
        <row r="1346">
          <cell r="B1346" t="str">
            <v>W-62-509304</v>
          </cell>
          <cell r="C1346" t="str">
            <v>นายจันดี  ครประชุม</v>
          </cell>
        </row>
        <row r="1347">
          <cell r="B1347" t="str">
            <v>W-62-509305</v>
          </cell>
          <cell r="C1347" t="str">
            <v>นายปรีดา  หนันลา</v>
          </cell>
        </row>
        <row r="1348">
          <cell r="B1348" t="str">
            <v>W-62-509306</v>
          </cell>
          <cell r="C1348" t="str">
            <v>นางชวน  จรชร</v>
          </cell>
        </row>
        <row r="1349">
          <cell r="B1349" t="str">
            <v>W-62-509501</v>
          </cell>
          <cell r="C1349" t="str">
            <v>นาง นวลจันทร์   วรรณสิงห์</v>
          </cell>
        </row>
        <row r="1350">
          <cell r="B1350" t="str">
            <v>W-62-509502</v>
          </cell>
          <cell r="C1350" t="str">
            <v>นาง ถนอมศรี   หลาวมา</v>
          </cell>
        </row>
        <row r="1351">
          <cell r="B1351" t="str">
            <v>W-62-509503</v>
          </cell>
          <cell r="C1351" t="str">
            <v>นาง ฉวีวรรณ   ชารีมุ้ย</v>
          </cell>
        </row>
        <row r="1352">
          <cell r="B1352" t="str">
            <v>W-62-509504</v>
          </cell>
          <cell r="C1352" t="str">
            <v>นาย หนูหล้า   คำอ่อน</v>
          </cell>
        </row>
        <row r="1353">
          <cell r="B1353" t="str">
            <v>W-62-509505</v>
          </cell>
          <cell r="C1353" t="str">
            <v>นาย สมพร    ศรีสว่าง</v>
          </cell>
        </row>
        <row r="1354">
          <cell r="B1354" t="str">
            <v>W-62-509506</v>
          </cell>
          <cell r="C1354" t="str">
            <v>นาง สำฤทธิ์   ทินน้อย</v>
          </cell>
        </row>
        <row r="1355">
          <cell r="B1355" t="str">
            <v>W-62-509507</v>
          </cell>
          <cell r="C1355" t="str">
            <v>นาย วันชัย    บุตรศรีภูมิ</v>
          </cell>
        </row>
        <row r="1356">
          <cell r="B1356" t="str">
            <v>W-62-509508</v>
          </cell>
          <cell r="C1356" t="str">
            <v>นาง คำปน   สิงห์สกุล</v>
          </cell>
        </row>
        <row r="1357">
          <cell r="B1357" t="str">
            <v>W-6501-509501</v>
          </cell>
          <cell r="C1357" t="str">
            <v>นาย วิชัย   กองกะมุด</v>
          </cell>
        </row>
        <row r="1358">
          <cell r="B1358" t="str">
            <v>W-6501-509502</v>
          </cell>
          <cell r="C1358" t="str">
            <v>นาง เทวา   โพธิ์บุญเรือง</v>
          </cell>
        </row>
        <row r="1359">
          <cell r="B1359" t="str">
            <v>W-6501-509503</v>
          </cell>
          <cell r="C1359" t="str">
            <v>นาง อุทิตย์   เทศน้อย</v>
          </cell>
        </row>
        <row r="1360">
          <cell r="B1360" t="str">
            <v>W-6501-509504</v>
          </cell>
          <cell r="C1360" t="str">
            <v>นาง ไสว   ศรีแก้ว</v>
          </cell>
        </row>
        <row r="1361">
          <cell r="B1361" t="str">
            <v>W-6502-509501</v>
          </cell>
          <cell r="C1361" t="str">
            <v>นาย คำจันทร์   ซุยกระเดื่อง</v>
          </cell>
        </row>
        <row r="1362">
          <cell r="B1362" t="str">
            <v>W-661-509301</v>
          </cell>
          <cell r="C1362" t="str">
            <v>นางคำมูล  ภามาตร</v>
          </cell>
        </row>
        <row r="1363">
          <cell r="B1363" t="str">
            <v>W-661-509302</v>
          </cell>
          <cell r="C1363" t="str">
            <v>นางทองคาร  โทนหงสา</v>
          </cell>
        </row>
        <row r="1364">
          <cell r="B1364" t="str">
            <v>W-661-509303</v>
          </cell>
          <cell r="C1364" t="str">
            <v>นางมณีวรรณ  โทนหงสา</v>
          </cell>
        </row>
        <row r="1365">
          <cell r="B1365" t="str">
            <v>W-661-509304</v>
          </cell>
          <cell r="C1365" t="str">
            <v>นายอรุณ  รัตนศรี</v>
          </cell>
        </row>
        <row r="1366">
          <cell r="B1366" t="str">
            <v>W-72-509301</v>
          </cell>
          <cell r="C1366" t="str">
            <v>นายชาย  ช่วยศิริ</v>
          </cell>
        </row>
        <row r="1367">
          <cell r="B1367" t="str">
            <v>W-72-509302</v>
          </cell>
          <cell r="C1367" t="str">
            <v>นางสมถวิล  พรมพยัค</v>
          </cell>
        </row>
        <row r="1368">
          <cell r="B1368" t="str">
            <v>W-72-509303</v>
          </cell>
          <cell r="C1368" t="str">
            <v>นางอุไร  อันทะปัญญา</v>
          </cell>
        </row>
        <row r="1369">
          <cell r="B1369" t="str">
            <v>W-72-509304</v>
          </cell>
          <cell r="C1369" t="str">
            <v>นางละไม  ไชยผง</v>
          </cell>
        </row>
        <row r="1370">
          <cell r="B1370" t="str">
            <v>W-72-509305</v>
          </cell>
          <cell r="C1370" t="str">
            <v>นายบัวเรียน  สารศรี</v>
          </cell>
        </row>
        <row r="1371">
          <cell r="B1371" t="str">
            <v>W-72-509306</v>
          </cell>
          <cell r="C1371" t="str">
            <v>นางสมพร  ช่วยศิริ</v>
          </cell>
        </row>
        <row r="1372">
          <cell r="B1372" t="str">
            <v>W-72-509307</v>
          </cell>
          <cell r="C1372" t="str">
            <v>นายสมบูรณ์  นามศรี</v>
          </cell>
        </row>
        <row r="1373">
          <cell r="B1373" t="str">
            <v>W-72-509308</v>
          </cell>
          <cell r="C1373" t="str">
            <v>นายสินสมุทร  อันทะปัญญา</v>
          </cell>
        </row>
        <row r="1374">
          <cell r="B1374" t="str">
            <v>W-72-509309</v>
          </cell>
          <cell r="C1374" t="str">
            <v>นายครรชิต  อันทะปัญญา</v>
          </cell>
        </row>
        <row r="1375">
          <cell r="B1375" t="str">
            <v>W-72-509310</v>
          </cell>
          <cell r="C1375" t="str">
            <v>นางคำไพ  เลพล</v>
          </cell>
        </row>
        <row r="1376">
          <cell r="B1376" t="str">
            <v>W-J4-509501</v>
          </cell>
          <cell r="C1376" t="str">
            <v>นาย ถนอมจิตร   นาคเหนือ</v>
          </cell>
        </row>
        <row r="1377">
          <cell r="B1377" t="str">
            <v>W-J4-509502</v>
          </cell>
          <cell r="C1377" t="str">
            <v>นาย ชูศักดิ์   ชัยภาพ</v>
          </cell>
        </row>
        <row r="1378">
          <cell r="B1378" t="str">
            <v>W-J4-509503</v>
          </cell>
          <cell r="C1378" t="str">
            <v>นาย บัวลี   ลามูลชา</v>
          </cell>
        </row>
        <row r="1379">
          <cell r="B1379" t="str">
            <v>WM-0297-509501</v>
          </cell>
          <cell r="C1379" t="str">
            <v>นาย สุรศักดิ์   กูดอั้ว</v>
          </cell>
        </row>
        <row r="1380">
          <cell r="B1380" t="str">
            <v>WM-0311-509501</v>
          </cell>
          <cell r="C1380" t="str">
            <v>นาง รัตทรง   ปาสนธิ์</v>
          </cell>
        </row>
        <row r="1381">
          <cell r="B1381" t="str">
            <v>WM-0324-509501</v>
          </cell>
          <cell r="C1381" t="str">
            <v>นาย สุรศักดิ์   กูดอั้ว</v>
          </cell>
        </row>
        <row r="1382">
          <cell r="B1382" t="str">
            <v>WM-0326-509501</v>
          </cell>
          <cell r="C1382" t="str">
            <v>นาย สุรศักดิ์   กูดอั้ว</v>
          </cell>
        </row>
        <row r="1383">
          <cell r="B1383" t="str">
            <v>WM-0327-509501</v>
          </cell>
          <cell r="C1383" t="str">
            <v>นาย สุรศักดิ์   กูดอั้ว</v>
          </cell>
        </row>
        <row r="1384">
          <cell r="B1384" t="str">
            <v>WM-0328-509501</v>
          </cell>
          <cell r="C1384" t="str">
            <v>นาย สุรศักดิ์   กูดอั้ว</v>
          </cell>
        </row>
        <row r="1385">
          <cell r="B1385" t="str">
            <v>WM-0329-509501</v>
          </cell>
          <cell r="C1385" t="str">
            <v>นาง รัตทรง   ปาสนธิ์</v>
          </cell>
        </row>
        <row r="1386">
          <cell r="B1386" t="str">
            <v>WM-0330-509501</v>
          </cell>
          <cell r="C1386" t="str">
            <v>นาย สุรศักดิ์   กูดอั้ว</v>
          </cell>
        </row>
        <row r="1387">
          <cell r="B1387" t="str">
            <v>WM-0331-509501</v>
          </cell>
          <cell r="C1387" t="str">
            <v>นาย สุรศักดิ์   กูดอั้ว</v>
          </cell>
        </row>
        <row r="1388">
          <cell r="B1388" t="str">
            <v>WM-0332-509501</v>
          </cell>
          <cell r="C1388" t="str">
            <v>นาง รัตทรง   ปาสนธิ์</v>
          </cell>
        </row>
        <row r="1389">
          <cell r="B1389" t="str">
            <v>WM-0333-509501</v>
          </cell>
          <cell r="C1389" t="str">
            <v>นาง รัตทรง   ปาสนธิ์</v>
          </cell>
        </row>
        <row r="1390">
          <cell r="B1390" t="str">
            <v>WM-0334-509501</v>
          </cell>
          <cell r="C1390" t="str">
            <v>นาง รัตทรง   ปาสนธิ์</v>
          </cell>
        </row>
        <row r="1391">
          <cell r="B1391" t="str">
            <v>WM-0335-509501</v>
          </cell>
          <cell r="C1391" t="str">
            <v>นาง รัตทรง   ปาสนธิ์</v>
          </cell>
        </row>
        <row r="1392">
          <cell r="B1392" t="str">
            <v>WM-0336-509501</v>
          </cell>
          <cell r="C1392" t="str">
            <v>นาง รัตทรง   ปาสนธิ์</v>
          </cell>
        </row>
        <row r="1393">
          <cell r="B1393" t="str">
            <v>WM-0337-509501</v>
          </cell>
          <cell r="C1393" t="str">
            <v>นาย สุรศักดิ์   กูดอั้ว</v>
          </cell>
        </row>
        <row r="1394">
          <cell r="B1394" t="str">
            <v>WM-0338-509501</v>
          </cell>
          <cell r="C1394" t="str">
            <v>นาง รัตทรง   ปาสนธิ์</v>
          </cell>
        </row>
        <row r="1395">
          <cell r="B1395" t="str">
            <v>WM-242-509501</v>
          </cell>
          <cell r="C1395" t="str">
            <v>นาย หัด  ชาแก้ว</v>
          </cell>
        </row>
        <row r="1396">
          <cell r="B1396" t="str">
            <v>WM-242-509502</v>
          </cell>
          <cell r="C1396" t="str">
            <v>นาง ทองหมุน   วะสุวรรณ</v>
          </cell>
        </row>
        <row r="1397">
          <cell r="B1397" t="str">
            <v>WM-244-509301</v>
          </cell>
          <cell r="C1397" t="str">
            <v>นางคำมูล  ภามาศ</v>
          </cell>
        </row>
        <row r="1398">
          <cell r="B1398" t="str">
            <v>WM-244-509302</v>
          </cell>
          <cell r="C1398" t="str">
            <v>นายทองคาน  โทนหงษา</v>
          </cell>
        </row>
        <row r="1399">
          <cell r="B1399" t="str">
            <v>WM-244-509303</v>
          </cell>
          <cell r="C1399" t="str">
            <v>นายอรุณ  รัตนศรี</v>
          </cell>
        </row>
        <row r="1400">
          <cell r="B1400" t="str">
            <v>WM-244-509304</v>
          </cell>
          <cell r="C1400" t="str">
            <v>นางมณีวรรณ  โทนหงษา</v>
          </cell>
        </row>
        <row r="1401">
          <cell r="B1401" t="str">
            <v>WM-244-509305</v>
          </cell>
          <cell r="C1401" t="str">
            <v>นางพวงเพชร  เนาวสา</v>
          </cell>
        </row>
        <row r="1402">
          <cell r="B1402" t="str">
            <v>WM-244-509306</v>
          </cell>
          <cell r="C1402" t="str">
            <v>นายเทพิณ  พิชัยภิน</v>
          </cell>
        </row>
        <row r="1403">
          <cell r="B1403" t="str">
            <v>WM-244-509307</v>
          </cell>
          <cell r="C1403" t="str">
            <v>นางอังคณา  ภูหลักด่าน</v>
          </cell>
        </row>
        <row r="1404">
          <cell r="B1404" t="str">
            <v>WM-244-509308</v>
          </cell>
          <cell r="C1404" t="str">
            <v>นางนงค์เยา  ภูส่งศรี</v>
          </cell>
        </row>
        <row r="1405">
          <cell r="B1405" t="str">
            <v>WM-244-509309</v>
          </cell>
          <cell r="C1405" t="str">
            <v>นายประสิทธิ์ เนตรหนองเทา</v>
          </cell>
        </row>
        <row r="1406">
          <cell r="B1406" t="str">
            <v>WM-244-509310</v>
          </cell>
          <cell r="C1406" t="str">
            <v>นางบุปผา  เฉิดผล</v>
          </cell>
        </row>
        <row r="1407">
          <cell r="B1407" t="str">
            <v>WM-244-509311</v>
          </cell>
          <cell r="C1407" t="str">
            <v>นางเรืองสุวรรณ  ญาณสิทธิ์</v>
          </cell>
        </row>
        <row r="1408">
          <cell r="B1408" t="str">
            <v>WM-244-509312</v>
          </cell>
          <cell r="C1408" t="str">
            <v>นายบุญชัย  คานสนิท</v>
          </cell>
        </row>
        <row r="1409">
          <cell r="B1409" t="str">
            <v>WM-244-509313</v>
          </cell>
          <cell r="C1409" t="str">
            <v>นายฉลาด  ชัยโคตร</v>
          </cell>
        </row>
        <row r="1410">
          <cell r="B1410" t="str">
            <v>WM-244-509314</v>
          </cell>
          <cell r="C1410" t="str">
            <v>นายนิยม  กมลเรียง</v>
          </cell>
        </row>
        <row r="1411">
          <cell r="B1411" t="str">
            <v>WM-244-509315</v>
          </cell>
          <cell r="C1411" t="str">
            <v>นายเรียงฤทธิ์  ญาณสิทธิ์</v>
          </cell>
        </row>
        <row r="1412">
          <cell r="B1412" t="str">
            <v>WM-244-509316</v>
          </cell>
          <cell r="C1412" t="str">
            <v>นายการ  คะอังกุ</v>
          </cell>
        </row>
        <row r="1413">
          <cell r="B1413" t="str">
            <v>WM-244-509317</v>
          </cell>
          <cell r="C1413" t="str">
            <v>นายวิชัย  ข้อสกุล</v>
          </cell>
        </row>
        <row r="1414">
          <cell r="B1414" t="str">
            <v>WM-244-509318</v>
          </cell>
          <cell r="C1414" t="str">
            <v>นางทองสอน  แชมกลาง</v>
          </cell>
        </row>
        <row r="1415">
          <cell r="B1415" t="str">
            <v>WM-244-509319</v>
          </cell>
          <cell r="C1415" t="str">
            <v>นายบุดดี  หนันนลา</v>
          </cell>
        </row>
        <row r="1416">
          <cell r="B1416" t="str">
            <v>WM-244-509501</v>
          </cell>
          <cell r="C1416" t="str">
            <v>นาย เสน่ห์   คำน้อย</v>
          </cell>
        </row>
        <row r="1417">
          <cell r="B1417" t="str">
            <v>WM-244-509502</v>
          </cell>
          <cell r="C1417" t="str">
            <v>นาย สงคราม   คำน้อย</v>
          </cell>
        </row>
        <row r="1418">
          <cell r="B1418" t="str">
            <v>WM-244-509503</v>
          </cell>
          <cell r="C1418" t="str">
            <v>นาย เฉลิม   ไกรอ่อน</v>
          </cell>
        </row>
        <row r="1419">
          <cell r="B1419" t="str">
            <v>WM-244-509504</v>
          </cell>
          <cell r="C1419" t="str">
            <v>นาย อุดม   คำบุตร</v>
          </cell>
        </row>
        <row r="1420">
          <cell r="B1420" t="str">
            <v>WM-244-509505</v>
          </cell>
          <cell r="C1420" t="str">
            <v>น.ส. บุญหนัก   คำภู</v>
          </cell>
        </row>
        <row r="1421">
          <cell r="B1421" t="str">
            <v>WM-244-509506</v>
          </cell>
          <cell r="C1421" t="str">
            <v>นาย บุญเหลือ   รามจาตุ</v>
          </cell>
        </row>
        <row r="1422">
          <cell r="B1422" t="str">
            <v>WM-244-509507</v>
          </cell>
          <cell r="C1422" t="str">
            <v>นาง วันนา    ดีกุดตุ้ม</v>
          </cell>
        </row>
        <row r="1423">
          <cell r="B1423" t="str">
            <v>WM-244-509508</v>
          </cell>
          <cell r="C1423" t="str">
            <v>น.ส.  ศิริพร   หร่องบุตรศรี</v>
          </cell>
        </row>
        <row r="1424">
          <cell r="B1424" t="str">
            <v>WM-244-509509</v>
          </cell>
          <cell r="C1424" t="str">
            <v>นาย ประทักสิน   มาเสาเหลา</v>
          </cell>
        </row>
        <row r="1425">
          <cell r="B1425" t="str">
            <v>WM-244-509510</v>
          </cell>
          <cell r="C1425" t="str">
            <v>นาง วิลัย   เขียนโทสาร</v>
          </cell>
        </row>
        <row r="1426">
          <cell r="B1426" t="str">
            <v>WM-244-509511</v>
          </cell>
          <cell r="C1426" t="str">
            <v>นาง ลำไย   ภูมิทัศน์</v>
          </cell>
        </row>
        <row r="1427">
          <cell r="B1427" t="str">
            <v>WM-244-509512</v>
          </cell>
          <cell r="C1427" t="str">
            <v>นาง ยุพิน   กรุขันธิ์</v>
          </cell>
        </row>
        <row r="1428">
          <cell r="B1428" t="str">
            <v>WM-244-509513</v>
          </cell>
          <cell r="C1428" t="str">
            <v>นาย วิรัช   เพ็งวิชา</v>
          </cell>
        </row>
        <row r="1429">
          <cell r="B1429" t="str">
            <v>WM-244-509514</v>
          </cell>
          <cell r="C1429" t="str">
            <v>นาย นิรันดร์   พงศ์ภูเขียว</v>
          </cell>
        </row>
        <row r="1430">
          <cell r="B1430" t="str">
            <v>WM-244-509515</v>
          </cell>
          <cell r="C1430" t="str">
            <v>นาง ลำดวน    เหลากูด</v>
          </cell>
        </row>
        <row r="1431">
          <cell r="B1431" t="str">
            <v>WM-244-509516</v>
          </cell>
          <cell r="C1431" t="str">
            <v>นายมิตรชาย   เพ็ชรบ่อแก</v>
          </cell>
        </row>
        <row r="1432">
          <cell r="B1432" t="str">
            <v>WM-244-509517</v>
          </cell>
          <cell r="C1432" t="str">
            <v>นาย เสวต   คุณทะวงค์</v>
          </cell>
        </row>
        <row r="1433">
          <cell r="B1433" t="str">
            <v>WM-244-509518</v>
          </cell>
          <cell r="C1433" t="str">
            <v>นาย สุวรรณ    รามจาตุ</v>
          </cell>
        </row>
        <row r="1434">
          <cell r="B1434" t="str">
            <v>WM-246-509301</v>
          </cell>
          <cell r="C1434" t="str">
            <v>นางยวนศรี  กำแหงพล</v>
          </cell>
        </row>
        <row r="1435">
          <cell r="B1435" t="str">
            <v>WM-246-509302</v>
          </cell>
          <cell r="C1435" t="str">
            <v>นางผ่องศรี  ใบบัว</v>
          </cell>
        </row>
        <row r="1436">
          <cell r="B1436" t="str">
            <v>WM-246-509303</v>
          </cell>
          <cell r="C1436" t="str">
            <v>นายสุวิทย์  ศรีชมชื่น</v>
          </cell>
        </row>
        <row r="1437">
          <cell r="B1437" t="str">
            <v>WM-246-509304</v>
          </cell>
          <cell r="C1437" t="str">
            <v>นายเวียง  บุญหล้า</v>
          </cell>
        </row>
        <row r="1438">
          <cell r="B1438" t="str">
            <v>WM-254-509301</v>
          </cell>
          <cell r="C1438" t="str">
            <v>นายศักสยาม  นุตะวัย</v>
          </cell>
        </row>
        <row r="1439">
          <cell r="B1439" t="str">
            <v>WM-254-509302</v>
          </cell>
          <cell r="C1439" t="str">
            <v>นายเรืองสวรรค์  ญาณสิทธิ์</v>
          </cell>
        </row>
        <row r="1440">
          <cell r="B1440" t="str">
            <v>WM-254-509303</v>
          </cell>
          <cell r="C1440" t="str">
            <v>นางพวงเพชร เนาวสา</v>
          </cell>
        </row>
        <row r="1441">
          <cell r="B1441" t="str">
            <v>WM-254-509304</v>
          </cell>
          <cell r="C1441" t="str">
            <v>นายเทพิณ  ศิริภักดิ์</v>
          </cell>
        </row>
        <row r="1442">
          <cell r="B1442" t="str">
            <v>WM-254-509305</v>
          </cell>
          <cell r="C1442" t="str">
            <v>นางอังคณา ภูหลักด่าน</v>
          </cell>
        </row>
        <row r="1443">
          <cell r="B1443" t="str">
            <v>WM-254-509306</v>
          </cell>
          <cell r="C1443" t="str">
            <v>นางนงค์เยาว์ ภูส่งศรี</v>
          </cell>
        </row>
        <row r="1444">
          <cell r="B1444" t="str">
            <v>WM-254-509501</v>
          </cell>
          <cell r="C1444" t="str">
            <v>นาย พัด   พรประภา</v>
          </cell>
        </row>
        <row r="1445">
          <cell r="B1445" t="str">
            <v>WM-254-509502</v>
          </cell>
          <cell r="C1445" t="str">
            <v xml:space="preserve">นาย ไสว พิมพ์พงษ์      </v>
          </cell>
        </row>
        <row r="1446">
          <cell r="B1446" t="str">
            <v>WM-254-509503</v>
          </cell>
          <cell r="C1446" t="str">
            <v>นาย พันธ์   แสงศาลาศรี</v>
          </cell>
        </row>
        <row r="1447">
          <cell r="B1447" t="str">
            <v>WM-254-509504</v>
          </cell>
          <cell r="C1447" t="str">
            <v>นาย ปัน   ภูตา</v>
          </cell>
        </row>
        <row r="1448">
          <cell r="B1448" t="str">
            <v>WM-254-509505</v>
          </cell>
          <cell r="C1448" t="str">
            <v>นาย สุดใจ    แคนหมั้น</v>
          </cell>
        </row>
        <row r="1449">
          <cell r="B1449" t="str">
            <v>WM-254-509506</v>
          </cell>
          <cell r="C1449" t="str">
            <v>นาง สมจิตร เพียชิน</v>
          </cell>
        </row>
        <row r="1450">
          <cell r="B1450" t="str">
            <v>WM-254-509507</v>
          </cell>
          <cell r="C1450" t="str">
            <v>นาง สอน   แคว้นเขาเม็ง</v>
          </cell>
        </row>
        <row r="1451">
          <cell r="B1451" t="str">
            <v>WM-254-509508</v>
          </cell>
          <cell r="C1451" t="str">
            <v>นาง อ้อย   ไพรอดศรี</v>
          </cell>
        </row>
        <row r="1452">
          <cell r="B1452" t="str">
            <v>WM-254-509509</v>
          </cell>
          <cell r="C1452" t="str">
            <v>นาย วิโรจน์     คำแท่ง</v>
          </cell>
        </row>
        <row r="1453">
          <cell r="B1453" t="str">
            <v>WM-254-509510</v>
          </cell>
          <cell r="C1453" t="str">
            <v>นาย สมพงษ์   สืบผาง</v>
          </cell>
        </row>
        <row r="1454">
          <cell r="B1454" t="str">
            <v>WM-254-509511</v>
          </cell>
          <cell r="C1454" t="str">
            <v>นาง บัลลังค์  สองทอง</v>
          </cell>
        </row>
        <row r="1455">
          <cell r="B1455" t="str">
            <v>WM-254-509512</v>
          </cell>
          <cell r="C1455" t="str">
            <v>นาย ประภาส โชคบุตรดี</v>
          </cell>
        </row>
        <row r="1456">
          <cell r="B1456" t="str">
            <v>WM-254-509513</v>
          </cell>
          <cell r="C1456" t="str">
            <v>นาย  ลาน  แสงดานุช</v>
          </cell>
        </row>
        <row r="1457">
          <cell r="B1457" t="str">
            <v>WM-254-509514</v>
          </cell>
          <cell r="C1457" t="str">
            <v>นาย สง่า    อุสาชน</v>
          </cell>
        </row>
        <row r="1458">
          <cell r="B1458" t="str">
            <v>WM-254-509515</v>
          </cell>
          <cell r="C1458" t="str">
            <v>นาย มณี      คำอัน</v>
          </cell>
        </row>
        <row r="1459">
          <cell r="B1459" t="str">
            <v>WM-254-509516</v>
          </cell>
          <cell r="C1459" t="str">
            <v>นาง สมหมาย บุญสุระ</v>
          </cell>
        </row>
        <row r="1460">
          <cell r="B1460" t="str">
            <v>WM-254-509517</v>
          </cell>
          <cell r="C1460" t="str">
            <v>นาย บัวสี     ถนอมผล</v>
          </cell>
        </row>
        <row r="1461">
          <cell r="B1461" t="str">
            <v>WM-254-509518</v>
          </cell>
          <cell r="C1461" t="str">
            <v>นายสุพรรณ  ไชยโชติ</v>
          </cell>
        </row>
        <row r="1462">
          <cell r="B1462" t="str">
            <v>WM-254-509519</v>
          </cell>
          <cell r="C1462" t="str">
            <v xml:space="preserve">นายหนูคล้าย ไชยโชติ </v>
          </cell>
        </row>
        <row r="1463">
          <cell r="B1463" t="str">
            <v>WM-257-509501</v>
          </cell>
          <cell r="C1463" t="str">
            <v>นาย กองพัน   สีแก้ว</v>
          </cell>
        </row>
        <row r="1464">
          <cell r="B1464" t="str">
            <v>WM-257-509502</v>
          </cell>
          <cell r="C1464" t="str">
            <v>นางสาว จันทร์หอม   สีแก้ว</v>
          </cell>
        </row>
        <row r="1465">
          <cell r="B1465" t="str">
            <v>WM-257-509503</v>
          </cell>
          <cell r="C1465" t="str">
            <v>นาง ทิพวรรณ   แสงจันทร์</v>
          </cell>
        </row>
        <row r="1466">
          <cell r="B1466" t="str">
            <v>WM-257-509504</v>
          </cell>
          <cell r="C1466" t="str">
            <v>นาย อดุลย์   ทับกลาง</v>
          </cell>
        </row>
        <row r="1467">
          <cell r="B1467" t="str">
            <v>WM-257-509505</v>
          </cell>
          <cell r="C1467" t="str">
            <v>นาย สมถวัลย์  ยาบ้านทุ่ม</v>
          </cell>
        </row>
        <row r="1468">
          <cell r="B1468" t="str">
            <v>WM-257-509506</v>
          </cell>
          <cell r="C1468" t="str">
            <v>นาง กฤษณา   ทองแดนไทย</v>
          </cell>
        </row>
        <row r="1469">
          <cell r="B1469" t="str">
            <v>WM-257-509507</v>
          </cell>
          <cell r="C1469" t="str">
            <v>นาย สมพงษ์   ศรีเชียงสา</v>
          </cell>
        </row>
        <row r="1470">
          <cell r="B1470" t="str">
            <v>WM-257-509508</v>
          </cell>
          <cell r="C1470" t="str">
            <v>นาง หนูแพง     ไชยโคตร</v>
          </cell>
        </row>
        <row r="1471">
          <cell r="B1471" t="str">
            <v>WM-257-509509</v>
          </cell>
          <cell r="C1471" t="str">
            <v>นาง สุจิตร   แคว้นเขาเม็ง</v>
          </cell>
        </row>
        <row r="1472">
          <cell r="B1472" t="str">
            <v>WM-257-509510</v>
          </cell>
          <cell r="C1472" t="str">
            <v>นาย เสน่ห์   คำน้อย</v>
          </cell>
        </row>
        <row r="1473">
          <cell r="B1473" t="str">
            <v>WM-257-509511</v>
          </cell>
          <cell r="C1473" t="str">
            <v>นาย สงคราม   คำน้อย</v>
          </cell>
        </row>
        <row r="1474">
          <cell r="B1474" t="str">
            <v>WM-257-509512</v>
          </cell>
          <cell r="C1474" t="str">
            <v>นาย เฉลิม   ไกรอ่อน</v>
          </cell>
        </row>
        <row r="1475">
          <cell r="B1475" t="str">
            <v>WM-257-509513</v>
          </cell>
          <cell r="C1475" t="str">
            <v>นาย อุดม   คำบุตร</v>
          </cell>
        </row>
        <row r="1476">
          <cell r="B1476" t="str">
            <v>WM-257-509514</v>
          </cell>
          <cell r="C1476" t="str">
            <v>น.ส. บุญหนัก   คำภู</v>
          </cell>
        </row>
        <row r="1477">
          <cell r="B1477" t="str">
            <v>WM-257-509515</v>
          </cell>
          <cell r="C1477" t="str">
            <v>นาย บุญเหลือ   รามจาตุ</v>
          </cell>
        </row>
        <row r="1478">
          <cell r="B1478" t="str">
            <v>WM-257-509516</v>
          </cell>
          <cell r="C1478" t="str">
            <v>นาง วันนา    ดีกุดตุ้ม</v>
          </cell>
        </row>
        <row r="1479">
          <cell r="B1479" t="str">
            <v>WM-257-509517</v>
          </cell>
          <cell r="C1479" t="str">
            <v>น.ส.  ศิริพร   หร่องบุตรศรี</v>
          </cell>
        </row>
        <row r="1480">
          <cell r="B1480" t="str">
            <v>WM-257-509518</v>
          </cell>
          <cell r="C1480" t="str">
            <v>นาย ประทักสิน   มาเสาเหลา</v>
          </cell>
        </row>
        <row r="1481">
          <cell r="B1481" t="str">
            <v>WM-257-509519</v>
          </cell>
          <cell r="C1481" t="str">
            <v>นาง วิลัย   เขียนโทสาร</v>
          </cell>
        </row>
        <row r="1482">
          <cell r="B1482" t="str">
            <v>WM-257-509520</v>
          </cell>
          <cell r="C1482" t="str">
            <v>นาง ลำไย   ภูมิทัศน์</v>
          </cell>
        </row>
        <row r="1483">
          <cell r="B1483" t="str">
            <v>WM-257-509521</v>
          </cell>
          <cell r="C1483" t="str">
            <v>นาง ยุพิน   กุระขันธิ์</v>
          </cell>
        </row>
        <row r="1484">
          <cell r="B1484" t="str">
            <v>WM-257-509522</v>
          </cell>
          <cell r="C1484" t="str">
            <v>นาย วิรัช   เพ็งวิชา</v>
          </cell>
        </row>
        <row r="1485">
          <cell r="B1485" t="str">
            <v>WM-257-509523</v>
          </cell>
          <cell r="C1485" t="str">
            <v>นาย นิรันดร์   พงศ์ภูเขียว</v>
          </cell>
        </row>
        <row r="1486">
          <cell r="B1486" t="str">
            <v>WM-257-509524</v>
          </cell>
          <cell r="C1486" t="str">
            <v>นาง ลำดวน    เหลากูด</v>
          </cell>
        </row>
        <row r="1487">
          <cell r="B1487" t="str">
            <v>WM-257-509525</v>
          </cell>
          <cell r="C1487" t="str">
            <v>นายมิตรชาย   เพ็ชรบ่อแก</v>
          </cell>
        </row>
        <row r="1488">
          <cell r="B1488" t="str">
            <v>WM-257-509526</v>
          </cell>
          <cell r="C1488" t="str">
            <v>นาย เสวต   คุณทะวงค์</v>
          </cell>
        </row>
        <row r="1489">
          <cell r="B1489" t="str">
            <v>WM-257-509527</v>
          </cell>
          <cell r="C1489" t="str">
            <v>นาย สุวรรณ    รามจาตุ</v>
          </cell>
        </row>
        <row r="1490">
          <cell r="B1490" t="str">
            <v>WM-257-509528</v>
          </cell>
          <cell r="C1490" t="str">
            <v>นาย หัด  ชาแก้ว</v>
          </cell>
        </row>
        <row r="1491">
          <cell r="B1491" t="str">
            <v>WM-257-509529</v>
          </cell>
          <cell r="C1491" t="str">
            <v>นาง ทองหมุน   วะสุวรรณ</v>
          </cell>
        </row>
        <row r="1492">
          <cell r="B1492" t="str">
            <v>WM-3060-509301</v>
          </cell>
          <cell r="C1492" t="str">
            <v>นายบุญหลาย  ศรีทะขัน</v>
          </cell>
        </row>
        <row r="1493">
          <cell r="B1493" t="str">
            <v>WM-3060-509302</v>
          </cell>
          <cell r="C1493" t="str">
            <v>นายทองใส  รัตน์น้ำล้อม</v>
          </cell>
        </row>
        <row r="1494">
          <cell r="B1494" t="str">
            <v>WM-3060-509303</v>
          </cell>
          <cell r="C1494" t="str">
            <v>นางบังอร  โมระพัฒน์</v>
          </cell>
        </row>
        <row r="1495">
          <cell r="B1495" t="str">
            <v>WM-3060-509304</v>
          </cell>
          <cell r="C1495" t="str">
            <v>นายละไม  ทวีศิลป์</v>
          </cell>
        </row>
        <row r="1496">
          <cell r="B1496" t="str">
            <v>WM-3060-509305</v>
          </cell>
          <cell r="C1496" t="str">
            <v>นายสุพจย์  แก้วเกตุ</v>
          </cell>
        </row>
        <row r="1497">
          <cell r="B1497" t="str">
            <v>WM-3060-509501</v>
          </cell>
          <cell r="C1497" t="str">
            <v>นาย คำเบ้า    เมืองดู่</v>
          </cell>
        </row>
        <row r="1498">
          <cell r="B1498" t="str">
            <v>WM-3060-509502</v>
          </cell>
          <cell r="C1498" t="str">
            <v>นาย อเนก   พาอ่อน</v>
          </cell>
        </row>
        <row r="1499">
          <cell r="B1499" t="str">
            <v>WM-3060-509503</v>
          </cell>
          <cell r="C1499" t="str">
            <v>นาย สุพิน   พานเพ็ง</v>
          </cell>
        </row>
        <row r="1500">
          <cell r="B1500" t="str">
            <v>WM-3060-509504</v>
          </cell>
          <cell r="C1500" t="str">
            <v>นาง ป้อม      ลุงคุณชม</v>
          </cell>
        </row>
        <row r="1501">
          <cell r="B1501" t="str">
            <v>WM-3060-509505</v>
          </cell>
          <cell r="C1501" t="str">
            <v>นาย สมภาร    ชารีมุ้ย</v>
          </cell>
        </row>
        <row r="1502">
          <cell r="B1502" t="str">
            <v>WM-3060-509506</v>
          </cell>
          <cell r="C1502" t="str">
            <v>นาย ปันจา   ลากุล</v>
          </cell>
        </row>
        <row r="1503">
          <cell r="B1503" t="str">
            <v>WM-3060-509507</v>
          </cell>
          <cell r="C1503" t="str">
            <v>นาง กฤษณา   น้ำนวล</v>
          </cell>
        </row>
        <row r="1504">
          <cell r="B1504" t="str">
            <v>WM-3060-509508</v>
          </cell>
          <cell r="C1504" t="str">
            <v>นาย ดวงจันทร์   สิงห์สกุล</v>
          </cell>
        </row>
        <row r="1505">
          <cell r="B1505" t="str">
            <v>WM-3060-509509</v>
          </cell>
          <cell r="C1505" t="str">
            <v>นาย นิยม    ลายศิลา</v>
          </cell>
        </row>
        <row r="1506">
          <cell r="B1506" t="str">
            <v>WM-3060-509510</v>
          </cell>
          <cell r="C1506" t="str">
            <v>นาย นรสิงห์   แสนท้าว</v>
          </cell>
        </row>
        <row r="1507">
          <cell r="B1507" t="str">
            <v>WM-3060-509511</v>
          </cell>
          <cell r="C1507" t="str">
            <v>นาง ฉวีวรรณ   สงมา</v>
          </cell>
        </row>
        <row r="1508">
          <cell r="B1508" t="str">
            <v>WM-3060-509512</v>
          </cell>
          <cell r="C1508" t="str">
            <v>นาย คำสัน   สอนสีแก้ว</v>
          </cell>
        </row>
        <row r="1509">
          <cell r="B1509" t="str">
            <v>WM-3060-509513</v>
          </cell>
          <cell r="C1509" t="str">
            <v>นาง ครองทรัพย์   ทินวัน</v>
          </cell>
        </row>
        <row r="1510">
          <cell r="B1510" t="str">
            <v>WM-3060-509514</v>
          </cell>
          <cell r="C1510" t="str">
            <v>นาง สุกัลยา   อาจมนตรี</v>
          </cell>
        </row>
        <row r="1511">
          <cell r="B1511" t="str">
            <v>WM-3060-509515</v>
          </cell>
          <cell r="C1511" t="str">
            <v>นาย สุรศักดิ์   กูดอั้ว</v>
          </cell>
        </row>
        <row r="1512">
          <cell r="B1512" t="str">
            <v>WM-36-509501</v>
          </cell>
          <cell r="C1512" t="str">
            <v>นาง บังอร   พรมจักร</v>
          </cell>
        </row>
        <row r="1513">
          <cell r="B1513" t="str">
            <v>WM-36-509502</v>
          </cell>
          <cell r="C1513" t="str">
            <v>นาย บรรหาร   แสนจำลา</v>
          </cell>
        </row>
        <row r="1514">
          <cell r="B1514" t="str">
            <v>WM-662-509501</v>
          </cell>
          <cell r="C1514" t="str">
            <v>นาย บุญจันทร์   พิมพ์บึง</v>
          </cell>
        </row>
        <row r="1515">
          <cell r="B1515" t="str">
            <v>WM-662-509502</v>
          </cell>
          <cell r="C1515" t="str">
            <v>นาย นิรัญดร   จันทร์พุฒ</v>
          </cell>
        </row>
        <row r="1516">
          <cell r="B1516" t="str">
            <v>WM-662-509503</v>
          </cell>
          <cell r="C1516" t="str">
            <v>นาย สัมฤทธิ์   พิมพ์คำ</v>
          </cell>
        </row>
        <row r="1517">
          <cell r="B1517" t="str">
            <v>WM-662-509504</v>
          </cell>
          <cell r="C1517" t="str">
            <v>นาง สุวิทย์   มุงคุล</v>
          </cell>
        </row>
        <row r="1518">
          <cell r="B1518" t="str">
            <v>WM-662-509505</v>
          </cell>
          <cell r="C1518" t="str">
            <v>นาย พงศักดิ์   โคตรศิลา</v>
          </cell>
        </row>
        <row r="1519">
          <cell r="B1519" t="str">
            <v>WM-662-509506</v>
          </cell>
          <cell r="C1519" t="str">
            <v>นาย ไพรินทร์    แคนมั่น</v>
          </cell>
        </row>
        <row r="1520">
          <cell r="B1520" t="str">
            <v>WM-663-509501</v>
          </cell>
          <cell r="C1520" t="str">
            <v>นาย บุญทัน    สายสุด</v>
          </cell>
        </row>
        <row r="1521">
          <cell r="B1521" t="str">
            <v>WM-663-509502</v>
          </cell>
          <cell r="C1521" t="str">
            <v>นาย ชาย    พานเพ็ง</v>
          </cell>
        </row>
        <row r="1522">
          <cell r="B1522" t="str">
            <v>WM-663-509503</v>
          </cell>
          <cell r="C1522" t="str">
            <v>นาย อุดม    ชาวไทย</v>
          </cell>
        </row>
        <row r="1523">
          <cell r="B1523" t="str">
            <v>WM-663-509504</v>
          </cell>
          <cell r="C1523" t="str">
            <v>นาย ไพบูลย์   มีอามาตย์</v>
          </cell>
        </row>
        <row r="1524">
          <cell r="B1524" t="str">
            <v>WM-663-509505</v>
          </cell>
          <cell r="C1524" t="str">
            <v>นาย บรรพจน์    เชื้อสาวถี</v>
          </cell>
        </row>
        <row r="1525">
          <cell r="B1525" t="str">
            <v>WM-664-509501</v>
          </cell>
          <cell r="C1525" t="str">
            <v>นาย อภิชาติ  จันทะมนตรี</v>
          </cell>
        </row>
        <row r="1526">
          <cell r="B1526" t="str">
            <v>WM-665-510501</v>
          </cell>
          <cell r="C1526" t="str">
            <v>นาง นันทา   แสนท้าว</v>
          </cell>
        </row>
        <row r="1527">
          <cell r="B1527" t="str">
            <v>WM-666-510501</v>
          </cell>
          <cell r="C1527" t="str">
            <v>นาย บุญมี  สุนทะวงษ์</v>
          </cell>
        </row>
        <row r="1528">
          <cell r="B1528" t="str">
            <v>ปลูกเก็บดอกตัวผู้ T-458</v>
          </cell>
          <cell r="C1528" t="str">
            <v>นาย เสงี่ยม  พรมทา</v>
          </cell>
        </row>
        <row r="1529">
          <cell r="B1529" t="str">
            <v>ปลูกเก็บดอกตัวผู้ T-760</v>
          </cell>
          <cell r="C1529" t="str">
            <v>นาย เสงี่ยม  พรมทา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By In &amp; Ex Ton"/>
      <sheetName val="#REF"/>
      <sheetName val="SUMMARY"/>
      <sheetName val="By_In_&amp;_Ex_Ton"/>
      <sheetName val="Act.xls"/>
      <sheetName val="Asia Pacific YTD"/>
      <sheetName val="ROC-2003"/>
      <sheetName val="5200"/>
      <sheetName val="MACRO2"/>
    </sheetNames>
    <definedNames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MASTER"/>
    </sheetNames>
    <sheetDataSet>
      <sheetData sheetId="0" refreshError="1"/>
      <sheetData sheetId="1" refreshError="1">
        <row r="9">
          <cell r="B9">
            <v>8049</v>
          </cell>
          <cell r="C9" t="str">
            <v xml:space="preserve"> FULLY  COOKED  CHICKEN WINGS (MW) HONGKONG</v>
          </cell>
          <cell r="D9">
            <v>28</v>
          </cell>
          <cell r="E9">
            <v>101</v>
          </cell>
        </row>
        <row r="10">
          <cell r="B10">
            <v>8050</v>
          </cell>
          <cell r="C10" t="str">
            <v xml:space="preserve"> FULLY  COOKED  CHICKEN WINGS (WS) HONGKONG</v>
          </cell>
          <cell r="D10">
            <v>26</v>
          </cell>
          <cell r="E10">
            <v>86</v>
          </cell>
        </row>
        <row r="11">
          <cell r="B11">
            <v>8068</v>
          </cell>
          <cell r="C11" t="str">
            <v xml:space="preserve">KARAAGE  KP-AI 1/3 - 1 (300 G) </v>
          </cell>
          <cell r="D11">
            <v>166</v>
          </cell>
          <cell r="E11">
            <v>330</v>
          </cell>
        </row>
        <row r="12">
          <cell r="B12">
            <v>8074</v>
          </cell>
          <cell r="C12" t="str">
            <v>FULLY  COOKED  CHICKEN  BATTER  INNERFILLET</v>
          </cell>
          <cell r="D12">
            <v>235</v>
          </cell>
          <cell r="E12">
            <v>155</v>
          </cell>
        </row>
        <row r="13">
          <cell r="B13">
            <v>8098</v>
          </cell>
          <cell r="C13" t="str">
            <v>THD-NRI6-2 (DRUM)</v>
          </cell>
          <cell r="D13">
            <v>139</v>
          </cell>
          <cell r="E13">
            <v>186</v>
          </cell>
        </row>
        <row r="14">
          <cell r="B14">
            <v>8102</v>
          </cell>
          <cell r="C14" t="str">
            <v>FULLY COOKED AMERICAN STYLE COATED CHICKEN BREAST</v>
          </cell>
          <cell r="D14">
            <v>303</v>
          </cell>
          <cell r="E14">
            <v>184</v>
          </cell>
        </row>
        <row r="15">
          <cell r="B15">
            <v>8132</v>
          </cell>
          <cell r="C15" t="str">
            <v>KT-MPL 4/1 R</v>
          </cell>
          <cell r="D15">
            <v>135</v>
          </cell>
          <cell r="E15">
            <v>120</v>
          </cell>
        </row>
        <row r="16">
          <cell r="B16">
            <v>8133</v>
          </cell>
          <cell r="C16" t="str">
            <v>FULLY  COOKED  CHICKEN  BREAST  NUGGET (NG15)</v>
          </cell>
          <cell r="D16">
            <v>192</v>
          </cell>
          <cell r="E16">
            <v>99</v>
          </cell>
        </row>
        <row r="17">
          <cell r="B17">
            <v>8146</v>
          </cell>
          <cell r="C17" t="str">
            <v>CHICKEN STEAK</v>
          </cell>
          <cell r="D17">
            <v>135</v>
          </cell>
          <cell r="E17">
            <v>129</v>
          </cell>
        </row>
        <row r="18">
          <cell r="B18">
            <v>8147</v>
          </cell>
          <cell r="C18" t="str">
            <v>MC CHICKEN PREMIER FILLET</v>
          </cell>
          <cell r="D18">
            <v>200</v>
          </cell>
          <cell r="E18">
            <v>91</v>
          </cell>
        </row>
        <row r="19">
          <cell r="B19">
            <v>8151</v>
          </cell>
          <cell r="C19" t="str">
            <v>FULLY COOKED KB-AICJ-0901-KBE2</v>
          </cell>
          <cell r="D19">
            <v>121</v>
          </cell>
          <cell r="E19">
            <v>108</v>
          </cell>
        </row>
        <row r="20">
          <cell r="B20">
            <v>8152</v>
          </cell>
          <cell r="C20" t="str">
            <v>MC CRISPY CHICKEN- FULLY COOKED</v>
          </cell>
          <cell r="D20">
            <v>25</v>
          </cell>
          <cell r="E20">
            <v>108</v>
          </cell>
        </row>
        <row r="21">
          <cell r="B21">
            <v>8157</v>
          </cell>
          <cell r="C21" t="str">
            <v>FULLY COOKED KARAAGE NR-0202-KPA2 (CF26)</v>
          </cell>
          <cell r="D21">
            <v>127</v>
          </cell>
          <cell r="E21">
            <v>99</v>
          </cell>
        </row>
        <row r="22">
          <cell r="B22">
            <v>8163</v>
          </cell>
          <cell r="C22" t="str">
            <v>THD-NRI6-2 (DRUM)</v>
          </cell>
          <cell r="D22">
            <v>139</v>
          </cell>
          <cell r="E22">
            <v>186</v>
          </cell>
        </row>
        <row r="23">
          <cell r="B23">
            <v>8164</v>
          </cell>
          <cell r="C23" t="str">
            <v>THD-NRI6-2 FM (DRUM)</v>
          </cell>
          <cell r="D23">
            <v>139</v>
          </cell>
          <cell r="E23">
            <v>145</v>
          </cell>
        </row>
        <row r="24">
          <cell r="B24">
            <v>8168</v>
          </cell>
          <cell r="C24" t="str">
            <v>TATSUTAAGE NR-0502-KTC3 (CF15)</v>
          </cell>
          <cell r="D24">
            <v>127</v>
          </cell>
          <cell r="E24">
            <v>111</v>
          </cell>
        </row>
        <row r="25">
          <cell r="B25">
            <v>8169</v>
          </cell>
          <cell r="C25" t="str">
            <v>TATSUTAAGE NR-0502-KTD1 (CF15A)</v>
          </cell>
          <cell r="D25">
            <v>127</v>
          </cell>
          <cell r="E25">
            <v>111</v>
          </cell>
        </row>
        <row r="26">
          <cell r="B26">
            <v>8176</v>
          </cell>
          <cell r="C26" t="str">
            <v>MC PREMIER CHICKEN PATTY (MCJ - 0202-SBBF3)</v>
          </cell>
          <cell r="D26">
            <v>26</v>
          </cell>
          <cell r="E26">
            <v>100</v>
          </cell>
        </row>
        <row r="27">
          <cell r="B27">
            <v>8189</v>
          </cell>
          <cell r="C27" t="str">
            <v>TATSUTAAGE NR-0102-KTD1 (CF14)</v>
          </cell>
          <cell r="D27">
            <v>127</v>
          </cell>
          <cell r="E27">
            <v>119</v>
          </cell>
        </row>
        <row r="28">
          <cell r="B28">
            <v>8190</v>
          </cell>
          <cell r="C28" t="str">
            <v>NR-0303-KPB1(CK-2)</v>
          </cell>
          <cell r="D28">
            <v>127</v>
          </cell>
          <cell r="E28">
            <v>104</v>
          </cell>
        </row>
        <row r="29">
          <cell r="B29">
            <v>8196</v>
          </cell>
          <cell r="C29" t="str">
            <v>FRIED CHICKEN BIG SURFACE (NR-1602-THC1)</v>
          </cell>
          <cell r="D29">
            <v>135</v>
          </cell>
          <cell r="E29">
            <v>184</v>
          </cell>
        </row>
        <row r="30">
          <cell r="B30">
            <v>8198</v>
          </cell>
          <cell r="C30" t="str">
            <v>TOYOSHOKUHIN KARAAGE (NR-1303-KPA1)</v>
          </cell>
          <cell r="D30">
            <v>127</v>
          </cell>
          <cell r="E30">
            <v>101</v>
          </cell>
        </row>
        <row r="31">
          <cell r="B31">
            <v>8199</v>
          </cell>
          <cell r="C31" t="str">
            <v>AICI 0703 THD 2</v>
          </cell>
          <cell r="D31">
            <v>111</v>
          </cell>
          <cell r="E31">
            <v>75</v>
          </cell>
        </row>
        <row r="32">
          <cell r="B32">
            <v>8200</v>
          </cell>
          <cell r="C32" t="str">
            <v>FC KARAAGE MBM-0302-KBO-1</v>
          </cell>
          <cell r="D32">
            <v>130</v>
          </cell>
          <cell r="E32">
            <v>114</v>
          </cell>
        </row>
        <row r="33">
          <cell r="B33">
            <v>8201</v>
          </cell>
          <cell r="C33" t="str">
            <v>VP KARAAGE (NR-1302-KBM1)</v>
          </cell>
          <cell r="D33">
            <v>151</v>
          </cell>
          <cell r="E33">
            <v>626</v>
          </cell>
        </row>
        <row r="34">
          <cell r="B34">
            <v>8205</v>
          </cell>
          <cell r="C34" t="str">
            <v>FC KARAAGE IF-0203-KBE1</v>
          </cell>
          <cell r="D34">
            <v>126</v>
          </cell>
          <cell r="E34">
            <v>108</v>
          </cell>
        </row>
        <row r="35">
          <cell r="B35">
            <v>8207</v>
          </cell>
          <cell r="C35" t="str">
            <v>NR-0603-THK1</v>
          </cell>
          <cell r="D35">
            <v>111</v>
          </cell>
          <cell r="E35">
            <v>85</v>
          </cell>
        </row>
        <row r="36">
          <cell r="B36">
            <v>8208</v>
          </cell>
          <cell r="C36" t="str">
            <v>JOYFUL KARAAGE (NR-1204-KPA1)</v>
          </cell>
          <cell r="D36">
            <v>126</v>
          </cell>
          <cell r="E36">
            <v>92</v>
          </cell>
        </row>
        <row r="37">
          <cell r="B37">
            <v>8209</v>
          </cell>
          <cell r="C37" t="str">
            <v>HCMW HALF CHIP ( NR-1703-HCMWE1 )</v>
          </cell>
          <cell r="D37">
            <v>127</v>
          </cell>
          <cell r="E37">
            <v>175</v>
          </cell>
        </row>
        <row r="38">
          <cell r="B38">
            <v>8210</v>
          </cell>
          <cell r="C38" t="str">
            <v>FULLY COOKED ALL BREAST CHICKEN MC NUGGET (MCE -0204-NGB1)</v>
          </cell>
          <cell r="D38">
            <v>191</v>
          </cell>
          <cell r="E38">
            <v>101</v>
          </cell>
        </row>
        <row r="39">
          <cell r="B39">
            <v>8211</v>
          </cell>
          <cell r="C39" t="str">
            <v>CGC KARAAGE (NR-1903-KBN1)</v>
          </cell>
          <cell r="D39">
            <v>127</v>
          </cell>
          <cell r="E39">
            <v>113</v>
          </cell>
        </row>
        <row r="40">
          <cell r="B40">
            <v>8212</v>
          </cell>
          <cell r="C40" t="str">
            <v>Fried Chicken Drum (NR-1104-FCA2 DRUM)</v>
          </cell>
          <cell r="D40">
            <v>139</v>
          </cell>
          <cell r="E40">
            <v>145</v>
          </cell>
        </row>
        <row r="41">
          <cell r="B41">
            <v>8213</v>
          </cell>
          <cell r="C41" t="str">
            <v>Fried Chicken Drum B</v>
          </cell>
          <cell r="D41">
            <v>139</v>
          </cell>
          <cell r="E41">
            <v>145</v>
          </cell>
        </row>
        <row r="42">
          <cell r="B42">
            <v>8214</v>
          </cell>
          <cell r="C42" t="str">
            <v>Fried Chicken Drum  D</v>
          </cell>
          <cell r="D42">
            <v>139</v>
          </cell>
          <cell r="E42">
            <v>145</v>
          </cell>
        </row>
        <row r="43">
          <cell r="B43">
            <v>8215</v>
          </cell>
          <cell r="C43" t="str">
            <v>FM FRIED CHICKEN L (THIGH) (NR-2004-THA1)</v>
          </cell>
          <cell r="D43">
            <v>122</v>
          </cell>
          <cell r="E43">
            <v>104</v>
          </cell>
        </row>
        <row r="44">
          <cell r="B44">
            <v>8216</v>
          </cell>
          <cell r="C44" t="str">
            <v>FC KARAAGE NR-0303-KPC1 (CK3)</v>
          </cell>
          <cell r="D44">
            <v>127</v>
          </cell>
          <cell r="E44">
            <v>101</v>
          </cell>
        </row>
        <row r="45">
          <cell r="B45">
            <v>8217</v>
          </cell>
          <cell r="C45" t="str">
            <v>CGW JW FRIED CHICKEN (NR-1704-2JWC1)</v>
          </cell>
          <cell r="D45">
            <v>115</v>
          </cell>
          <cell r="E45">
            <v>127</v>
          </cell>
        </row>
        <row r="46">
          <cell r="B46">
            <v>8218</v>
          </cell>
          <cell r="C46" t="str">
            <v>FULLY COOKED MC NUGGET FOR JAPAN (MCJ-0104-NGE1)</v>
          </cell>
          <cell r="D46">
            <v>26</v>
          </cell>
          <cell r="E46">
            <v>96</v>
          </cell>
        </row>
        <row r="47">
          <cell r="B47">
            <v>8219</v>
          </cell>
          <cell r="C47" t="str">
            <v>FRIED LEG (NR-1304-FBILB1)</v>
          </cell>
          <cell r="D47">
            <v>143</v>
          </cell>
          <cell r="E47">
            <v>131</v>
          </cell>
        </row>
        <row r="48">
          <cell r="B48">
            <v>8220</v>
          </cell>
          <cell r="C48" t="str">
            <v>JOYFUL KARAAGE (NR-1204-KPG1)</v>
          </cell>
          <cell r="D48">
            <v>114</v>
          </cell>
          <cell r="E48">
            <v>92</v>
          </cell>
        </row>
        <row r="49">
          <cell r="B49">
            <v>8221</v>
          </cell>
          <cell r="C49" t="str">
            <v>FC KARAAGE (NMP-0204-KBM3)</v>
          </cell>
          <cell r="D49">
            <v>126</v>
          </cell>
          <cell r="E49">
            <v>101</v>
          </cell>
        </row>
        <row r="50">
          <cell r="B50">
            <v>8222</v>
          </cell>
          <cell r="C50" t="str">
            <v>Chicken Sandwich (MCE-0103-RSL1)</v>
          </cell>
          <cell r="D50">
            <v>175</v>
          </cell>
          <cell r="E50">
            <v>94</v>
          </cell>
        </row>
        <row r="51">
          <cell r="B51">
            <v>8223</v>
          </cell>
          <cell r="C51" t="str">
            <v>VP FRIED CHICKEN (NR 2104 KPB2)</v>
          </cell>
          <cell r="D51">
            <v>126</v>
          </cell>
          <cell r="E51">
            <v>89</v>
          </cell>
        </row>
        <row r="52">
          <cell r="B52">
            <v>8224</v>
          </cell>
          <cell r="C52" t="str">
            <v>SVT - 0603 - KTE1 (TASUTAGE)</v>
          </cell>
          <cell r="D52">
            <v>126</v>
          </cell>
          <cell r="E52">
            <v>96</v>
          </cell>
        </row>
        <row r="53">
          <cell r="B53">
            <v>8225</v>
          </cell>
          <cell r="C53" t="str">
            <v>SVT - 0203 - KBB1 (KARAAGE)</v>
          </cell>
          <cell r="D53">
            <v>126</v>
          </cell>
          <cell r="E53">
            <v>96</v>
          </cell>
        </row>
        <row r="54">
          <cell r="B54">
            <v>8226</v>
          </cell>
          <cell r="C54" t="str">
            <v>SVT - 0303 - HCMWD1 (HCMW)</v>
          </cell>
          <cell r="D54">
            <v>126</v>
          </cell>
          <cell r="E54">
            <v>96</v>
          </cell>
        </row>
        <row r="55">
          <cell r="B55">
            <v>8227</v>
          </cell>
          <cell r="C55" t="str">
            <v>FROZEN FRIED CHICKEN BAR (SVT-0604-HCMWC1)</v>
          </cell>
          <cell r="D55">
            <v>152</v>
          </cell>
          <cell r="E55">
            <v>428</v>
          </cell>
        </row>
        <row r="56">
          <cell r="B56">
            <v>8228</v>
          </cell>
          <cell r="C56" t="str">
            <v>PETIT FRIED CHICKEN (PRPUCHI)</v>
          </cell>
          <cell r="D56">
            <v>135</v>
          </cell>
          <cell r="E56">
            <v>108</v>
          </cell>
        </row>
        <row r="57">
          <cell r="B57">
            <v>8229</v>
          </cell>
          <cell r="C57" t="str">
            <v>FULLY COOKED KARAAGE (PRM500)</v>
          </cell>
          <cell r="D57">
            <v>135</v>
          </cell>
          <cell r="E57">
            <v>108</v>
          </cell>
        </row>
        <row r="58">
          <cell r="B58">
            <v>8230</v>
          </cell>
          <cell r="C58" t="str">
            <v>FROZEN FRIED CHICKEN KARAAGE (SVT-0504-KBH1)</v>
          </cell>
          <cell r="D58">
            <v>152</v>
          </cell>
          <cell r="E58">
            <v>418</v>
          </cell>
        </row>
        <row r="59">
          <cell r="B59">
            <v>8231</v>
          </cell>
          <cell r="C59" t="str">
            <v>FULLY COOKED KARAAGE (PRIMA C1) (PR-0504-KBC1)</v>
          </cell>
          <cell r="D59">
            <v>145</v>
          </cell>
          <cell r="E59">
            <v>369</v>
          </cell>
        </row>
        <row r="60">
          <cell r="B60">
            <v>8233</v>
          </cell>
          <cell r="C60" t="str">
            <v>CHICKEN PATTY</v>
          </cell>
          <cell r="D60">
            <v>25</v>
          </cell>
          <cell r="E60">
            <v>102</v>
          </cell>
        </row>
        <row r="61">
          <cell r="B61">
            <v>8234</v>
          </cell>
          <cell r="C61" t="str">
            <v>DY KARAAGE (HOT) (NR-2804-KPH1)</v>
          </cell>
          <cell r="D61">
            <v>173</v>
          </cell>
          <cell r="E61">
            <v>158</v>
          </cell>
        </row>
        <row r="62">
          <cell r="B62">
            <v>8235</v>
          </cell>
          <cell r="C62" t="str">
            <v>CKS SOUZAI KARAAGE (NR-0205-KPA1)</v>
          </cell>
          <cell r="D62">
            <v>127</v>
          </cell>
          <cell r="E62">
            <v>104</v>
          </cell>
        </row>
        <row r="63">
          <cell r="B63">
            <v>8236</v>
          </cell>
          <cell r="C63" t="str">
            <v xml:space="preserve">D-NRI6-2 (DRUM) </v>
          </cell>
          <cell r="D63">
            <v>146</v>
          </cell>
          <cell r="E63">
            <v>181</v>
          </cell>
        </row>
        <row r="64">
          <cell r="B64">
            <v>8237</v>
          </cell>
          <cell r="C64" t="str">
            <v>D-NRI6-2 A (DRUM)</v>
          </cell>
          <cell r="D64">
            <v>146</v>
          </cell>
          <cell r="E64">
            <v>181</v>
          </cell>
        </row>
        <row r="65">
          <cell r="B65">
            <v>8238</v>
          </cell>
          <cell r="C65" t="str">
            <v>D-NRI6-2 B (DRUM)</v>
          </cell>
          <cell r="D65">
            <v>146</v>
          </cell>
          <cell r="E65">
            <v>181</v>
          </cell>
        </row>
        <row r="66">
          <cell r="B66">
            <v>8239</v>
          </cell>
          <cell r="C66" t="str">
            <v>D-NRI6-2 D (DRUM)</v>
          </cell>
          <cell r="D66">
            <v>146</v>
          </cell>
          <cell r="E66">
            <v>181</v>
          </cell>
        </row>
        <row r="67">
          <cell r="B67">
            <v>8240</v>
          </cell>
          <cell r="C67" t="str">
            <v>FRIED CHICKEN BIG SURFACE (NR-1602-THC1)</v>
          </cell>
          <cell r="D67">
            <v>141</v>
          </cell>
          <cell r="E67">
            <v>192</v>
          </cell>
        </row>
        <row r="68">
          <cell r="B68">
            <v>8243</v>
          </cell>
          <cell r="C68" t="str">
            <v>MBI-0105-KBI 1</v>
          </cell>
          <cell r="D68">
            <v>127</v>
          </cell>
          <cell r="E68">
            <v>99</v>
          </cell>
        </row>
        <row r="69">
          <cell r="B69">
            <v>8244</v>
          </cell>
          <cell r="C69" t="str">
            <v>FM HOT THIGH (NR-0105-THF1)</v>
          </cell>
          <cell r="D69">
            <v>150</v>
          </cell>
          <cell r="E69">
            <v>112</v>
          </cell>
        </row>
        <row r="70">
          <cell r="B70">
            <v>8245</v>
          </cell>
          <cell r="C70" t="str">
            <v>NB HOT THIGH (NR-0605-THB1)</v>
          </cell>
          <cell r="D70">
            <v>150</v>
          </cell>
          <cell r="E70">
            <v>197</v>
          </cell>
        </row>
        <row r="71">
          <cell r="B71">
            <v>8246</v>
          </cell>
          <cell r="C71" t="str">
            <v>DY KARAAGE (PLAIN) (NR-2904-KBF2)</v>
          </cell>
          <cell r="D71">
            <v>166</v>
          </cell>
          <cell r="E71">
            <v>156</v>
          </cell>
        </row>
        <row r="72">
          <cell r="B72">
            <v>8247</v>
          </cell>
          <cell r="C72" t="str">
            <v>TATSUTAAGE (JT) (IJT-0105-KTN1)</v>
          </cell>
          <cell r="D72">
            <v>172</v>
          </cell>
          <cell r="E72">
            <v>419</v>
          </cell>
        </row>
        <row r="73">
          <cell r="B73">
            <v>8248</v>
          </cell>
          <cell r="C73" t="str">
            <v>MBI-0405-KTB1</v>
          </cell>
          <cell r="D73">
            <v>111</v>
          </cell>
          <cell r="E73">
            <v>94</v>
          </cell>
        </row>
        <row r="74">
          <cell r="B74">
            <v>8249</v>
          </cell>
          <cell r="C74" t="str">
            <v>FM WAFU FRIED CHICKEN THIGH (NR-1005-THB 1)</v>
          </cell>
          <cell r="D74">
            <v>139</v>
          </cell>
          <cell r="E74">
            <v>180</v>
          </cell>
        </row>
        <row r="75">
          <cell r="B75">
            <v>8250</v>
          </cell>
          <cell r="C75" t="str">
            <v>MARUETSU KARAAGE (MBM-0505-KBD2)</v>
          </cell>
          <cell r="D75">
            <v>130</v>
          </cell>
          <cell r="E75">
            <v>160</v>
          </cell>
        </row>
        <row r="76">
          <cell r="B76">
            <v>8251</v>
          </cell>
          <cell r="C76" t="str">
            <v>BATTER TYPE KARAAGE (NMP-0105-KBJ2)</v>
          </cell>
          <cell r="D76">
            <v>114</v>
          </cell>
          <cell r="E76">
            <v>101</v>
          </cell>
        </row>
        <row r="77">
          <cell r="B77">
            <v>8252</v>
          </cell>
          <cell r="C77" t="str">
            <v>CGC NEW TATSUTAAGE (NR-1905-KTD1)</v>
          </cell>
          <cell r="D77">
            <v>127</v>
          </cell>
          <cell r="E77">
            <v>125</v>
          </cell>
        </row>
        <row r="78">
          <cell r="B78">
            <v>8253</v>
          </cell>
          <cell r="C78" t="str">
            <v>BREADED CHICKEN BREASTEAKS (BPBFBFM95-01)</v>
          </cell>
          <cell r="D78">
            <v>371</v>
          </cell>
          <cell r="E78">
            <v>431</v>
          </cell>
        </row>
        <row r="79">
          <cell r="B79">
            <v>8254</v>
          </cell>
          <cell r="C79" t="str">
            <v>POWDER TYPE KARAAGE (NMP-0305-KPC2)</v>
          </cell>
          <cell r="D79">
            <v>132</v>
          </cell>
          <cell r="E79">
            <v>112</v>
          </cell>
        </row>
        <row r="80">
          <cell r="B80">
            <v>8255</v>
          </cell>
          <cell r="C80" t="str">
            <v>SOUTHERN FRIED CHICKEN BREASTEAKS (BSFFBFM95-01)</v>
          </cell>
          <cell r="D80">
            <v>371</v>
          </cell>
          <cell r="E80">
            <v>431</v>
          </cell>
        </row>
        <row r="81">
          <cell r="B81">
            <v>8256</v>
          </cell>
          <cell r="C81" t="str">
            <v>NICHIREI  NR-0306-THB1 (HOT &amp; MUSTARD THIGH)</v>
          </cell>
          <cell r="D81">
            <v>139</v>
          </cell>
          <cell r="E81">
            <v>141</v>
          </cell>
        </row>
        <row r="82">
          <cell r="B82">
            <v>8257</v>
          </cell>
          <cell r="C82" t="str">
            <v>Premier chicken Patty(MCJ-0206-SBBA1)</v>
          </cell>
          <cell r="D82">
            <v>26</v>
          </cell>
          <cell r="E82">
            <v>100</v>
          </cell>
        </row>
        <row r="83">
          <cell r="B83">
            <v>8258</v>
          </cell>
          <cell r="C83" t="str">
            <v>CHICKEN PATTY APMC (MCJ-0406-APMCA1)</v>
          </cell>
          <cell r="D83">
            <v>25</v>
          </cell>
          <cell r="E83">
            <v>102</v>
          </cell>
        </row>
        <row r="84">
          <cell r="B84">
            <v>8259</v>
          </cell>
          <cell r="C84" t="str">
            <v>MARUETSU KARAAGE (MBM-0505-KBM1)</v>
          </cell>
          <cell r="D84">
            <v>130</v>
          </cell>
          <cell r="E84">
            <v>160</v>
          </cell>
        </row>
        <row r="85">
          <cell r="B85">
            <v>8260</v>
          </cell>
          <cell r="C85" t="str">
            <v>Renewal FM - Fried Chicken (Drum)(NR-0606-FCB1 Drum )</v>
          </cell>
          <cell r="D85">
            <v>133</v>
          </cell>
          <cell r="E85">
            <v>108</v>
          </cell>
        </row>
        <row r="86">
          <cell r="B86">
            <v>8261</v>
          </cell>
          <cell r="C86" t="str">
            <v>Renewal FM - Fried Chicken (Drum)(NR-0606-FCB1 Drum B)</v>
          </cell>
          <cell r="D86">
            <v>133</v>
          </cell>
          <cell r="E86">
            <v>108</v>
          </cell>
        </row>
        <row r="87">
          <cell r="B87">
            <v>8262</v>
          </cell>
          <cell r="C87" t="str">
            <v>Renewal FM - Fried Chicken (Drum)(NR-0606-FCB1 Drum D)</v>
          </cell>
          <cell r="D87">
            <v>133</v>
          </cell>
          <cell r="E87">
            <v>108</v>
          </cell>
        </row>
        <row r="88">
          <cell r="B88">
            <v>8263</v>
          </cell>
          <cell r="C88" t="str">
            <v>Frozen Fully Cookcd Chicken FM boneless Thigh (NR-0506-CSI1)</v>
          </cell>
          <cell r="D88">
            <v>123</v>
          </cell>
          <cell r="E88">
            <v>116</v>
          </cell>
        </row>
        <row r="89">
          <cell r="B89">
            <v>8264</v>
          </cell>
          <cell r="C89" t="str">
            <v>BREADED CHICKEN BREASTEAKS (BPBFBFM95-02)</v>
          </cell>
          <cell r="D89">
            <v>321</v>
          </cell>
          <cell r="E89">
            <v>431</v>
          </cell>
        </row>
        <row r="90">
          <cell r="B90">
            <v>8265</v>
          </cell>
          <cell r="C90" t="str">
            <v>FULLY  COOKED  CHICKEN  BREAST  NUGGET (NG15) (B20FN1326-03)</v>
          </cell>
          <cell r="D90">
            <v>191</v>
          </cell>
          <cell r="E90">
            <v>93</v>
          </cell>
        </row>
        <row r="91">
          <cell r="B91">
            <v>8266</v>
          </cell>
          <cell r="C91" t="str">
            <v>FROZEN FULLY COOKED CHICKEN KARAAGE (NMP-0305-KPD1)</v>
          </cell>
          <cell r="D91">
            <v>132</v>
          </cell>
          <cell r="E91">
            <v>112</v>
          </cell>
        </row>
        <row r="92">
          <cell r="B92">
            <v>8267</v>
          </cell>
          <cell r="C92" t="str">
            <v>SOUTHERN FRIED CHICKEN BREASTEAKS (BSFFBFM95-02)</v>
          </cell>
          <cell r="D92">
            <v>321</v>
          </cell>
          <cell r="E92">
            <v>431</v>
          </cell>
        </row>
        <row r="93">
          <cell r="B93">
            <v>8268</v>
          </cell>
          <cell r="C93" t="str">
            <v xml:space="preserve">Frozen Fully Cooked Chicken Karaage Wafu Tatsuta (NMP-0606-KTB1) </v>
          </cell>
          <cell r="D93">
            <v>114</v>
          </cell>
          <cell r="E93">
            <v>101</v>
          </cell>
        </row>
        <row r="94">
          <cell r="B94">
            <v>8269</v>
          </cell>
          <cell r="C94" t="str">
            <v>Frozen Fully Cooked Chicken Karaage Wafu Tatsuta (W/pH) (NMP-0706-KTF1)</v>
          </cell>
          <cell r="D94">
            <v>127</v>
          </cell>
          <cell r="E94">
            <v>105</v>
          </cell>
        </row>
        <row r="95">
          <cell r="B95">
            <v>8270</v>
          </cell>
          <cell r="C95" t="str">
            <v>Frozen Fried Karaage batter type (SVT-0203-KBB1)</v>
          </cell>
          <cell r="D95">
            <v>109</v>
          </cell>
          <cell r="E95">
            <v>101</v>
          </cell>
        </row>
        <row r="96">
          <cell r="B96">
            <v>8271</v>
          </cell>
          <cell r="C96" t="str">
            <v>Frozen Fried Karaage Powder type (SVT-0705-KPB1)</v>
          </cell>
          <cell r="D96">
            <v>117</v>
          </cell>
          <cell r="E96">
            <v>109</v>
          </cell>
        </row>
        <row r="97">
          <cell r="B97">
            <v>8272</v>
          </cell>
          <cell r="C97" t="str">
            <v>NB Drum &amp; Thigh (NR-1106-FCC1)</v>
          </cell>
          <cell r="D97">
            <v>128</v>
          </cell>
          <cell r="E97">
            <v>125</v>
          </cell>
        </row>
        <row r="98">
          <cell r="B98">
            <v>8273</v>
          </cell>
          <cell r="C98" t="str">
            <v>NB Drum &amp; Thigh (NR-1106-FCD1)</v>
          </cell>
          <cell r="D98">
            <v>128</v>
          </cell>
          <cell r="E98">
            <v>125</v>
          </cell>
        </row>
        <row r="99">
          <cell r="B99">
            <v>8274</v>
          </cell>
          <cell r="C99" t="str">
            <v>Frozen Fully Cooked Chicken FM Boneless Thigh (Renewal) (NR-0506-CSS1)</v>
          </cell>
          <cell r="D99">
            <v>123</v>
          </cell>
          <cell r="E99">
            <v>114</v>
          </cell>
        </row>
        <row r="100">
          <cell r="B100">
            <v>8275</v>
          </cell>
          <cell r="C100" t="str">
            <v>2 Garlic Better  Chicken Kievs  (BGBKV142G-01)</v>
          </cell>
          <cell r="D100">
            <v>357</v>
          </cell>
          <cell r="E100">
            <v>481</v>
          </cell>
        </row>
        <row r="101">
          <cell r="B101">
            <v>8276</v>
          </cell>
          <cell r="C101" t="str">
            <v>4 Hot &amp; Spicy Chicken Breasteaks (BHSFBFM95-01)</v>
          </cell>
          <cell r="D101">
            <v>321</v>
          </cell>
          <cell r="E101">
            <v>400</v>
          </cell>
        </row>
        <row r="102">
          <cell r="B102">
            <v>8277</v>
          </cell>
          <cell r="C102" t="str">
            <v>Coop Sapporo Karaage ( RY-0107-KBA1 )</v>
          </cell>
          <cell r="D102">
            <v>112</v>
          </cell>
          <cell r="E102">
            <v>100</v>
          </cell>
        </row>
        <row r="103">
          <cell r="B103">
            <v>8278</v>
          </cell>
          <cell r="C103" t="str">
            <v>FC Karaage (Powder Type) 300 g. (Renewal) (AIC -0503-KPE1)</v>
          </cell>
          <cell r="D103">
            <v>165</v>
          </cell>
          <cell r="E103">
            <v>356</v>
          </cell>
        </row>
        <row r="104">
          <cell r="B104">
            <v>8279</v>
          </cell>
          <cell r="C104" t="str">
            <v>Renewal FM - Fried Chicken (Drum)(NR-0606-FCD2 Drum )</v>
          </cell>
          <cell r="D104">
            <v>128</v>
          </cell>
          <cell r="E104">
            <v>127</v>
          </cell>
        </row>
        <row r="105">
          <cell r="B105">
            <v>8280</v>
          </cell>
          <cell r="C105" t="str">
            <v>Renewal FM - Fried Chicken (Drum)(NR-0606-FCD2 Drum B)</v>
          </cell>
          <cell r="D105">
            <v>128</v>
          </cell>
          <cell r="E105">
            <v>127</v>
          </cell>
        </row>
        <row r="106">
          <cell r="B106">
            <v>8281</v>
          </cell>
          <cell r="C106" t="str">
            <v>Renewal FM - Fried Chicken (Drum)(NR-0606-FCD2 Drum D)</v>
          </cell>
          <cell r="D106">
            <v>128</v>
          </cell>
          <cell r="E106">
            <v>127</v>
          </cell>
        </row>
        <row r="107">
          <cell r="B107">
            <v>8282</v>
          </cell>
          <cell r="C107" t="str">
            <v>Fully Cooked Karaage SV (hot) (NMP-0407-KPA3)</v>
          </cell>
          <cell r="D107">
            <v>132</v>
          </cell>
          <cell r="E107">
            <v>100</v>
          </cell>
        </row>
        <row r="108">
          <cell r="B108">
            <v>8283</v>
          </cell>
          <cell r="C108" t="str">
            <v>DY Obento karaage (NR-0207-KBD3)</v>
          </cell>
          <cell r="D108">
            <v>117</v>
          </cell>
          <cell r="E108">
            <v>159</v>
          </cell>
        </row>
        <row r="109">
          <cell r="B109">
            <v>8286</v>
          </cell>
          <cell r="C109" t="str">
            <v>CHICKEN BREADED NEW ROYALE (EU FOMULAR) (BK-0207-CBB2)</v>
          </cell>
          <cell r="D109">
            <v>218</v>
          </cell>
          <cell r="E109">
            <v>92</v>
          </cell>
        </row>
        <row r="110">
          <cell r="B110">
            <v>8287</v>
          </cell>
          <cell r="C110" t="str">
            <v>CHICKEN BREADED NEW ROYALE (EU FOMULAR) (BK-0207-CBB2)</v>
          </cell>
          <cell r="D110">
            <v>218</v>
          </cell>
          <cell r="E110">
            <v>92</v>
          </cell>
        </row>
        <row r="111">
          <cell r="B111">
            <v>9153</v>
          </cell>
          <cell r="C111" t="str">
            <v xml:space="preserve"> SBB 20 % WITH PHOSPHATE DICED 19 MM (HD) (B20SD19MS-03)</v>
          </cell>
          <cell r="D111">
            <v>177</v>
          </cell>
          <cell r="E111">
            <v>55</v>
          </cell>
        </row>
        <row r="112">
          <cell r="B112">
            <v>9081</v>
          </cell>
          <cell r="C112" t="str">
            <v>SBB  CAJUN WHOLE</v>
          </cell>
          <cell r="D112">
            <v>163</v>
          </cell>
          <cell r="E112">
            <v>55</v>
          </cell>
        </row>
        <row r="113">
          <cell r="B113">
            <v>9084</v>
          </cell>
          <cell r="C113" t="str">
            <v>SBB  TIKKA  WHOLE</v>
          </cell>
          <cell r="D113">
            <v>163</v>
          </cell>
          <cell r="E113">
            <v>55</v>
          </cell>
        </row>
        <row r="114">
          <cell r="B114">
            <v>9171</v>
          </cell>
          <cell r="C114" t="str">
            <v>CHICKEN BREAST SCREENING 3-10 MM. (BMXSC0000-01)</v>
          </cell>
          <cell r="D114">
            <v>166</v>
          </cell>
          <cell r="E114">
            <v>55</v>
          </cell>
        </row>
        <row r="115">
          <cell r="B115">
            <v>9172</v>
          </cell>
          <cell r="C115" t="str">
            <v>MARINATED CHICKEN BREAST SCREENING 3-10 mm. (01) (B20SC0000-01)</v>
          </cell>
          <cell r="D115">
            <v>166</v>
          </cell>
          <cell r="E115">
            <v>58</v>
          </cell>
        </row>
        <row r="116">
          <cell r="B116">
            <v>9173</v>
          </cell>
          <cell r="C116" t="str">
            <v>MARINATED CHICKEN BREAST SCREENING 3-12.5 mm.(HJH-D) (B20SC0000-02)</v>
          </cell>
          <cell r="D116">
            <v>166</v>
          </cell>
          <cell r="E116">
            <v>58</v>
          </cell>
        </row>
        <row r="117">
          <cell r="B117">
            <v>9174</v>
          </cell>
          <cell r="C117" t="str">
            <v>CHICKEN SCREENING 3-10 mm. (LMXSC0000-01)</v>
          </cell>
          <cell r="D117">
            <v>166</v>
          </cell>
          <cell r="E117">
            <v>55</v>
          </cell>
        </row>
        <row r="118">
          <cell r="B118">
            <v>9195</v>
          </cell>
          <cell r="C118" t="str">
            <v>SBB  HAND DICED 20MM.</v>
          </cell>
          <cell r="D118">
            <v>192</v>
          </cell>
          <cell r="E118">
            <v>99</v>
          </cell>
        </row>
        <row r="119">
          <cell r="B119">
            <v>9200</v>
          </cell>
          <cell r="C119" t="str">
            <v>Roast  Innerfillet  Quarter Cut</v>
          </cell>
          <cell r="D119">
            <v>161</v>
          </cell>
          <cell r="E119">
            <v>52</v>
          </cell>
        </row>
        <row r="120">
          <cell r="B120">
            <v>9206</v>
          </cell>
          <cell r="C120" t="str">
            <v xml:space="preserve"> 12 MM. COOKED CHICKEN MEAT (891) (N05SD12MM-01)</v>
          </cell>
          <cell r="D120">
            <v>178</v>
          </cell>
          <cell r="E120">
            <v>57</v>
          </cell>
        </row>
        <row r="121">
          <cell r="B121">
            <v>9207</v>
          </cell>
          <cell r="C121" t="str">
            <v xml:space="preserve"> 9 MM. COOKED CHICKEN MEAT (877) (L05SD10MM-02)</v>
          </cell>
          <cell r="D121">
            <v>178</v>
          </cell>
          <cell r="E121">
            <v>57</v>
          </cell>
        </row>
        <row r="122">
          <cell r="B122">
            <v>9216</v>
          </cell>
          <cell r="C122" t="str">
            <v>MARINATED CHICKEN BREAST SCREENING 10-16 MM (01) (B20SC1016-01)</v>
          </cell>
          <cell r="D122">
            <v>160</v>
          </cell>
          <cell r="E122">
            <v>54</v>
          </cell>
        </row>
        <row r="123">
          <cell r="B123">
            <v>9217</v>
          </cell>
          <cell r="C123" t="str">
            <v xml:space="preserve"> 20 MM. COOKED CHICKEN BREAST MEAT (SVT 1108) (B20SD20MS-01)</v>
          </cell>
          <cell r="D123">
            <v>192</v>
          </cell>
          <cell r="E123">
            <v>95</v>
          </cell>
        </row>
        <row r="124">
          <cell r="B124">
            <v>9246</v>
          </cell>
          <cell r="C124" t="str">
            <v>19 MM. 2D LIGHT ROAST CHICKEN BREAST (B20SD19MM-03)</v>
          </cell>
          <cell r="D124">
            <v>177</v>
          </cell>
          <cell r="E124">
            <v>54</v>
          </cell>
        </row>
        <row r="125">
          <cell r="B125">
            <v>9251</v>
          </cell>
          <cell r="C125" t="str">
            <v>COOKED CHICKEN BREAT FAJITA STRIPS-WITH RIB MEAT SEASONED &amp; GLAZED (54100)</v>
          </cell>
          <cell r="D125">
            <v>294</v>
          </cell>
          <cell r="E125">
            <v>76</v>
          </cell>
        </row>
        <row r="126">
          <cell r="B126">
            <v>9256</v>
          </cell>
          <cell r="C126" t="str">
            <v>MARINATED CHICKEN BREAST SCREENINGS 3-10 mm. (04) (B20SC0000-04)</v>
          </cell>
          <cell r="D126">
            <v>166</v>
          </cell>
          <cell r="E126">
            <v>58</v>
          </cell>
        </row>
        <row r="127">
          <cell r="B127">
            <v>9275</v>
          </cell>
          <cell r="C127" t="str">
            <v>SBB 12 MM STRIP EU 2600 (B20SS12MS-04)</v>
          </cell>
          <cell r="D127">
            <v>173</v>
          </cell>
          <cell r="E127">
            <v>54</v>
          </cell>
        </row>
        <row r="128">
          <cell r="B128">
            <v>9283</v>
          </cell>
          <cell r="C128" t="str">
            <v>12 MM CHICKEN BREAST STRIP (IQF) (B20SS12MS-05)</v>
          </cell>
          <cell r="D128">
            <v>178</v>
          </cell>
          <cell r="E128">
            <v>54</v>
          </cell>
        </row>
        <row r="129">
          <cell r="B129">
            <v>9285</v>
          </cell>
          <cell r="C129" t="str">
            <v>STEAMED INNERFILLET STRIP 12 MM</v>
          </cell>
          <cell r="D129">
            <v>174</v>
          </cell>
          <cell r="E129">
            <v>55</v>
          </cell>
        </row>
        <row r="130">
          <cell r="B130">
            <v>9293</v>
          </cell>
          <cell r="C130" t="str">
            <v>CHICKEN BREAST SCREENING 3-6 MM</v>
          </cell>
          <cell r="D130">
            <v>163</v>
          </cell>
          <cell r="E130">
            <v>57</v>
          </cell>
        </row>
        <row r="131">
          <cell r="B131">
            <v>9295</v>
          </cell>
          <cell r="C131" t="str">
            <v>MARINATED CHICKEN BREAST SCREENINGS 10-16 MM (02) (B20SC1016-02)</v>
          </cell>
          <cell r="D131">
            <v>169</v>
          </cell>
          <cell r="E131">
            <v>57</v>
          </cell>
        </row>
        <row r="132">
          <cell r="B132">
            <v>9296</v>
          </cell>
          <cell r="C132" t="str">
            <v>MARINATED CHICKEN BREAST SCREENINGS 10-16 MM (03) (B20SC1016-03)</v>
          </cell>
          <cell r="D132">
            <v>169</v>
          </cell>
          <cell r="E132">
            <v>57</v>
          </cell>
        </row>
        <row r="133">
          <cell r="B133">
            <v>9302</v>
          </cell>
          <cell r="C133" t="str">
            <v>FULLY COOKED SEASONED DICED CHICKEN BREAST FILLETS</v>
          </cell>
          <cell r="D133">
            <v>294</v>
          </cell>
          <cell r="E133">
            <v>72</v>
          </cell>
        </row>
        <row r="134">
          <cell r="B134">
            <v>9304</v>
          </cell>
          <cell r="C134" t="str">
            <v>DICED ROASTED CHICKEN MEAT SKIN ON WITH GRILL SEASONING</v>
          </cell>
          <cell r="D134">
            <v>229</v>
          </cell>
          <cell r="E134">
            <v>110</v>
          </cell>
        </row>
        <row r="135">
          <cell r="B135">
            <v>9307</v>
          </cell>
          <cell r="C135" t="str">
            <v>COOKED CHICKEN 16 MM. DICED (869) (N05SD16MS-01)</v>
          </cell>
          <cell r="D135">
            <v>172</v>
          </cell>
          <cell r="E135">
            <v>55</v>
          </cell>
        </row>
        <row r="136">
          <cell r="B136">
            <v>9308</v>
          </cell>
          <cell r="C136" t="str">
            <v xml:space="preserve"> 110 G STEAMED SBB</v>
          </cell>
          <cell r="D136">
            <v>174</v>
          </cell>
          <cell r="E136">
            <v>51</v>
          </cell>
        </row>
        <row r="137">
          <cell r="B137">
            <v>9309</v>
          </cell>
          <cell r="C137" t="str">
            <v>ROASTED BB 110 G</v>
          </cell>
          <cell r="D137">
            <v>173</v>
          </cell>
          <cell r="E137">
            <v>50</v>
          </cell>
        </row>
        <row r="138">
          <cell r="B138">
            <v>9314</v>
          </cell>
          <cell r="C138" t="str">
            <v>OVEN ROASTED CARVED CHICKEN BREAST SEASONED (11437)</v>
          </cell>
          <cell r="D138">
            <v>436</v>
          </cell>
          <cell r="E138">
            <v>448</v>
          </cell>
        </row>
        <row r="139">
          <cell r="B139">
            <v>9317</v>
          </cell>
          <cell r="C139" t="str">
            <v>CHICKEN  TIKKA  STRIP (HJH)</v>
          </cell>
          <cell r="D139">
            <v>178</v>
          </cell>
          <cell r="E139">
            <v>54</v>
          </cell>
        </row>
        <row r="140">
          <cell r="B140">
            <v>9318</v>
          </cell>
          <cell r="C140" t="str">
            <v>COOKED CHICKEN BREAST STRIP (Sun Valley Canada)</v>
          </cell>
          <cell r="D140">
            <v>338</v>
          </cell>
          <cell r="E140">
            <v>102</v>
          </cell>
        </row>
        <row r="141">
          <cell r="B141">
            <v>9322</v>
          </cell>
          <cell r="C141" t="str">
            <v>JANE Oven Roasted Chicken Breast Fully Cooked Seasoned Boneles Skinless 90 g (11500)</v>
          </cell>
          <cell r="D141">
            <v>379</v>
          </cell>
          <cell r="E141">
            <v>93</v>
          </cell>
        </row>
        <row r="142">
          <cell r="B142">
            <v>9323</v>
          </cell>
          <cell r="C142" t="str">
            <v>JANE Cooked Seasoned Chicken Breast Boneles Skinless Portion 90 g (11502)</v>
          </cell>
          <cell r="D142">
            <v>379</v>
          </cell>
          <cell r="E142">
            <v>93</v>
          </cell>
        </row>
        <row r="143">
          <cell r="B143">
            <v>9324</v>
          </cell>
          <cell r="C143" t="str">
            <v>JANE Oven Roasted Carved Chicken Breast Fully Cooked Seasoned Boneles Skinless (11501)</v>
          </cell>
          <cell r="D143">
            <v>366</v>
          </cell>
          <cell r="E143">
            <v>157</v>
          </cell>
        </row>
        <row r="144">
          <cell r="B144">
            <v>9334</v>
          </cell>
          <cell r="C144" t="str">
            <v>COOKED CHICKEN NAT PROP 12 MM. 5%</v>
          </cell>
          <cell r="D144">
            <v>163</v>
          </cell>
          <cell r="E144">
            <v>55</v>
          </cell>
        </row>
        <row r="145">
          <cell r="B145">
            <v>9339</v>
          </cell>
          <cell r="C145" t="str">
            <v>MEDITERRANEAN GRILLED CHICKEN (MCH-1002-GSI1)</v>
          </cell>
          <cell r="D145">
            <v>26</v>
          </cell>
          <cell r="E145">
            <v>115</v>
          </cell>
        </row>
        <row r="146">
          <cell r="B146">
            <v>9340</v>
          </cell>
          <cell r="C146" t="str">
            <v>JANE OVEN ROASTED CARVED CHICKEN BREAST FULLY COOKED SEASONED BONELESS</v>
          </cell>
          <cell r="D146">
            <v>370</v>
          </cell>
          <cell r="E146">
            <v>106</v>
          </cell>
        </row>
        <row r="147">
          <cell r="B147">
            <v>9342</v>
          </cell>
          <cell r="C147" t="str">
            <v>MARINATED CHICKEN BREAST SCREENING 3-10 mm. (11)</v>
          </cell>
          <cell r="D147">
            <v>166</v>
          </cell>
          <cell r="E147">
            <v>55</v>
          </cell>
        </row>
        <row r="148">
          <cell r="B148">
            <v>9343</v>
          </cell>
          <cell r="C148" t="str">
            <v>ROAST INNERFILLET 30-50 MM.  (11)</v>
          </cell>
          <cell r="D148">
            <v>177</v>
          </cell>
          <cell r="E148">
            <v>52</v>
          </cell>
        </row>
        <row r="149">
          <cell r="B149">
            <v>9345</v>
          </cell>
          <cell r="C149" t="str">
            <v>ROASTED INNERFILLET HALF CUT FINDUS (12) (IMXRW1/2C-12)</v>
          </cell>
          <cell r="D149">
            <v>177</v>
          </cell>
          <cell r="E149">
            <v>52</v>
          </cell>
        </row>
        <row r="150">
          <cell r="B150">
            <v>9347</v>
          </cell>
          <cell r="C150" t="str">
            <v>ROAST INNER FILLET FOR DICING (11)</v>
          </cell>
          <cell r="D150">
            <v>177</v>
          </cell>
          <cell r="E150">
            <v>52</v>
          </cell>
        </row>
        <row r="151">
          <cell r="B151">
            <v>9349</v>
          </cell>
          <cell r="C151" t="str">
            <v>ROAST INNERFILLET  20%  WHOLE (MALTA)  (11)</v>
          </cell>
          <cell r="D151">
            <v>161</v>
          </cell>
          <cell r="E151">
            <v>52</v>
          </cell>
        </row>
        <row r="152">
          <cell r="B152">
            <v>9354</v>
          </cell>
          <cell r="C152" t="str">
            <v>COOKED CAJUN CHICKEN BREAST 15 MM. STRIP (11)</v>
          </cell>
          <cell r="D152">
            <v>192</v>
          </cell>
          <cell r="E152">
            <v>105</v>
          </cell>
        </row>
        <row r="153">
          <cell r="B153">
            <v>9355</v>
          </cell>
          <cell r="C153" t="str">
            <v>ROAST INNERFILLET CROSS CUT &lt; 45 MM.  (11)</v>
          </cell>
          <cell r="D153">
            <v>177</v>
          </cell>
          <cell r="E153">
            <v>52</v>
          </cell>
        </row>
        <row r="154">
          <cell r="B154">
            <v>9356</v>
          </cell>
          <cell r="C154" t="str">
            <v>SBB 12% DICED 13 MM. (B05SD13MM-01)</v>
          </cell>
          <cell r="D154">
            <v>163</v>
          </cell>
          <cell r="E154">
            <v>55</v>
          </cell>
        </row>
        <row r="155">
          <cell r="B155">
            <v>9356</v>
          </cell>
          <cell r="C155" t="str">
            <v>Marinated Chicken Breast 10 mm. Strip (B15SS10MS-01)</v>
          </cell>
          <cell r="D155">
            <v>176</v>
          </cell>
          <cell r="E155">
            <v>59</v>
          </cell>
        </row>
        <row r="156">
          <cell r="B156">
            <v>9358</v>
          </cell>
          <cell r="C156" t="str">
            <v>Marinated Chicken Breast Screening 3-10 mm. (B15SC0310-01)</v>
          </cell>
          <cell r="D156">
            <v>166</v>
          </cell>
          <cell r="E156">
            <v>55</v>
          </cell>
        </row>
        <row r="157">
          <cell r="B157">
            <v>9359</v>
          </cell>
          <cell r="C157" t="str">
            <v>Marinated Chicken Breast Screening 10-12 mm. (B15SC1012-01)</v>
          </cell>
          <cell r="D157">
            <v>160</v>
          </cell>
          <cell r="E157">
            <v>57</v>
          </cell>
        </row>
        <row r="158">
          <cell r="B158">
            <v>9360</v>
          </cell>
          <cell r="C158" t="str">
            <v>ROASTED BREAST 8 MM. STRIPED (B18RS08MS-01)</v>
          </cell>
          <cell r="D158">
            <v>192</v>
          </cell>
          <cell r="E158">
            <v>107</v>
          </cell>
        </row>
        <row r="159">
          <cell r="B159">
            <v>9363</v>
          </cell>
          <cell r="C159" t="str">
            <v>SBB 12% DICED 16 MM. (B05SD16MM-01)</v>
          </cell>
          <cell r="D159">
            <v>163</v>
          </cell>
          <cell r="E159">
            <v>55</v>
          </cell>
        </row>
        <row r="160">
          <cell r="B160">
            <v>9364</v>
          </cell>
          <cell r="C160" t="str">
            <v>Cooked Chicken Breast Meat 25 mm. Diced (B15SD25MS-02)</v>
          </cell>
          <cell r="D160">
            <v>160</v>
          </cell>
          <cell r="E160">
            <v>54</v>
          </cell>
        </row>
        <row r="161">
          <cell r="B161">
            <v>9365</v>
          </cell>
          <cell r="C161" t="str">
            <v>MARINATED CHICKEN BREAST SCREENING 3-10 mm. (B15SC0000-01)</v>
          </cell>
          <cell r="D161">
            <v>166</v>
          </cell>
          <cell r="E161">
            <v>55</v>
          </cell>
        </row>
        <row r="162">
          <cell r="B162">
            <v>9366</v>
          </cell>
          <cell r="C162" t="str">
            <v>SBB 12% STRIP 16 MM. SIEVE (B05SS16MS-01)</v>
          </cell>
          <cell r="D162">
            <v>172</v>
          </cell>
          <cell r="E162">
            <v>56</v>
          </cell>
        </row>
        <row r="163">
          <cell r="B163">
            <v>9367</v>
          </cell>
          <cell r="C163" t="str">
            <v>CHICKEN BREAST SCREENING 3-10 mm. (B05SC0310-01)</v>
          </cell>
          <cell r="D163">
            <v>166</v>
          </cell>
          <cell r="E163">
            <v>55</v>
          </cell>
        </row>
        <row r="164">
          <cell r="B164">
            <v>9368</v>
          </cell>
          <cell r="C164" t="str">
            <v xml:space="preserve">Cooked Marinated Chicken Breast 13 mm. Diced (XIM-047) </v>
          </cell>
          <cell r="D164">
            <v>163</v>
          </cell>
          <cell r="E164">
            <v>55</v>
          </cell>
        </row>
        <row r="165">
          <cell r="B165">
            <v>9369</v>
          </cell>
          <cell r="C165" t="str">
            <v>ROASTED CHICKEN BREAST SCREENING &lt; 8 MM. (B18SC0008-01)</v>
          </cell>
          <cell r="D165">
            <v>166</v>
          </cell>
          <cell r="E165">
            <v>55</v>
          </cell>
        </row>
        <row r="166">
          <cell r="B166">
            <v>9370</v>
          </cell>
          <cell r="C166" t="str">
            <v>ROASTED CHICKEN BREAST SCREENING 8 - 14 MM. (B18SC0814-01)</v>
          </cell>
          <cell r="D166">
            <v>160</v>
          </cell>
          <cell r="E166">
            <v>54</v>
          </cell>
        </row>
        <row r="167">
          <cell r="B167">
            <v>9371</v>
          </cell>
          <cell r="C167" t="str">
            <v>COOKED CHICKEN BREAST CAJUN 9 MM. SLICED (ICASS09MS-01)</v>
          </cell>
          <cell r="D167">
            <v>178</v>
          </cell>
          <cell r="E167">
            <v>54</v>
          </cell>
        </row>
        <row r="168">
          <cell r="B168">
            <v>9375</v>
          </cell>
          <cell r="C168" t="str">
            <v>COOKED CHICKEN INNERFILLET 1/2 CUT IQF (I20SW1-2C-12)</v>
          </cell>
          <cell r="D168">
            <v>177</v>
          </cell>
          <cell r="E168">
            <v>52</v>
          </cell>
        </row>
        <row r="169">
          <cell r="B169">
            <v>9377</v>
          </cell>
          <cell r="C169" t="str">
            <v xml:space="preserve"> 13 MM. INNERFILLET 2D DICED (I20SD13MM-11)</v>
          </cell>
          <cell r="D169">
            <v>163</v>
          </cell>
          <cell r="E169">
            <v>55</v>
          </cell>
        </row>
        <row r="170">
          <cell r="B170">
            <v>9381</v>
          </cell>
          <cell r="C170" t="str">
            <v>INNERFILLET 20%, DICED 16 MM (JOHMA)(I20SD16MM-03)</v>
          </cell>
          <cell r="D170">
            <v>172</v>
          </cell>
          <cell r="E170">
            <v>55</v>
          </cell>
        </row>
        <row r="171">
          <cell r="B171">
            <v>9382</v>
          </cell>
          <cell r="C171" t="str">
            <v>SBL 20% DICED 25 MM. (L20SD25MM-02)</v>
          </cell>
          <cell r="D171">
            <v>160</v>
          </cell>
          <cell r="E171">
            <v>54</v>
          </cell>
        </row>
        <row r="172">
          <cell r="B172">
            <v>9383</v>
          </cell>
          <cell r="C172" t="str">
            <v>COOKCHICKEN BREAST 19 MM. DICED IQF (B15SD19MS-01)</v>
          </cell>
          <cell r="D172">
            <v>162</v>
          </cell>
          <cell r="E172">
            <v>54</v>
          </cell>
        </row>
        <row r="173">
          <cell r="B173">
            <v>9384</v>
          </cell>
          <cell r="C173" t="str">
            <v>ROAST CHICKEN BREAST CALIBRATE 100-120 G. (BMXRW1012-02)</v>
          </cell>
          <cell r="D173">
            <v>192</v>
          </cell>
          <cell r="E173">
            <v>94</v>
          </cell>
        </row>
        <row r="174">
          <cell r="B174">
            <v>9385</v>
          </cell>
          <cell r="C174" t="str">
            <v>ROAST CHICKEN BREAST CALIBRATE 80-100 G. (BMXRW8010-01)</v>
          </cell>
          <cell r="D174">
            <v>192</v>
          </cell>
          <cell r="E174">
            <v>94</v>
          </cell>
        </row>
        <row r="175">
          <cell r="B175">
            <v>9386</v>
          </cell>
          <cell r="C175" t="str">
            <v>COOKED INNERFILLET 1/2 CUT IQF(I15SW1-2C-01)</v>
          </cell>
          <cell r="D175">
            <v>177</v>
          </cell>
          <cell r="E175">
            <v>52</v>
          </cell>
        </row>
        <row r="176">
          <cell r="B176">
            <v>9387</v>
          </cell>
          <cell r="C176" t="str">
            <v>DICED ROASTED CHICKEN MEAT SKIN OFF WITH GRILL SEASONING (N15RD16MM-02)</v>
          </cell>
          <cell r="D176">
            <v>229</v>
          </cell>
          <cell r="E176">
            <v>110</v>
          </cell>
        </row>
        <row r="177">
          <cell r="B177">
            <v>9388</v>
          </cell>
          <cell r="C177" t="str">
            <v>COOKEDCHICKEN BREAST 10 MM DICED IQF (B15SD10MM-01)</v>
          </cell>
          <cell r="D177">
            <v>172</v>
          </cell>
          <cell r="E177">
            <v>59</v>
          </cell>
        </row>
        <row r="178">
          <cell r="B178">
            <v>9389</v>
          </cell>
          <cell r="C178" t="str">
            <v>COOKEDCHICKEN BREAST 16 MM DICED IQF (B15SD16MM-01)</v>
          </cell>
          <cell r="D178">
            <v>178</v>
          </cell>
          <cell r="E178">
            <v>54</v>
          </cell>
        </row>
        <row r="179">
          <cell r="B179">
            <v>9390</v>
          </cell>
          <cell r="C179" t="str">
            <v>COOKEDCHICKEN BREAST 16 MM STRIP IQF (B15SS16MS-01)</v>
          </cell>
          <cell r="D179">
            <v>174</v>
          </cell>
          <cell r="E179">
            <v>58</v>
          </cell>
        </row>
        <row r="180">
          <cell r="B180">
            <v>9391</v>
          </cell>
          <cell r="C180" t="str">
            <v>Cooked Chicken Breast 13 mm. Diced, IQF (B15SD13MM-01)</v>
          </cell>
          <cell r="D180">
            <v>174</v>
          </cell>
          <cell r="E180">
            <v>57</v>
          </cell>
        </row>
        <row r="181">
          <cell r="B181">
            <v>9392</v>
          </cell>
          <cell r="C181" t="str">
            <v>OVEN ROASTED CARVED CHICKEN BREAST SEASONED BONELESS SKINLESS (11503)</v>
          </cell>
          <cell r="D181">
            <v>384</v>
          </cell>
          <cell r="E181">
            <v>477</v>
          </cell>
        </row>
        <row r="182">
          <cell r="B182">
            <v>9394</v>
          </cell>
          <cell r="C182" t="str">
            <v>FAJITA CHICKEN</v>
          </cell>
          <cell r="D182">
            <v>178</v>
          </cell>
          <cell r="E182">
            <v>57</v>
          </cell>
        </row>
        <row r="183">
          <cell r="B183">
            <v>9395</v>
          </cell>
          <cell r="C183" t="str">
            <v>COOKED INNER FILLET (I15SW40DN-01)</v>
          </cell>
          <cell r="D183">
            <v>160</v>
          </cell>
          <cell r="E183">
            <v>57</v>
          </cell>
        </row>
        <row r="184">
          <cell r="B184">
            <v>9396</v>
          </cell>
          <cell r="C184" t="str">
            <v>GRILL CHICKEN PATTY (MCJ-0103-GSB4)</v>
          </cell>
          <cell r="D184">
            <v>26</v>
          </cell>
          <cell r="E184">
            <v>113</v>
          </cell>
        </row>
        <row r="185">
          <cell r="B185">
            <v>9397</v>
          </cell>
          <cell r="C185" t="str">
            <v>STEAM COOKED CHICKEN INNER FILLET CUT'S (IRREGULAR SHAPED) (I25SW1-2C-01)</v>
          </cell>
          <cell r="D185">
            <v>160</v>
          </cell>
          <cell r="E185">
            <v>52</v>
          </cell>
        </row>
        <row r="186">
          <cell r="B186">
            <v>9398</v>
          </cell>
          <cell r="C186" t="str">
            <v>25 MM.DICE CHICKEN IRREGULAR SHAPE</v>
          </cell>
          <cell r="D186">
            <v>160</v>
          </cell>
          <cell r="E186">
            <v>52</v>
          </cell>
        </row>
        <row r="187">
          <cell r="B187">
            <v>9399</v>
          </cell>
          <cell r="C187" t="str">
            <v>COOKED CHICKEN FOR SALADE 13 MM.DICED (NMXSD 13MM-11)</v>
          </cell>
          <cell r="D187">
            <v>160</v>
          </cell>
          <cell r="E187">
            <v>55</v>
          </cell>
        </row>
        <row r="188">
          <cell r="B188">
            <v>9400</v>
          </cell>
          <cell r="C188" t="str">
            <v>COOKED CHICKEN BREAST 25 MM. DICED (XIM-054) 12%</v>
          </cell>
          <cell r="D188">
            <v>163</v>
          </cell>
          <cell r="E188">
            <v>52</v>
          </cell>
        </row>
        <row r="189">
          <cell r="B189">
            <v>9401</v>
          </cell>
          <cell r="C189" t="str">
            <v>Roasted Chicken Breast 12 mm. Diced (B20RD12MM-01)</v>
          </cell>
          <cell r="D189">
            <v>162</v>
          </cell>
          <cell r="E189">
            <v>54</v>
          </cell>
        </row>
        <row r="190">
          <cell r="B190">
            <v>9402</v>
          </cell>
          <cell r="C190" t="str">
            <v>COOKED SEASONED CSHICKEN BREAST FILLETS PORTIONS(I20SW25MM-01) (52140)</v>
          </cell>
          <cell r="D190">
            <v>294</v>
          </cell>
          <cell r="E190">
            <v>75</v>
          </cell>
        </row>
        <row r="191">
          <cell r="B191">
            <v>9403</v>
          </cell>
          <cell r="C191" t="str">
            <v>OVEN ROASTED CARVED CHICKEN BREAST SEASONED BONELESS SKINLESS (11102) (B25RS95MS-07)</v>
          </cell>
          <cell r="D191">
            <v>317</v>
          </cell>
          <cell r="E191">
            <v>110</v>
          </cell>
        </row>
        <row r="192">
          <cell r="B192">
            <v>9404</v>
          </cell>
          <cell r="C192" t="str">
            <v>COOKED CHICKEN BREAT  STRIPS (SGREENINGS) (54100) B25RD1049-01</v>
          </cell>
          <cell r="D192">
            <v>294</v>
          </cell>
          <cell r="E192">
            <v>73</v>
          </cell>
        </row>
        <row r="193">
          <cell r="B193">
            <v>9405</v>
          </cell>
          <cell r="C193" t="str">
            <v xml:space="preserve">10 MM. DICED CHICKEN TIKKA (ITKSD10MM-01) </v>
          </cell>
          <cell r="D193">
            <v>163</v>
          </cell>
          <cell r="E193">
            <v>54</v>
          </cell>
        </row>
        <row r="194">
          <cell r="B194">
            <v>9406</v>
          </cell>
          <cell r="C194" t="str">
            <v>8 MM. SLICED ROAST SBB STRIP (B22RS08MM-01)</v>
          </cell>
          <cell r="D194">
            <v>163</v>
          </cell>
          <cell r="E194">
            <v>54</v>
          </cell>
        </row>
        <row r="195">
          <cell r="B195">
            <v>9407</v>
          </cell>
          <cell r="C195" t="str">
            <v>ROASTED CHICKEN 80 -100 G. (B25RW8010-01)</v>
          </cell>
          <cell r="D195">
            <v>192</v>
          </cell>
          <cell r="E195">
            <v>110</v>
          </cell>
        </row>
        <row r="196">
          <cell r="B196">
            <v>9408</v>
          </cell>
          <cell r="C196" t="str">
            <v xml:space="preserve">CURRY CHICKEN 75 - 95 G. </v>
          </cell>
          <cell r="D196">
            <v>192</v>
          </cell>
          <cell r="E196">
            <v>115</v>
          </cell>
        </row>
        <row r="197">
          <cell r="B197">
            <v>9409</v>
          </cell>
          <cell r="C197" t="str">
            <v>BBQ 9 MM.CHICKEN STRIP</v>
          </cell>
          <cell r="D197">
            <v>172</v>
          </cell>
          <cell r="E197">
            <v>51</v>
          </cell>
        </row>
        <row r="198">
          <cell r="B198">
            <v>9410</v>
          </cell>
          <cell r="C198" t="str">
            <v xml:space="preserve"> 13 MM.CHICKEN DICED BBQ</v>
          </cell>
          <cell r="D198">
            <v>172</v>
          </cell>
          <cell r="E198">
            <v>51</v>
          </cell>
        </row>
        <row r="199">
          <cell r="B199">
            <v>9411</v>
          </cell>
          <cell r="C199" t="str">
            <v>Cooked Chicken Breast 10 mm. diced , IQF (B10SD10MM-01)</v>
          </cell>
          <cell r="D199">
            <v>172</v>
          </cell>
          <cell r="E199">
            <v>51</v>
          </cell>
        </row>
        <row r="200">
          <cell r="B200">
            <v>9412</v>
          </cell>
          <cell r="C200" t="str">
            <v>Cajun Chicken 13 mm diced</v>
          </cell>
          <cell r="D200">
            <v>172</v>
          </cell>
          <cell r="E200">
            <v>51</v>
          </cell>
        </row>
        <row r="201">
          <cell r="B201">
            <v>9413</v>
          </cell>
          <cell r="C201" t="str">
            <v>Cooked Chicken Breast 16 mm. diced , IQF (B10SD16MM-01)</v>
          </cell>
          <cell r="D201">
            <v>162</v>
          </cell>
          <cell r="E201">
            <v>64</v>
          </cell>
        </row>
        <row r="202">
          <cell r="B202">
            <v>9414</v>
          </cell>
          <cell r="C202" t="str">
            <v>COOKED CHICKEN BREAT FAJITA STRIP WITH RIBMEAT,SEASONED &amp; GLAZED (54150)</v>
          </cell>
          <cell r="D202">
            <v>294</v>
          </cell>
          <cell r="E202">
            <v>75</v>
          </cell>
        </row>
        <row r="203">
          <cell r="B203">
            <v>9415</v>
          </cell>
          <cell r="C203" t="str">
            <v>COOKED CHICKEN BREAST FILLET PORTIONS 50X25 MM. (52150)</v>
          </cell>
          <cell r="D203">
            <v>294</v>
          </cell>
          <cell r="E203">
            <v>77</v>
          </cell>
        </row>
        <row r="204">
          <cell r="B204">
            <v>9416</v>
          </cell>
          <cell r="C204" t="str">
            <v>PEPPER GRILLED CHICKEN PATTY (MCJ-0205-GBBA4)</v>
          </cell>
          <cell r="D204">
            <v>25</v>
          </cell>
          <cell r="E204">
            <v>115</v>
          </cell>
        </row>
        <row r="205">
          <cell r="B205">
            <v>9417</v>
          </cell>
          <cell r="C205" t="str">
            <v>Cooked Chicken Breast Cajun 9 mm slice (ICASS09MM-01)</v>
          </cell>
          <cell r="D205">
            <v>191</v>
          </cell>
          <cell r="E205">
            <v>54</v>
          </cell>
        </row>
        <row r="206">
          <cell r="B206">
            <v>9418</v>
          </cell>
          <cell r="C206" t="str">
            <v>COOKED CHICEKEN BREAST STRIPS,SEASONED AND GLAZED (54190)</v>
          </cell>
          <cell r="D206">
            <v>294</v>
          </cell>
          <cell r="E206">
            <v>75</v>
          </cell>
        </row>
        <row r="207">
          <cell r="B207">
            <v>9419</v>
          </cell>
          <cell r="C207" t="str">
            <v>STEAM COOKED READY TO EAT BREAST MEAT (B15SS10MM-01)</v>
          </cell>
          <cell r="D207">
            <v>192</v>
          </cell>
          <cell r="E207">
            <v>99</v>
          </cell>
        </row>
        <row r="208">
          <cell r="B208">
            <v>9420</v>
          </cell>
          <cell r="C208" t="str">
            <v>Cooked chicken Breast strips,seasoned and Glazed(Diced 10 x 10 mm.)</v>
          </cell>
          <cell r="D208">
            <v>294</v>
          </cell>
          <cell r="E208">
            <v>68</v>
          </cell>
        </row>
        <row r="209">
          <cell r="B209">
            <v>9421</v>
          </cell>
          <cell r="C209" t="str">
            <v>Cooked chicken Breast strips,seasoned and Glazed(Diced 8 x 25 mm.)</v>
          </cell>
          <cell r="D209">
            <v>294</v>
          </cell>
          <cell r="E209">
            <v>68</v>
          </cell>
        </row>
        <row r="210">
          <cell r="B210">
            <v>9422</v>
          </cell>
          <cell r="C210" t="str">
            <v>Cooked chicken Breast strips,seasoned and Glazed (Diced 10 x 10 mm.) (B25RD10MM-01) (54101)</v>
          </cell>
          <cell r="D210">
            <v>294</v>
          </cell>
          <cell r="E210">
            <v>78</v>
          </cell>
        </row>
        <row r="211">
          <cell r="B211">
            <v>9423</v>
          </cell>
          <cell r="C211" t="str">
            <v>CHICKEN SCREENING 3-10 MM. (N05SC0310-01)</v>
          </cell>
          <cell r="D211">
            <v>166</v>
          </cell>
          <cell r="E211">
            <v>55</v>
          </cell>
        </row>
        <row r="212">
          <cell r="B212">
            <v>9424</v>
          </cell>
          <cell r="C212" t="str">
            <v>Cooked Chicken Breast 16 mm. Strips,IQF (B10SS16MS-01)</v>
          </cell>
          <cell r="D212">
            <v>191</v>
          </cell>
          <cell r="E212">
            <v>54</v>
          </cell>
        </row>
        <row r="213">
          <cell r="B213">
            <v>9425</v>
          </cell>
          <cell r="C213" t="str">
            <v>Cooked Chicken Breast 10 mm. Strips,IQF (B10SS10MS-01)</v>
          </cell>
          <cell r="D213">
            <v>191</v>
          </cell>
          <cell r="E213">
            <v>54</v>
          </cell>
        </row>
        <row r="214">
          <cell r="B214">
            <v>9426</v>
          </cell>
          <cell r="C214" t="str">
            <v>Cooked Chicken Breast 19 mm. Diced,IQF (B10SD19MS-01)</v>
          </cell>
          <cell r="D214">
            <v>176</v>
          </cell>
          <cell r="E214">
            <v>56</v>
          </cell>
        </row>
        <row r="215">
          <cell r="B215">
            <v>9428</v>
          </cell>
          <cell r="C215" t="str">
            <v>Marinated Chicken Breast Screening 10-12 mm. (B10SC1012-01)</v>
          </cell>
          <cell r="D215">
            <v>160</v>
          </cell>
          <cell r="E215">
            <v>55</v>
          </cell>
        </row>
        <row r="216">
          <cell r="B216">
            <v>9429</v>
          </cell>
          <cell r="C216" t="str">
            <v xml:space="preserve"> CO-OP TEBAKARA (NR-0905-2JWA2)</v>
          </cell>
          <cell r="D216">
            <v>197</v>
          </cell>
          <cell r="E216">
            <v>314</v>
          </cell>
        </row>
        <row r="217">
          <cell r="B217">
            <v>9430</v>
          </cell>
          <cell r="C217" t="str">
            <v>2JW ABURIYAKI (PEPPER) (NR-2504-2JWE1)</v>
          </cell>
          <cell r="D217">
            <v>159</v>
          </cell>
          <cell r="E217">
            <v>213</v>
          </cell>
        </row>
        <row r="218">
          <cell r="B218">
            <v>9431</v>
          </cell>
          <cell r="C218" t="str">
            <v>DICED COOKED SEASONED CHICKEN ALL WHITE 3/4"(51101)</v>
          </cell>
          <cell r="D218">
            <v>294</v>
          </cell>
          <cell r="E218">
            <v>80</v>
          </cell>
        </row>
        <row r="219">
          <cell r="B219">
            <v>9432</v>
          </cell>
          <cell r="C219" t="str">
            <v>STEAM COOKED READY TO EAT BREAST MEAT (B15SS10MM-02)</v>
          </cell>
          <cell r="D219">
            <v>175</v>
          </cell>
          <cell r="E219">
            <v>60</v>
          </cell>
        </row>
        <row r="220">
          <cell r="B220">
            <v>9433</v>
          </cell>
          <cell r="C220" t="str">
            <v>Cooked Chicken Leg Meat 25 MM. Diced (L10SD25MM-01)</v>
          </cell>
          <cell r="D220">
            <v>178</v>
          </cell>
          <cell r="E220">
            <v>52</v>
          </cell>
        </row>
        <row r="221">
          <cell r="B221">
            <v>9434</v>
          </cell>
          <cell r="C221" t="str">
            <v>Cooked Chicken Leg Meat 13 MM. Diced (L05SD13MM-01)</v>
          </cell>
          <cell r="D221">
            <v>178</v>
          </cell>
          <cell r="E221">
            <v>52</v>
          </cell>
        </row>
        <row r="222">
          <cell r="B222">
            <v>9435</v>
          </cell>
          <cell r="C222" t="str">
            <v>Steamed Cooked Chicken Leg Meat 16 MM. Diced IQF (L10SD16MM-01)</v>
          </cell>
          <cell r="D222">
            <v>178</v>
          </cell>
          <cell r="E222">
            <v>52</v>
          </cell>
        </row>
        <row r="223">
          <cell r="B223">
            <v>9436</v>
          </cell>
          <cell r="C223" t="str">
            <v>Steamed Cooked Chicken Leg Meat 19 MM. Diced IQF (L10SD19MM-01)</v>
          </cell>
          <cell r="D223">
            <v>178</v>
          </cell>
          <cell r="E223">
            <v>52</v>
          </cell>
        </row>
        <row r="224">
          <cell r="B224">
            <v>9437</v>
          </cell>
          <cell r="C224" t="str">
            <v>Cooked Chicken Leg Meat 19 MM. Diced (L05SD19MM-01)</v>
          </cell>
          <cell r="D224">
            <v>178</v>
          </cell>
          <cell r="E224">
            <v>52</v>
          </cell>
        </row>
        <row r="225">
          <cell r="B225">
            <v>9438</v>
          </cell>
          <cell r="C225" t="str">
            <v>Cooked Chicken Leg Meat 16 MM. Diced (L05SD16MM-01)</v>
          </cell>
          <cell r="D225">
            <v>178</v>
          </cell>
          <cell r="E225">
            <v>52</v>
          </cell>
        </row>
        <row r="226">
          <cell r="B226">
            <v>9439</v>
          </cell>
          <cell r="C226" t="str">
            <v>Steamed Cooked Chicken Leg Meat 10 MM. Diced (L10SD10MM-01)</v>
          </cell>
          <cell r="D226">
            <v>178</v>
          </cell>
          <cell r="E226">
            <v>52</v>
          </cell>
        </row>
        <row r="227">
          <cell r="B227">
            <v>9440</v>
          </cell>
          <cell r="C227" t="str">
            <v>Cooked Chickien Breast Pieces, Seasoned And Glazed (B25RD08MS-01)</v>
          </cell>
          <cell r="D227">
            <v>294</v>
          </cell>
          <cell r="E227">
            <v>78</v>
          </cell>
        </row>
        <row r="228">
          <cell r="B228">
            <v>9441</v>
          </cell>
          <cell r="C228" t="str">
            <v>TANDORI CHICHEN(MCJ -0106-GLA 1)</v>
          </cell>
          <cell r="D228">
            <v>29</v>
          </cell>
          <cell r="E228">
            <v>85</v>
          </cell>
        </row>
        <row r="229">
          <cell r="B229">
            <v>9442</v>
          </cell>
          <cell r="C229" t="str">
            <v>Cajun Chicken 10 mm diced(ICASD10MS-01)</v>
          </cell>
          <cell r="D229">
            <v>168</v>
          </cell>
          <cell r="E229">
            <v>47</v>
          </cell>
        </row>
        <row r="230">
          <cell r="B230">
            <v>9443</v>
          </cell>
          <cell r="C230" t="str">
            <v>Quarter cut steamed inner fillet(I15SW25MS-01)</v>
          </cell>
          <cell r="D230">
            <v>303</v>
          </cell>
          <cell r="E230">
            <v>55</v>
          </cell>
        </row>
        <row r="231">
          <cell r="B231">
            <v>9444</v>
          </cell>
          <cell r="C231" t="str">
            <v>Oven roasted chicken breast mini-strip-Fully cooked seasoned  (11002)</v>
          </cell>
          <cell r="D231">
            <v>317</v>
          </cell>
          <cell r="E231">
            <v>110</v>
          </cell>
        </row>
        <row r="232">
          <cell r="B232">
            <v>9445</v>
          </cell>
          <cell r="C232" t="str">
            <v>Steamed Cooked Chicken Leg Meat 16 MM. Diced IQF (L10SD16MM-02)</v>
          </cell>
          <cell r="D232">
            <v>174</v>
          </cell>
          <cell r="E232">
            <v>47</v>
          </cell>
        </row>
        <row r="233">
          <cell r="B233">
            <v>9446</v>
          </cell>
          <cell r="C233" t="str">
            <v>BBQ chicken  10mm  diced</v>
          </cell>
          <cell r="D233">
            <v>169</v>
          </cell>
          <cell r="E233">
            <v>47</v>
          </cell>
        </row>
        <row r="234">
          <cell r="B234">
            <v>9447</v>
          </cell>
          <cell r="C234" t="str">
            <v>10  MM DICED CHICKEN BREAST</v>
          </cell>
          <cell r="D234">
            <v>176</v>
          </cell>
          <cell r="E234">
            <v>56</v>
          </cell>
        </row>
        <row r="235">
          <cell r="B235">
            <v>9448</v>
          </cell>
          <cell r="C235" t="str">
            <v>2JW STEAMED (NMP-0106-S2JWA3)</v>
          </cell>
          <cell r="D235">
            <v>120</v>
          </cell>
          <cell r="E235">
            <v>113</v>
          </cell>
        </row>
        <row r="236">
          <cell r="B236">
            <v>9449</v>
          </cell>
          <cell r="C236" t="str">
            <v>Cooked Chicken Breast Cajun 9 mm slice (ICASS09MM-02)</v>
          </cell>
          <cell r="D236">
            <v>203</v>
          </cell>
          <cell r="E236">
            <v>113</v>
          </cell>
        </row>
        <row r="237">
          <cell r="B237">
            <v>9450</v>
          </cell>
          <cell r="C237" t="str">
            <v>Cajun Chicken 10 mm diced(ICASD10MS-02)</v>
          </cell>
          <cell r="D237">
            <v>168</v>
          </cell>
          <cell r="E237">
            <v>47</v>
          </cell>
        </row>
        <row r="238">
          <cell r="B238">
            <v>9451</v>
          </cell>
          <cell r="C238" t="str">
            <v>COOKED TIKKA CHICKEN BREAST 15 MM. STRIP</v>
          </cell>
          <cell r="D238">
            <v>192</v>
          </cell>
          <cell r="E238">
            <v>106</v>
          </cell>
        </row>
        <row r="239">
          <cell r="B239">
            <v>9452</v>
          </cell>
          <cell r="C239" t="str">
            <v>COOKED CHICEKEN BREAST STRIPS,SEASONED AND GLAZED  B25RD1049-06</v>
          </cell>
          <cell r="D239">
            <v>294</v>
          </cell>
          <cell r="E239">
            <v>75</v>
          </cell>
        </row>
        <row r="240">
          <cell r="B240">
            <v>9453</v>
          </cell>
          <cell r="C240" t="str">
            <v>Tandoori Chicken 75 gm  (MCJ-0107-GLA1)</v>
          </cell>
          <cell r="D240">
            <v>26</v>
          </cell>
          <cell r="E240">
            <v>145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ate"/>
      <sheetName val="กติกา SA"/>
      <sheetName val="กติกา PA S4-M1"/>
      <sheetName val="กติกา PA O1-S3"/>
      <sheetName val="PASA 2-2008 TPR"/>
      <sheetName val="Pivot"/>
      <sheetName val="Effective Date"/>
      <sheetName val="TPC"/>
      <sheetName val="TPS (Current Data)"/>
      <sheetName val="รายรับ"/>
      <sheetName val="tpc tps"/>
      <sheetName val="TPR (Current Data)"/>
      <sheetName val="t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การพิจารณาปรับ PA/SA  ระดับ   บริษัท ทีพีซี เพสต์ เรซิน จำกัด  ครั้งที่  2/2551  มีผล 1 ตุลาคม 2551</v>
          </cell>
        </row>
      </sheetData>
      <sheetData sheetId="5" refreshError="1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PM1"/>
      <sheetName val="PM2"/>
      <sheetName val="PM3"/>
      <sheetName val="CVT"/>
      <sheetName val="TOTAL"/>
      <sheetName val="PD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0</v>
          </cell>
        </row>
        <row r="10">
          <cell r="F10">
            <v>0</v>
          </cell>
        </row>
        <row r="11">
          <cell r="F11">
            <v>1912.49</v>
          </cell>
        </row>
        <row r="12">
          <cell r="F12">
            <v>0</v>
          </cell>
        </row>
        <row r="13">
          <cell r="F13">
            <v>0</v>
          </cell>
        </row>
        <row r="14">
          <cell r="F14">
            <v>0</v>
          </cell>
        </row>
        <row r="15">
          <cell r="F15">
            <v>19889.588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14.324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2740.6109999999999</v>
          </cell>
        </row>
        <row r="25">
          <cell r="F25">
            <v>0</v>
          </cell>
        </row>
        <row r="26">
          <cell r="F26">
            <v>24557.013000000003</v>
          </cell>
        </row>
        <row r="27">
          <cell r="F27">
            <v>9501.8590000000004</v>
          </cell>
        </row>
        <row r="28">
          <cell r="F28">
            <v>4131.0509999999995</v>
          </cell>
        </row>
        <row r="29">
          <cell r="F29">
            <v>10924.102999999999</v>
          </cell>
        </row>
        <row r="30">
          <cell r="F30">
            <v>24557.012999999999</v>
          </cell>
        </row>
        <row r="31">
          <cell r="F31">
            <v>0</v>
          </cell>
        </row>
        <row r="34">
          <cell r="F34" t="str">
            <v>PLAN Q2</v>
          </cell>
        </row>
        <row r="35">
          <cell r="F35" t="str">
            <v>APR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9020.3019999999997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>
            <v>0</v>
          </cell>
        </row>
        <row r="46">
          <cell r="F46">
            <v>65928.835999999996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6797.0669999999991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F55">
            <v>14919.869999999999</v>
          </cell>
        </row>
        <row r="56">
          <cell r="F56">
            <v>98735.864000000001</v>
          </cell>
        </row>
        <row r="57">
          <cell r="F57">
            <v>38120.849000000002</v>
          </cell>
        </row>
      </sheetData>
      <sheetData sheetId="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01000(A)"/>
      <sheetName val="ยานพาหนะ"/>
      <sheetName val="อาคาร"/>
      <sheetName val="Lead"/>
      <sheetName val="01'06-3_1_61"/>
      <sheetName val="Sale 0502"/>
      <sheetName val="Sale 0501"/>
      <sheetName val="BGT97STAFF"/>
      <sheetName val="Header"/>
      <sheetName val="TrialBalance Q3-2002"/>
      <sheetName val="ELEC45-01"/>
      <sheetName val="10-1_Media"/>
      <sheetName val="name"/>
      <sheetName val="Mthly"/>
      <sheetName val="Selling and Admins (DONE)"/>
      <sheetName val="01'06-3_1_62"/>
      <sheetName val="10-1_Media1"/>
      <sheetName val="Sale_0502"/>
      <sheetName val="Sale_0501"/>
      <sheetName val="TrialBalance_Q3-2002"/>
      <sheetName val="MMAsst"/>
      <sheetName val="ops tb"/>
      <sheetName val="PASA 2-2008 TPR"/>
      <sheetName val="資金繰り表 (9)"/>
      <sheetName val="PASA_2-2008_TPR"/>
      <sheetName val="資金繰り表_(9)"/>
      <sheetName val="資金繰り表･CASH FLOW（９）"/>
      <sheetName val="Trial Balance"/>
      <sheetName val="Data_MS_2"/>
      <sheetName val="ExRate"/>
      <sheetName val="Sheet_Name_List"/>
      <sheetName val="RATE"/>
      <sheetName val="JV"/>
      <sheetName val="承認票"/>
      <sheetName val="PROD SUMMARY"/>
      <sheetName val="Tabelle1"/>
      <sheetName val="Sale0406"/>
      <sheetName val="Sale 0407"/>
      <sheetName val="Sale 0404"/>
      <sheetName val="cu_วัน"/>
      <sheetName val="cu_รหัส"/>
      <sheetName val="S33"/>
      <sheetName val="Sheet1"/>
      <sheetName val="14.9月分"/>
      <sheetName val="Scorecard"/>
      <sheetName val="Trial_Balance"/>
      <sheetName val="Sale_05021"/>
      <sheetName val="Sale_05011"/>
      <sheetName val="TrialBalance_Q3-20021"/>
      <sheetName val="Trial_Balance1"/>
      <sheetName val="01'06-3_1_63"/>
      <sheetName val="10-1_Media2"/>
      <sheetName val="ops_tb"/>
      <sheetName val="Selling_and_Admins_(DONE)"/>
      <sheetName val="PASA_2-2008_TPR1"/>
      <sheetName val="資金繰り表_(9)1"/>
      <sheetName val="資金繰り表･CASH_FLOW（９）"/>
      <sheetName val="FG-ISSUED"/>
      <sheetName val="BSLA"/>
      <sheetName val="Note18LTDebt_Conso"/>
      <sheetName val="Wkgs_BS Lead"/>
      <sheetName val="PD"/>
      <sheetName val="Deck D"/>
      <sheetName val="SAP"/>
      <sheetName val="Summary"/>
      <sheetName val="1PNX_2014"/>
      <sheetName val="BS_Batico"/>
      <sheetName val="D-02&amp;D-03"/>
      <sheetName val="ABP1 input &amp; output for account"/>
      <sheetName val="应收帐款 AR "/>
      <sheetName val="MASTER"/>
      <sheetName val="#ofclose .xl"/>
      <sheetName val="F_OH"/>
      <sheetName val="data"/>
      <sheetName val="S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"/>
      <sheetName val="sfcc-mth"/>
      <sheetName val="sfcc-ytd"/>
      <sheetName val="Scorecard"/>
      <sheetName val="JUNE1"/>
      <sheetName val="#REF"/>
      <sheetName val="01000(A)"/>
      <sheetName val="Sheet1"/>
      <sheetName val="CASH98"/>
      <sheetName val="tpc"/>
      <sheetName val="LIA-JUN04"/>
      <sheetName val="BS"/>
      <sheetName val="DATA"/>
      <sheetName val="SUMMARY"/>
      <sheetName val="CF (2)"/>
      <sheetName val="TB as of Sep 2002"/>
      <sheetName val="TBBR"/>
      <sheetName val="시산표"/>
      <sheetName val="SUMFREIGHT"/>
      <sheetName val="資金繰り表 (9)"/>
      <sheetName val="June"/>
      <sheetName val="Jan"/>
      <sheetName val="Feb"/>
      <sheetName val="Mar"/>
      <sheetName val="Apr"/>
      <sheetName val="May"/>
      <sheetName val="MD_R"/>
      <sheetName val="ADM_A"/>
      <sheetName val="CELL_A"/>
      <sheetName val="CHE_A"/>
      <sheetName val="CE_A"/>
      <sheetName val="YTD-Actual"/>
      <sheetName val="DESP_A"/>
      <sheetName val="ENV_A"/>
      <sheetName val="PG_A"/>
      <sheetName val="ISO_A"/>
      <sheetName val="MD_A"/>
      <sheetName val="PC_A"/>
      <sheetName val="PM_A"/>
      <sheetName val="RECY"/>
      <sheetName val="QA&amp;R_A"/>
      <sheetName val="RMP_A"/>
      <sheetName val="RMZ_A"/>
      <sheetName val="SHEET_A"/>
      <sheetName val="RECO_A"/>
      <sheetName val="YARD_A"/>
      <sheetName val="Macro5"/>
      <sheetName val="DMD_Office"/>
      <sheetName val="ENV_R"/>
      <sheetName val="PG_R"/>
      <sheetName val="CELL_R"/>
      <sheetName val="QA&amp;R_R"/>
      <sheetName val="RMP_R"/>
      <sheetName val="RMZ_R"/>
      <sheetName val="Admin"/>
      <sheetName val="ADMIN_OFFICE_(2)"/>
      <sheetName val="CDC"/>
      <sheetName val="CHEMICAL"/>
      <sheetName val="DESPATCH"/>
      <sheetName val="Drwing"/>
      <sheetName val="Elec"/>
      <sheetName val="Estate"/>
      <sheetName val="YTD_Revised"/>
      <sheetName val="Fire"/>
      <sheetName val="Guest"/>
      <sheetName val="Inst"/>
      <sheetName val="ISO"/>
      <sheetName val="IT"/>
      <sheetName val="Mech"/>
      <sheetName val="CE"/>
      <sheetName val="Medical"/>
      <sheetName val="PRODUCT"/>
      <sheetName val="PULP_MILL"/>
      <sheetName val="Power"/>
      <sheetName val="PR"/>
      <sheetName val="PRE"/>
      <sheetName val="Secutiry"/>
      <sheetName val="SHEETING"/>
      <sheetName val="SODA"/>
      <sheetName val="Store"/>
      <sheetName val="Waste"/>
      <sheetName val="YARD"/>
      <sheetName val="PS"/>
      <sheetName val="Account List"/>
      <sheetName val="properties"/>
      <sheetName val="Q3-13"/>
      <sheetName val="I02-งวด.ผรม.หลัก-ย่อย-วัสดุ"/>
      <sheetName val="Sheet2"/>
      <sheetName val="P&amp;L"/>
      <sheetName val="SUM"/>
      <sheetName val="Query1_SUMFREIGHT_"/>
      <sheetName val="TrialBalance Q3-2002"/>
      <sheetName val="TB"/>
      <sheetName val="Report Srv. - Subsidiary"/>
      <sheetName val="DR + R3 Archiving - Subsidiary"/>
      <sheetName val="AF Usage MTP"/>
      <sheetName val="資金繰り表_(9)"/>
      <sheetName val="1.AR-Export"/>
      <sheetName val="034-VTR"/>
      <sheetName val="036-VTR"/>
      <sheetName val="Box"/>
      <sheetName val="LIST"/>
      <sheetName val="FSALES"/>
      <sheetName val="Manual"/>
      <sheetName val="CF_(2)"/>
      <sheetName val="TB_as_of_Sep_2002"/>
      <sheetName val="I02-งวด_ผรม_หลัก-ย่อย-วัสดุ"/>
      <sheetName val="Account_List"/>
      <sheetName val="130530"/>
      <sheetName val="資金繰り表･CASH FLOW（９）"/>
      <sheetName val="ﾘｽﾄ"/>
      <sheetName val="資金繰り表_(9)1"/>
      <sheetName val="資金繰り表･CASH_FLOW（９）"/>
      <sheetName val="Venture_Key_Assumptions"/>
      <sheetName val="CONVERT"/>
      <sheetName val="LINK_WBPT"/>
      <sheetName val="Cashflows"/>
      <sheetName val="BP"/>
      <sheetName val="承認票"/>
      <sheetName val="Profit and Loss"/>
      <sheetName val="std cost"/>
      <sheetName val="Assumption"/>
      <sheetName val="แผนงานหลัก"/>
      <sheetName val="CF_(2)1"/>
      <sheetName val="TB_as_of_Sep_20021"/>
      <sheetName val="資金繰り表_(9)2"/>
      <sheetName val="Account_List1"/>
      <sheetName val="I02-งวด_ผรม_หลัก-ย่อย-วัสดุ1"/>
      <sheetName val="TrialBalance_Q3-2002"/>
      <sheetName val="Report_Srv__-_Subsidiary"/>
      <sheetName val="DR_+_R3_Archiving_-_Subsidiary"/>
      <sheetName val="1_AR-Export"/>
      <sheetName val="AF_Usage_MTP"/>
      <sheetName val="資金繰り表･CASH_FLOW（９）1"/>
      <sheetName val="std_cost"/>
      <sheetName val="Profit_and_Loss"/>
      <sheetName val="2"/>
      <sheetName val="Options"/>
      <sheetName val="CONDITION"/>
      <sheetName val="Comapny Name"/>
      <sheetName val="Comapny_Name"/>
      <sheetName val="Master"/>
      <sheetName val="ค่าวัสดุ 11.01.07"/>
      <sheetName val="1PNX_2014"/>
      <sheetName val="General Assumption"/>
      <sheetName val="Active Aug'17"/>
      <sheetName val="RawData"/>
      <sheetName val="Ratio for Transition"/>
      <sheetName val="Lists"/>
      <sheetName val="Raw_data"/>
      <sheetName val="data_steam"/>
      <sheetName val="TB04"/>
      <sheetName val="TargetKPI"/>
      <sheetName val="Consum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sis"/>
      <sheetName val="Senior Debt"/>
      <sheetName val="Market rates"/>
      <sheetName val="UC"/>
    </sheetNames>
    <sheetDataSet>
      <sheetData sheetId="0" refreshError="1"/>
      <sheetData sheetId="1" refreshError="1"/>
      <sheetData sheetId="2" refreshError="1">
        <row r="7">
          <cell r="B7">
            <v>39143</v>
          </cell>
          <cell r="C7">
            <v>5.4372819588927701</v>
          </cell>
        </row>
        <row r="8">
          <cell r="B8">
            <v>39146</v>
          </cell>
          <cell r="C8">
            <v>5.4366663380096796</v>
          </cell>
        </row>
        <row r="9">
          <cell r="B9">
            <v>39177</v>
          </cell>
          <cell r="C9">
            <v>5.4588750483942601</v>
          </cell>
        </row>
        <row r="10">
          <cell r="B10">
            <v>39209</v>
          </cell>
          <cell r="C10">
            <v>5.4871396078993904</v>
          </cell>
        </row>
        <row r="11">
          <cell r="B11">
            <v>39238</v>
          </cell>
          <cell r="C11">
            <v>5.51643624524523</v>
          </cell>
        </row>
        <row r="12">
          <cell r="B12">
            <v>39267</v>
          </cell>
          <cell r="C12">
            <v>5.5085660898786601</v>
          </cell>
        </row>
        <row r="13">
          <cell r="B13">
            <v>39357</v>
          </cell>
          <cell r="C13">
            <v>5.5236888545709499</v>
          </cell>
        </row>
        <row r="14">
          <cell r="B14">
            <v>39450</v>
          </cell>
          <cell r="C14">
            <v>5.4947332664336797</v>
          </cell>
        </row>
        <row r="15">
          <cell r="B15">
            <v>39541</v>
          </cell>
          <cell r="C15">
            <v>5.4476997641323699</v>
          </cell>
        </row>
        <row r="16">
          <cell r="B16">
            <v>39631</v>
          </cell>
          <cell r="C16">
            <v>5.3988958189316296</v>
          </cell>
        </row>
        <row r="17">
          <cell r="B17">
            <v>39722</v>
          </cell>
          <cell r="C17">
            <v>5.3579811846802903</v>
          </cell>
        </row>
        <row r="18">
          <cell r="B18">
            <v>39814</v>
          </cell>
          <cell r="C18">
            <v>5.32445306744291</v>
          </cell>
        </row>
        <row r="19">
          <cell r="B19">
            <v>39905</v>
          </cell>
          <cell r="C19">
            <v>5.2993817345579499</v>
          </cell>
        </row>
        <row r="20">
          <cell r="B20">
            <v>39995</v>
          </cell>
          <cell r="C20">
            <v>5.28156529020647</v>
          </cell>
        </row>
        <row r="21">
          <cell r="B21">
            <v>40085</v>
          </cell>
          <cell r="C21">
            <v>5.2696041522729598</v>
          </cell>
        </row>
        <row r="22">
          <cell r="B22">
            <v>40178</v>
          </cell>
          <cell r="C22">
            <v>5.2611803770200103</v>
          </cell>
        </row>
        <row r="23">
          <cell r="B23">
            <v>40269</v>
          </cell>
          <cell r="C23">
            <v>5.2567352582696198</v>
          </cell>
        </row>
        <row r="24">
          <cell r="B24">
            <v>40609</v>
          </cell>
          <cell r="C24">
            <v>5.2647436872277797</v>
          </cell>
        </row>
        <row r="25">
          <cell r="B25">
            <v>40973</v>
          </cell>
          <cell r="C25">
            <v>5.2876795393595799</v>
          </cell>
        </row>
        <row r="26">
          <cell r="B26">
            <v>41338</v>
          </cell>
          <cell r="C26">
            <v>5.3162979044211003</v>
          </cell>
        </row>
        <row r="27">
          <cell r="B27">
            <v>41703</v>
          </cell>
          <cell r="C27">
            <v>5.3452444411113502</v>
          </cell>
        </row>
        <row r="28">
          <cell r="B28">
            <v>42068</v>
          </cell>
          <cell r="C28">
            <v>5.3685851788176899</v>
          </cell>
        </row>
        <row r="29">
          <cell r="B29">
            <v>42433</v>
          </cell>
          <cell r="C29">
            <v>5.39865174814007</v>
          </cell>
        </row>
        <row r="30">
          <cell r="B30">
            <v>42800</v>
          </cell>
          <cell r="C30">
            <v>5.4163285095773404</v>
          </cell>
        </row>
        <row r="31">
          <cell r="B31">
            <v>43529</v>
          </cell>
          <cell r="C31">
            <v>5.4667998109811</v>
          </cell>
        </row>
        <row r="32">
          <cell r="B32">
            <v>44627</v>
          </cell>
          <cell r="C32">
            <v>5.5183291121334799</v>
          </cell>
        </row>
        <row r="33">
          <cell r="B33">
            <v>46451</v>
          </cell>
          <cell r="C33">
            <v>5.57249209131332</v>
          </cell>
        </row>
        <row r="34">
          <cell r="B34">
            <v>48277</v>
          </cell>
          <cell r="C34">
            <v>5.5900004831445296</v>
          </cell>
        </row>
        <row r="35">
          <cell r="B35">
            <v>50104</v>
          </cell>
          <cell r="C35">
            <v>5.5691263523036696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"/>
  <sheetViews>
    <sheetView showGridLines="0" tabSelected="1" zoomScaleNormal="100" zoomScaleSheetLayoutView="115" workbookViewId="0"/>
  </sheetViews>
  <sheetFormatPr defaultColWidth="9.140625" defaultRowHeight="23.25" customHeight="1"/>
  <cols>
    <col min="1" max="1" width="53.7109375" style="17" customWidth="1"/>
    <col min="2" max="2" width="9.140625" style="16"/>
    <col min="3" max="3" width="1.7109375" style="17" customWidth="1"/>
    <col min="4" max="4" width="13.140625" style="17" customWidth="1"/>
    <col min="5" max="5" width="1.7109375" style="17" customWidth="1"/>
    <col min="6" max="6" width="13.140625" style="17" customWidth="1"/>
    <col min="7" max="7" width="14.5703125" style="18" customWidth="1"/>
    <col min="8" max="8" width="9.140625" style="18"/>
    <col min="9" max="9" width="13.85546875" style="18" bestFit="1" customWidth="1"/>
    <col min="10" max="10" width="11.28515625" style="18" bestFit="1" customWidth="1"/>
    <col min="11" max="16384" width="9.140625" style="18"/>
  </cols>
  <sheetData>
    <row r="1" spans="1:7" ht="23.1" customHeight="1">
      <c r="A1" s="15" t="s">
        <v>77</v>
      </c>
    </row>
    <row r="2" spans="1:7" ht="23.1" customHeight="1">
      <c r="A2" s="19" t="s">
        <v>59</v>
      </c>
    </row>
    <row r="3" spans="1:7" s="88" customFormat="1" ht="23.1" customHeight="1">
      <c r="A3" s="89" t="s">
        <v>127</v>
      </c>
      <c r="B3" s="94"/>
      <c r="C3" s="87"/>
      <c r="D3" s="87"/>
      <c r="E3" s="90"/>
    </row>
    <row r="4" spans="1:7" s="88" customFormat="1" ht="23.1" customHeight="1">
      <c r="A4" s="89"/>
      <c r="B4" s="94"/>
      <c r="C4" s="87"/>
      <c r="D4" s="87"/>
      <c r="E4" s="90"/>
    </row>
    <row r="5" spans="1:7" ht="23.1" customHeight="1">
      <c r="A5" s="15" t="s">
        <v>26</v>
      </c>
      <c r="B5" s="161" t="s">
        <v>0</v>
      </c>
      <c r="C5" s="20"/>
      <c r="D5" s="20">
        <v>2563</v>
      </c>
      <c r="E5" s="20"/>
      <c r="F5" s="20">
        <v>2562</v>
      </c>
    </row>
    <row r="6" spans="1:7" ht="23.1" customHeight="1">
      <c r="B6" s="93"/>
      <c r="C6" s="20"/>
      <c r="D6" s="209" t="s">
        <v>39</v>
      </c>
      <c r="E6" s="209"/>
      <c r="F6" s="209"/>
    </row>
    <row r="7" spans="1:7" ht="23.1" customHeight="1">
      <c r="A7" s="21" t="s">
        <v>1</v>
      </c>
      <c r="D7" s="22"/>
      <c r="E7" s="22"/>
      <c r="F7" s="22"/>
    </row>
    <row r="8" spans="1:7" ht="23.1" customHeight="1">
      <c r="A8" s="23" t="s">
        <v>2</v>
      </c>
      <c r="B8" s="172">
        <v>24</v>
      </c>
      <c r="C8" s="24"/>
      <c r="D8" s="13">
        <v>25127640</v>
      </c>
      <c r="E8" s="13"/>
      <c r="F8" s="13">
        <v>8580</v>
      </c>
    </row>
    <row r="9" spans="1:7" ht="23.1" customHeight="1">
      <c r="A9" s="23" t="s">
        <v>83</v>
      </c>
      <c r="B9" s="93" t="s">
        <v>146</v>
      </c>
      <c r="C9" s="24"/>
      <c r="D9" s="13">
        <v>362170</v>
      </c>
      <c r="E9" s="13"/>
      <c r="F9" s="13">
        <v>254306</v>
      </c>
      <c r="G9" s="74"/>
    </row>
    <row r="10" spans="1:7" ht="23.1" customHeight="1">
      <c r="A10" s="23" t="s">
        <v>78</v>
      </c>
      <c r="B10" s="93" t="s">
        <v>147</v>
      </c>
      <c r="C10" s="24"/>
      <c r="D10" s="13">
        <v>32492002</v>
      </c>
      <c r="E10" s="13"/>
      <c r="F10" s="13">
        <v>33950895</v>
      </c>
    </row>
    <row r="11" spans="1:7" ht="23.1" customHeight="1">
      <c r="A11" s="23" t="s">
        <v>3</v>
      </c>
      <c r="B11" s="93"/>
      <c r="C11" s="24"/>
      <c r="D11" s="13">
        <v>46453</v>
      </c>
      <c r="E11" s="13"/>
      <c r="F11" s="13">
        <v>125649</v>
      </c>
    </row>
    <row r="12" spans="1:7" ht="23.1" customHeight="1">
      <c r="A12" s="26" t="s">
        <v>4</v>
      </c>
      <c r="B12" s="93"/>
      <c r="C12" s="24"/>
      <c r="D12" s="80">
        <f>SUM(D8:D11)</f>
        <v>58028265</v>
      </c>
      <c r="E12" s="9"/>
      <c r="F12" s="80">
        <f>SUM(F8:F11)</f>
        <v>34339430</v>
      </c>
    </row>
    <row r="13" spans="1:7" ht="23.1" customHeight="1">
      <c r="A13" s="28"/>
      <c r="B13" s="93"/>
      <c r="C13" s="24"/>
      <c r="D13" s="13"/>
      <c r="E13" s="13"/>
      <c r="F13" s="13"/>
    </row>
    <row r="14" spans="1:7" ht="23.1" customHeight="1">
      <c r="A14" s="21" t="s">
        <v>5</v>
      </c>
      <c r="B14" s="93"/>
      <c r="C14" s="24"/>
      <c r="D14" s="13"/>
      <c r="E14" s="13"/>
      <c r="F14" s="13"/>
    </row>
    <row r="15" spans="1:7" ht="23.1" customHeight="1">
      <c r="A15" s="23" t="s">
        <v>53</v>
      </c>
      <c r="B15" s="93">
        <v>7</v>
      </c>
      <c r="C15" s="24"/>
      <c r="D15" s="8">
        <v>350121</v>
      </c>
      <c r="E15" s="13"/>
      <c r="F15" s="8">
        <v>350121</v>
      </c>
    </row>
    <row r="16" spans="1:7" ht="23.1" customHeight="1">
      <c r="A16" s="23" t="s">
        <v>52</v>
      </c>
      <c r="B16" s="93">
        <v>8</v>
      </c>
      <c r="C16" s="24"/>
      <c r="D16" s="1">
        <v>34447438</v>
      </c>
      <c r="E16" s="13"/>
      <c r="F16" s="1">
        <v>34447438</v>
      </c>
    </row>
    <row r="17" spans="1:7" ht="23.1" customHeight="1">
      <c r="A17" s="29" t="s">
        <v>60</v>
      </c>
      <c r="B17" s="152">
        <v>9</v>
      </c>
      <c r="C17" s="24"/>
      <c r="D17" s="1">
        <v>306886</v>
      </c>
      <c r="E17" s="13"/>
      <c r="F17" s="1">
        <v>297733</v>
      </c>
      <c r="G17" s="71"/>
    </row>
    <row r="18" spans="1:7" ht="23.1" customHeight="1">
      <c r="A18" s="23" t="s">
        <v>42</v>
      </c>
      <c r="B18" s="152">
        <v>10</v>
      </c>
      <c r="C18" s="24"/>
      <c r="D18" s="2">
        <v>324220</v>
      </c>
      <c r="E18" s="13"/>
      <c r="F18" s="2">
        <v>213341</v>
      </c>
      <c r="G18" s="71"/>
    </row>
    <row r="19" spans="1:7" s="30" customFormat="1" ht="23.1" customHeight="1">
      <c r="A19" s="17" t="s">
        <v>125</v>
      </c>
      <c r="B19" s="93">
        <v>12</v>
      </c>
      <c r="C19" s="20"/>
      <c r="D19" s="1">
        <v>60510</v>
      </c>
      <c r="E19" s="7"/>
      <c r="F19" s="1">
        <v>30623</v>
      </c>
    </row>
    <row r="20" spans="1:7" ht="23.1" customHeight="1">
      <c r="A20" s="23" t="s">
        <v>41</v>
      </c>
      <c r="B20" s="93">
        <v>13</v>
      </c>
      <c r="C20" s="24"/>
      <c r="D20" s="2">
        <v>75006</v>
      </c>
      <c r="E20" s="13"/>
      <c r="F20" s="2">
        <v>59099</v>
      </c>
    </row>
    <row r="21" spans="1:7" ht="23.1" customHeight="1">
      <c r="A21" s="23" t="s">
        <v>40</v>
      </c>
      <c r="B21" s="163"/>
      <c r="C21" s="24"/>
      <c r="D21" s="1">
        <v>66814</v>
      </c>
      <c r="E21" s="13"/>
      <c r="F21" s="1">
        <f>29038+14110</f>
        <v>43148</v>
      </c>
    </row>
    <row r="22" spans="1:7" ht="23.1" customHeight="1">
      <c r="A22" s="26" t="s">
        <v>6</v>
      </c>
      <c r="C22" s="24"/>
      <c r="D22" s="80">
        <f>SUM(D15:D21)</f>
        <v>35630995</v>
      </c>
      <c r="E22" s="9"/>
      <c r="F22" s="80">
        <f>SUM(F15:F21)</f>
        <v>35441503</v>
      </c>
    </row>
    <row r="23" spans="1:7" ht="23.1" customHeight="1">
      <c r="A23" s="26"/>
      <c r="C23" s="24"/>
      <c r="D23" s="9"/>
      <c r="E23" s="9"/>
      <c r="F23" s="9"/>
    </row>
    <row r="24" spans="1:7" ht="23.1" customHeight="1" thickBot="1">
      <c r="A24" s="26" t="s">
        <v>7</v>
      </c>
      <c r="C24" s="24"/>
      <c r="D24" s="11">
        <f>D12+D22</f>
        <v>93659260</v>
      </c>
      <c r="E24" s="9"/>
      <c r="F24" s="11">
        <f>F12+F22</f>
        <v>69780933</v>
      </c>
    </row>
    <row r="25" spans="1:7" ht="23.1" customHeight="1" thickTop="1">
      <c r="A25" s="26"/>
      <c r="C25" s="24"/>
      <c r="D25" s="9"/>
      <c r="E25" s="9"/>
      <c r="F25" s="9"/>
    </row>
    <row r="26" spans="1:7" ht="23.1" customHeight="1">
      <c r="A26" s="15" t="s">
        <v>77</v>
      </c>
      <c r="C26" s="24"/>
      <c r="D26" s="27"/>
      <c r="E26" s="27"/>
      <c r="F26" s="27"/>
    </row>
    <row r="27" spans="1:7" ht="23.1" customHeight="1">
      <c r="A27" s="19" t="s">
        <v>59</v>
      </c>
    </row>
    <row r="28" spans="1:7" ht="23.1" customHeight="1">
      <c r="A28" s="89" t="s">
        <v>127</v>
      </c>
    </row>
    <row r="29" spans="1:7" ht="23.1" customHeight="1">
      <c r="A29" s="15"/>
    </row>
    <row r="30" spans="1:7" ht="23.1" customHeight="1">
      <c r="A30" s="32" t="s">
        <v>8</v>
      </c>
      <c r="B30" s="161" t="s">
        <v>0</v>
      </c>
      <c r="C30" s="20"/>
      <c r="D30" s="20">
        <v>2563</v>
      </c>
      <c r="E30" s="20"/>
      <c r="F30" s="20">
        <v>2562</v>
      </c>
    </row>
    <row r="31" spans="1:7" ht="23.1" customHeight="1">
      <c r="A31" s="31"/>
      <c r="B31" s="93"/>
      <c r="C31" s="20"/>
      <c r="D31" s="209" t="s">
        <v>39</v>
      </c>
      <c r="E31" s="209"/>
      <c r="F31" s="209"/>
    </row>
    <row r="32" spans="1:7" ht="23.1" customHeight="1">
      <c r="A32" s="33" t="s">
        <v>9</v>
      </c>
      <c r="B32" s="93"/>
      <c r="D32" s="22"/>
      <c r="E32" s="22"/>
      <c r="F32" s="22"/>
    </row>
    <row r="33" spans="1:7" ht="23.1" customHeight="1">
      <c r="A33" s="17" t="s">
        <v>109</v>
      </c>
      <c r="B33" s="93" t="s">
        <v>148</v>
      </c>
      <c r="C33" s="24"/>
      <c r="D33" s="25">
        <v>7700000</v>
      </c>
      <c r="E33" s="25"/>
      <c r="F33" s="72">
        <v>0</v>
      </c>
    </row>
    <row r="34" spans="1:7" ht="23.1" customHeight="1">
      <c r="A34" s="17" t="s">
        <v>98</v>
      </c>
      <c r="B34" s="93" t="s">
        <v>149</v>
      </c>
      <c r="C34" s="24"/>
      <c r="D34" s="1">
        <v>285570</v>
      </c>
      <c r="E34" s="13"/>
      <c r="F34" s="1">
        <v>249573</v>
      </c>
    </row>
    <row r="35" spans="1:7" ht="23.1" customHeight="1">
      <c r="A35" s="17" t="s">
        <v>113</v>
      </c>
      <c r="B35" s="93" t="s">
        <v>148</v>
      </c>
      <c r="C35" s="24"/>
      <c r="D35" s="7">
        <v>14998088</v>
      </c>
      <c r="E35" s="13"/>
      <c r="F35" s="13">
        <v>0</v>
      </c>
    </row>
    <row r="36" spans="1:7" ht="23.1" customHeight="1">
      <c r="A36" s="17" t="s">
        <v>111</v>
      </c>
      <c r="B36" s="93" t="s">
        <v>150</v>
      </c>
      <c r="C36" s="24"/>
      <c r="D36" s="7">
        <v>37119</v>
      </c>
      <c r="E36" s="13"/>
      <c r="F36" s="13">
        <v>0</v>
      </c>
    </row>
    <row r="37" spans="1:7" ht="23.1" customHeight="1">
      <c r="A37" s="17" t="s">
        <v>79</v>
      </c>
      <c r="B37" s="93" t="s">
        <v>150</v>
      </c>
      <c r="C37" s="24"/>
      <c r="D37" s="1">
        <v>700035</v>
      </c>
      <c r="E37" s="13"/>
      <c r="F37" s="1">
        <v>33907033</v>
      </c>
      <c r="G37" s="74"/>
    </row>
    <row r="38" spans="1:7" ht="23.1" customHeight="1">
      <c r="A38" s="35" t="s">
        <v>139</v>
      </c>
      <c r="B38" s="153"/>
      <c r="C38" s="24"/>
      <c r="D38" s="1">
        <v>19359</v>
      </c>
      <c r="E38" s="13"/>
      <c r="F38" s="1">
        <v>17009</v>
      </c>
    </row>
    <row r="39" spans="1:7" ht="23.1" customHeight="1">
      <c r="A39" s="34" t="s">
        <v>10</v>
      </c>
      <c r="B39" s="93"/>
      <c r="C39" s="24"/>
      <c r="D39" s="80">
        <f>SUM(D33:D38)</f>
        <v>23740171</v>
      </c>
      <c r="E39" s="9"/>
      <c r="F39" s="80">
        <f>SUM(F33:F38)</f>
        <v>34173615</v>
      </c>
    </row>
    <row r="40" spans="1:7" ht="23.1" customHeight="1">
      <c r="A40" s="34"/>
      <c r="B40" s="93"/>
      <c r="C40" s="24"/>
      <c r="D40" s="13"/>
      <c r="E40" s="13"/>
      <c r="F40" s="13"/>
    </row>
    <row r="41" spans="1:7" ht="23.1" customHeight="1">
      <c r="A41" s="33" t="s">
        <v>11</v>
      </c>
      <c r="B41" s="93"/>
      <c r="C41" s="24"/>
      <c r="D41" s="13"/>
      <c r="E41" s="13"/>
      <c r="F41" s="13"/>
    </row>
    <row r="42" spans="1:7" ht="23.1" customHeight="1">
      <c r="A42" s="35" t="s">
        <v>103</v>
      </c>
      <c r="B42" s="93" t="s">
        <v>148</v>
      </c>
      <c r="C42" s="24"/>
      <c r="D42" s="85">
        <v>4995304</v>
      </c>
      <c r="E42" s="13"/>
      <c r="F42" s="85">
        <v>12000000</v>
      </c>
    </row>
    <row r="43" spans="1:7" s="17" customFormat="1" ht="23.1" customHeight="1">
      <c r="A43" s="35" t="s">
        <v>110</v>
      </c>
      <c r="B43" s="93" t="s">
        <v>150</v>
      </c>
      <c r="C43" s="24"/>
      <c r="D43" s="85">
        <v>98278</v>
      </c>
      <c r="E43" s="13"/>
      <c r="F43" s="204">
        <v>0</v>
      </c>
    </row>
    <row r="44" spans="1:7" s="17" customFormat="1" ht="23.1" customHeight="1">
      <c r="A44" s="35" t="s">
        <v>84</v>
      </c>
      <c r="B44" s="93">
        <v>16</v>
      </c>
      <c r="C44" s="24"/>
      <c r="D44" s="85">
        <v>381643</v>
      </c>
      <c r="E44" s="13"/>
      <c r="F44" s="85">
        <v>295507</v>
      </c>
    </row>
    <row r="45" spans="1:7" ht="23.1" customHeight="1">
      <c r="A45" s="17" t="s">
        <v>140</v>
      </c>
      <c r="B45" s="153"/>
      <c r="C45" s="24"/>
      <c r="D45" s="4">
        <v>11040</v>
      </c>
      <c r="E45" s="13"/>
      <c r="F45" s="4">
        <v>10587</v>
      </c>
    </row>
    <row r="46" spans="1:7" ht="23.1" customHeight="1">
      <c r="A46" s="34" t="s">
        <v>68</v>
      </c>
      <c r="B46" s="93"/>
      <c r="C46" s="24"/>
      <c r="D46" s="10">
        <f>SUM(D42:D45)</f>
        <v>5486265</v>
      </c>
      <c r="E46" s="13"/>
      <c r="F46" s="10">
        <f>SUM(F42:F45)</f>
        <v>12306094</v>
      </c>
    </row>
    <row r="47" spans="1:7" ht="13.5" customHeight="1">
      <c r="B47" s="93"/>
      <c r="C47" s="24"/>
      <c r="D47" s="13"/>
      <c r="E47" s="13"/>
      <c r="F47" s="13"/>
    </row>
    <row r="48" spans="1:7" ht="23.1" customHeight="1">
      <c r="A48" s="34" t="s">
        <v>12</v>
      </c>
      <c r="B48" s="93"/>
      <c r="C48" s="24"/>
      <c r="D48" s="10">
        <f>D39+D46</f>
        <v>29226436</v>
      </c>
      <c r="E48" s="9"/>
      <c r="F48" s="10">
        <f>F39+F46</f>
        <v>46479709</v>
      </c>
    </row>
    <row r="49" spans="1:6" ht="23.1" customHeight="1">
      <c r="A49" s="34"/>
      <c r="B49" s="93"/>
      <c r="C49" s="24"/>
      <c r="D49" s="27"/>
      <c r="E49" s="27"/>
      <c r="F49" s="27"/>
    </row>
    <row r="50" spans="1:6" ht="23.1" customHeight="1">
      <c r="A50" s="15" t="s">
        <v>77</v>
      </c>
      <c r="B50" s="93"/>
      <c r="C50" s="24"/>
      <c r="D50" s="27"/>
      <c r="E50" s="27"/>
      <c r="F50" s="27"/>
    </row>
    <row r="51" spans="1:6" ht="23.1" customHeight="1">
      <c r="A51" s="19" t="s">
        <v>59</v>
      </c>
    </row>
    <row r="52" spans="1:6" ht="23.1" customHeight="1">
      <c r="A52" s="89" t="s">
        <v>127</v>
      </c>
    </row>
    <row r="53" spans="1:6" ht="23.1" customHeight="1">
      <c r="A53" s="19"/>
    </row>
    <row r="54" spans="1:6" ht="23.1" customHeight="1">
      <c r="A54" s="15" t="s">
        <v>8</v>
      </c>
      <c r="B54" s="161" t="s">
        <v>0</v>
      </c>
      <c r="C54" s="20"/>
      <c r="D54" s="20">
        <v>2563</v>
      </c>
      <c r="E54" s="20"/>
      <c r="F54" s="20">
        <v>2562</v>
      </c>
    </row>
    <row r="55" spans="1:6" ht="23.1" customHeight="1">
      <c r="A55" s="34"/>
      <c r="B55" s="93"/>
      <c r="C55" s="20"/>
      <c r="D55" s="209" t="s">
        <v>39</v>
      </c>
      <c r="E55" s="209"/>
      <c r="F55" s="209"/>
    </row>
    <row r="56" spans="1:6" ht="23.1" customHeight="1">
      <c r="A56" s="33" t="s">
        <v>13</v>
      </c>
      <c r="B56" s="93"/>
      <c r="C56" s="24"/>
      <c r="D56" s="25"/>
      <c r="E56" s="25"/>
      <c r="F56" s="25"/>
    </row>
    <row r="57" spans="1:6" s="17" customFormat="1" ht="23.1" customHeight="1">
      <c r="A57" s="17" t="s">
        <v>25</v>
      </c>
      <c r="B57" s="93">
        <v>17</v>
      </c>
      <c r="C57" s="24"/>
      <c r="D57" s="25"/>
      <c r="E57" s="25"/>
      <c r="F57" s="25"/>
    </row>
    <row r="58" spans="1:6" ht="23.1" customHeight="1">
      <c r="A58" s="36" t="s">
        <v>45</v>
      </c>
      <c r="C58" s="24"/>
    </row>
    <row r="59" spans="1:6" ht="23.1" customHeight="1" thickBot="1">
      <c r="A59" s="160" t="s">
        <v>142</v>
      </c>
      <c r="C59" s="24"/>
      <c r="D59" s="86">
        <v>4500000</v>
      </c>
      <c r="E59" s="9"/>
      <c r="F59" s="86">
        <v>4500000</v>
      </c>
    </row>
    <row r="60" spans="1:6" ht="23.1" customHeight="1" thickTop="1">
      <c r="A60" s="36" t="s">
        <v>46</v>
      </c>
      <c r="B60" s="93"/>
      <c r="C60" s="24"/>
    </row>
    <row r="61" spans="1:6" ht="23.1" customHeight="1">
      <c r="A61" s="160" t="s">
        <v>142</v>
      </c>
      <c r="B61" s="93"/>
      <c r="C61" s="24"/>
      <c r="D61" s="2">
        <v>4292920</v>
      </c>
      <c r="E61" s="13"/>
      <c r="F61" s="2">
        <v>3126000</v>
      </c>
    </row>
    <row r="62" spans="1:6" ht="23.1" customHeight="1">
      <c r="A62" s="17" t="s">
        <v>81</v>
      </c>
      <c r="B62" s="172" t="s">
        <v>159</v>
      </c>
      <c r="C62" s="24"/>
      <c r="D62" s="2">
        <v>40860245</v>
      </c>
      <c r="E62" s="13"/>
      <c r="F62" s="2">
        <v>1935000</v>
      </c>
    </row>
    <row r="63" spans="1:6" s="17" customFormat="1" ht="23.1" customHeight="1">
      <c r="A63" s="17" t="s">
        <v>14</v>
      </c>
      <c r="B63" s="20"/>
      <c r="C63" s="24"/>
      <c r="D63" s="13"/>
      <c r="E63" s="13"/>
      <c r="F63" s="13"/>
    </row>
    <row r="64" spans="1:6" ht="23.1" customHeight="1">
      <c r="A64" s="16" t="s">
        <v>34</v>
      </c>
      <c r="B64" s="93"/>
      <c r="C64" s="24"/>
      <c r="D64" s="13"/>
      <c r="E64" s="13"/>
      <c r="F64" s="13"/>
    </row>
    <row r="65" spans="1:10" ht="23.1" customHeight="1">
      <c r="A65" s="17" t="s">
        <v>54</v>
      </c>
      <c r="B65" s="93">
        <v>18</v>
      </c>
      <c r="C65" s="24"/>
      <c r="D65" s="2">
        <v>337700</v>
      </c>
      <c r="E65" s="13"/>
      <c r="F65" s="2">
        <v>218600</v>
      </c>
      <c r="I65" s="8"/>
      <c r="J65" s="8"/>
    </row>
    <row r="66" spans="1:10" ht="23.1" customHeight="1">
      <c r="A66" s="17" t="s">
        <v>55</v>
      </c>
      <c r="B66" s="93"/>
      <c r="C66" s="24"/>
      <c r="D66" s="2">
        <v>3000</v>
      </c>
      <c r="E66" s="13"/>
      <c r="F66" s="2">
        <v>3000</v>
      </c>
      <c r="I66" s="74"/>
    </row>
    <row r="67" spans="1:10" ht="23.1" customHeight="1">
      <c r="A67" s="16" t="s">
        <v>35</v>
      </c>
      <c r="B67" s="93"/>
      <c r="C67" s="24"/>
      <c r="D67" s="2">
        <v>18938959</v>
      </c>
      <c r="E67" s="13"/>
      <c r="F67" s="2">
        <v>18018624</v>
      </c>
      <c r="I67" s="8"/>
      <c r="J67" s="74"/>
    </row>
    <row r="68" spans="1:10" ht="23.1" customHeight="1">
      <c r="A68" s="34" t="s">
        <v>16</v>
      </c>
      <c r="B68" s="93"/>
      <c r="C68" s="24"/>
      <c r="D68" s="80">
        <f>SUM(D61:D67)</f>
        <v>64432824</v>
      </c>
      <c r="E68" s="9"/>
      <c r="F68" s="80">
        <f>SUM(F61:F67)</f>
        <v>23301224</v>
      </c>
      <c r="I68" s="74"/>
    </row>
    <row r="69" spans="1:10" ht="23.1" customHeight="1">
      <c r="A69" s="34"/>
      <c r="B69" s="93"/>
      <c r="C69" s="24"/>
      <c r="D69" s="9"/>
      <c r="E69" s="9"/>
      <c r="F69" s="9"/>
    </row>
    <row r="70" spans="1:10" ht="23.1" customHeight="1" thickBot="1">
      <c r="A70" s="34" t="s">
        <v>17</v>
      </c>
      <c r="B70" s="93"/>
      <c r="C70" s="24"/>
      <c r="D70" s="11">
        <f>D48+D68</f>
        <v>93659260</v>
      </c>
      <c r="E70" s="9"/>
      <c r="F70" s="11">
        <f>F48+F68</f>
        <v>69780933</v>
      </c>
    </row>
    <row r="71" spans="1:10" ht="23.25" customHeight="1" thickTop="1">
      <c r="D71" s="6"/>
      <c r="F71" s="6"/>
    </row>
  </sheetData>
  <mergeCells count="3">
    <mergeCell ref="D6:F6"/>
    <mergeCell ref="D31:F31"/>
    <mergeCell ref="D55:F55"/>
  </mergeCells>
  <phoneticPr fontId="6" type="noConversion"/>
  <pageMargins left="0.9055118110236221" right="0.9055118110236221" top="1.1811023622047245" bottom="0.70866141732283472" header="1.1811023622047245" footer="0.59055118110236227"/>
  <pageSetup paperSize="9" firstPageNumber="6" orientation="portrait" useFirstPageNumber="1" r:id="rId1"/>
  <headerFooter scaleWithDoc="0" alignWithMargins="0">
    <oddFooter>&amp;L      หมายเหตุประกอบงบการเงินเป็นส่วนหนึ่งของงบการเงินนี้
&amp;C&amp;P</oddFooter>
  </headerFooter>
  <rowBreaks count="2" manualBreakCount="2">
    <brk id="25" max="16383" man="1"/>
    <brk id="49" max="16383" man="1"/>
  </rowBreaks>
  <customProperties>
    <customPr name="_pios_id" r:id="rId2"/>
    <customPr name="EpmWorksheetKeyString_GUID" r:id="rId3"/>
  </customProperties>
  <ignoredErrors>
    <ignoredError sqref="B10 B34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showGridLines="0" showWhiteSpace="0" zoomScaleNormal="100" zoomScaleSheetLayoutView="115" zoomScalePageLayoutView="115" workbookViewId="0"/>
  </sheetViews>
  <sheetFormatPr defaultColWidth="9.140625" defaultRowHeight="24" customHeight="1"/>
  <cols>
    <col min="1" max="1" width="53.7109375" style="103" customWidth="1"/>
    <col min="2" max="2" width="9.140625" style="131"/>
    <col min="3" max="3" width="2.85546875" style="109" customWidth="1"/>
    <col min="4" max="4" width="12.140625" style="109" customWidth="1"/>
    <col min="5" max="5" width="2" style="109" customWidth="1"/>
    <col min="6" max="6" width="12.140625" style="109" customWidth="1"/>
    <col min="7" max="7" width="5.140625" style="107" customWidth="1"/>
    <col min="8" max="8" width="16" style="107" bestFit="1" customWidth="1"/>
    <col min="9" max="11" width="9.140625" style="107"/>
    <col min="12" max="12" width="16" style="107" bestFit="1" customWidth="1"/>
    <col min="13" max="16384" width="9.140625" style="107"/>
  </cols>
  <sheetData>
    <row r="1" spans="1:13" s="98" customFormat="1" ht="24.6" customHeight="1">
      <c r="A1" s="96" t="s">
        <v>77</v>
      </c>
      <c r="B1" s="97"/>
    </row>
    <row r="2" spans="1:13" s="101" customFormat="1" ht="24.6" customHeight="1">
      <c r="A2" s="99" t="s">
        <v>18</v>
      </c>
      <c r="B2" s="100"/>
    </row>
    <row r="3" spans="1:13" s="101" customFormat="1" ht="24.6" customHeight="1">
      <c r="A3" s="102" t="s">
        <v>128</v>
      </c>
      <c r="B3" s="100"/>
    </row>
    <row r="4" spans="1:13" ht="24.6" customHeight="1"/>
    <row r="5" spans="1:13" ht="24.6" customHeight="1">
      <c r="B5" s="104" t="s">
        <v>0</v>
      </c>
      <c r="C5" s="105"/>
      <c r="D5" s="106">
        <v>2563</v>
      </c>
      <c r="E5" s="106"/>
      <c r="F5" s="106">
        <v>2562</v>
      </c>
    </row>
    <row r="6" spans="1:13" ht="24.6" customHeight="1">
      <c r="B6" s="104"/>
      <c r="C6" s="105"/>
      <c r="D6" s="210" t="s">
        <v>39</v>
      </c>
      <c r="E6" s="210"/>
      <c r="F6" s="210"/>
    </row>
    <row r="7" spans="1:13" ht="22.5" customHeight="1">
      <c r="A7" s="103" t="s">
        <v>49</v>
      </c>
      <c r="B7" s="148" t="s">
        <v>151</v>
      </c>
      <c r="D7" s="111">
        <v>2407522</v>
      </c>
      <c r="E7" s="112"/>
      <c r="F7" s="113">
        <v>1566377</v>
      </c>
    </row>
    <row r="8" spans="1:13" ht="24.6" customHeight="1">
      <c r="A8" s="103" t="s">
        <v>101</v>
      </c>
      <c r="B8" s="104">
        <v>5</v>
      </c>
      <c r="D8" s="111">
        <v>1746785</v>
      </c>
      <c r="E8" s="112"/>
      <c r="F8" s="113">
        <v>1532035</v>
      </c>
      <c r="G8" s="76"/>
      <c r="H8" s="76"/>
    </row>
    <row r="9" spans="1:13" s="138" customFormat="1" ht="21.75">
      <c r="A9" s="154" t="s">
        <v>114</v>
      </c>
      <c r="B9" s="135">
        <v>5</v>
      </c>
      <c r="C9" s="136"/>
      <c r="D9" s="12">
        <v>785509</v>
      </c>
      <c r="E9" s="155"/>
      <c r="F9" s="156">
        <v>966877</v>
      </c>
      <c r="G9" s="157"/>
      <c r="H9" s="157"/>
    </row>
    <row r="10" spans="1:13" s="138" customFormat="1" ht="24.6" customHeight="1">
      <c r="A10" s="154" t="s">
        <v>36</v>
      </c>
      <c r="B10" s="135"/>
      <c r="C10" s="136"/>
      <c r="D10" s="151">
        <v>57401</v>
      </c>
      <c r="E10" s="155"/>
      <c r="F10" s="4">
        <v>55672</v>
      </c>
      <c r="G10" s="157"/>
      <c r="H10" s="157"/>
    </row>
    <row r="11" spans="1:13" ht="24.6" customHeight="1">
      <c r="A11" s="108" t="s">
        <v>74</v>
      </c>
      <c r="B11" s="104"/>
      <c r="D11" s="78">
        <f>SUM(D7:D10)</f>
        <v>4997217</v>
      </c>
      <c r="E11" s="110"/>
      <c r="F11" s="3">
        <f>SUM(F7:F10)</f>
        <v>4120961</v>
      </c>
      <c r="H11" s="116"/>
    </row>
    <row r="12" spans="1:13" ht="21.75">
      <c r="A12" s="108"/>
      <c r="B12" s="104"/>
      <c r="D12" s="78"/>
      <c r="E12" s="110"/>
      <c r="F12" s="3"/>
      <c r="I12" s="164"/>
      <c r="J12" s="165"/>
      <c r="K12" s="166"/>
      <c r="L12" s="165"/>
      <c r="M12" s="166"/>
    </row>
    <row r="13" spans="1:13" ht="24.6" customHeight="1">
      <c r="A13" s="114" t="s">
        <v>19</v>
      </c>
      <c r="B13" s="95" t="s">
        <v>152</v>
      </c>
      <c r="C13" s="107"/>
      <c r="D13" s="133">
        <v>-1807798</v>
      </c>
      <c r="E13" s="107"/>
      <c r="F13" s="169">
        <v>-1580778</v>
      </c>
      <c r="I13" s="167"/>
      <c r="J13" s="165"/>
      <c r="K13" s="164"/>
      <c r="L13" s="165"/>
      <c r="M13" s="166"/>
    </row>
    <row r="14" spans="1:13" ht="24.6" customHeight="1">
      <c r="A14" s="114" t="s">
        <v>129</v>
      </c>
      <c r="B14" s="95"/>
      <c r="C14" s="107"/>
      <c r="D14" s="133"/>
      <c r="E14" s="147"/>
      <c r="F14" s="170"/>
      <c r="I14" s="168"/>
      <c r="J14" s="165"/>
      <c r="K14" s="164"/>
      <c r="L14" s="165"/>
      <c r="M14" s="164"/>
    </row>
    <row r="15" spans="1:13" ht="24.6" customHeight="1">
      <c r="A15" s="149" t="s">
        <v>130</v>
      </c>
      <c r="B15" s="95" t="s">
        <v>153</v>
      </c>
      <c r="C15" s="107"/>
      <c r="D15" s="115">
        <v>0</v>
      </c>
      <c r="E15" s="147"/>
      <c r="F15" s="171">
        <v>-50795</v>
      </c>
      <c r="I15" s="167"/>
      <c r="J15" s="165"/>
      <c r="K15" s="166"/>
      <c r="L15" s="165"/>
      <c r="M15" s="166"/>
    </row>
    <row r="16" spans="1:13" s="117" customFormat="1" ht="24.6" customHeight="1">
      <c r="A16" s="117" t="s">
        <v>56</v>
      </c>
      <c r="B16" s="118"/>
      <c r="D16" s="119">
        <f>SUM(D13:D15)</f>
        <v>-1807798</v>
      </c>
      <c r="E16" s="110"/>
      <c r="F16" s="10">
        <f>SUM(F13:F15)</f>
        <v>-1631573</v>
      </c>
    </row>
    <row r="17" spans="1:12" s="117" customFormat="1" ht="10.15" customHeight="1">
      <c r="B17" s="118"/>
      <c r="D17" s="78"/>
      <c r="E17" s="110"/>
      <c r="F17" s="3"/>
    </row>
    <row r="18" spans="1:12" ht="24.6" customHeight="1">
      <c r="A18" s="108" t="s">
        <v>95</v>
      </c>
      <c r="B18" s="104"/>
      <c r="D18" s="78">
        <f>D16+D11</f>
        <v>3189419</v>
      </c>
      <c r="E18" s="110"/>
      <c r="F18" s="3">
        <f>F11+F16</f>
        <v>2489388</v>
      </c>
    </row>
    <row r="19" spans="1:12" ht="8.1" customHeight="1">
      <c r="A19" s="108"/>
      <c r="B19" s="104"/>
      <c r="D19" s="78"/>
      <c r="E19" s="110"/>
      <c r="F19" s="3"/>
    </row>
    <row r="20" spans="1:12" ht="24.6" customHeight="1">
      <c r="A20" s="103" t="s">
        <v>57</v>
      </c>
      <c r="B20" s="95" t="s">
        <v>160</v>
      </c>
      <c r="D20" s="115">
        <v>-818922</v>
      </c>
      <c r="E20" s="112"/>
      <c r="F20" s="151">
        <v>-1266288</v>
      </c>
      <c r="H20" s="76"/>
    </row>
    <row r="21" spans="1:12" ht="8.25" customHeight="1">
      <c r="B21" s="104"/>
      <c r="D21" s="111"/>
      <c r="E21" s="112"/>
      <c r="F21" s="111"/>
    </row>
    <row r="22" spans="1:12" s="117" customFormat="1" ht="24.6" customHeight="1">
      <c r="A22" s="108" t="s">
        <v>85</v>
      </c>
      <c r="B22" s="118"/>
      <c r="D22" s="78">
        <f>SUM(D18:D20)</f>
        <v>2370497</v>
      </c>
      <c r="E22" s="110"/>
      <c r="F22" s="78">
        <f>SUM(F18:F20)</f>
        <v>1223100</v>
      </c>
    </row>
    <row r="23" spans="1:12" s="117" customFormat="1" ht="8.25" customHeight="1">
      <c r="A23" s="108"/>
      <c r="B23" s="118"/>
      <c r="D23" s="78"/>
      <c r="E23" s="110"/>
      <c r="F23" s="78"/>
    </row>
    <row r="24" spans="1:12" ht="24.6" customHeight="1">
      <c r="A24" s="103" t="s">
        <v>115</v>
      </c>
      <c r="B24" s="104">
        <v>21</v>
      </c>
      <c r="D24" s="115">
        <v>10268</v>
      </c>
      <c r="E24" s="112"/>
      <c r="F24" s="115">
        <v>22548</v>
      </c>
    </row>
    <row r="25" spans="1:12" ht="8.25" customHeight="1">
      <c r="B25" s="104"/>
      <c r="D25" s="111"/>
      <c r="E25" s="112"/>
      <c r="F25" s="111"/>
    </row>
    <row r="26" spans="1:12" s="138" customFormat="1" ht="24.6" customHeight="1" thickBot="1">
      <c r="A26" s="134" t="s">
        <v>135</v>
      </c>
      <c r="B26" s="135"/>
      <c r="C26" s="136"/>
      <c r="D26" s="11">
        <f>SUM(D22:D24)</f>
        <v>2380765</v>
      </c>
      <c r="E26" s="137"/>
      <c r="F26" s="11">
        <f>SUM(F22:F24)</f>
        <v>1245648</v>
      </c>
    </row>
    <row r="27" spans="1:12" s="138" customFormat="1" ht="8.25" customHeight="1" thickTop="1">
      <c r="A27" s="134"/>
      <c r="B27" s="135"/>
      <c r="C27" s="136"/>
      <c r="D27" s="3"/>
      <c r="E27" s="137"/>
      <c r="F27" s="3"/>
    </row>
    <row r="28" spans="1:12" s="138" customFormat="1" ht="24.6" customHeight="1" thickBot="1">
      <c r="A28" s="139" t="s">
        <v>119</v>
      </c>
      <c r="B28" s="135">
        <v>22</v>
      </c>
      <c r="C28" s="136"/>
      <c r="D28" s="158">
        <f>D26/(3126000+1127550*2/12+39370.2*1/12)</f>
        <v>0.71770191771487435</v>
      </c>
      <c r="E28" s="136"/>
      <c r="F28" s="158">
        <f>F26/3126000</f>
        <v>0.39847984644913625</v>
      </c>
    </row>
    <row r="29" spans="1:12" s="138" customFormat="1" ht="24.6" customHeight="1" thickTop="1">
      <c r="A29" s="139"/>
      <c r="B29" s="135"/>
      <c r="C29" s="136"/>
      <c r="D29" s="208"/>
      <c r="E29" s="136"/>
      <c r="F29" s="208"/>
    </row>
    <row r="30" spans="1:12" s="122" customFormat="1" ht="23.25" customHeight="1">
      <c r="A30" s="96" t="s">
        <v>77</v>
      </c>
      <c r="B30" s="120"/>
      <c r="C30"/>
      <c r="D30" s="121"/>
      <c r="E30" s="121"/>
      <c r="F30" s="121"/>
      <c r="L30" s="76"/>
    </row>
    <row r="31" spans="1:12" s="122" customFormat="1" ht="23.25" customHeight="1">
      <c r="A31" s="89" t="s">
        <v>61</v>
      </c>
      <c r="B31" s="120"/>
      <c r="C31"/>
      <c r="D31" s="121"/>
      <c r="E31" s="121"/>
      <c r="F31" s="121"/>
    </row>
    <row r="32" spans="1:12" s="101" customFormat="1" ht="24" customHeight="1">
      <c r="A32" s="102" t="s">
        <v>128</v>
      </c>
      <c r="B32" s="100"/>
    </row>
    <row r="33" spans="1:6" s="122" customFormat="1" ht="23.25" customHeight="1">
      <c r="A33"/>
      <c r="B33" s="123"/>
      <c r="C33"/>
      <c r="D33"/>
      <c r="E33"/>
      <c r="F33"/>
    </row>
    <row r="34" spans="1:6" s="122" customFormat="1" ht="23.25" customHeight="1">
      <c r="A34"/>
      <c r="B34" s="120" t="s">
        <v>0</v>
      </c>
      <c r="C34" s="106"/>
      <c r="D34" s="106">
        <f>+D5</f>
        <v>2563</v>
      </c>
      <c r="E34" s="106"/>
      <c r="F34" s="106">
        <f>+F5</f>
        <v>2562</v>
      </c>
    </row>
    <row r="35" spans="1:6" s="122" customFormat="1" ht="23.25" customHeight="1">
      <c r="A35"/>
      <c r="B35" s="120"/>
      <c r="C35" s="106"/>
      <c r="D35" s="211" t="s">
        <v>39</v>
      </c>
      <c r="E35" s="211"/>
      <c r="F35" s="211"/>
    </row>
    <row r="36" spans="1:6" s="143" customFormat="1" ht="23.25" customHeight="1">
      <c r="A36" s="159" t="s">
        <v>135</v>
      </c>
      <c r="B36" s="91"/>
      <c r="C36" s="140"/>
      <c r="D36" s="141">
        <f>+D26</f>
        <v>2380765</v>
      </c>
      <c r="E36" s="142"/>
      <c r="F36" s="141">
        <f>+F26</f>
        <v>1245648</v>
      </c>
    </row>
    <row r="37" spans="1:6" s="122" customFormat="1" ht="22.5" customHeight="1">
      <c r="A37" s="88"/>
      <c r="B37" s="120"/>
      <c r="C37" s="106"/>
      <c r="D37"/>
      <c r="E37"/>
      <c r="F37"/>
    </row>
    <row r="38" spans="1:6" s="122" customFormat="1" ht="23.25" customHeight="1">
      <c r="A38" s="124" t="s">
        <v>62</v>
      </c>
      <c r="B38" s="120"/>
      <c r="C38" s="106"/>
      <c r="D38" s="150"/>
      <c r="E38" s="150"/>
      <c r="F38" s="150"/>
    </row>
    <row r="39" spans="1:6" s="122" customFormat="1" ht="23.25" customHeight="1">
      <c r="A39" s="126" t="s">
        <v>86</v>
      </c>
      <c r="B39" s="120"/>
      <c r="C39" s="106"/>
      <c r="D39"/>
      <c r="E39"/>
      <c r="F39"/>
    </row>
    <row r="40" spans="1:6" s="122" customFormat="1" ht="23.25" customHeight="1">
      <c r="A40" s="88" t="s">
        <v>133</v>
      </c>
      <c r="B40" s="120"/>
      <c r="C40" s="106"/>
      <c r="D40" s="125"/>
      <c r="E40" s="125"/>
      <c r="F40" s="125"/>
    </row>
    <row r="41" spans="1:6" s="122" customFormat="1" ht="23.25" customHeight="1">
      <c r="A41" s="88" t="s">
        <v>87</v>
      </c>
      <c r="B41" s="120">
        <v>16</v>
      </c>
      <c r="C41" s="106"/>
      <c r="D41" s="12">
        <v>-35478</v>
      </c>
      <c r="E41" s="125"/>
      <c r="F41" s="111">
        <v>-28246</v>
      </c>
    </row>
    <row r="42" spans="1:6" s="122" customFormat="1" ht="23.25" customHeight="1">
      <c r="A42" s="88" t="s">
        <v>88</v>
      </c>
      <c r="B42"/>
      <c r="C42" s="106"/>
      <c r="D42" s="127"/>
      <c r="E42"/>
      <c r="F42" s="127"/>
    </row>
    <row r="43" spans="1:6" s="122" customFormat="1" ht="23.25" customHeight="1">
      <c r="A43" s="88" t="s">
        <v>89</v>
      </c>
      <c r="B43" s="120">
        <v>21</v>
      </c>
      <c r="C43" s="106"/>
      <c r="D43" s="128">
        <v>7069</v>
      </c>
      <c r="E43"/>
      <c r="F43" s="128">
        <v>5623</v>
      </c>
    </row>
    <row r="44" spans="1:6" s="122" customFormat="1" ht="23.25" customHeight="1">
      <c r="A44" s="159" t="s">
        <v>63</v>
      </c>
      <c r="B44" s="120"/>
      <c r="C44" s="106"/>
      <c r="D44" s="129">
        <f>SUM(D41:D43)</f>
        <v>-28409</v>
      </c>
      <c r="E44" s="88"/>
      <c r="F44" s="129">
        <f>SUM(F41:F43)</f>
        <v>-22623</v>
      </c>
    </row>
    <row r="45" spans="1:6" s="122" customFormat="1" ht="22.5" customHeight="1">
      <c r="A45" s="124"/>
      <c r="B45" s="120"/>
      <c r="C45" s="106"/>
      <c r="D45" s="130"/>
      <c r="E45" s="88"/>
      <c r="F45" s="130"/>
    </row>
    <row r="46" spans="1:6" s="143" customFormat="1" ht="23.25" customHeight="1" thickBot="1">
      <c r="A46" s="159" t="s">
        <v>136</v>
      </c>
      <c r="B46" s="91"/>
      <c r="C46" s="140"/>
      <c r="D46" s="144">
        <f>D36+D44</f>
        <v>2352356</v>
      </c>
      <c r="E46" s="50"/>
      <c r="F46" s="144">
        <f>F36+F44</f>
        <v>1223025</v>
      </c>
    </row>
    <row r="47" spans="1:6" s="122" customFormat="1" ht="18" customHeight="1" thickTop="1">
      <c r="A47" s="88"/>
      <c r="B47" s="120"/>
      <c r="C47" s="106"/>
      <c r="D47"/>
      <c r="E47"/>
      <c r="F47"/>
    </row>
    <row r="48" spans="1:6" ht="24" customHeight="1">
      <c r="D48" s="132"/>
      <c r="F48" s="132"/>
    </row>
    <row r="49" spans="4:6" ht="24" customHeight="1">
      <c r="D49" s="132"/>
      <c r="F49" s="132"/>
    </row>
  </sheetData>
  <mergeCells count="2">
    <mergeCell ref="D6:F6"/>
    <mergeCell ref="D35:F35"/>
  </mergeCells>
  <pageMargins left="0.9055118110236221" right="0.9055118110236221" top="1.1811023622047245" bottom="0.70866141732283472" header="1.1811023622047245" footer="0.59055118110236227"/>
  <pageSetup paperSize="9" firstPageNumber="9" fitToWidth="0" orientation="portrait" useFirstPageNumber="1" r:id="rId1"/>
  <headerFooter scaleWithDoc="0" alignWithMargins="0">
    <oddFooter>&amp;L      หมายเหตุประกอบงบการเงินเป็นส่วนหนึ่งของงบการเงินนี้
&amp;C&amp;P</oddFooter>
  </headerFooter>
  <rowBreaks count="1" manualBreakCount="1">
    <brk id="29" max="16383" man="1"/>
  </rowBreaks>
  <customProperties>
    <customPr name="_pios_id" r:id="rId2"/>
    <customPr name="EpmWorksheetKeyString_GUID" r:id="rId3"/>
  </customProperties>
  <ignoredErrors>
    <ignoredError sqref="B7 B13 B20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showGridLines="0" zoomScaleNormal="100" zoomScaleSheetLayoutView="80" workbookViewId="0"/>
  </sheetViews>
  <sheetFormatPr defaultColWidth="9.140625" defaultRowHeight="22.5" customHeight="1"/>
  <cols>
    <col min="1" max="1" width="45.7109375" style="39" customWidth="1"/>
    <col min="2" max="2" width="9.42578125" style="39" customWidth="1"/>
    <col min="3" max="3" width="13.28515625" style="39" customWidth="1"/>
    <col min="4" max="4" width="1.42578125" style="17" customWidth="1"/>
    <col min="5" max="5" width="13" style="39" customWidth="1"/>
    <col min="6" max="6" width="1.42578125" style="17" customWidth="1"/>
    <col min="7" max="7" width="12.7109375" style="39" customWidth="1"/>
    <col min="8" max="8" width="1.28515625" style="17" customWidth="1"/>
    <col min="9" max="9" width="12.140625" style="39" customWidth="1"/>
    <col min="10" max="10" width="1.140625" style="17" customWidth="1"/>
    <col min="11" max="11" width="13.5703125" style="39" customWidth="1"/>
    <col min="12" max="12" width="1.5703125" style="17" customWidth="1"/>
    <col min="13" max="13" width="13.42578125" style="39" customWidth="1"/>
    <col min="14" max="14" width="16.85546875" style="40" customWidth="1"/>
    <col min="15" max="16384" width="9.140625" style="40"/>
  </cols>
  <sheetData>
    <row r="1" spans="1:13" ht="22.5" customHeight="1">
      <c r="A1" s="15" t="s">
        <v>77</v>
      </c>
      <c r="B1" s="15"/>
    </row>
    <row r="2" spans="1:13" ht="22.5" customHeight="1">
      <c r="A2" s="41" t="s">
        <v>24</v>
      </c>
      <c r="B2" s="41"/>
      <c r="C2" s="42"/>
      <c r="D2" s="20"/>
      <c r="E2" s="42"/>
      <c r="F2" s="20"/>
      <c r="G2" s="42"/>
      <c r="H2" s="20"/>
      <c r="I2" s="42"/>
      <c r="J2" s="20"/>
      <c r="K2" s="42"/>
      <c r="L2" s="20"/>
      <c r="M2" s="42"/>
    </row>
    <row r="3" spans="1:13" ht="22.5" customHeight="1">
      <c r="A3" s="41" t="s">
        <v>128</v>
      </c>
      <c r="B3" s="41"/>
      <c r="C3" s="42"/>
      <c r="D3" s="20"/>
      <c r="E3" s="42"/>
      <c r="F3" s="20"/>
      <c r="G3" s="42"/>
      <c r="H3" s="20"/>
      <c r="I3" s="42"/>
      <c r="J3" s="20"/>
      <c r="K3" s="42"/>
      <c r="L3" s="20"/>
      <c r="M3" s="42"/>
    </row>
    <row r="4" spans="1:13" ht="15" customHeight="1">
      <c r="A4" s="41"/>
      <c r="B4" s="41"/>
      <c r="C4" s="42"/>
      <c r="D4" s="20"/>
      <c r="E4" s="42"/>
      <c r="F4" s="20"/>
      <c r="G4" s="42"/>
      <c r="H4" s="20"/>
      <c r="I4" s="42"/>
      <c r="J4" s="20"/>
      <c r="K4" s="42"/>
      <c r="L4" s="20"/>
      <c r="M4" s="42"/>
    </row>
    <row r="5" spans="1:13" ht="18.600000000000001" customHeight="1">
      <c r="A5" s="173"/>
      <c r="B5" s="173"/>
      <c r="C5" s="174"/>
      <c r="D5" s="175"/>
      <c r="E5" s="174"/>
      <c r="F5" s="175"/>
      <c r="G5" s="214" t="s">
        <v>31</v>
      </c>
      <c r="H5" s="214"/>
      <c r="I5" s="214"/>
      <c r="J5" s="214"/>
      <c r="K5" s="214"/>
      <c r="L5" s="175"/>
      <c r="M5" s="174"/>
    </row>
    <row r="6" spans="1:13" ht="18.600000000000001" customHeight="1">
      <c r="A6" s="173"/>
      <c r="B6" s="173"/>
      <c r="C6" s="174"/>
      <c r="D6" s="175"/>
      <c r="E6" s="174"/>
      <c r="F6" s="175"/>
      <c r="G6" s="212" t="s">
        <v>15</v>
      </c>
      <c r="H6" s="212"/>
      <c r="I6" s="212"/>
      <c r="J6" s="175"/>
      <c r="K6" s="175" t="s">
        <v>30</v>
      </c>
      <c r="L6" s="175"/>
      <c r="M6" s="174"/>
    </row>
    <row r="7" spans="1:13" ht="18.600000000000001" customHeight="1">
      <c r="A7" s="173"/>
      <c r="B7" s="173"/>
      <c r="C7" s="174" t="s">
        <v>70</v>
      </c>
      <c r="D7" s="175"/>
      <c r="E7" s="174" t="s">
        <v>27</v>
      </c>
      <c r="F7" s="175"/>
      <c r="G7" s="174" t="s">
        <v>58</v>
      </c>
      <c r="H7" s="175"/>
      <c r="I7" s="174" t="s">
        <v>58</v>
      </c>
      <c r="J7" s="175"/>
      <c r="K7" s="174"/>
      <c r="L7" s="175"/>
      <c r="M7" s="174" t="s">
        <v>73</v>
      </c>
    </row>
    <row r="8" spans="1:13" ht="18.600000000000001" customHeight="1">
      <c r="A8" s="173"/>
      <c r="B8" s="176" t="s">
        <v>0</v>
      </c>
      <c r="C8" s="175" t="s">
        <v>69</v>
      </c>
      <c r="D8" s="175"/>
      <c r="E8" s="175" t="s">
        <v>82</v>
      </c>
      <c r="F8" s="175"/>
      <c r="G8" s="175" t="s">
        <v>28</v>
      </c>
      <c r="H8" s="175"/>
      <c r="I8" s="175" t="s">
        <v>29</v>
      </c>
      <c r="J8" s="175"/>
      <c r="K8" s="175"/>
      <c r="L8" s="175"/>
      <c r="M8" s="175" t="s">
        <v>72</v>
      </c>
    </row>
    <row r="9" spans="1:13" ht="18.600000000000001" customHeight="1">
      <c r="A9" s="173"/>
      <c r="B9" s="173"/>
      <c r="C9" s="213" t="s">
        <v>39</v>
      </c>
      <c r="D9" s="213"/>
      <c r="E9" s="213"/>
      <c r="F9" s="213"/>
      <c r="G9" s="213"/>
      <c r="H9" s="213"/>
      <c r="I9" s="213"/>
      <c r="J9" s="213"/>
      <c r="K9" s="213"/>
      <c r="L9" s="213"/>
      <c r="M9" s="213"/>
    </row>
    <row r="10" spans="1:13" ht="18.600000000000001" customHeight="1">
      <c r="A10" s="177" t="s">
        <v>102</v>
      </c>
      <c r="B10" s="177"/>
      <c r="C10" s="178">
        <v>1563000</v>
      </c>
      <c r="D10" s="179"/>
      <c r="E10" s="178">
        <v>1935000</v>
      </c>
      <c r="F10" s="179"/>
      <c r="G10" s="178">
        <v>156300</v>
      </c>
      <c r="H10" s="180"/>
      <c r="I10" s="178">
        <v>3000</v>
      </c>
      <c r="J10" s="181"/>
      <c r="K10" s="178">
        <v>20157566</v>
      </c>
      <c r="L10" s="182"/>
      <c r="M10" s="180">
        <v>23814866</v>
      </c>
    </row>
    <row r="11" spans="1:13" ht="18.600000000000001" customHeight="1">
      <c r="A11" s="177" t="s">
        <v>64</v>
      </c>
      <c r="B11" s="177"/>
      <c r="C11" s="183"/>
      <c r="D11" s="180"/>
      <c r="E11" s="183"/>
      <c r="F11" s="180"/>
      <c r="G11" s="183"/>
      <c r="H11" s="180"/>
      <c r="I11" s="183"/>
      <c r="J11" s="184"/>
      <c r="K11" s="183"/>
      <c r="L11" s="184"/>
      <c r="M11" s="180"/>
    </row>
    <row r="12" spans="1:13" ht="18.600000000000001" customHeight="1">
      <c r="A12" s="185" t="s">
        <v>104</v>
      </c>
      <c r="B12" s="186" t="s">
        <v>154</v>
      </c>
      <c r="C12" s="187">
        <v>1563000</v>
      </c>
      <c r="D12" s="180"/>
      <c r="E12" s="189">
        <v>0</v>
      </c>
      <c r="F12" s="180"/>
      <c r="G12" s="189">
        <v>0</v>
      </c>
      <c r="H12" s="189"/>
      <c r="I12" s="189">
        <v>0</v>
      </c>
      <c r="J12" s="190"/>
      <c r="K12" s="187">
        <v>-1563000</v>
      </c>
      <c r="L12" s="190"/>
      <c r="M12" s="180">
        <f>+SUM(C12:K12)</f>
        <v>0</v>
      </c>
    </row>
    <row r="13" spans="1:13" ht="18.600000000000001" customHeight="1">
      <c r="A13" s="192" t="s">
        <v>65</v>
      </c>
      <c r="B13" s="186" t="s">
        <v>155</v>
      </c>
      <c r="C13" s="189">
        <v>0</v>
      </c>
      <c r="D13" s="189"/>
      <c r="E13" s="189">
        <v>0</v>
      </c>
      <c r="F13" s="189"/>
      <c r="G13" s="189">
        <v>0</v>
      </c>
      <c r="H13" s="189"/>
      <c r="I13" s="189">
        <v>0</v>
      </c>
      <c r="J13" s="184"/>
      <c r="K13" s="189">
        <v>-1736667</v>
      </c>
      <c r="L13" s="190"/>
      <c r="M13" s="189">
        <v>-1736667</v>
      </c>
    </row>
    <row r="14" spans="1:13" ht="18.600000000000001" customHeight="1">
      <c r="A14" s="177" t="s">
        <v>66</v>
      </c>
      <c r="B14" s="186"/>
      <c r="C14" s="193">
        <f>SUM(C12:C13)</f>
        <v>1563000</v>
      </c>
      <c r="D14" s="183"/>
      <c r="E14" s="203">
        <f>SUM(E12:E13)</f>
        <v>0</v>
      </c>
      <c r="F14" s="180"/>
      <c r="G14" s="203">
        <f>SUM(G12:G13)</f>
        <v>0</v>
      </c>
      <c r="H14" s="180"/>
      <c r="I14" s="203">
        <f>SUM(I12:I13)</f>
        <v>0</v>
      </c>
      <c r="J14" s="184"/>
      <c r="K14" s="193">
        <f>SUM(K12:K13)</f>
        <v>-3299667</v>
      </c>
      <c r="L14" s="184"/>
      <c r="M14" s="193">
        <f>M13</f>
        <v>-1736667</v>
      </c>
    </row>
    <row r="15" spans="1:13" ht="8.1" customHeight="1">
      <c r="A15" s="192"/>
      <c r="B15" s="186"/>
      <c r="C15" s="188"/>
      <c r="D15" s="189"/>
      <c r="E15" s="188"/>
      <c r="F15" s="189"/>
      <c r="G15" s="188"/>
      <c r="H15" s="189"/>
      <c r="I15" s="188"/>
      <c r="J15" s="190"/>
      <c r="K15" s="190"/>
      <c r="L15" s="190"/>
      <c r="M15" s="190"/>
    </row>
    <row r="16" spans="1:13" ht="18.600000000000001" customHeight="1">
      <c r="A16" s="177" t="s">
        <v>136</v>
      </c>
      <c r="B16" s="186"/>
      <c r="C16" s="188"/>
      <c r="D16" s="189"/>
      <c r="E16" s="188"/>
      <c r="F16" s="189"/>
      <c r="G16" s="188"/>
      <c r="H16" s="189"/>
      <c r="I16" s="188"/>
      <c r="J16" s="190"/>
      <c r="K16" s="190"/>
      <c r="L16" s="190"/>
      <c r="M16" s="190"/>
    </row>
    <row r="17" spans="1:14" ht="18.600000000000001" customHeight="1">
      <c r="A17" s="192" t="s">
        <v>71</v>
      </c>
      <c r="B17" s="192"/>
      <c r="C17" s="206">
        <v>0</v>
      </c>
      <c r="D17" s="206">
        <v>0</v>
      </c>
      <c r="E17" s="206">
        <v>0</v>
      </c>
      <c r="F17" s="206">
        <v>0</v>
      </c>
      <c r="G17" s="206">
        <v>0</v>
      </c>
      <c r="H17" s="189">
        <v>0</v>
      </c>
      <c r="I17" s="206">
        <v>0</v>
      </c>
      <c r="J17" s="190"/>
      <c r="K17" s="191">
        <v>1245648</v>
      </c>
      <c r="L17" s="195"/>
      <c r="M17" s="189">
        <v>1245648</v>
      </c>
    </row>
    <row r="18" spans="1:14" ht="18.600000000000001" customHeight="1">
      <c r="A18" s="192" t="s">
        <v>67</v>
      </c>
      <c r="B18" s="192"/>
      <c r="C18" s="207">
        <v>0</v>
      </c>
      <c r="D18" s="206">
        <v>0</v>
      </c>
      <c r="E18" s="207">
        <v>0</v>
      </c>
      <c r="F18" s="206">
        <v>0</v>
      </c>
      <c r="G18" s="207">
        <v>0</v>
      </c>
      <c r="H18" s="189">
        <v>0</v>
      </c>
      <c r="I18" s="207">
        <v>0</v>
      </c>
      <c r="J18" s="190"/>
      <c r="K18" s="196">
        <v>-22623</v>
      </c>
      <c r="L18" s="188"/>
      <c r="M18" s="196">
        <v>-22623</v>
      </c>
    </row>
    <row r="19" spans="1:14" ht="18.600000000000001" customHeight="1">
      <c r="A19" s="177" t="s">
        <v>137</v>
      </c>
      <c r="B19" s="192"/>
      <c r="C19" s="203">
        <v>0</v>
      </c>
      <c r="D19" s="180"/>
      <c r="E19" s="203">
        <v>0</v>
      </c>
      <c r="F19" s="180"/>
      <c r="G19" s="203">
        <v>0</v>
      </c>
      <c r="H19" s="180"/>
      <c r="I19" s="203">
        <v>0</v>
      </c>
      <c r="J19" s="184"/>
      <c r="K19" s="198">
        <f>SUM(K17:K18)</f>
        <v>1223025</v>
      </c>
      <c r="L19" s="184"/>
      <c r="M19" s="198">
        <f>SUM(M17:M18)</f>
        <v>1223025</v>
      </c>
    </row>
    <row r="20" spans="1:14" ht="8.1" customHeight="1">
      <c r="A20" s="177"/>
      <c r="B20" s="192"/>
      <c r="C20" s="183"/>
      <c r="D20" s="180"/>
      <c r="E20" s="183"/>
      <c r="F20" s="180"/>
      <c r="G20" s="183"/>
      <c r="H20" s="180"/>
      <c r="I20" s="183"/>
      <c r="J20" s="184"/>
      <c r="K20" s="184"/>
      <c r="L20" s="184"/>
      <c r="M20" s="184"/>
    </row>
    <row r="21" spans="1:14" ht="18.600000000000001" customHeight="1">
      <c r="A21" s="192" t="s">
        <v>163</v>
      </c>
      <c r="B21" s="186" t="s">
        <v>161</v>
      </c>
      <c r="C21" s="205">
        <v>0</v>
      </c>
      <c r="D21" s="180"/>
      <c r="E21" s="205">
        <v>0</v>
      </c>
      <c r="F21" s="180"/>
      <c r="G21" s="196">
        <v>62300</v>
      </c>
      <c r="H21" s="189"/>
      <c r="I21" s="205">
        <v>0</v>
      </c>
      <c r="J21" s="190"/>
      <c r="K21" s="196">
        <v>-62300</v>
      </c>
      <c r="L21" s="190"/>
      <c r="M21" s="199">
        <f>+SUM(C21:K21)</f>
        <v>0</v>
      </c>
    </row>
    <row r="22" spans="1:14" ht="8.1" customHeight="1">
      <c r="A22" s="192"/>
      <c r="B22" s="192"/>
      <c r="C22" s="197"/>
      <c r="D22" s="189"/>
      <c r="E22" s="197"/>
      <c r="F22" s="189"/>
      <c r="G22" s="197"/>
      <c r="H22" s="189"/>
      <c r="I22" s="197"/>
      <c r="J22" s="190"/>
      <c r="K22" s="190"/>
      <c r="L22" s="190"/>
      <c r="M22" s="190"/>
    </row>
    <row r="23" spans="1:14" ht="18.600000000000001" customHeight="1" thickBot="1">
      <c r="A23" s="177" t="s">
        <v>131</v>
      </c>
      <c r="B23" s="177"/>
      <c r="C23" s="200">
        <f>SUM(C10,C14,C19)</f>
        <v>3126000</v>
      </c>
      <c r="D23" s="180"/>
      <c r="E23" s="200">
        <f>SUM(E10,E14,E19)</f>
        <v>1935000</v>
      </c>
      <c r="F23" s="180"/>
      <c r="G23" s="200">
        <f>SUM(G10,G14,G19,G21)</f>
        <v>218600</v>
      </c>
      <c r="H23" s="180"/>
      <c r="I23" s="200">
        <f>SUM(I10,I14,I19)</f>
        <v>3000</v>
      </c>
      <c r="J23" s="184"/>
      <c r="K23" s="200">
        <f>SUM(K10,K14,K19,K21)</f>
        <v>18018624</v>
      </c>
      <c r="L23" s="184"/>
      <c r="M23" s="200">
        <f>SUM(M10,M14,M19)</f>
        <v>23301224</v>
      </c>
      <c r="N23" s="77"/>
    </row>
    <row r="24" spans="1:14" ht="15" customHeight="1" thickTop="1">
      <c r="A24" s="43"/>
      <c r="B24" s="43"/>
      <c r="C24" s="5"/>
      <c r="D24" s="9"/>
      <c r="E24" s="5"/>
      <c r="F24" s="9"/>
      <c r="G24" s="5"/>
      <c r="H24" s="9"/>
      <c r="I24" s="5"/>
      <c r="J24" s="92"/>
      <c r="K24" s="5"/>
      <c r="L24" s="92"/>
      <c r="M24" s="5"/>
      <c r="N24" s="77"/>
    </row>
    <row r="25" spans="1:14" ht="22.5" customHeight="1">
      <c r="A25" s="15" t="s">
        <v>77</v>
      </c>
      <c r="B25" s="15"/>
    </row>
    <row r="26" spans="1:14" ht="22.5" customHeight="1">
      <c r="A26" s="41" t="s">
        <v>24</v>
      </c>
      <c r="B26" s="41"/>
      <c r="C26" s="42"/>
      <c r="D26" s="20"/>
      <c r="E26" s="42"/>
      <c r="F26" s="20"/>
      <c r="G26" s="42"/>
      <c r="H26" s="20"/>
      <c r="I26" s="42"/>
      <c r="J26" s="20"/>
      <c r="K26" s="42"/>
      <c r="L26" s="20"/>
      <c r="M26" s="42"/>
    </row>
    <row r="27" spans="1:14" ht="22.5" customHeight="1">
      <c r="A27" s="41" t="s">
        <v>128</v>
      </c>
      <c r="B27" s="41"/>
      <c r="C27" s="42"/>
      <c r="D27" s="20"/>
      <c r="E27" s="42"/>
      <c r="F27" s="20"/>
      <c r="G27" s="42"/>
      <c r="H27" s="20"/>
      <c r="I27" s="42"/>
      <c r="J27" s="20"/>
      <c r="K27" s="42"/>
      <c r="L27" s="20"/>
      <c r="M27" s="42"/>
    </row>
    <row r="28" spans="1:14" ht="10.5" customHeight="1">
      <c r="A28" s="41"/>
      <c r="B28" s="41"/>
      <c r="C28" s="42"/>
      <c r="D28" s="20"/>
      <c r="E28" s="42"/>
      <c r="F28" s="20"/>
      <c r="G28" s="42"/>
      <c r="H28" s="20"/>
      <c r="I28" s="42"/>
      <c r="J28" s="20"/>
      <c r="K28" s="42"/>
      <c r="L28" s="20"/>
      <c r="M28" s="42"/>
    </row>
    <row r="29" spans="1:14" ht="18.600000000000001" customHeight="1">
      <c r="A29" s="173"/>
      <c r="B29" s="173"/>
      <c r="C29" s="174"/>
      <c r="D29" s="175"/>
      <c r="E29" s="174"/>
      <c r="F29" s="175"/>
      <c r="G29" s="214" t="s">
        <v>31</v>
      </c>
      <c r="H29" s="214"/>
      <c r="I29" s="214"/>
      <c r="J29" s="214"/>
      <c r="K29" s="214"/>
      <c r="L29" s="175"/>
      <c r="M29" s="174"/>
    </row>
    <row r="30" spans="1:14" ht="18.600000000000001" customHeight="1">
      <c r="A30" s="173"/>
      <c r="B30" s="173"/>
      <c r="C30" s="174"/>
      <c r="D30" s="175"/>
      <c r="E30" s="174"/>
      <c r="F30" s="175"/>
      <c r="G30" s="212" t="s">
        <v>15</v>
      </c>
      <c r="H30" s="212"/>
      <c r="I30" s="212"/>
      <c r="J30" s="175"/>
      <c r="K30" s="175" t="s">
        <v>30</v>
      </c>
      <c r="L30" s="175"/>
      <c r="M30" s="174"/>
    </row>
    <row r="31" spans="1:14" ht="18.600000000000001" customHeight="1">
      <c r="A31" s="173"/>
      <c r="B31" s="173"/>
      <c r="C31" s="174" t="s">
        <v>70</v>
      </c>
      <c r="D31" s="175"/>
      <c r="E31" s="174" t="s">
        <v>27</v>
      </c>
      <c r="F31" s="175"/>
      <c r="G31" s="174" t="s">
        <v>58</v>
      </c>
      <c r="H31" s="175"/>
      <c r="I31" s="174" t="s">
        <v>58</v>
      </c>
      <c r="J31" s="175"/>
      <c r="K31" s="174"/>
      <c r="L31" s="175"/>
      <c r="M31" s="174" t="s">
        <v>73</v>
      </c>
    </row>
    <row r="32" spans="1:14" ht="18.600000000000001" customHeight="1">
      <c r="A32" s="173"/>
      <c r="B32" s="176" t="s">
        <v>0</v>
      </c>
      <c r="C32" s="175" t="s">
        <v>69</v>
      </c>
      <c r="D32" s="175"/>
      <c r="E32" s="175" t="s">
        <v>82</v>
      </c>
      <c r="F32" s="175"/>
      <c r="G32" s="175" t="s">
        <v>28</v>
      </c>
      <c r="H32" s="175"/>
      <c r="I32" s="175" t="s">
        <v>29</v>
      </c>
      <c r="J32" s="175"/>
      <c r="K32" s="175"/>
      <c r="L32" s="175"/>
      <c r="M32" s="175" t="s">
        <v>72</v>
      </c>
    </row>
    <row r="33" spans="1:13" ht="18.600000000000001" customHeight="1">
      <c r="A33" s="173"/>
      <c r="B33" s="173"/>
      <c r="C33" s="213" t="s">
        <v>39</v>
      </c>
      <c r="D33" s="213"/>
      <c r="E33" s="213"/>
      <c r="F33" s="213"/>
      <c r="G33" s="213"/>
      <c r="H33" s="213"/>
      <c r="I33" s="213"/>
      <c r="J33" s="213"/>
      <c r="K33" s="213"/>
      <c r="L33" s="213"/>
      <c r="M33" s="213"/>
    </row>
    <row r="34" spans="1:13" ht="18.600000000000001" customHeight="1">
      <c r="A34" s="173" t="s">
        <v>108</v>
      </c>
      <c r="B34" s="173"/>
      <c r="C34" s="180">
        <v>3126000</v>
      </c>
      <c r="D34" s="180"/>
      <c r="E34" s="180">
        <v>1935000</v>
      </c>
      <c r="F34" s="180"/>
      <c r="G34" s="180">
        <v>218600</v>
      </c>
      <c r="H34" s="180"/>
      <c r="I34" s="180">
        <v>3000</v>
      </c>
      <c r="J34" s="184"/>
      <c r="K34" s="180">
        <v>18018624</v>
      </c>
      <c r="L34" s="184"/>
      <c r="M34" s="180">
        <v>23301224</v>
      </c>
    </row>
    <row r="35" spans="1:13" ht="18.600000000000001" customHeight="1">
      <c r="A35" s="201" t="s">
        <v>107</v>
      </c>
      <c r="B35" s="202">
        <v>3</v>
      </c>
      <c r="C35" s="194">
        <v>0</v>
      </c>
      <c r="D35" s="189"/>
      <c r="E35" s="194">
        <v>0</v>
      </c>
      <c r="F35" s="189"/>
      <c r="G35" s="194">
        <v>0</v>
      </c>
      <c r="H35" s="189"/>
      <c r="I35" s="194">
        <v>0</v>
      </c>
      <c r="J35" s="188"/>
      <c r="K35" s="189">
        <v>-1</v>
      </c>
      <c r="L35" s="190"/>
      <c r="M35" s="189">
        <v>-1</v>
      </c>
    </row>
    <row r="36" spans="1:13" ht="18.600000000000001" customHeight="1">
      <c r="A36" s="177" t="s">
        <v>106</v>
      </c>
      <c r="B36" s="177"/>
      <c r="C36" s="203">
        <f>SUM(C34:C35)</f>
        <v>3126000</v>
      </c>
      <c r="D36" s="180"/>
      <c r="E36" s="203">
        <f t="shared" ref="E36:M36" si="0">SUM(E34:E35)</f>
        <v>1935000</v>
      </c>
      <c r="F36" s="180"/>
      <c r="G36" s="203">
        <f t="shared" si="0"/>
        <v>218600</v>
      </c>
      <c r="H36" s="180"/>
      <c r="I36" s="203">
        <f t="shared" si="0"/>
        <v>3000</v>
      </c>
      <c r="J36" s="180"/>
      <c r="K36" s="203">
        <f t="shared" si="0"/>
        <v>18018623</v>
      </c>
      <c r="L36" s="180"/>
      <c r="M36" s="203">
        <f t="shared" si="0"/>
        <v>23301223</v>
      </c>
    </row>
    <row r="37" spans="1:13" ht="18.600000000000001" customHeight="1">
      <c r="A37" s="177" t="s">
        <v>64</v>
      </c>
      <c r="B37" s="177"/>
      <c r="C37" s="183"/>
      <c r="D37" s="180"/>
      <c r="E37" s="183"/>
      <c r="F37" s="180"/>
      <c r="G37" s="183"/>
      <c r="H37" s="180"/>
      <c r="I37" s="183"/>
      <c r="J37" s="184"/>
      <c r="K37" s="183"/>
      <c r="L37" s="184"/>
      <c r="M37" s="180"/>
    </row>
    <row r="38" spans="1:13" ht="18.600000000000001" customHeight="1">
      <c r="A38" s="192" t="s">
        <v>143</v>
      </c>
      <c r="B38" s="202" t="s">
        <v>156</v>
      </c>
      <c r="C38" s="188">
        <v>1166920</v>
      </c>
      <c r="D38" s="189"/>
      <c r="E38" s="188">
        <v>38925245</v>
      </c>
      <c r="F38" s="189"/>
      <c r="G38" s="189">
        <v>0</v>
      </c>
      <c r="H38" s="189"/>
      <c r="I38" s="189">
        <v>0</v>
      </c>
      <c r="J38" s="190"/>
      <c r="K38" s="189">
        <v>0</v>
      </c>
      <c r="L38" s="190"/>
      <c r="M38" s="189">
        <f>SUM(C38,E38,G38,I38,K38)</f>
        <v>40092165</v>
      </c>
    </row>
    <row r="39" spans="1:13" ht="18.600000000000001" customHeight="1">
      <c r="A39" s="192" t="s">
        <v>65</v>
      </c>
      <c r="B39" s="186" t="s">
        <v>155</v>
      </c>
      <c r="C39" s="189">
        <v>0</v>
      </c>
      <c r="D39" s="189"/>
      <c r="E39" s="189">
        <v>0</v>
      </c>
      <c r="F39" s="188"/>
      <c r="G39" s="189">
        <v>0</v>
      </c>
      <c r="H39" s="189"/>
      <c r="I39" s="189">
        <v>0</v>
      </c>
      <c r="J39" s="184"/>
      <c r="K39" s="189">
        <v>-1312920</v>
      </c>
      <c r="L39" s="190"/>
      <c r="M39" s="188">
        <f>SUM(C39,E39,G39,I39,K39)</f>
        <v>-1312920</v>
      </c>
    </row>
    <row r="40" spans="1:13" ht="18.600000000000001" customHeight="1">
      <c r="A40" s="177" t="s">
        <v>66</v>
      </c>
      <c r="B40" s="186"/>
      <c r="C40" s="193">
        <f>SUM(C38:C39)</f>
        <v>1166920</v>
      </c>
      <c r="D40" s="183"/>
      <c r="E40" s="193">
        <f>SUM(E38:E39)</f>
        <v>38925245</v>
      </c>
      <c r="F40" s="183"/>
      <c r="G40" s="193">
        <f>SUM(G38:G39)</f>
        <v>0</v>
      </c>
      <c r="H40" s="183"/>
      <c r="I40" s="193">
        <f>SUM(I38:I39)</f>
        <v>0</v>
      </c>
      <c r="J40" s="184"/>
      <c r="K40" s="193">
        <f>SUM(K38:K39)</f>
        <v>-1312920</v>
      </c>
      <c r="L40" s="184"/>
      <c r="M40" s="193">
        <f>SUM(M38:M39)</f>
        <v>38779245</v>
      </c>
    </row>
    <row r="41" spans="1:13" ht="8.1" customHeight="1">
      <c r="A41" s="192"/>
      <c r="B41" s="186"/>
      <c r="C41" s="188"/>
      <c r="D41" s="189"/>
      <c r="E41" s="188"/>
      <c r="F41" s="189"/>
      <c r="G41" s="188"/>
      <c r="H41" s="189"/>
      <c r="I41" s="188"/>
      <c r="J41" s="190"/>
      <c r="K41" s="190"/>
      <c r="L41" s="190"/>
      <c r="M41" s="190"/>
    </row>
    <row r="42" spans="1:13" ht="18.600000000000001" customHeight="1">
      <c r="A42" s="177" t="s">
        <v>136</v>
      </c>
      <c r="B42" s="186"/>
      <c r="C42" s="188"/>
      <c r="D42" s="189"/>
      <c r="E42" s="188"/>
      <c r="F42" s="189"/>
      <c r="G42" s="188"/>
      <c r="H42" s="189"/>
      <c r="I42" s="188"/>
      <c r="J42" s="190"/>
      <c r="K42" s="190"/>
      <c r="L42" s="190"/>
      <c r="M42" s="190"/>
    </row>
    <row r="43" spans="1:13" ht="18.600000000000001" customHeight="1">
      <c r="A43" s="192" t="s">
        <v>71</v>
      </c>
      <c r="B43" s="192"/>
      <c r="C43" s="189">
        <v>0</v>
      </c>
      <c r="D43" s="189"/>
      <c r="E43" s="189">
        <v>0</v>
      </c>
      <c r="F43" s="189"/>
      <c r="G43" s="189">
        <v>0</v>
      </c>
      <c r="H43" s="189"/>
      <c r="I43" s="189">
        <v>0</v>
      </c>
      <c r="J43" s="190"/>
      <c r="K43" s="191">
        <f>'2'!D36</f>
        <v>2380765</v>
      </c>
      <c r="L43" s="190"/>
      <c r="M43" s="189">
        <f>SUM(C43,E43,G43,I43,K43)</f>
        <v>2380765</v>
      </c>
    </row>
    <row r="44" spans="1:13" ht="18.600000000000001" customHeight="1">
      <c r="A44" s="192" t="s">
        <v>67</v>
      </c>
      <c r="B44" s="192"/>
      <c r="C44" s="205">
        <v>0</v>
      </c>
      <c r="D44" s="189"/>
      <c r="E44" s="205">
        <v>0</v>
      </c>
      <c r="F44" s="189"/>
      <c r="G44" s="205">
        <v>0</v>
      </c>
      <c r="H44" s="189"/>
      <c r="I44" s="205">
        <v>0</v>
      </c>
      <c r="J44" s="190"/>
      <c r="K44" s="196">
        <f>'2'!D44</f>
        <v>-28409</v>
      </c>
      <c r="L44" s="188"/>
      <c r="M44" s="196">
        <f>SUM(C44,E44,G44,I44,K44)</f>
        <v>-28409</v>
      </c>
    </row>
    <row r="45" spans="1:13" s="39" customFormat="1" ht="18.600000000000001" customHeight="1">
      <c r="A45" s="177" t="s">
        <v>137</v>
      </c>
      <c r="B45" s="192"/>
      <c r="C45" s="203">
        <v>0</v>
      </c>
      <c r="D45" s="180"/>
      <c r="E45" s="203">
        <v>0</v>
      </c>
      <c r="F45" s="180"/>
      <c r="G45" s="203">
        <v>0</v>
      </c>
      <c r="H45" s="180"/>
      <c r="I45" s="203">
        <v>0</v>
      </c>
      <c r="J45" s="184"/>
      <c r="K45" s="198">
        <f>SUM(K43:K44)</f>
        <v>2352356</v>
      </c>
      <c r="L45" s="184"/>
      <c r="M45" s="198">
        <f>SUM(M43:M44)</f>
        <v>2352356</v>
      </c>
    </row>
    <row r="46" spans="1:13" ht="8.1" customHeight="1">
      <c r="A46" s="177"/>
      <c r="B46" s="192"/>
      <c r="C46" s="183"/>
      <c r="D46" s="180"/>
      <c r="E46" s="183"/>
      <c r="F46" s="180"/>
      <c r="G46" s="183"/>
      <c r="H46" s="180"/>
      <c r="I46" s="183"/>
      <c r="J46" s="184"/>
      <c r="K46" s="184"/>
      <c r="L46" s="184"/>
      <c r="M46" s="184"/>
    </row>
    <row r="47" spans="1:13" ht="18.600000000000001" customHeight="1">
      <c r="A47" s="192" t="s">
        <v>163</v>
      </c>
      <c r="B47" s="186" t="s">
        <v>161</v>
      </c>
      <c r="C47" s="205">
        <v>0</v>
      </c>
      <c r="D47" s="180"/>
      <c r="E47" s="205">
        <v>0</v>
      </c>
      <c r="F47" s="180"/>
      <c r="G47" s="196">
        <v>119100</v>
      </c>
      <c r="H47" s="189"/>
      <c r="I47" s="205">
        <v>0</v>
      </c>
      <c r="J47" s="190"/>
      <c r="K47" s="196">
        <v>-119100</v>
      </c>
      <c r="L47" s="190"/>
      <c r="M47" s="205">
        <f>SUM(C47,E47,G47,I47,K47)</f>
        <v>0</v>
      </c>
    </row>
    <row r="48" spans="1:13" ht="8.1" customHeight="1">
      <c r="A48" s="192"/>
      <c r="B48" s="192"/>
      <c r="C48" s="197"/>
      <c r="D48" s="189"/>
      <c r="E48" s="197"/>
      <c r="F48" s="189"/>
      <c r="G48" s="197"/>
      <c r="H48" s="189"/>
      <c r="I48" s="197"/>
      <c r="J48" s="190"/>
      <c r="K48" s="190"/>
      <c r="L48" s="190"/>
      <c r="M48" s="190"/>
    </row>
    <row r="49" spans="1:14" ht="20.100000000000001" customHeight="1" thickBot="1">
      <c r="A49" s="177" t="s">
        <v>132</v>
      </c>
      <c r="B49" s="177"/>
      <c r="C49" s="200">
        <f>SUM(C36,C40,C45)</f>
        <v>4292920</v>
      </c>
      <c r="D49" s="180"/>
      <c r="E49" s="200">
        <f>SUM(E36,E40,E45)</f>
        <v>40860245</v>
      </c>
      <c r="F49" s="180"/>
      <c r="G49" s="200">
        <f>SUM(G36,G40,G45,G47)</f>
        <v>337700</v>
      </c>
      <c r="H49" s="180"/>
      <c r="I49" s="200">
        <f>SUM(I36,I40,I45)</f>
        <v>3000</v>
      </c>
      <c r="J49" s="184"/>
      <c r="K49" s="200">
        <f>SUM(K36,K40,K45,K47)</f>
        <v>18938959</v>
      </c>
      <c r="L49" s="184"/>
      <c r="M49" s="200">
        <f>SUM(M36,M40,M45)</f>
        <v>64432824</v>
      </c>
      <c r="N49" s="77"/>
    </row>
    <row r="50" spans="1:14" ht="15.95" customHeight="1" thickTop="1">
      <c r="A50" s="177"/>
      <c r="B50" s="177"/>
      <c r="C50" s="183"/>
      <c r="D50" s="180"/>
      <c r="E50" s="183"/>
      <c r="F50" s="180"/>
      <c r="G50" s="183"/>
      <c r="H50" s="180"/>
      <c r="I50" s="183"/>
      <c r="J50" s="184"/>
      <c r="K50" s="183"/>
      <c r="L50" s="184"/>
      <c r="M50" s="183"/>
      <c r="N50" s="77"/>
    </row>
    <row r="51" spans="1:14" ht="22.5" customHeight="1">
      <c r="A51" s="43"/>
      <c r="B51" s="43"/>
      <c r="C51" s="5"/>
      <c r="D51" s="9"/>
      <c r="E51" s="5"/>
      <c r="F51" s="9"/>
      <c r="G51" s="5"/>
      <c r="H51" s="9"/>
      <c r="I51" s="5"/>
      <c r="J51" s="79"/>
      <c r="K51" s="5"/>
      <c r="L51" s="79"/>
      <c r="M51" s="5"/>
      <c r="N51" s="77"/>
    </row>
  </sheetData>
  <mergeCells count="6">
    <mergeCell ref="G30:I30"/>
    <mergeCell ref="C33:M33"/>
    <mergeCell ref="G5:K5"/>
    <mergeCell ref="G6:I6"/>
    <mergeCell ref="C9:M9"/>
    <mergeCell ref="G29:K29"/>
  </mergeCells>
  <phoneticPr fontId="6" type="noConversion"/>
  <pageMargins left="0.74803149606299213" right="1.1811023622047245" top="0.9055118110236221" bottom="1.1811023622047245" header="0.9055118110236221" footer="0.9055118110236221"/>
  <pageSetup paperSize="9" firstPageNumber="11" fitToWidth="0" orientation="landscape" useFirstPageNumber="1" r:id="rId1"/>
  <headerFooter scaleWithDoc="0" alignWithMargins="0">
    <oddFooter>&amp;L&amp;13หมายเหตุประกอบงบการเงินเป็นส่วนหนึ่งของงบการเงินนี้
&amp;C&amp;P</oddFooter>
  </headerFooter>
  <rowBreaks count="1" manualBreakCount="1">
    <brk id="24" max="16383" man="1"/>
  </rowBreaks>
  <customProperties>
    <customPr name="_pios_id" r:id="rId2"/>
    <customPr name="EpmWorksheetKeyString_GUID" r:id="rId3"/>
  </customProperties>
  <ignoredErrors>
    <ignoredError sqref="B21 B13 B47 B38:B3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showGridLines="0" zoomScaleNormal="100" zoomScaleSheetLayoutView="100" workbookViewId="0"/>
  </sheetViews>
  <sheetFormatPr defaultColWidth="9.140625" defaultRowHeight="23.25" customHeight="1"/>
  <cols>
    <col min="1" max="1" width="55" style="18" customWidth="1"/>
    <col min="2" max="2" width="8.7109375" style="16" customWidth="1"/>
    <col min="3" max="3" width="1.85546875" style="18" customWidth="1"/>
    <col min="4" max="4" width="12.7109375" style="18" customWidth="1"/>
    <col min="5" max="5" width="1.7109375" style="18" customWidth="1"/>
    <col min="6" max="6" width="12.7109375" style="18" customWidth="1"/>
    <col min="7" max="9" width="9.140625" style="18"/>
    <col min="10" max="10" width="9.5703125" style="18" bestFit="1" customWidth="1"/>
    <col min="11" max="11" width="10.5703125" style="18" bestFit="1" customWidth="1"/>
    <col min="12" max="16384" width="9.140625" style="18"/>
  </cols>
  <sheetData>
    <row r="1" spans="1:6" ht="23.1" customHeight="1">
      <c r="A1" s="44" t="s">
        <v>77</v>
      </c>
    </row>
    <row r="2" spans="1:6" ht="23.1" customHeight="1">
      <c r="A2" s="44" t="s">
        <v>20</v>
      </c>
    </row>
    <row r="3" spans="1:6" ht="23.1" customHeight="1">
      <c r="A3" s="41" t="s">
        <v>128</v>
      </c>
    </row>
    <row r="4" spans="1:6" ht="23.1" customHeight="1">
      <c r="A4" s="45"/>
      <c r="D4" s="216"/>
      <c r="E4" s="216"/>
      <c r="F4" s="216"/>
    </row>
    <row r="5" spans="1:6" ht="23.1" customHeight="1">
      <c r="A5" s="45"/>
      <c r="B5" s="75"/>
      <c r="D5" s="46">
        <v>2563</v>
      </c>
      <c r="E5" s="46"/>
      <c r="F5" s="46">
        <v>2562</v>
      </c>
    </row>
    <row r="6" spans="1:6" ht="23.1" customHeight="1">
      <c r="A6" s="45"/>
      <c r="D6" s="215" t="s">
        <v>39</v>
      </c>
      <c r="E6" s="215"/>
      <c r="F6" s="215"/>
    </row>
    <row r="7" spans="1:6" ht="23.1" customHeight="1">
      <c r="A7" s="47" t="s">
        <v>21</v>
      </c>
      <c r="B7" s="48"/>
      <c r="C7" s="49"/>
      <c r="D7" s="49"/>
      <c r="F7" s="49"/>
    </row>
    <row r="8" spans="1:6" ht="23.1" customHeight="1">
      <c r="A8" s="50" t="s">
        <v>135</v>
      </c>
      <c r="D8" s="1">
        <f>'2'!D26</f>
        <v>2380765</v>
      </c>
      <c r="E8" s="2"/>
      <c r="F8" s="1">
        <v>1245648</v>
      </c>
    </row>
    <row r="9" spans="1:6" ht="23.1" customHeight="1">
      <c r="A9" s="47" t="s">
        <v>37</v>
      </c>
      <c r="D9" s="1"/>
      <c r="E9" s="2"/>
      <c r="F9" s="1"/>
    </row>
    <row r="10" spans="1:6" ht="23.1" customHeight="1">
      <c r="A10" s="52" t="s">
        <v>115</v>
      </c>
      <c r="D10" s="1">
        <v>-10268</v>
      </c>
      <c r="E10" s="2"/>
      <c r="F10" s="1">
        <v>-22548</v>
      </c>
    </row>
    <row r="11" spans="1:6" ht="23.1" customHeight="1">
      <c r="A11" s="51" t="s">
        <v>47</v>
      </c>
      <c r="D11" s="1">
        <v>80355</v>
      </c>
      <c r="E11" s="2"/>
      <c r="F11" s="1">
        <v>40533</v>
      </c>
    </row>
    <row r="12" spans="1:6" ht="23.1" customHeight="1">
      <c r="A12" s="53" t="s">
        <v>141</v>
      </c>
      <c r="D12" s="37">
        <v>77225</v>
      </c>
      <c r="E12" s="2"/>
      <c r="F12" s="8">
        <v>117864</v>
      </c>
    </row>
    <row r="13" spans="1:6" ht="23.1" customHeight="1">
      <c r="A13" s="54" t="s">
        <v>94</v>
      </c>
      <c r="D13" s="1">
        <v>-2407522</v>
      </c>
      <c r="E13" s="2"/>
      <c r="F13" s="1">
        <v>-1566377</v>
      </c>
    </row>
    <row r="14" spans="1:6" ht="23.1" customHeight="1">
      <c r="A14" s="51" t="s">
        <v>48</v>
      </c>
      <c r="D14" s="1">
        <v>-785509</v>
      </c>
      <c r="E14" s="2"/>
      <c r="F14" s="1">
        <v>-966877</v>
      </c>
    </row>
    <row r="15" spans="1:6" ht="23.1" customHeight="1">
      <c r="A15" s="51" t="s">
        <v>162</v>
      </c>
      <c r="D15" s="4">
        <v>818919</v>
      </c>
      <c r="E15" s="2"/>
      <c r="F15" s="4">
        <v>1266319</v>
      </c>
    </row>
    <row r="16" spans="1:6" ht="23.1" customHeight="1">
      <c r="A16" s="55" t="s">
        <v>90</v>
      </c>
      <c r="D16" s="1"/>
      <c r="E16" s="2"/>
      <c r="F16" s="1"/>
    </row>
    <row r="17" spans="1:6" ht="23.1" customHeight="1">
      <c r="A17" s="56" t="s">
        <v>91</v>
      </c>
      <c r="D17" s="10">
        <f>SUM(D8:D15)</f>
        <v>153965</v>
      </c>
      <c r="E17" s="81"/>
      <c r="F17" s="10">
        <f>SUM(F8:F15)</f>
        <v>114562</v>
      </c>
    </row>
    <row r="18" spans="1:6" ht="7.5" customHeight="1">
      <c r="A18" s="58"/>
      <c r="D18" s="9"/>
      <c r="E18" s="81"/>
      <c r="F18" s="9"/>
    </row>
    <row r="19" spans="1:6" ht="23.1" customHeight="1">
      <c r="A19" s="47" t="s">
        <v>32</v>
      </c>
      <c r="D19" s="1"/>
      <c r="E19" s="2"/>
      <c r="F19" s="1"/>
    </row>
    <row r="20" spans="1:6" ht="23.1" customHeight="1">
      <c r="A20" s="61" t="s">
        <v>83</v>
      </c>
      <c r="D20" s="1">
        <v>-120083</v>
      </c>
      <c r="E20" s="2"/>
      <c r="F20" s="1">
        <v>-48148</v>
      </c>
    </row>
    <row r="21" spans="1:6" ht="23.1" customHeight="1">
      <c r="A21" s="61" t="s">
        <v>157</v>
      </c>
      <c r="D21" s="4">
        <v>74091</v>
      </c>
      <c r="E21" s="2"/>
      <c r="F21" s="4">
        <v>-74355</v>
      </c>
    </row>
    <row r="22" spans="1:6" ht="23.1" customHeight="1">
      <c r="A22" s="45" t="s">
        <v>75</v>
      </c>
      <c r="B22" s="16" t="s">
        <v>99</v>
      </c>
      <c r="D22" s="10">
        <f>SUM(D20:D21)</f>
        <v>-45992</v>
      </c>
      <c r="E22" s="81"/>
      <c r="F22" s="10">
        <f>SUM(F20:F21)</f>
        <v>-122503</v>
      </c>
    </row>
    <row r="23" spans="1:6" ht="23.1" customHeight="1">
      <c r="A23" s="45"/>
      <c r="D23" s="27"/>
      <c r="E23" s="57"/>
      <c r="F23" s="27"/>
    </row>
    <row r="24" spans="1:6" ht="23.1" customHeight="1">
      <c r="A24" s="44" t="s">
        <v>77</v>
      </c>
      <c r="D24" s="27"/>
      <c r="E24" s="57"/>
      <c r="F24" s="27"/>
    </row>
    <row r="25" spans="1:6" ht="23.1" customHeight="1">
      <c r="A25" s="44" t="s">
        <v>38</v>
      </c>
    </row>
    <row r="26" spans="1:6" ht="23.1" customHeight="1">
      <c r="A26" s="41" t="s">
        <v>128</v>
      </c>
      <c r="D26" s="216"/>
      <c r="E26" s="216"/>
      <c r="F26" s="216"/>
    </row>
    <row r="27" spans="1:6" ht="23.1" customHeight="1">
      <c r="A27" s="45"/>
      <c r="D27" s="216"/>
      <c r="E27" s="216"/>
      <c r="F27" s="216"/>
    </row>
    <row r="28" spans="1:6" ht="23.1" customHeight="1">
      <c r="A28" s="45"/>
      <c r="B28" s="69" t="s">
        <v>0</v>
      </c>
      <c r="D28" s="46">
        <v>2563</v>
      </c>
      <c r="E28" s="46"/>
      <c r="F28" s="46">
        <v>2562</v>
      </c>
    </row>
    <row r="29" spans="1:6" ht="23.1" customHeight="1">
      <c r="A29" s="45"/>
      <c r="D29" s="215" t="s">
        <v>39</v>
      </c>
      <c r="E29" s="215"/>
      <c r="F29" s="215"/>
    </row>
    <row r="30" spans="1:6" ht="23.1" customHeight="1">
      <c r="A30" s="47" t="s">
        <v>33</v>
      </c>
      <c r="D30" s="59"/>
      <c r="E30" s="60"/>
      <c r="F30" s="59"/>
    </row>
    <row r="31" spans="1:6" ht="23.1" customHeight="1">
      <c r="A31" s="61" t="s">
        <v>98</v>
      </c>
      <c r="D31" s="1">
        <v>56902</v>
      </c>
      <c r="E31" s="2"/>
      <c r="F31" s="1">
        <v>93996</v>
      </c>
    </row>
    <row r="32" spans="1:6" ht="23.1" customHeight="1">
      <c r="A32" s="62" t="s">
        <v>92</v>
      </c>
      <c r="D32" s="1">
        <v>-26567</v>
      </c>
      <c r="E32" s="2"/>
      <c r="F32" s="1">
        <v>-10181</v>
      </c>
    </row>
    <row r="33" spans="1:11" ht="23.1" customHeight="1">
      <c r="A33" s="61" t="s">
        <v>158</v>
      </c>
      <c r="D33" s="1">
        <v>2803</v>
      </c>
      <c r="E33" s="2"/>
      <c r="F33" s="1">
        <v>6136</v>
      </c>
    </row>
    <row r="34" spans="1:11" ht="23.1" customHeight="1">
      <c r="A34" s="45" t="s">
        <v>116</v>
      </c>
      <c r="D34" s="80">
        <f>SUM(D31:D33)</f>
        <v>33138</v>
      </c>
      <c r="E34" s="81"/>
      <c r="F34" s="80">
        <f>SUM(F31:F33)</f>
        <v>89951</v>
      </c>
    </row>
    <row r="35" spans="1:11" s="17" customFormat="1" ht="6.75" customHeight="1">
      <c r="A35" s="38"/>
      <c r="B35" s="38"/>
      <c r="C35" s="38"/>
      <c r="D35" s="9"/>
      <c r="E35" s="9"/>
      <c r="F35" s="9"/>
    </row>
    <row r="36" spans="1:11" s="17" customFormat="1" ht="23.1" customHeight="1">
      <c r="A36" s="38" t="s">
        <v>117</v>
      </c>
      <c r="B36" s="38"/>
      <c r="C36" s="38"/>
      <c r="D36" s="9">
        <f>SUM(D34,D22,D17)</f>
        <v>141111</v>
      </c>
      <c r="E36" s="9"/>
      <c r="F36" s="9">
        <f>SUM(F34,F22,F17)</f>
        <v>82010</v>
      </c>
    </row>
    <row r="37" spans="1:11" ht="23.1" customHeight="1">
      <c r="A37" s="63" t="s">
        <v>50</v>
      </c>
      <c r="D37" s="4">
        <v>-17409</v>
      </c>
      <c r="E37" s="2"/>
      <c r="F37" s="4">
        <v>-11100</v>
      </c>
    </row>
    <row r="38" spans="1:11" ht="23.1" customHeight="1">
      <c r="A38" s="45" t="s">
        <v>118</v>
      </c>
      <c r="D38" s="10">
        <f>SUM(D36:D37)</f>
        <v>123702</v>
      </c>
      <c r="E38" s="9"/>
      <c r="F38" s="10">
        <f>SUM(F36:F37)</f>
        <v>70910</v>
      </c>
    </row>
    <row r="39" spans="1:11" ht="23.1" customHeight="1">
      <c r="A39" s="45"/>
      <c r="D39" s="1"/>
      <c r="E39" s="2"/>
      <c r="F39" s="1"/>
    </row>
    <row r="40" spans="1:11" ht="23.1" customHeight="1">
      <c r="A40" s="47" t="s">
        <v>22</v>
      </c>
      <c r="D40" s="1"/>
      <c r="E40" s="2"/>
      <c r="F40" s="1"/>
      <c r="K40" s="74"/>
    </row>
    <row r="41" spans="1:11" ht="23.1" customHeight="1">
      <c r="A41" s="52" t="s">
        <v>52</v>
      </c>
      <c r="B41" s="70">
        <v>8</v>
      </c>
      <c r="D41" s="1">
        <v>0</v>
      </c>
      <c r="E41" s="2"/>
      <c r="F41" s="1">
        <v>-6049073</v>
      </c>
    </row>
    <row r="42" spans="1:11" ht="23.1" customHeight="1">
      <c r="A42" s="52" t="s">
        <v>80</v>
      </c>
      <c r="D42" s="1">
        <v>0</v>
      </c>
      <c r="E42" s="2"/>
      <c r="F42" s="1">
        <v>5648</v>
      </c>
    </row>
    <row r="43" spans="1:11" ht="23.1" customHeight="1">
      <c r="A43" s="52" t="s">
        <v>93</v>
      </c>
      <c r="D43" s="1">
        <v>-15224</v>
      </c>
      <c r="E43" s="2"/>
      <c r="F43" s="1">
        <v>-23866</v>
      </c>
    </row>
    <row r="44" spans="1:11" ht="23.1" customHeight="1">
      <c r="A44" s="53" t="s">
        <v>126</v>
      </c>
      <c r="D44" s="1">
        <v>-40153</v>
      </c>
      <c r="E44" s="2"/>
      <c r="F44" s="1">
        <v>-11827</v>
      </c>
    </row>
    <row r="45" spans="1:11" ht="23.1" customHeight="1">
      <c r="A45" s="52" t="s">
        <v>120</v>
      </c>
      <c r="D45" s="1">
        <v>1458893</v>
      </c>
      <c r="E45" s="2"/>
      <c r="F45" s="1">
        <v>-16087898</v>
      </c>
    </row>
    <row r="46" spans="1:11" ht="23.1" customHeight="1">
      <c r="A46" s="51" t="s">
        <v>43</v>
      </c>
      <c r="D46" s="1">
        <v>2407522</v>
      </c>
      <c r="E46" s="2"/>
      <c r="F46" s="1">
        <v>1566377</v>
      </c>
    </row>
    <row r="47" spans="1:11" ht="23.1" customHeight="1">
      <c r="A47" s="51" t="s">
        <v>51</v>
      </c>
      <c r="D47" s="1">
        <v>797728</v>
      </c>
      <c r="E47" s="2"/>
      <c r="F47" s="1">
        <v>953792</v>
      </c>
    </row>
    <row r="48" spans="1:11" ht="23.1" customHeight="1">
      <c r="A48" s="146" t="s">
        <v>124</v>
      </c>
      <c r="D48" s="80">
        <f>SUM(D41:D47)</f>
        <v>4608766</v>
      </c>
      <c r="E48" s="81"/>
      <c r="F48" s="80">
        <f>SUM(F41:F47)</f>
        <v>-19646847</v>
      </c>
    </row>
    <row r="49" spans="1:6" ht="23.1" customHeight="1">
      <c r="A49" s="45"/>
      <c r="D49" s="27"/>
      <c r="E49" s="57"/>
      <c r="F49" s="27"/>
    </row>
    <row r="50" spans="1:6" ht="23.1" customHeight="1">
      <c r="A50" s="44" t="s">
        <v>77</v>
      </c>
      <c r="D50" s="27"/>
      <c r="E50" s="57"/>
      <c r="F50" s="27"/>
    </row>
    <row r="51" spans="1:6" ht="23.1" customHeight="1">
      <c r="A51" s="44" t="s">
        <v>38</v>
      </c>
    </row>
    <row r="52" spans="1:6" ht="23.1" customHeight="1">
      <c r="A52" s="41" t="s">
        <v>128</v>
      </c>
      <c r="D52" s="217"/>
      <c r="E52" s="217"/>
      <c r="F52" s="217"/>
    </row>
    <row r="53" spans="1:6" ht="23.1" customHeight="1">
      <c r="A53" s="45"/>
      <c r="D53" s="217"/>
      <c r="E53" s="217"/>
      <c r="F53" s="217"/>
    </row>
    <row r="54" spans="1:6" ht="23.1" customHeight="1">
      <c r="A54" s="45"/>
      <c r="B54" s="172" t="s">
        <v>0</v>
      </c>
      <c r="D54" s="46">
        <v>2563</v>
      </c>
      <c r="E54" s="46"/>
      <c r="F54" s="46">
        <v>2562</v>
      </c>
    </row>
    <row r="55" spans="1:6" ht="23.1" customHeight="1">
      <c r="A55" s="45"/>
      <c r="D55" s="215" t="s">
        <v>39</v>
      </c>
      <c r="E55" s="215"/>
      <c r="F55" s="215"/>
    </row>
    <row r="56" spans="1:6" ht="23.1" customHeight="1">
      <c r="A56" s="47" t="s">
        <v>23</v>
      </c>
      <c r="D56" s="60"/>
      <c r="E56" s="60"/>
      <c r="F56" s="60"/>
    </row>
    <row r="57" spans="1:6" ht="23.1" customHeight="1">
      <c r="A57" s="61" t="s">
        <v>134</v>
      </c>
      <c r="B57" s="172">
        <v>17</v>
      </c>
      <c r="D57" s="60">
        <v>40092165</v>
      </c>
      <c r="E57" s="60"/>
      <c r="F57" s="73">
        <v>0</v>
      </c>
    </row>
    <row r="58" spans="1:6" ht="23.1" customHeight="1">
      <c r="A58" s="61" t="s">
        <v>138</v>
      </c>
      <c r="D58" s="1">
        <v>7700000</v>
      </c>
      <c r="E58" s="2"/>
      <c r="F58" s="1">
        <v>0</v>
      </c>
    </row>
    <row r="59" spans="1:6" ht="23.1" customHeight="1">
      <c r="A59" s="61" t="s">
        <v>121</v>
      </c>
      <c r="D59" s="1">
        <v>-33206998</v>
      </c>
      <c r="E59" s="2"/>
      <c r="F59" s="1">
        <v>10563631</v>
      </c>
    </row>
    <row r="60" spans="1:6" ht="23.1" customHeight="1">
      <c r="A60" s="61" t="s">
        <v>105</v>
      </c>
      <c r="D60" s="1">
        <v>8000000</v>
      </c>
      <c r="E60" s="2"/>
      <c r="F60" s="1">
        <v>12000000</v>
      </c>
    </row>
    <row r="61" spans="1:6" ht="23.1" customHeight="1">
      <c r="A61" s="63" t="s">
        <v>122</v>
      </c>
      <c r="D61" s="145">
        <v>-37459</v>
      </c>
      <c r="E61" s="2"/>
      <c r="F61" s="145">
        <v>0</v>
      </c>
    </row>
    <row r="62" spans="1:6" ht="23.1" customHeight="1">
      <c r="A62" s="162" t="s">
        <v>123</v>
      </c>
      <c r="B62" s="33"/>
      <c r="C62" s="34"/>
      <c r="D62" s="81">
        <f>SUM(D58:D61)</f>
        <v>-17544457</v>
      </c>
      <c r="E62" s="81"/>
      <c r="F62" s="81">
        <f>SUM(F59:F61)</f>
        <v>22563631</v>
      </c>
    </row>
    <row r="63" spans="1:6" ht="23.1" customHeight="1">
      <c r="A63" s="63" t="s">
        <v>44</v>
      </c>
      <c r="D63" s="2">
        <v>-1312920</v>
      </c>
      <c r="E63" s="2"/>
      <c r="F63" s="2">
        <v>-1736667</v>
      </c>
    </row>
    <row r="64" spans="1:6" ht="23.1" customHeight="1">
      <c r="A64" s="63" t="s">
        <v>112</v>
      </c>
      <c r="D64" s="145">
        <v>-848196</v>
      </c>
      <c r="E64" s="2"/>
      <c r="F64" s="145">
        <v>-1248120</v>
      </c>
    </row>
    <row r="65" spans="1:10" ht="23.1" customHeight="1">
      <c r="A65" s="146" t="s">
        <v>145</v>
      </c>
      <c r="D65" s="80">
        <f>SUM(D62:D64)+D57</f>
        <v>20386592</v>
      </c>
      <c r="E65" s="81"/>
      <c r="F65" s="80">
        <f>SUM(F62:F64)</f>
        <v>19578844</v>
      </c>
    </row>
    <row r="66" spans="1:10" ht="23.1" customHeight="1">
      <c r="A66" s="61"/>
      <c r="D66" s="1"/>
      <c r="E66" s="2"/>
      <c r="F66" s="1"/>
    </row>
    <row r="67" spans="1:10" ht="23.1" customHeight="1">
      <c r="A67" s="45" t="s">
        <v>76</v>
      </c>
      <c r="D67" s="9">
        <f>SUM(D65,D48,D38)</f>
        <v>25119060</v>
      </c>
      <c r="E67" s="81"/>
      <c r="F67" s="9">
        <f>SUM(F65,F48,F38)</f>
        <v>2907</v>
      </c>
    </row>
    <row r="68" spans="1:10" ht="23.1" customHeight="1">
      <c r="A68" s="61" t="s">
        <v>164</v>
      </c>
      <c r="D68" s="4">
        <v>8580</v>
      </c>
      <c r="E68" s="2"/>
      <c r="F68" s="4">
        <v>5673</v>
      </c>
    </row>
    <row r="69" spans="1:10" ht="23.1" customHeight="1" thickBot="1">
      <c r="A69" s="45" t="s">
        <v>165</v>
      </c>
      <c r="D69" s="11">
        <f>SUM(D67:D68)</f>
        <v>25127640</v>
      </c>
      <c r="E69" s="81"/>
      <c r="F69" s="11">
        <f>SUM(F67:F68)</f>
        <v>8580</v>
      </c>
    </row>
    <row r="70" spans="1:10" ht="23.1" customHeight="1" thickTop="1">
      <c r="A70" s="61"/>
      <c r="D70" s="8"/>
      <c r="E70" s="8"/>
      <c r="F70" s="8"/>
      <c r="H70" s="72"/>
      <c r="I70" s="73"/>
      <c r="J70" s="14"/>
    </row>
    <row r="71" spans="1:10" ht="23.1" customHeight="1">
      <c r="A71" s="64" t="s">
        <v>96</v>
      </c>
      <c r="B71" s="65"/>
      <c r="C71" s="66">
        <f>C69-C70</f>
        <v>0</v>
      </c>
      <c r="D71" s="82"/>
      <c r="E71" s="82">
        <f>E69-I70</f>
        <v>0</v>
      </c>
      <c r="F71" s="82"/>
    </row>
    <row r="72" spans="1:10" ht="23.1" customHeight="1">
      <c r="A72" s="67" t="s">
        <v>97</v>
      </c>
      <c r="B72" s="65"/>
      <c r="C72" s="65"/>
      <c r="D72" s="83"/>
      <c r="E72" s="83"/>
      <c r="F72" s="83"/>
    </row>
    <row r="73" spans="1:10" ht="23.1" customHeight="1">
      <c r="A73" s="65" t="s">
        <v>100</v>
      </c>
      <c r="B73" s="65"/>
      <c r="C73" s="65"/>
      <c r="D73" s="83">
        <v>3964</v>
      </c>
      <c r="E73" s="83"/>
      <c r="F73" s="83">
        <v>2207</v>
      </c>
    </row>
    <row r="74" spans="1:10" ht="23.1" customHeight="1">
      <c r="A74" s="65" t="s">
        <v>144</v>
      </c>
      <c r="B74" s="65"/>
      <c r="C74" s="68">
        <v>623479</v>
      </c>
      <c r="D74" s="2">
        <v>0</v>
      </c>
      <c r="E74" s="84"/>
      <c r="F74" s="2">
        <v>1563000</v>
      </c>
    </row>
    <row r="75" spans="1:10" ht="23.1" customHeight="1">
      <c r="D75" s="8"/>
      <c r="E75" s="8"/>
      <c r="F75" s="8"/>
    </row>
    <row r="76" spans="1:10" ht="23.1" customHeight="1">
      <c r="D76" s="8"/>
      <c r="E76" s="8"/>
      <c r="F76" s="8"/>
    </row>
  </sheetData>
  <sortState ref="A82:G85">
    <sortCondition ref="G82:G85"/>
  </sortState>
  <mergeCells count="8">
    <mergeCell ref="D6:F6"/>
    <mergeCell ref="D29:F29"/>
    <mergeCell ref="D55:F55"/>
    <mergeCell ref="D4:F4"/>
    <mergeCell ref="D27:F27"/>
    <mergeCell ref="D26:F26"/>
    <mergeCell ref="D52:F52"/>
    <mergeCell ref="D53:F53"/>
  </mergeCells>
  <pageMargins left="0.9055118110236221" right="0.9055118110236221" top="1.1811023622047245" bottom="0.70866141732283472" header="1.1811023622047245" footer="0.59055118110236227"/>
  <pageSetup paperSize="9" firstPageNumber="13" orientation="portrait" useFirstPageNumber="1" r:id="rId1"/>
  <headerFooter scaleWithDoc="0" alignWithMargins="0">
    <oddFooter>&amp;L      หมายเหตุประกอบงบการเงินเป็นส่วนหนึ่งของงบการเงินนี้
&amp;C&amp;P</oddFooter>
  </headerFooter>
  <rowBreaks count="2" manualBreakCount="2">
    <brk id="23" max="16383" man="1"/>
    <brk id="49" max="16383" man="1"/>
  </rowBreaks>
  <customProperties>
    <customPr name="_pios_id" r:id="rId2"/>
    <customPr name="EpmWorksheetKeyString_GUID" r:id="rId3"/>
  </customProperties>
  <ignoredErrors>
    <ignoredError sqref="F62 D6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1</vt:lpstr>
      <vt:lpstr>2</vt:lpstr>
      <vt:lpstr>3</vt:lpstr>
      <vt:lpstr>4</vt:lpstr>
      <vt:lpstr>'1'!Print_Area</vt:lpstr>
      <vt:lpstr>'2'!Print_Area</vt:lpstr>
      <vt:lpstr>'3'!Print_Area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Windows User</cp:lastModifiedBy>
  <cp:lastPrinted>2021-02-16T02:09:08Z</cp:lastPrinted>
  <dcterms:created xsi:type="dcterms:W3CDTF">2005-01-29T10:21:12Z</dcterms:created>
  <dcterms:modified xsi:type="dcterms:W3CDTF">2021-02-16T05:35:54Z</dcterms:modified>
</cp:coreProperties>
</file>