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M:\ABAS-Listed\Major Cineplex Group Public Company Limited\Major Cineplex Group_Dec20\"/>
    </mc:Choice>
  </mc:AlternateContent>
  <xr:revisionPtr revIDLastSave="0" documentId="13_ncr:1_{71428114-9261-4334-9857-D75A858E3AC1}" xr6:coauthVersionLast="45" xr6:coauthVersionMax="45" xr10:uidLastSave="{00000000-0000-0000-0000-000000000000}"/>
  <bookViews>
    <workbookView xWindow="-120" yWindow="-120" windowWidth="29040" windowHeight="15840" tabRatio="513" activeTab="1" xr2:uid="{00000000-000D-0000-FFFF-FFFF00000000}"/>
  </bookViews>
  <sheets>
    <sheet name="7-9" sheetId="19" r:id="rId1"/>
    <sheet name="10-11" sheetId="20" r:id="rId2"/>
    <sheet name="12" sheetId="21" r:id="rId3"/>
    <sheet name="13" sheetId="22" r:id="rId4"/>
    <sheet name="14-16" sheetId="18" r:id="rId5"/>
  </sheets>
  <externalReferences>
    <externalReference r:id="rId6"/>
    <externalReference r:id="rId7"/>
  </externalReferences>
  <definedNames>
    <definedName name="_213___214100_214401_2151___231___233___2191___232100" localSheetId="0">#REF!</definedName>
    <definedName name="_213___214100_214401_2151___231___233___2191___232100">#REF!</definedName>
    <definedName name="a" localSheetId="0">#REF!</definedName>
    <definedName name="a">#REF!</definedName>
    <definedName name="ASSET" localSheetId="0">#REF!</definedName>
    <definedName name="ASSET">#REF!</definedName>
    <definedName name="CapexTotals" localSheetId="0">#REF!</definedName>
    <definedName name="CapexTotals">#REF!</definedName>
    <definedName name="income" localSheetId="0">#REF!</definedName>
    <definedName name="income">#REF!</definedName>
    <definedName name="liab" localSheetId="0">#REF!</definedName>
    <definedName name="liab">#REF!</definedName>
    <definedName name="LoanTotals" localSheetId="0">#REF!</definedName>
    <definedName name="LoanTotals">#REF!</definedName>
    <definedName name="Locationcodes">'[1]Location Codes'!$A$1:$C$65536</definedName>
    <definedName name="Major_Cineplex_Group_PLC.">[2]Formular!$A$1:$AE$171</definedName>
    <definedName name="Monthnum" localSheetId="0">#REF!</definedName>
    <definedName name="Monthnum">#REF!</definedName>
    <definedName name="_xlnm.Print_Area" localSheetId="1">'10-11'!$A$1:$K$103</definedName>
    <definedName name="_xlnm.Print_Area" localSheetId="3">'13'!$A$1:$S$38</definedName>
    <definedName name="_xlnm.Print_Area" localSheetId="0">'7-9'!$A$1:$O$186</definedName>
    <definedName name="PrintArea" localSheetId="0">#REF!</definedName>
    <definedName name="PrintArea">#REF!</definedName>
    <definedName name="Report" localSheetId="0">#REF!</definedName>
    <definedName name="Report">#REF!</definedName>
    <definedName name="spec" localSheetId="0">#REF!</definedName>
    <definedName name="spec">#REF!</definedName>
    <definedName name="table" localSheetId="0">#REF!</definedName>
    <definedName name="table">#REF!</definedName>
  </definedNames>
  <calcPr calcId="152511"/>
</workbook>
</file>

<file path=xl/calcChain.xml><?xml version="1.0" encoding="utf-8"?>
<calcChain xmlns="http://schemas.openxmlformats.org/spreadsheetml/2006/main">
  <c r="A38" i="22" l="1"/>
  <c r="S33" i="22"/>
  <c r="Q33" i="22"/>
  <c r="Q28" i="22"/>
  <c r="S28" i="22" s="1"/>
  <c r="Q24" i="22"/>
  <c r="I22" i="22"/>
  <c r="I24" i="22" s="1"/>
  <c r="I27" i="22" s="1"/>
  <c r="I30" i="22" s="1"/>
  <c r="I36" i="22" s="1"/>
  <c r="O20" i="22"/>
  <c r="Q20" i="22" s="1"/>
  <c r="Q19" i="22"/>
  <c r="S19" i="22" s="1"/>
  <c r="O16" i="22"/>
  <c r="M16" i="22"/>
  <c r="K16" i="22"/>
  <c r="K22" i="22" s="1"/>
  <c r="K24" i="22" s="1"/>
  <c r="K27" i="22" s="1"/>
  <c r="K30" i="22" s="1"/>
  <c r="K36" i="22" s="1"/>
  <c r="I16" i="22"/>
  <c r="G16" i="22"/>
  <c r="G22" i="22" s="1"/>
  <c r="G24" i="22" s="1"/>
  <c r="G27" i="22" s="1"/>
  <c r="G30" i="22" s="1"/>
  <c r="G36" i="22" s="1"/>
  <c r="E16" i="22"/>
  <c r="E22" i="22" s="1"/>
  <c r="E24" i="22" s="1"/>
  <c r="S14" i="22"/>
  <c r="Q14" i="22"/>
  <c r="Q13" i="22"/>
  <c r="Q16" i="22" s="1"/>
  <c r="Y40" i="21"/>
  <c r="U39" i="21"/>
  <c r="W38" i="21"/>
  <c r="AA38" i="21" s="1"/>
  <c r="U38" i="21"/>
  <c r="U37" i="21"/>
  <c r="W37" i="21" s="1"/>
  <c r="AA37" i="21" s="1"/>
  <c r="AA36" i="21"/>
  <c r="I42" i="21"/>
  <c r="U31" i="21"/>
  <c r="W31" i="21" s="1"/>
  <c r="AA31" i="21" s="1"/>
  <c r="Q30" i="21"/>
  <c r="M30" i="21"/>
  <c r="K30" i="21"/>
  <c r="I30" i="21"/>
  <c r="I33" i="21" s="1"/>
  <c r="G30" i="21"/>
  <c r="E30" i="21"/>
  <c r="U27" i="21"/>
  <c r="W27" i="21" s="1"/>
  <c r="AA27" i="21" s="1"/>
  <c r="Y23" i="21"/>
  <c r="U23" i="21"/>
  <c r="W23" i="21" s="1"/>
  <c r="U22" i="21"/>
  <c r="W22" i="21" s="1"/>
  <c r="AA22" i="21" s="1"/>
  <c r="U21" i="21"/>
  <c r="W21" i="21" s="1"/>
  <c r="AA21" i="21" s="1"/>
  <c r="U19" i="21"/>
  <c r="W19" i="21" s="1"/>
  <c r="AA19" i="21" s="1"/>
  <c r="Y16" i="21"/>
  <c r="S16" i="21"/>
  <c r="S25" i="21" s="1"/>
  <c r="S28" i="21" s="1"/>
  <c r="Q16" i="21"/>
  <c r="Q25" i="21" s="1"/>
  <c r="O16" i="21"/>
  <c r="O25" i="21" s="1"/>
  <c r="O28" i="21" s="1"/>
  <c r="O30" i="21" s="1"/>
  <c r="O33" i="21" s="1"/>
  <c r="M16" i="21"/>
  <c r="M25" i="21" s="1"/>
  <c r="K16" i="21"/>
  <c r="K25" i="21" s="1"/>
  <c r="I16" i="21"/>
  <c r="I25" i="21" s="1"/>
  <c r="G16" i="21"/>
  <c r="G25" i="21" s="1"/>
  <c r="E16" i="21"/>
  <c r="E25" i="21" s="1"/>
  <c r="U14" i="21"/>
  <c r="W14" i="21" s="1"/>
  <c r="U13" i="21"/>
  <c r="K94" i="20"/>
  <c r="G94" i="20"/>
  <c r="K86" i="20"/>
  <c r="G86" i="20"/>
  <c r="K84" i="20"/>
  <c r="I84" i="20"/>
  <c r="O34" i="22" s="1"/>
  <c r="Q34" i="22" s="1"/>
  <c r="G84" i="20"/>
  <c r="E84" i="20"/>
  <c r="I74" i="20"/>
  <c r="I86" i="20" s="1"/>
  <c r="G74" i="20"/>
  <c r="E74" i="20"/>
  <c r="E86" i="20" s="1"/>
  <c r="K42" i="20"/>
  <c r="G42" i="20"/>
  <c r="G24" i="20"/>
  <c r="G33" i="20" s="1"/>
  <c r="G36" i="20" s="1"/>
  <c r="G62" i="20" s="1"/>
  <c r="G88" i="20" s="1"/>
  <c r="K22" i="20"/>
  <c r="K24" i="20" s="1"/>
  <c r="K33" i="20" s="1"/>
  <c r="K36" i="20" s="1"/>
  <c r="K62" i="20" s="1"/>
  <c r="I22" i="20"/>
  <c r="I24" i="20" s="1"/>
  <c r="I33" i="20" s="1"/>
  <c r="I36" i="20" s="1"/>
  <c r="G22" i="20"/>
  <c r="E22" i="20"/>
  <c r="K15" i="20"/>
  <c r="I15" i="20"/>
  <c r="G15" i="20"/>
  <c r="E15" i="20"/>
  <c r="E24" i="20" s="1"/>
  <c r="E33" i="20" s="1"/>
  <c r="E36" i="20" s="1"/>
  <c r="O162" i="19"/>
  <c r="I162" i="19"/>
  <c r="O159" i="19"/>
  <c r="M159" i="19"/>
  <c r="M162" i="19" s="1"/>
  <c r="K159" i="19"/>
  <c r="K162" i="19" s="1"/>
  <c r="I159" i="19"/>
  <c r="G159" i="19"/>
  <c r="G162" i="19" s="1"/>
  <c r="E159" i="19"/>
  <c r="E162" i="19" s="1"/>
  <c r="G106" i="19"/>
  <c r="G164" i="19" s="1"/>
  <c r="O104" i="19"/>
  <c r="M104" i="19"/>
  <c r="K104" i="19"/>
  <c r="I104" i="19"/>
  <c r="G104" i="19"/>
  <c r="E104" i="19"/>
  <c r="O93" i="19"/>
  <c r="O106" i="19" s="1"/>
  <c r="O164" i="19" s="1"/>
  <c r="M93" i="19"/>
  <c r="K93" i="19"/>
  <c r="K106" i="19" s="1"/>
  <c r="I93" i="19"/>
  <c r="I106" i="19" s="1"/>
  <c r="I164" i="19" s="1"/>
  <c r="G93" i="19"/>
  <c r="E93" i="19"/>
  <c r="E106" i="19" s="1"/>
  <c r="E164" i="19" s="1"/>
  <c r="K47" i="19"/>
  <c r="E47" i="19"/>
  <c r="O45" i="19"/>
  <c r="M45" i="19"/>
  <c r="K45" i="19"/>
  <c r="I45" i="19"/>
  <c r="G45" i="19"/>
  <c r="E45" i="19"/>
  <c r="O25" i="19"/>
  <c r="O47" i="19" s="1"/>
  <c r="M25" i="19"/>
  <c r="M47" i="19" s="1"/>
  <c r="K25" i="19"/>
  <c r="I25" i="19"/>
  <c r="I47" i="19" s="1"/>
  <c r="G25" i="19"/>
  <c r="G47" i="19" s="1"/>
  <c r="E25" i="19"/>
  <c r="F10" i="18" l="1"/>
  <c r="D10" i="18"/>
  <c r="J10" i="18"/>
  <c r="Q22" i="22"/>
  <c r="K33" i="21"/>
  <c r="K42" i="21" s="1"/>
  <c r="M33" i="21"/>
  <c r="M42" i="21" s="1"/>
  <c r="Q33" i="21"/>
  <c r="Q42" i="21" s="1"/>
  <c r="E33" i="21"/>
  <c r="E42" i="21" s="1"/>
  <c r="G33" i="21"/>
  <c r="G42" i="21" s="1"/>
  <c r="U16" i="21"/>
  <c r="U25" i="21" s="1"/>
  <c r="Y25" i="21"/>
  <c r="Y28" i="21" s="1"/>
  <c r="Y30" i="21" s="1"/>
  <c r="AA23" i="21"/>
  <c r="H10" i="18"/>
  <c r="M106" i="19"/>
  <c r="M164" i="19" s="1"/>
  <c r="S30" i="21"/>
  <c r="S33" i="21" s="1"/>
  <c r="U28" i="21"/>
  <c r="W28" i="21" s="1"/>
  <c r="K164" i="19"/>
  <c r="S24" i="22"/>
  <c r="E27" i="22"/>
  <c r="E30" i="22" s="1"/>
  <c r="E36" i="22" s="1"/>
  <c r="W16" i="21"/>
  <c r="W25" i="21" s="1"/>
  <c r="AA14" i="21"/>
  <c r="AA16" i="21" s="1"/>
  <c r="E39" i="20"/>
  <c r="E62" i="20"/>
  <c r="E88" i="20" s="1"/>
  <c r="E91" i="20" s="1"/>
  <c r="E94" i="20" s="1"/>
  <c r="I39" i="20"/>
  <c r="I42" i="20" s="1"/>
  <c r="I62" i="20"/>
  <c r="I88" i="20" s="1"/>
  <c r="I91" i="20" s="1"/>
  <c r="I94" i="20" s="1"/>
  <c r="M34" i="22"/>
  <c r="S34" i="22" s="1"/>
  <c r="K88" i="20"/>
  <c r="M20" i="22"/>
  <c r="S20" i="22" s="1"/>
  <c r="O22" i="22"/>
  <c r="O25" i="22" s="1"/>
  <c r="S13" i="22"/>
  <c r="S16" i="22" s="1"/>
  <c r="D94" i="18"/>
  <c r="H47" i="18"/>
  <c r="U30" i="21" l="1"/>
  <c r="U33" i="21" s="1"/>
  <c r="S22" i="22"/>
  <c r="M22" i="22"/>
  <c r="M25" i="22" s="1"/>
  <c r="AA25" i="21"/>
  <c r="Y33" i="21"/>
  <c r="Y42" i="21" s="1"/>
  <c r="Q25" i="22"/>
  <c r="Q27" i="22" s="1"/>
  <c r="Q30" i="22" s="1"/>
  <c r="Q36" i="22" s="1"/>
  <c r="O27" i="22"/>
  <c r="O30" i="22" s="1"/>
  <c r="O36" i="22" s="1"/>
  <c r="AA28" i="21"/>
  <c r="AA30" i="21" s="1"/>
  <c r="AA33" i="21" s="1"/>
  <c r="W30" i="21"/>
  <c r="W33" i="21" s="1"/>
  <c r="S40" i="21"/>
  <c r="U40" i="21" s="1"/>
  <c r="E42" i="20"/>
  <c r="O40" i="21"/>
  <c r="O42" i="21" s="1"/>
  <c r="J133" i="18"/>
  <c r="S25" i="22" l="1"/>
  <c r="S27" i="22" s="1"/>
  <c r="S30" i="22" s="1"/>
  <c r="S36" i="22" s="1"/>
  <c r="M27" i="22"/>
  <c r="M30" i="22" s="1"/>
  <c r="M36" i="22" s="1"/>
  <c r="W40" i="21"/>
  <c r="AA40" i="21" s="1"/>
  <c r="AA42" i="21" s="1"/>
  <c r="U42" i="21"/>
  <c r="S42" i="21"/>
  <c r="W42" i="21" l="1"/>
  <c r="H133" i="18"/>
  <c r="F133" i="18"/>
  <c r="D133" i="18"/>
  <c r="J94" i="18"/>
  <c r="H94" i="18"/>
  <c r="F94" i="18"/>
  <c r="F50" i="18" l="1"/>
  <c r="F64" i="18" s="1"/>
  <c r="F68" i="18" s="1"/>
  <c r="F135" i="18" s="1"/>
  <c r="F139" i="18" s="1"/>
  <c r="D50" i="18"/>
  <c r="D64" i="18" s="1"/>
  <c r="D68" i="18" s="1"/>
  <c r="J50" i="18"/>
  <c r="J64" i="18" s="1"/>
  <c r="J68" i="18" s="1"/>
  <c r="H50" i="18"/>
  <c r="J135" i="18" l="1"/>
  <c r="J139" i="18" s="1"/>
  <c r="H64" i="18"/>
  <c r="H68" i="18" s="1"/>
  <c r="H135" i="18" s="1"/>
  <c r="H139" i="18" s="1"/>
  <c r="D135" i="18"/>
  <c r="D139" i="18" s="1"/>
</calcChain>
</file>

<file path=xl/sharedStrings.xml><?xml version="1.0" encoding="utf-8"?>
<sst xmlns="http://schemas.openxmlformats.org/spreadsheetml/2006/main" count="508" uniqueCount="274">
  <si>
    <t>งบการเงินรวม</t>
  </si>
  <si>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</si>
  <si>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</si>
  <si>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</si>
  <si>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</si>
  <si>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</si>
  <si>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ส่วนเกินมูลค่าหุ้น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</si>
  <si>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</si>
  <si>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</si>
  <si>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</si>
  <si>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</si>
  <si>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</si>
  <si>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</si>
  <si>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รายได้อื่น</t>
  </si>
  <si>
    <t>ภาษีเงินได้</t>
  </si>
  <si>
    <t>ภาษีเงินได้ค้างจ่าย</t>
  </si>
  <si>
    <t>รวมหนี้สิน</t>
  </si>
  <si>
    <t>รวม</t>
  </si>
  <si>
    <t>ส่วนเกิน</t>
  </si>
  <si>
    <t>มูลค่าหุ้น</t>
  </si>
  <si>
    <t>หนี้สินไม่หมุนเวียนอื่น</t>
  </si>
  <si>
    <t>รวมหนี้สินไม่หมุนเวียน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</si>
  <si>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</si>
  <si>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</si>
  <si>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</si>
  <si>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 xml:space="preserve">ยังไม่ได้จัดสรร </t>
  </si>
  <si>
    <t>ทุนที่ออกและ</t>
  </si>
  <si>
    <t>รวมรายได้</t>
  </si>
  <si>
    <t>รายได้</t>
  </si>
  <si>
    <t>บริษัท เมเจอร์ ซีนีเพล็กซ์ กรุ้ป จำกัด (มหาชน)</t>
  </si>
  <si>
    <t>ทุนจดทะเบียน</t>
  </si>
  <si>
    <t>เรียกชำระแล้ว</t>
  </si>
  <si>
    <t xml:space="preserve">บริษัท เมเจอร์ ซีนีเพล็กซ์ กรุ้ป จำกัด (มหาชน)                                                                                                                                   </t>
  </si>
  <si>
    <t>งบกระแสเงินสด</t>
  </si>
  <si>
    <t>หน่วย : บาท</t>
  </si>
  <si>
    <t>ทุนที่ออกและชำระแล้วเต็มมูลค่า</t>
  </si>
  <si>
    <t>กรรมการ  ____________________________________       กรรมการ  ___________________________________________</t>
  </si>
  <si>
    <t>เงินสดและรายการเทียบเท่าเงินสด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</si>
  <si>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</si>
  <si>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</si>
  <si>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</si>
  <si>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</si>
  <si>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เงินให้กู้ยืมระยะยาวแก่บุคคล</t>
  </si>
  <si>
    <t>หรือกิจการที่เกี่ยวข้องกัน</t>
  </si>
  <si>
    <t>จัดสรรแล้ว</t>
  </si>
  <si>
    <t>ภาพยนตร์ระหว่างผลิต</t>
  </si>
  <si>
    <t>ค่าใช้จ่ายในการขาย</t>
  </si>
  <si>
    <t>ค่าใช้จ่ายในการบริหาร</t>
  </si>
  <si>
    <t>ตามกฏหมาย</t>
  </si>
  <si>
    <t>ยังไม่ได้จัดสรร</t>
  </si>
  <si>
    <t>ลูกหนี้ตามสัญญาเช่าการเงิน</t>
  </si>
  <si>
    <t>รวมต้นทุน</t>
  </si>
  <si>
    <t>กำไรขั้นต้น</t>
  </si>
  <si>
    <t>ต้นทุนทางการเงิน</t>
  </si>
  <si>
    <t>สินทรัพย์ไม่หมุนเวียนอื่น</t>
  </si>
  <si>
    <t>ดอกเบี้ยรับ</t>
  </si>
  <si>
    <t>ต้นทุน</t>
  </si>
  <si>
    <t>งบแสดงฐานะการเงิน</t>
  </si>
  <si>
    <t>ลูกหนี้การค้าและลูกหนี้อื่น</t>
  </si>
  <si>
    <t>เจ้าหนี้การค้าและเจ้าหนี้อื่น</t>
  </si>
  <si>
    <t>ภาระผูกพันผลประโยชน์พนักงาน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</si>
  <si>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</si>
  <si>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</si>
  <si>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</si>
  <si>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</si>
  <si>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บริษัทใหญ่</t>
  </si>
  <si>
    <t>องค์ประกอบอื่น</t>
  </si>
  <si>
    <t>รวมส่วนของบริษัทใหญ่</t>
  </si>
  <si>
    <t>งบกำไรขาดทุน</t>
  </si>
  <si>
    <t>งบกำไรขาดทุนเบ็ดเสร็จ</t>
  </si>
  <si>
    <t>เงินกู้ยืมระยะยาวจากสถาบันการเงิน</t>
  </si>
  <si>
    <t>ใบสำคัญแสดงสิทธิซื้อหุ้นสามัญ</t>
  </si>
  <si>
    <t>กำไร(ขาดทุน)เบ็ดเสร็จอื่น</t>
  </si>
  <si>
    <t>ทุนสำรอง</t>
  </si>
  <si>
    <t>เงินกู้ยืมระยะสั้นจากบุคคลหรือกิจการ</t>
  </si>
  <si>
    <t>ที่เกี่ยวข้องกัน</t>
  </si>
  <si>
    <t>สินทรัพย์ภาษีเงินได้รอการตัดบัญชี</t>
  </si>
  <si>
    <t>การเปลี่ยนแปลง</t>
  </si>
  <si>
    <t>สัดส่วนของ</t>
  </si>
  <si>
    <t>ผู้ถือหุ้นใหญ่</t>
  </si>
  <si>
    <t>ในบริษัทย่อย</t>
  </si>
  <si>
    <t>ของส่วนของ</t>
  </si>
  <si>
    <t>เงินลงทุนในบริษัทร่วม</t>
  </si>
  <si>
    <t>ใบสำคัญ</t>
  </si>
  <si>
    <t>ซื้อหุ้นสามัญ</t>
  </si>
  <si>
    <t>แสดงสิทธิ</t>
  </si>
  <si>
    <t>ส่วนได้เสีย</t>
  </si>
  <si>
    <t>ควบคุม</t>
  </si>
  <si>
    <t>ที่ไม่มีอำนาจ</t>
  </si>
  <si>
    <t>การแปลงค่า</t>
  </si>
  <si>
    <t>งบการเงิน</t>
  </si>
  <si>
    <t>สินค้าคงเหลือ</t>
  </si>
  <si>
    <t>เงินลงทุนในบริษัทย่อย</t>
  </si>
  <si>
    <t>ค่าความนิยม</t>
  </si>
  <si>
    <t xml:space="preserve">สินทรัพย์ไม่มีตัวตน </t>
  </si>
  <si>
    <t>ไปยังกำไรหรือขาดทุนในภายหลัง</t>
  </si>
  <si>
    <t>รายการที่จะจัดประเภทรายการใหม่</t>
  </si>
  <si>
    <t>เบ็ดเสร็จอื่น</t>
  </si>
  <si>
    <t>กำไร(ขาดทุน)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</si>
  <si>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</si>
  <si>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</si>
  <si>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</si>
  <si>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</si>
  <si>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</si>
  <si>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ส่วนของผู้เป็นเจ้าของของบริษัทใหญ่</t>
  </si>
  <si>
    <t>เจ้าของ</t>
  </si>
  <si>
    <t>ผู้เป็นเจ้าของ</t>
  </si>
  <si>
    <t>การเปลี่ยนแปลงในส่วนของเจ้าของสำหรับปี</t>
  </si>
  <si>
    <t>งบการเงินเฉพาะกิจการ</t>
  </si>
  <si>
    <t>ส่วนเกินมูลค่าหุ้นจากการขายหุ้นทุนซื้อคืน</t>
  </si>
  <si>
    <t>ส่วนได้เสียในการร่วมค้า</t>
  </si>
  <si>
    <t xml:space="preserve">ที่ดิน อาคารและอุปกรณ์ </t>
  </si>
  <si>
    <t xml:space="preserve">      มูลค่าที่ตราไว้หุ้นละ 1 บาท</t>
  </si>
  <si>
    <t xml:space="preserve">      มูลค่าที่ชำระแล้วหุ้นละ 1 บาท</t>
  </si>
  <si>
    <t>จัดสรรแล้ว - ทุนสำรองตามกฎหมาย</t>
  </si>
  <si>
    <t>-</t>
  </si>
  <si>
    <t xml:space="preserve">   หุ้นสามัญจำนวน 894,667,502 หุ้น </t>
  </si>
  <si>
    <t>รายการที่จะไม่จัดประเภทรายการใหม่</t>
  </si>
  <si>
    <t>ภาษีเงินได้ที่เกี่ยวกับรายการข้างต้น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</si>
  <si>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</si>
  <si>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ส่วนได้เสียที่ไม่มีอำนาจควบคุมจากการลงทุน</t>
  </si>
  <si>
    <t>พ.ศ. 2562</t>
  </si>
  <si>
    <t>ยอดคงเหลือ ณ สิ้นปี วันที่ 31 ธันวาคม พ.ศ. 2562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</si>
  <si>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</si>
  <si>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</si>
  <si>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</si>
  <si>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ผลต่างของอัตราแลกเปลี่ยนจากการ</t>
  </si>
  <si>
    <t xml:space="preserve">  แปลงค่างบการเงิน</t>
  </si>
  <si>
    <t>หนี้สินภาษีเงินได้รอการตัดบัญชี</t>
  </si>
  <si>
    <t>การวัดมูลค่าใหม่ของภาระผูกพัน</t>
  </si>
  <si>
    <t xml:space="preserve">   ผลประโยชน์พนักงาน</t>
  </si>
  <si>
    <r>
      <t>งบแสดงการเปลี่ยนแปลงส่วนของเจ้าของ</t>
    </r>
    <r>
      <rPr>
        <sz val="12"/>
        <rFont val="Browallia New"/>
        <family val="2"/>
      </rPr>
      <t xml:space="preserve"> </t>
    </r>
  </si>
  <si>
    <t>หนี้สินที่เกิดจากสัญญา</t>
  </si>
  <si>
    <t xml:space="preserve">   บริษัทร่วมและการร่วมค้าตามวิธี</t>
  </si>
  <si>
    <t xml:space="preserve">   ส่วนได้เสีย</t>
  </si>
  <si>
    <t xml:space="preserve">      หุ้นละ 1 บาท)</t>
  </si>
  <si>
    <t>ส่วนแบ่งกำไร(ขาดทุน)เบ็ดเสร็จอื่นของ</t>
  </si>
  <si>
    <t xml:space="preserve"> 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</si>
  <si>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</si>
  <si>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</si>
  <si>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</si>
  <si>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ยอดคงเหลือ ณ สิ้นปี วันที่ 31 ธันวาคม พ.ศ. 2563</t>
  </si>
  <si>
    <t>31 ธันวาคม</t>
  </si>
  <si>
    <t>1 มกราคม</t>
  </si>
  <si>
    <t>เงินให้กู้ยืมระยะสั้นแก่กิจการ</t>
  </si>
  <si>
    <t>ภายในหนึ่งปี</t>
  </si>
  <si>
    <t>เงินเบิกเกินบัญชีธนาคารและเงินกู้ยืม</t>
  </si>
  <si>
    <t>ระยะสั้นจากสถาบันการเงิน</t>
  </si>
  <si>
    <t xml:space="preserve">ชำระภายในหนึ่งปี  </t>
  </si>
  <si>
    <t>รายการปรับปรุง</t>
  </si>
  <si>
    <t>ค่าเสื่อมราคาและค่าตัดจำหน่าย</t>
  </si>
  <si>
    <t>เงินปันผลรับ</t>
  </si>
  <si>
    <t>กำไร(ขาดทุน)ก่อนภาษีเงินได้</t>
  </si>
  <si>
    <t>กลับรายการขาดทุนจากสินค้ารับคืน</t>
  </si>
  <si>
    <t>ขาดทุนจากการลดมูลค่าสินค้าคงเหลือ</t>
  </si>
  <si>
    <t>ขาดทุนจากการด้อยค่าของภาพยนตร์ระหว่างผลิต</t>
  </si>
  <si>
    <t>ขาดทุนจากการปรับมูลค่าอสังหาริมทรัพย์เพื่อการลงทุน</t>
  </si>
  <si>
    <t>ขาดทุนจากการด้อยค่าของอาคาร อุปกรณ์และสินทรัพย์ไม่มีตัวตน</t>
  </si>
  <si>
    <t>การลดค่าเช่า</t>
  </si>
  <si>
    <t>ขาดทุนจากการด้อยค่าของค่าความนิยม</t>
  </si>
  <si>
    <t>ส่วนแบ่งกำไรในบริษัทย่อย บริษัทร่วมและกิจการร่วมค้า</t>
  </si>
  <si>
    <t>รายได้รับล่วงหน้า - โปรแกรมสิทธิพิเศษแก่ลูกค้า</t>
  </si>
  <si>
    <t>การเปลี่ยนแปลงในสินทรัพย์ดำเนินงาน</t>
  </si>
  <si>
    <t xml:space="preserve">   และหนี้สินดำเนินงาน</t>
  </si>
  <si>
    <t>- ลูกหนี้การค้าและลูกหนี้อื่น</t>
  </si>
  <si>
    <t>- สินค้าคงเหลือ</t>
  </si>
  <si>
    <t>- ภาพยนตร์ระหว่างผลิต</t>
  </si>
  <si>
    <t>- สินทรัพย์หมุนเวียนอื่น</t>
  </si>
  <si>
    <t>- ลูกหนี้ตามสัญญาเช่าการเงิน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</si>
  <si>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</si>
  <si>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</si>
  <si>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</si>
  <si>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หนี้สินที่เกิดจากสัญญา</t>
  </si>
  <si>
    <t>- หนี้สินไม่หมุนเวียนอื่น</t>
  </si>
  <si>
    <t>- ภาระผูกพันของผลประโยชน์พนักงาน</t>
  </si>
  <si>
    <t>เงินสดสุทธิได้มาจาก(ใช้ไปใน)กิจกรรมดำเนินงาน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</si>
  <si>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</si>
  <si>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</si>
  <si>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</si>
  <si>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เงินให้กู้ยืมระยะสั้นแก่กิจการที่เกี่ยวข้องกัน</t>
  </si>
  <si>
    <t>เงินสดรับคืนจากเงินให้กู้ยืมระยะสั้นแก่กิจการ</t>
  </si>
  <si>
    <t xml:space="preserve">   ที่เกี่ยวข้องกัน</t>
  </si>
  <si>
    <t>เงินสดรับคืนจากเงินให้กู้ยืมระยะยาวแก่บุคคล</t>
  </si>
  <si>
    <t xml:space="preserve">   หรือกิจการที่เกี่ยวข้องกัน</t>
  </si>
  <si>
    <t>เงินสดจ่ายเพื่อลงทุนในบริษัทย่อย</t>
  </si>
  <si>
    <t>เงินสดจ่ายเพื่อลงทุนในบริษัทร่วม</t>
  </si>
  <si>
    <t>เงินสดจ่ายเพื่อลงทุนในการร่วมค้า</t>
  </si>
  <si>
    <t>เงินสดรับ(จ่าย)จากการจำหน่ายบริษัทย่อยสุทธิ</t>
  </si>
  <si>
    <t xml:space="preserve">   จากเงินสดในบริษัทย่อย</t>
  </si>
  <si>
    <t>เงินสดจ่ายเพื่อซื้อที่ดิน 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</si>
  <si>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</si>
  <si>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</si>
  <si>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</si>
  <si>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</si>
  <si>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</t>
  </si>
  <si>
    <t>เงินสดจ่ายคืนเงินกู้ยืมระยะสั้นจากกิจการ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</si>
  <si>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</si>
  <si>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</si>
  <si>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เงินสดจ่ายคืนเงินต้นของสัญญาเช่า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</si>
  <si>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</si>
  <si>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</si>
  <si>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เงินสดรับจากส่วนได้เสียที่ไม่มีอำนาจควบคุมจาก</t>
  </si>
  <si>
    <t xml:space="preserve">   การลงทุนในบริษัทย่อย</t>
  </si>
  <si>
    <t>เงินสดสุทธิได้มาจาก(ใช้ไปใน)กิจกรรมจัดหาเงิน</t>
  </si>
  <si>
    <t>งบกระแสเงินสด (ต่อ)</t>
  </si>
  <si>
    <t>อสังหาริมทรัพย์เพื่อการลงทุน</t>
  </si>
  <si>
    <t>หนี้สินตามสัญญาเช่า</t>
  </si>
  <si>
    <t>ยอดยกมา ณ ต้นปี วันที่ 1 มกราคม พ.ศ. 2562 - ปรับปรุงใหม่</t>
  </si>
  <si>
    <t>(กำไร)ขาดทุนจากการจำหน่ายอุปกรณ์และสินทรัพย์ไม่มีตัวตน</t>
  </si>
  <si>
    <t>เงินให้กู้ยืมระยะยาวแก่บุคคลหรือกิจการที่เกี่ยวข้องกัน</t>
  </si>
  <si>
    <t>เงินสดรับจากการลดทุนในบริษัทย่อย</t>
  </si>
  <si>
    <t>หนี้สินตามสัญญาเช่าส่วนที่ถึงกำหนด</t>
  </si>
  <si>
    <t>ยอดยกมา ณ ต้นปี วันที่ 31 ธันวาคม พ.ศ. 2562 - ปรับปรุงใหม่</t>
  </si>
  <si>
    <t>ยอดยกมา ณ ต้นปี วันที่ 31 ธันวาคม พ.ศ. 2562 - ตามที่รายงานไว้เดิม</t>
  </si>
  <si>
    <t>ยอดยกมา ณ ต้นปี วันที่ 1 มกราคม พ.ศ. 2563 - ปรับปรุงใหม่</t>
  </si>
  <si>
    <t xml:space="preserve">(กำไร)ขาดทุนจากการจำหน่ายเงินลงทุนในบริษัทย่อย </t>
  </si>
  <si>
    <t xml:space="preserve">   บริษัทร่วมและกิจการร่วมค้า</t>
  </si>
  <si>
    <t>17, 18, 19</t>
  </si>
  <si>
    <t>ขาดทุน(กำไร)จากอัตราแลกเปลี่ยนที่ยังไม่เกิดขึ้นจริง</t>
  </si>
  <si>
    <t>เงินสดสุทธิได้มาจากกิจกรรมดำเนินงาน</t>
  </si>
  <si>
    <t>เงินสดรับคืนจากเงินลงทุนในบริษัทร่วม</t>
  </si>
  <si>
    <t>ค่าบริการจ่ายล่วงหน้าที่ถึงกำหนด</t>
  </si>
  <si>
    <t>สินทรัพย์สิทธิการใช้</t>
  </si>
  <si>
    <t xml:space="preserve">      894,667,502 หุ้น มูลค่าที่ตราไว้</t>
  </si>
  <si>
    <t>กำไร(ขาดทุน)สำหรับปี</t>
  </si>
  <si>
    <t>การแบ่งปันกำไร (ขาดทุน)</t>
  </si>
  <si>
    <t>ส่วนแบ่งขาดทุนเบ็ดเสร็จอื่นของ</t>
  </si>
  <si>
    <t>รวมกำไร(ขาดทุน)เบ็ดเสร็จอื่นสำหรับปี - สุทธิจากภาษี</t>
  </si>
  <si>
    <t>กำไร(ขาดทุน)เบ็ดเสร็จรวมสำหรับปี</t>
  </si>
  <si>
    <t>การปันส่วนของกำไร(ขาดทุน)เบ็ดเสร็จรวม</t>
  </si>
  <si>
    <t>ค่าบริการจ่ายล่วงหน้าระยะยาว</t>
  </si>
  <si>
    <t>หนี้สินที่เกิดจากสัญญาที่ถึงกำหนดชำระ</t>
  </si>
  <si>
    <t xml:space="preserve">   ภายในหนึ่งปี</t>
  </si>
  <si>
    <t>ยอดยกมา ณ สิ้นปี วันที่ 31 ธันวาคม พ.ศ. 2562 - ตามที่รายงานไว้เดิม</t>
  </si>
  <si>
    <t>ยอดยกมา ณ สิ้นปี วันที่ 31 ธันวาคม พ.ศ. 2562 - ปรับปรุงใหม่</t>
  </si>
  <si>
    <t>เงินสดรับจากการชำระบัญชีของบริษัทย่อย</t>
  </si>
  <si>
    <t>เงินสดจ่ายเพื่อซื้อเงินลงทุนในตราสารหนี้</t>
  </si>
  <si>
    <t>(ปรับปรุงใหม่)</t>
  </si>
  <si>
    <t>เงินลงทุนในตราสารหนี้</t>
  </si>
  <si>
    <t>เงินกู้ยืมระยะยาวส่วนที่ถึงกำหนด</t>
  </si>
  <si>
    <t xml:space="preserve">   (1 มกราคม พ.ศ. 2562: หุ้นสามัญจำนวน </t>
  </si>
  <si>
    <t>ยอดยกมา ณ ต้นปี วันที่ 31 ธันวาคม พ.ศ. 2561 - ตามที่รายงานไว้เดิม</t>
  </si>
  <si>
    <t>กำไร(ขาดทุน)ต่อหุ้นขั้นพื้นฐาน</t>
  </si>
  <si>
    <t>เงินสดรับจากการจำหน่ายเงินลงทุนในบริษัทร่วม</t>
  </si>
  <si>
    <t>ขาดทุนจากการตัดจำหน่ายสินทรัพย์อื่น</t>
  </si>
  <si>
    <t>17,18</t>
  </si>
  <si>
    <t>ทุนซื้อคืน</t>
  </si>
  <si>
    <t>กำไรต่อหุ้น</t>
  </si>
  <si>
    <t>ขาดทุนด้านเครดิตที่คาดว่าจะเกิดขึ้น</t>
  </si>
  <si>
    <t>ประมาณการหนี้สินจากคดีความ</t>
  </si>
  <si>
    <t>เงินสดจ่ายปันผล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</si>
  <si>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</si>
  <si>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</si>
  <si>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เงินสดและรายการเทียบเท่าเงินสดเพิ่มขึ้นสุทธิ</t>
  </si>
  <si>
    <t>ผลกระทบจากอัตราแลกเปลี่ยนบนเงินสดและรายการเทียบเท่าเงินสด</t>
  </si>
  <si>
    <t>หมายเหคุ</t>
  </si>
  <si>
    <t>ผลกระทบของการเปลี่ยนแปลงนโยบายการบัญชีโดยการปรับปรุงย้อนหลัง</t>
  </si>
  <si>
    <t>การจำหน่ายเงินลงทุนในบริษัทย่อย</t>
  </si>
  <si>
    <t>เงินปันผลจ่าย</t>
  </si>
  <si>
    <t>ผลกระทบของการเปลี่ยนแปลงนโยบายการบัญชีโดยการปรับปรุงกำไรสะสมต้นงวด</t>
  </si>
  <si>
    <t>ส่วนได้เสียที่ไม่มีอำนาจควบคุมจากการลงทุนในบริษัทย่อย</t>
  </si>
  <si>
    <t xml:space="preserve">ผลกระทบของการเปลี่ยนแปลงนโยบายการบัญชีโดยการปรับปรุงกำไรสะสมต้นงวด </t>
  </si>
  <si>
    <t>รายการที่ไม่ใช่เงินสด</t>
  </si>
  <si>
    <t>ขาดทุนจากการตัดจำหน่ายอสังหาริมทรัพย์เพื่อการลงทุน อุปกรณ์</t>
  </si>
  <si>
    <t xml:space="preserve">   และสินทรัพย์ไม่มีตัวตน</t>
  </si>
  <si>
    <t>เงินสดจ่ายสำหรับสินทรัพย์สิทธิการใช้</t>
  </si>
  <si>
    <t xml:space="preserve">   จากสัญญาเช่า</t>
  </si>
  <si>
    <t>การจำหน่ายอุปกรณ์โดยยังมิได้รับชำระ</t>
  </si>
  <si>
    <t>การเปลี่ยนแปลงสัญญาเช่าและการประเมินหนี้สินตามสัญญาเช่าใหม่</t>
  </si>
  <si>
    <t>การเพิ่มขึ้นของสินทรัพย์สิทธิการใช้และหนี้สินตามสัญญาเช่าหักสิ่งจูงใจ</t>
  </si>
  <si>
    <t>เงินเบิกเกินบัญชีธนาคาร</t>
  </si>
  <si>
    <t xml:space="preserve">ส่วนแบ่งกำไรจากเงินลงทุนในบริษัทย่อย </t>
  </si>
  <si>
    <t>บริษัทร่วม และการร่วมค้า</t>
  </si>
  <si>
    <t>ขาดทุนจากการด้อยค่าของเงินลงทุนในบริษัทย่อย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</si>
</sst>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\t&quot;฿&quot;#,##0.00_);[Red]\(\t&quot;฿&quot;#,##0.00\)"/>
    <numFmt numFmtId="166" formatCode="_(* #,##0_);_(* \(#,##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#,##0.00\ &quot;F&quot;;\-#,##0.00\ &quot;F&quot;"/>
    <numFmt numFmtId="171" formatCode="dd\-mmm\-yy_)"/>
    <numFmt numFmtId="172" formatCode="0.0%"/>
    <numFmt numFmtId="173" formatCode="#,##0.00;\(#,##0.00\)"/>
    <numFmt numFmtId="174" formatCode="_-* #,##0_-;\-* #,##0_-;_-* &quot;-&quot;??_-;_-@_-"/>
  </numFmts>
  <fonts count="24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1"/>
      <color indexed="8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color theme="1"/>
      <name val="Browallia New"/>
      <family val="2"/>
    </font>
    <font>
      <sz val="13"/>
      <color rgb="FFFF0000"/>
      <name val="Browallia New"/>
      <family val="2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4" fillId="0" borderId="0"/>
    <xf numFmtId="37" fontId="3" fillId="0" borderId="0" applyFill="0" applyBorder="0" applyAlignment="0" applyProtection="0"/>
    <xf numFmtId="171" fontId="4" fillId="0" borderId="0"/>
    <xf numFmtId="172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0" fontId="7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8" fillId="0" borderId="0">
      <alignment vertical="top"/>
    </xf>
    <xf numFmtId="0" fontId="9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275">
    <xf numFmtId="0" fontId="0" fillId="0" borderId="0" xfId="0"/>
    <xf numFmtId="168" fontId="14" fillId="0" borderId="0" xfId="1" applyNumberFormat="1" applyFont="1" applyFill="1" applyAlignment="1">
      <alignment horizontal="right" vertical="center"/>
    </xf>
    <xf numFmtId="167" fontId="14" fillId="0" borderId="0" xfId="1" applyNumberFormat="1" applyFont="1" applyFill="1" applyAlignment="1">
      <alignment horizontal="right" vertical="center"/>
    </xf>
    <xf numFmtId="167" fontId="14" fillId="0" borderId="0" xfId="1" applyNumberFormat="1" applyFont="1" applyFill="1" applyBorder="1" applyAlignment="1">
      <alignment horizontal="right" vertical="center"/>
    </xf>
    <xf numFmtId="168" fontId="14" fillId="0" borderId="0" xfId="1" applyNumberFormat="1" applyFont="1" applyFill="1" applyBorder="1" applyAlignment="1">
      <alignment horizontal="right" vertical="center"/>
    </xf>
    <xf numFmtId="168" fontId="14" fillId="0" borderId="3" xfId="1" applyNumberFormat="1" applyFont="1" applyFill="1" applyBorder="1" applyAlignment="1">
      <alignment horizontal="right" vertical="center"/>
    </xf>
    <xf numFmtId="167" fontId="14" fillId="0" borderId="3" xfId="1" applyNumberFormat="1" applyFont="1" applyFill="1" applyBorder="1" applyAlignment="1">
      <alignment horizontal="right" vertical="center"/>
    </xf>
    <xf numFmtId="168" fontId="14" fillId="0" borderId="4" xfId="1" applyNumberFormat="1" applyFont="1" applyFill="1" applyBorder="1" applyAlignment="1">
      <alignment horizontal="right" vertical="center"/>
    </xf>
    <xf numFmtId="167" fontId="14" fillId="0" borderId="4" xfId="1" applyNumberFormat="1" applyFont="1" applyFill="1" applyBorder="1" applyAlignment="1">
      <alignment horizontal="right" vertical="center"/>
    </xf>
    <xf numFmtId="167" fontId="13" fillId="0" borderId="0" xfId="1" applyNumberFormat="1" applyFont="1" applyFill="1" applyBorder="1" applyAlignment="1">
      <alignment vertical="center"/>
    </xf>
    <xf numFmtId="168" fontId="13" fillId="0" borderId="3" xfId="1" quotePrefix="1" applyNumberFormat="1" applyFont="1" applyFill="1" applyBorder="1" applyAlignment="1">
      <alignment horizontal="right" vertical="center"/>
    </xf>
    <xf numFmtId="168" fontId="13" fillId="0" borderId="0" xfId="1" quotePrefix="1" applyNumberFormat="1" applyFont="1" applyFill="1" applyBorder="1" applyAlignment="1">
      <alignment horizontal="right" vertical="center"/>
    </xf>
    <xf numFmtId="168" fontId="14" fillId="0" borderId="5" xfId="1" applyNumberFormat="1" applyFont="1" applyFill="1" applyBorder="1" applyAlignment="1">
      <alignment horizontal="right" vertical="center"/>
    </xf>
    <xf numFmtId="168" fontId="13" fillId="0" borderId="0" xfId="1" quotePrefix="1" applyNumberFormat="1" applyFont="1" applyFill="1" applyAlignment="1">
      <alignment horizontal="right" vertical="center"/>
    </xf>
    <xf numFmtId="168" fontId="13" fillId="0" borderId="0" xfId="1" applyNumberFormat="1" applyFont="1" applyFill="1" applyAlignment="1">
      <alignment horizontal="right" vertical="center"/>
    </xf>
    <xf numFmtId="9" fontId="14" fillId="0" borderId="0" xfId="30" applyFont="1" applyFill="1" applyAlignment="1">
      <alignment vertical="center"/>
    </xf>
    <xf numFmtId="167" fontId="13" fillId="0" borderId="0" xfId="1" applyNumberFormat="1" applyFont="1" applyFill="1" applyBorder="1" applyAlignment="1">
      <alignment horizontal="center" vertical="center"/>
    </xf>
    <xf numFmtId="167" fontId="13" fillId="0" borderId="4" xfId="1" applyNumberFormat="1" applyFont="1" applyFill="1" applyBorder="1" applyAlignment="1">
      <alignment horizontal="center" vertical="center"/>
    </xf>
    <xf numFmtId="0" fontId="14" fillId="0" borderId="0" xfId="1" applyNumberFormat="1" applyFont="1" applyFill="1" applyAlignment="1">
      <alignment vertical="center"/>
    </xf>
    <xf numFmtId="164" fontId="14" fillId="0" borderId="0" xfId="1" applyFont="1" applyFill="1" applyBorder="1" applyAlignment="1">
      <alignment horizontal="justify" vertical="center"/>
    </xf>
    <xf numFmtId="164" fontId="14" fillId="0" borderId="0" xfId="1" applyFont="1" applyFill="1" applyAlignment="1">
      <alignment horizontal="center" vertical="center"/>
    </xf>
    <xf numFmtId="164" fontId="14" fillId="0" borderId="0" xfId="1" applyFont="1" applyFill="1" applyAlignment="1">
      <alignment vertical="center"/>
    </xf>
    <xf numFmtId="169" fontId="14" fillId="0" borderId="0" xfId="1" applyNumberFormat="1" applyFont="1" applyFill="1" applyBorder="1" applyAlignment="1">
      <alignment horizontal="right" vertical="center"/>
    </xf>
    <xf numFmtId="167" fontId="13" fillId="0" borderId="0" xfId="1" applyNumberFormat="1" applyFont="1" applyFill="1" applyBorder="1" applyAlignment="1">
      <alignment horizontal="right" vertical="center"/>
    </xf>
    <xf numFmtId="168" fontId="13" fillId="0" borderId="3" xfId="7" applyNumberFormat="1" applyFont="1" applyFill="1" applyBorder="1" applyAlignment="1">
      <alignment horizontal="right" vertical="center"/>
    </xf>
    <xf numFmtId="168" fontId="21" fillId="0" borderId="0" xfId="1" applyNumberFormat="1" applyFont="1" applyFill="1" applyAlignment="1">
      <alignment vertical="center"/>
    </xf>
    <xf numFmtId="168" fontId="21" fillId="0" borderId="0" xfId="1" applyNumberFormat="1" applyFont="1" applyFill="1" applyAlignment="1">
      <alignment horizontal="right" vertical="center"/>
    </xf>
    <xf numFmtId="168" fontId="21" fillId="0" borderId="0" xfId="1" applyNumberFormat="1" applyFont="1" applyFill="1" applyBorder="1" applyAlignment="1">
      <alignment horizontal="centerContinuous" vertical="center"/>
    </xf>
    <xf numFmtId="168" fontId="21" fillId="0" borderId="0" xfId="1" applyNumberFormat="1" applyFont="1" applyFill="1" applyBorder="1" applyAlignment="1">
      <alignment horizontal="right" vertical="center"/>
    </xf>
    <xf numFmtId="168" fontId="21" fillId="0" borderId="0" xfId="1" applyNumberFormat="1" applyFont="1" applyFill="1" applyAlignment="1">
      <alignment horizontal="centerContinuous" vertical="center"/>
    </xf>
    <xf numFmtId="168" fontId="21" fillId="0" borderId="3" xfId="1" applyNumberFormat="1" applyFont="1" applyFill="1" applyBorder="1" applyAlignment="1">
      <alignment horizontal="centerContinuous" vertical="center"/>
    </xf>
    <xf numFmtId="168" fontId="21" fillId="0" borderId="3" xfId="1" applyNumberFormat="1" applyFont="1" applyFill="1" applyBorder="1" applyAlignment="1">
      <alignment horizontal="right" vertical="center"/>
    </xf>
    <xf numFmtId="167" fontId="21" fillId="0" borderId="0" xfId="38" applyNumberFormat="1" applyFont="1" applyFill="1" applyBorder="1" applyAlignment="1">
      <alignment horizontal="centerContinuous" vertical="center"/>
    </xf>
    <xf numFmtId="167" fontId="19" fillId="0" borderId="0" xfId="38" applyNumberFormat="1" applyFont="1" applyFill="1" applyAlignment="1">
      <alignment horizontal="center" vertical="center"/>
    </xf>
    <xf numFmtId="168" fontId="19" fillId="0" borderId="0" xfId="1" applyNumberFormat="1" applyFont="1" applyFill="1" applyBorder="1" applyAlignment="1">
      <alignment horizontal="center" vertical="center"/>
    </xf>
    <xf numFmtId="168" fontId="19" fillId="0" borderId="0" xfId="1" applyNumberFormat="1" applyFont="1" applyFill="1" applyBorder="1" applyAlignment="1">
      <alignment horizontal="right" vertical="center"/>
    </xf>
    <xf numFmtId="0" fontId="19" fillId="0" borderId="3" xfId="38" applyFont="1" applyFill="1" applyBorder="1" applyAlignment="1">
      <alignment horizontal="center" vertical="center"/>
    </xf>
    <xf numFmtId="167" fontId="22" fillId="0" borderId="0" xfId="38" applyNumberFormat="1" applyFont="1" applyFill="1" applyAlignment="1">
      <alignment horizontal="center" vertical="center"/>
    </xf>
    <xf numFmtId="168" fontId="19" fillId="0" borderId="3" xfId="1" quotePrefix="1" applyNumberFormat="1" applyFont="1" applyFill="1" applyBorder="1" applyAlignment="1">
      <alignment horizontal="right" vertical="center"/>
    </xf>
    <xf numFmtId="168" fontId="21" fillId="0" borderId="0" xfId="1" quotePrefix="1" applyNumberFormat="1" applyFont="1" applyFill="1" applyBorder="1" applyAlignment="1">
      <alignment horizontal="right" vertical="center"/>
    </xf>
    <xf numFmtId="168" fontId="21" fillId="0" borderId="0" xfId="1" applyNumberFormat="1" applyFont="1" applyFill="1" applyAlignment="1">
      <alignment horizontal="center" vertical="center"/>
    </xf>
    <xf numFmtId="168" fontId="21" fillId="0" borderId="0" xfId="1" applyNumberFormat="1" applyFont="1" applyFill="1" applyBorder="1" applyAlignment="1">
      <alignment horizontal="center" vertical="center"/>
    </xf>
    <xf numFmtId="168" fontId="21" fillId="0" borderId="3" xfId="1" quotePrefix="1" applyNumberFormat="1" applyFont="1" applyFill="1" applyBorder="1" applyAlignment="1">
      <alignment horizontal="right" vertical="center"/>
    </xf>
    <xf numFmtId="168" fontId="21" fillId="0" borderId="3" xfId="1" applyNumberFormat="1" applyFont="1" applyFill="1" applyBorder="1" applyAlignment="1">
      <alignment horizontal="center" vertical="center"/>
    </xf>
    <xf numFmtId="168" fontId="21" fillId="0" borderId="4" xfId="1" applyNumberFormat="1" applyFont="1" applyFill="1" applyBorder="1" applyAlignment="1">
      <alignment horizontal="centerContinuous" vertical="center"/>
    </xf>
    <xf numFmtId="168" fontId="21" fillId="0" borderId="4" xfId="1" applyNumberFormat="1" applyFont="1" applyFill="1" applyBorder="1" applyAlignment="1">
      <alignment horizontal="right" vertical="center"/>
    </xf>
    <xf numFmtId="168" fontId="21" fillId="0" borderId="3" xfId="1" applyNumberFormat="1" applyFont="1" applyFill="1" applyBorder="1" applyAlignment="1">
      <alignment horizontal="right" vertical="top"/>
    </xf>
    <xf numFmtId="168" fontId="21" fillId="0" borderId="0" xfId="1" applyNumberFormat="1" applyFont="1" applyFill="1" applyBorder="1" applyAlignment="1">
      <alignment horizontal="right" vertical="top"/>
    </xf>
    <xf numFmtId="168" fontId="21" fillId="0" borderId="5" xfId="1" applyNumberFormat="1" applyFont="1" applyFill="1" applyBorder="1" applyAlignment="1">
      <alignment horizontal="right" vertical="center"/>
    </xf>
    <xf numFmtId="167" fontId="19" fillId="0" borderId="0" xfId="1" applyNumberFormat="1" applyFont="1" applyFill="1" applyBorder="1" applyAlignment="1">
      <alignment horizontal="right" vertical="center"/>
    </xf>
    <xf numFmtId="167" fontId="21" fillId="0" borderId="0" xfId="1" applyNumberFormat="1" applyFont="1" applyFill="1" applyBorder="1" applyAlignment="1">
      <alignment horizontal="right" vertical="center"/>
    </xf>
    <xf numFmtId="168" fontId="18" fillId="0" borderId="3" xfId="1" applyNumberFormat="1" applyFont="1" applyFill="1" applyBorder="1" applyAlignment="1">
      <alignment vertical="top"/>
    </xf>
    <xf numFmtId="167" fontId="21" fillId="0" borderId="0" xfId="42" applyNumberFormat="1" applyFont="1" applyFill="1" applyAlignment="1">
      <alignment vertical="center"/>
    </xf>
    <xf numFmtId="0" fontId="21" fillId="0" borderId="0" xfId="42" applyFont="1" applyFill="1" applyAlignment="1">
      <alignment vertical="center"/>
    </xf>
    <xf numFmtId="0" fontId="20" fillId="0" borderId="0" xfId="42" applyFont="1" applyFill="1" applyAlignment="1">
      <alignment vertical="center"/>
    </xf>
    <xf numFmtId="0" fontId="21" fillId="0" borderId="0" xfId="42" applyFont="1" applyFill="1" applyAlignment="1">
      <alignment horizontal="right" vertical="center"/>
    </xf>
    <xf numFmtId="168" fontId="21" fillId="0" borderId="0" xfId="42" applyNumberFormat="1" applyFont="1" applyFill="1" applyAlignment="1">
      <alignment vertical="center"/>
    </xf>
    <xf numFmtId="168" fontId="21" fillId="0" borderId="0" xfId="42" applyNumberFormat="1" applyFont="1" applyFill="1" applyAlignment="1">
      <alignment horizontal="right" vertical="center"/>
    </xf>
    <xf numFmtId="168" fontId="18" fillId="0" borderId="0" xfId="1" applyNumberFormat="1" applyFont="1" applyFill="1" applyBorder="1" applyAlignment="1">
      <alignment vertical="top"/>
    </xf>
    <xf numFmtId="168" fontId="23" fillId="0" borderId="0" xfId="43" applyNumberFormat="1" applyFont="1" applyFill="1" applyBorder="1" applyAlignment="1">
      <alignment horizontal="right" vertical="center"/>
    </xf>
    <xf numFmtId="167" fontId="21" fillId="0" borderId="0" xfId="42" applyNumberFormat="1" applyFont="1" applyFill="1" applyAlignment="1">
      <alignment horizontal="center" vertical="center"/>
    </xf>
    <xf numFmtId="0" fontId="21" fillId="0" borderId="0" xfId="42" applyFont="1" applyFill="1" applyAlignment="1">
      <alignment horizontal="left" vertical="center"/>
    </xf>
    <xf numFmtId="167" fontId="19" fillId="0" borderId="0" xfId="42" applyNumberFormat="1" applyFont="1" applyFill="1" applyAlignment="1">
      <alignment vertical="center"/>
    </xf>
    <xf numFmtId="167" fontId="19" fillId="0" borderId="0" xfId="42" quotePrefix="1" applyNumberFormat="1" applyFont="1" applyFill="1" applyAlignment="1">
      <alignment horizontal="left" vertical="center"/>
    </xf>
    <xf numFmtId="167" fontId="21" fillId="0" borderId="0" xfId="42" applyNumberFormat="1" applyFont="1" applyFill="1" applyAlignment="1">
      <alignment horizontal="centerContinuous" vertical="center"/>
    </xf>
    <xf numFmtId="167" fontId="19" fillId="0" borderId="3" xfId="42" applyNumberFormat="1" applyFont="1" applyFill="1" applyBorder="1" applyAlignment="1">
      <alignment horizontal="left" vertical="center"/>
    </xf>
    <xf numFmtId="167" fontId="21" fillId="0" borderId="3" xfId="42" applyNumberFormat="1" applyFont="1" applyFill="1" applyBorder="1" applyAlignment="1">
      <alignment horizontal="centerContinuous" vertical="center"/>
    </xf>
    <xf numFmtId="167" fontId="19" fillId="0" borderId="0" xfId="42" applyNumberFormat="1" applyFont="1" applyFill="1" applyAlignment="1">
      <alignment horizontal="left" vertical="center"/>
    </xf>
    <xf numFmtId="0" fontId="19" fillId="0" borderId="0" xfId="38" applyFont="1" applyFill="1" applyAlignment="1">
      <alignment horizontal="justify" vertical="center"/>
    </xf>
    <xf numFmtId="0" fontId="21" fillId="0" borderId="0" xfId="42" applyFont="1" applyFill="1" applyAlignment="1">
      <alignment horizontal="center" vertical="center"/>
    </xf>
    <xf numFmtId="167" fontId="21" fillId="0" borderId="0" xfId="42" quotePrefix="1" applyNumberFormat="1" applyFont="1" applyFill="1" applyAlignment="1">
      <alignment vertical="center"/>
    </xf>
    <xf numFmtId="167" fontId="21" fillId="0" borderId="3" xfId="42" applyNumberFormat="1" applyFont="1" applyFill="1" applyBorder="1" applyAlignment="1">
      <alignment vertical="center"/>
    </xf>
    <xf numFmtId="0" fontId="21" fillId="0" borderId="3" xfId="42" applyFont="1" applyFill="1" applyBorder="1" applyAlignment="1">
      <alignment horizontal="center" vertical="center"/>
    </xf>
    <xf numFmtId="167" fontId="21" fillId="0" borderId="0" xfId="42" applyNumberFormat="1" applyFont="1" applyFill="1" applyAlignment="1">
      <alignment horizontal="left" vertical="center"/>
    </xf>
    <xf numFmtId="168" fontId="20" fillId="0" borderId="0" xfId="42" applyNumberFormat="1" applyFont="1" applyFill="1" applyAlignment="1">
      <alignment vertical="center"/>
    </xf>
    <xf numFmtId="167" fontId="21" fillId="0" borderId="3" xfId="42" applyNumberFormat="1" applyFont="1" applyFill="1" applyBorder="1" applyAlignment="1">
      <alignment horizontal="center" vertical="center"/>
    </xf>
    <xf numFmtId="0" fontId="21" fillId="0" borderId="0" xfId="42" applyFont="1" applyFill="1" applyAlignment="1">
      <alignment horizontal="centerContinuous" vertical="center"/>
    </xf>
    <xf numFmtId="167" fontId="21" fillId="0" borderId="0" xfId="42" quotePrefix="1" applyNumberFormat="1" applyFont="1" applyFill="1" applyAlignment="1">
      <alignment horizontal="left" vertical="center"/>
    </xf>
    <xf numFmtId="0" fontId="19" fillId="0" borderId="0" xfId="42" applyFont="1" applyFill="1" applyAlignment="1">
      <alignment vertical="center"/>
    </xf>
    <xf numFmtId="0" fontId="13" fillId="0" borderId="0" xfId="38" applyFont="1" applyAlignment="1">
      <alignment vertical="center"/>
    </xf>
    <xf numFmtId="0" fontId="14" fillId="0" borderId="0" xfId="38" applyFont="1" applyAlignment="1">
      <alignment vertical="center"/>
    </xf>
    <xf numFmtId="0" fontId="13" fillId="0" borderId="0" xfId="38" applyFont="1" applyAlignment="1">
      <alignment horizontal="left" vertical="center"/>
    </xf>
    <xf numFmtId="0" fontId="14" fillId="0" borderId="0" xfId="38" applyFont="1" applyAlignment="1">
      <alignment horizontal="centerContinuous" vertical="center"/>
    </xf>
    <xf numFmtId="0" fontId="13" fillId="0" borderId="3" xfId="38" quotePrefix="1" applyFont="1" applyBorder="1" applyAlignment="1">
      <alignment horizontal="left" vertical="center"/>
    </xf>
    <xf numFmtId="0" fontId="14" fillId="0" borderId="3" xfId="38" applyFont="1" applyBorder="1" applyAlignment="1">
      <alignment horizontal="centerContinuous" vertical="center"/>
    </xf>
    <xf numFmtId="0" fontId="13" fillId="0" borderId="0" xfId="38" applyFont="1" applyAlignment="1">
      <alignment horizontal="center" vertical="center"/>
    </xf>
    <xf numFmtId="168" fontId="19" fillId="0" borderId="0" xfId="38" applyNumberFormat="1" applyFont="1" applyAlignment="1">
      <alignment horizontal="right" vertical="center"/>
    </xf>
    <xf numFmtId="174" fontId="19" fillId="0" borderId="0" xfId="38" applyNumberFormat="1" applyFont="1" applyAlignment="1">
      <alignment horizontal="center" vertical="center"/>
    </xf>
    <xf numFmtId="174" fontId="19" fillId="0" borderId="0" xfId="38" applyNumberFormat="1" applyFont="1" applyAlignment="1">
      <alignment vertical="center"/>
    </xf>
    <xf numFmtId="0" fontId="13" fillId="0" borderId="3" xfId="38" applyFont="1" applyBorder="1" applyAlignment="1">
      <alignment horizontal="center" vertical="center"/>
    </xf>
    <xf numFmtId="0" fontId="15" fillId="0" borderId="0" xfId="38" applyFont="1" applyAlignment="1">
      <alignment horizontal="center" vertical="center"/>
    </xf>
    <xf numFmtId="174" fontId="13" fillId="0" borderId="0" xfId="38" applyNumberFormat="1" applyFont="1" applyAlignment="1">
      <alignment horizontal="right" vertical="center"/>
    </xf>
    <xf numFmtId="0" fontId="14" fillId="0" borderId="0" xfId="38" applyFont="1" applyAlignment="1">
      <alignment horizontal="center" vertical="center"/>
    </xf>
    <xf numFmtId="0" fontId="14" fillId="0" borderId="0" xfId="38" applyFont="1" applyAlignment="1">
      <alignment horizontal="left" vertical="center"/>
    </xf>
    <xf numFmtId="168" fontId="14" fillId="0" borderId="0" xfId="41" applyNumberFormat="1" applyFont="1" applyFill="1" applyBorder="1" applyAlignment="1">
      <alignment horizontal="center" vertical="top"/>
    </xf>
    <xf numFmtId="168" fontId="14" fillId="0" borderId="0" xfId="41" applyNumberFormat="1" applyFont="1" applyFill="1" applyBorder="1" applyAlignment="1">
      <alignment horizontal="right" vertical="top"/>
    </xf>
    <xf numFmtId="168" fontId="14" fillId="0" borderId="3" xfId="41" applyNumberFormat="1" applyFont="1" applyFill="1" applyBorder="1" applyAlignment="1">
      <alignment horizontal="right" vertical="top"/>
    </xf>
    <xf numFmtId="0" fontId="14" fillId="0" borderId="0" xfId="38" quotePrefix="1" applyFont="1" applyAlignment="1">
      <alignment horizontal="left" vertical="center"/>
    </xf>
    <xf numFmtId="0" fontId="13" fillId="0" borderId="0" xfId="38" quotePrefix="1" applyFont="1" applyAlignment="1">
      <alignment horizontal="left" vertical="center"/>
    </xf>
    <xf numFmtId="37" fontId="14" fillId="0" borderId="0" xfId="38" applyNumberFormat="1" applyFont="1" applyAlignment="1">
      <alignment horizontal="center" vertical="center"/>
    </xf>
    <xf numFmtId="167" fontId="14" fillId="0" borderId="0" xfId="38" applyNumberFormat="1" applyFont="1" applyAlignment="1">
      <alignment horizontal="right" vertical="center"/>
    </xf>
    <xf numFmtId="168" fontId="14" fillId="0" borderId="0" xfId="41" quotePrefix="1" applyNumberFormat="1" applyFont="1" applyFill="1" applyBorder="1" applyAlignment="1">
      <alignment horizontal="right" vertical="top"/>
    </xf>
    <xf numFmtId="37" fontId="16" fillId="0" borderId="0" xfId="38" applyNumberFormat="1" applyFont="1" applyAlignment="1">
      <alignment horizontal="center" vertical="center"/>
    </xf>
    <xf numFmtId="0" fontId="16" fillId="0" borderId="0" xfId="38" applyFont="1" applyAlignment="1">
      <alignment horizontal="center" vertical="center"/>
    </xf>
    <xf numFmtId="168" fontId="14" fillId="0" borderId="5" xfId="41" applyNumberFormat="1" applyFont="1" applyFill="1" applyBorder="1" applyAlignment="1">
      <alignment horizontal="right" vertical="top"/>
    </xf>
    <xf numFmtId="0" fontId="14" fillId="0" borderId="0" xfId="38" applyFont="1" applyAlignment="1">
      <alignment horizontal="justify" vertical="center"/>
    </xf>
    <xf numFmtId="168" fontId="14" fillId="0" borderId="0" xfId="38" applyNumberFormat="1" applyFont="1" applyAlignment="1">
      <alignment horizontal="right" vertical="center"/>
    </xf>
    <xf numFmtId="0" fontId="13" fillId="0" borderId="3" xfId="38" applyFont="1" applyBorder="1" applyAlignment="1">
      <alignment horizontal="left" vertical="center"/>
    </xf>
    <xf numFmtId="0" fontId="14" fillId="0" borderId="3" xfId="38" applyFont="1" applyBorder="1" applyAlignment="1">
      <alignment horizontal="justify" vertical="center"/>
    </xf>
    <xf numFmtId="168" fontId="14" fillId="0" borderId="3" xfId="38" applyNumberFormat="1" applyFont="1" applyBorder="1" applyAlignment="1">
      <alignment horizontal="right" vertical="center"/>
    </xf>
    <xf numFmtId="167" fontId="14" fillId="0" borderId="3" xfId="38" applyNumberFormat="1" applyFont="1" applyBorder="1" applyAlignment="1">
      <alignment horizontal="right" vertical="center"/>
    </xf>
    <xf numFmtId="168" fontId="14" fillId="0" borderId="0" xfId="44" applyNumberFormat="1" applyFont="1" applyFill="1" applyBorder="1" applyAlignment="1">
      <alignment horizontal="right" vertical="center"/>
    </xf>
    <xf numFmtId="0" fontId="14" fillId="0" borderId="0" xfId="38" applyFont="1"/>
    <xf numFmtId="169" fontId="14" fillId="0" borderId="0" xfId="41" applyNumberFormat="1" applyFont="1" applyFill="1" applyBorder="1" applyAlignment="1">
      <alignment horizontal="right" vertical="center"/>
    </xf>
    <xf numFmtId="167" fontId="13" fillId="0" borderId="0" xfId="38" applyNumberFormat="1" applyFont="1" applyAlignment="1">
      <alignment vertical="center"/>
    </xf>
    <xf numFmtId="168" fontId="14" fillId="0" borderId="0" xfId="44" applyNumberFormat="1" applyFont="1" applyFill="1" applyBorder="1" applyAlignment="1">
      <alignment horizontal="centerContinuous" vertical="center"/>
    </xf>
    <xf numFmtId="168" fontId="13" fillId="0" borderId="0" xfId="44" quotePrefix="1" applyNumberFormat="1" applyFont="1" applyFill="1" applyAlignment="1">
      <alignment horizontal="centerContinuous" vertical="center"/>
    </xf>
    <xf numFmtId="168" fontId="14" fillId="0" borderId="0" xfId="44" applyNumberFormat="1" applyFont="1" applyFill="1" applyAlignment="1">
      <alignment horizontal="centerContinuous" vertical="center"/>
    </xf>
    <xf numFmtId="167" fontId="13" fillId="0" borderId="3" xfId="38" applyNumberFormat="1" applyFont="1" applyBorder="1" applyAlignment="1">
      <alignment horizontal="left" vertical="center"/>
    </xf>
    <xf numFmtId="168" fontId="14" fillId="0" borderId="3" xfId="44" applyNumberFormat="1" applyFont="1" applyFill="1" applyBorder="1" applyAlignment="1">
      <alignment horizontal="centerContinuous" vertical="center"/>
    </xf>
    <xf numFmtId="168" fontId="14" fillId="0" borderId="3" xfId="44" applyNumberFormat="1" applyFont="1" applyFill="1" applyBorder="1" applyAlignment="1">
      <alignment horizontal="right" vertical="center"/>
    </xf>
    <xf numFmtId="168" fontId="14" fillId="0" borderId="4" xfId="44" applyNumberFormat="1" applyFont="1" applyFill="1" applyBorder="1" applyAlignment="1">
      <alignment horizontal="centerContinuous" vertical="center"/>
    </xf>
    <xf numFmtId="168" fontId="14" fillId="0" borderId="4" xfId="44" applyNumberFormat="1" applyFont="1" applyFill="1" applyBorder="1" applyAlignment="1">
      <alignment horizontal="right" vertical="center"/>
    </xf>
    <xf numFmtId="168" fontId="13" fillId="0" borderId="0" xfId="44" applyNumberFormat="1" applyFont="1" applyFill="1" applyBorder="1" applyAlignment="1">
      <alignment horizontal="center" vertical="center"/>
    </xf>
    <xf numFmtId="0" fontId="13" fillId="0" borderId="0" xfId="38" applyFont="1"/>
    <xf numFmtId="168" fontId="13" fillId="0" borderId="0" xfId="44" applyNumberFormat="1" applyFont="1" applyFill="1" applyBorder="1" applyAlignment="1">
      <alignment horizontal="right" vertical="center"/>
    </xf>
    <xf numFmtId="0" fontId="14" fillId="0" borderId="0" xfId="45" applyFont="1" applyAlignment="1">
      <alignment vertical="center"/>
    </xf>
    <xf numFmtId="168" fontId="14" fillId="0" borderId="5" xfId="44" applyNumberFormat="1" applyFont="1" applyFill="1" applyBorder="1" applyAlignment="1">
      <alignment horizontal="right" vertical="center"/>
    </xf>
    <xf numFmtId="168" fontId="14" fillId="0" borderId="0" xfId="44" applyNumberFormat="1" applyFont="1" applyFill="1" applyBorder="1" applyAlignment="1">
      <alignment vertical="center"/>
    </xf>
    <xf numFmtId="168" fontId="14" fillId="0" borderId="0" xfId="44" applyNumberFormat="1" applyFont="1" applyFill="1" applyAlignment="1">
      <alignment vertical="center"/>
    </xf>
    <xf numFmtId="0" fontId="14" fillId="0" borderId="3" xfId="38" applyFont="1" applyBorder="1" applyAlignment="1">
      <alignment vertical="center"/>
    </xf>
    <xf numFmtId="167" fontId="17" fillId="0" borderId="0" xfId="46" applyNumberFormat="1" applyFont="1" applyAlignment="1">
      <alignment vertical="center"/>
    </xf>
    <xf numFmtId="167" fontId="18" fillId="0" borderId="0" xfId="46" applyNumberFormat="1" applyFont="1" applyAlignment="1">
      <alignment vertical="center"/>
    </xf>
    <xf numFmtId="168" fontId="18" fillId="0" borderId="0" xfId="46" applyNumberFormat="1" applyFont="1" applyAlignment="1">
      <alignment horizontal="center" vertical="center"/>
    </xf>
    <xf numFmtId="168" fontId="18" fillId="0" borderId="0" xfId="46" applyNumberFormat="1" applyFont="1" applyAlignment="1">
      <alignment vertical="center"/>
    </xf>
    <xf numFmtId="168" fontId="18" fillId="0" borderId="0" xfId="47" applyNumberFormat="1" applyFont="1" applyFill="1" applyAlignment="1">
      <alignment horizontal="right" vertical="center"/>
    </xf>
    <xf numFmtId="168" fontId="18" fillId="0" borderId="0" xfId="47" applyNumberFormat="1" applyFont="1" applyFill="1" applyAlignment="1">
      <alignment vertical="center"/>
    </xf>
    <xf numFmtId="168" fontId="18" fillId="0" borderId="0" xfId="46" applyNumberFormat="1" applyFont="1" applyAlignment="1">
      <alignment horizontal="right" vertical="center"/>
    </xf>
    <xf numFmtId="168" fontId="17" fillId="0" borderId="0" xfId="47" applyNumberFormat="1" applyFont="1" applyFill="1" applyAlignment="1">
      <alignment horizontal="right" vertical="center"/>
    </xf>
    <xf numFmtId="167" fontId="17" fillId="0" borderId="0" xfId="46" applyNumberFormat="1" applyFont="1" applyAlignment="1">
      <alignment horizontal="left" vertical="center"/>
    </xf>
    <xf numFmtId="168" fontId="18" fillId="0" borderId="0" xfId="46" applyNumberFormat="1" applyFont="1" applyAlignment="1">
      <alignment horizontal="centerContinuous" vertical="center"/>
    </xf>
    <xf numFmtId="168" fontId="18" fillId="0" borderId="0" xfId="47" applyNumberFormat="1" applyFont="1" applyFill="1" applyBorder="1" applyAlignment="1">
      <alignment horizontal="right" vertical="center"/>
    </xf>
    <xf numFmtId="168" fontId="18" fillId="0" borderId="0" xfId="47" applyNumberFormat="1" applyFont="1" applyFill="1" applyAlignment="1">
      <alignment horizontal="centerContinuous" vertical="center"/>
    </xf>
    <xf numFmtId="167" fontId="17" fillId="0" borderId="3" xfId="46" applyNumberFormat="1" applyFont="1" applyBorder="1" applyAlignment="1">
      <alignment horizontal="left" vertical="center"/>
    </xf>
    <xf numFmtId="168" fontId="18" fillId="0" borderId="3" xfId="46" applyNumberFormat="1" applyFont="1" applyBorder="1" applyAlignment="1">
      <alignment horizontal="center" vertical="center"/>
    </xf>
    <xf numFmtId="168" fontId="18" fillId="0" borderId="3" xfId="46" applyNumberFormat="1" applyFont="1" applyBorder="1" applyAlignment="1">
      <alignment horizontal="centerContinuous" vertical="center"/>
    </xf>
    <xf numFmtId="168" fontId="18" fillId="0" borderId="3" xfId="47" applyNumberFormat="1" applyFont="1" applyFill="1" applyBorder="1" applyAlignment="1">
      <alignment horizontal="right" vertical="center"/>
    </xf>
    <xf numFmtId="168" fontId="18" fillId="0" borderId="3" xfId="47" applyNumberFormat="1" applyFont="1" applyFill="1" applyBorder="1" applyAlignment="1">
      <alignment horizontal="centerContinuous" vertical="center"/>
    </xf>
    <xf numFmtId="168" fontId="18" fillId="0" borderId="0" xfId="47" applyNumberFormat="1" applyFont="1" applyFill="1" applyBorder="1" applyAlignment="1">
      <alignment horizontal="centerContinuous" vertical="center"/>
    </xf>
    <xf numFmtId="167" fontId="17" fillId="0" borderId="0" xfId="46" applyNumberFormat="1" applyFont="1" applyAlignment="1">
      <alignment horizontal="center" vertical="top"/>
    </xf>
    <xf numFmtId="168" fontId="17" fillId="0" borderId="3" xfId="46" applyNumberFormat="1" applyFont="1" applyBorder="1" applyAlignment="1">
      <alignment horizontal="right" vertical="top"/>
    </xf>
    <xf numFmtId="167" fontId="18" fillId="0" borderId="0" xfId="46" applyNumberFormat="1" applyFont="1" applyAlignment="1">
      <alignment vertical="top"/>
    </xf>
    <xf numFmtId="168" fontId="17" fillId="0" borderId="0" xfId="46" applyNumberFormat="1" applyFont="1" applyAlignment="1">
      <alignment horizontal="center" vertical="top"/>
    </xf>
    <xf numFmtId="168" fontId="17" fillId="0" borderId="0" xfId="47" applyNumberFormat="1" applyFont="1" applyFill="1" applyBorder="1" applyAlignment="1">
      <alignment horizontal="center" vertical="top"/>
    </xf>
    <xf numFmtId="168" fontId="17" fillId="0" borderId="0" xfId="47" quotePrefix="1" applyNumberFormat="1" applyFont="1" applyFill="1" applyBorder="1" applyAlignment="1">
      <alignment horizontal="right" vertical="top"/>
    </xf>
    <xf numFmtId="168" fontId="17" fillId="0" borderId="0" xfId="47" applyNumberFormat="1" applyFont="1" applyFill="1" applyBorder="1" applyAlignment="1">
      <alignment horizontal="right" vertical="top"/>
    </xf>
    <xf numFmtId="168" fontId="17" fillId="0" borderId="0" xfId="46" applyNumberFormat="1" applyFont="1" applyAlignment="1">
      <alignment horizontal="right" vertical="top"/>
    </xf>
    <xf numFmtId="168" fontId="17" fillId="0" borderId="6" xfId="46" applyNumberFormat="1" applyFont="1" applyBorder="1" applyAlignment="1">
      <alignment horizontal="right" vertical="top"/>
    </xf>
    <xf numFmtId="168" fontId="17" fillId="0" borderId="0" xfId="46" applyNumberFormat="1" applyFont="1" applyAlignment="1">
      <alignment vertical="top"/>
    </xf>
    <xf numFmtId="167" fontId="17" fillId="0" borderId="3" xfId="46" applyNumberFormat="1" applyFont="1" applyBorder="1" applyAlignment="1">
      <alignment horizontal="right" vertical="top"/>
    </xf>
    <xf numFmtId="167" fontId="17" fillId="0" borderId="0" xfId="46" applyNumberFormat="1" applyFont="1" applyAlignment="1">
      <alignment horizontal="right" vertical="top"/>
    </xf>
    <xf numFmtId="167" fontId="17" fillId="0" borderId="0" xfId="46" applyNumberFormat="1" applyFont="1" applyAlignment="1">
      <alignment vertical="top"/>
    </xf>
    <xf numFmtId="168" fontId="17" fillId="0" borderId="3" xfId="47" applyNumberFormat="1" applyFont="1" applyFill="1" applyBorder="1" applyAlignment="1">
      <alignment horizontal="center" vertical="top"/>
    </xf>
    <xf numFmtId="168" fontId="17" fillId="0" borderId="3" xfId="47" applyNumberFormat="1" applyFont="1" applyFill="1" applyBorder="1" applyAlignment="1">
      <alignment horizontal="right" vertical="top"/>
    </xf>
    <xf numFmtId="167" fontId="17" fillId="0" borderId="0" xfId="46" applyNumberFormat="1" applyFont="1" applyAlignment="1">
      <alignment horizontal="center" vertical="center"/>
    </xf>
    <xf numFmtId="168" fontId="17" fillId="0" borderId="0" xfId="47" applyNumberFormat="1" applyFont="1" applyFill="1" applyBorder="1" applyAlignment="1">
      <alignment horizontal="center" vertical="center"/>
    </xf>
    <xf numFmtId="168" fontId="17" fillId="0" borderId="0" xfId="47" quotePrefix="1" applyNumberFormat="1" applyFont="1" applyFill="1" applyBorder="1" applyAlignment="1">
      <alignment horizontal="right" vertical="center"/>
    </xf>
    <xf numFmtId="168" fontId="17" fillId="0" borderId="0" xfId="47" applyNumberFormat="1" applyFont="1" applyFill="1" applyBorder="1" applyAlignment="1">
      <alignment horizontal="right" vertical="center"/>
    </xf>
    <xf numFmtId="168" fontId="17" fillId="0" borderId="0" xfId="46" applyNumberFormat="1" applyFont="1" applyAlignment="1">
      <alignment horizontal="right" vertical="center"/>
    </xf>
    <xf numFmtId="167" fontId="17" fillId="0" borderId="0" xfId="46" applyNumberFormat="1" applyFont="1" applyAlignment="1">
      <alignment horizontal="left" vertical="top"/>
    </xf>
    <xf numFmtId="167" fontId="18" fillId="0" borderId="0" xfId="46" applyNumberFormat="1" applyFont="1" applyAlignment="1">
      <alignment horizontal="left" vertical="top"/>
    </xf>
    <xf numFmtId="168" fontId="18" fillId="0" borderId="0" xfId="47" applyNumberFormat="1" applyFont="1" applyFill="1" applyBorder="1" applyAlignment="1">
      <alignment horizontal="center" vertical="top"/>
    </xf>
    <xf numFmtId="168" fontId="18" fillId="0" borderId="0" xfId="47" applyNumberFormat="1" applyFont="1" applyFill="1" applyBorder="1" applyAlignment="1">
      <alignment horizontal="right" vertical="top"/>
    </xf>
    <xf numFmtId="168" fontId="18" fillId="0" borderId="0" xfId="47" applyNumberFormat="1" applyFont="1" applyFill="1" applyBorder="1" applyAlignment="1">
      <alignment horizontal="center" vertical="center"/>
    </xf>
    <xf numFmtId="166" fontId="18" fillId="0" borderId="0" xfId="46" applyNumberFormat="1" applyFont="1" applyAlignment="1">
      <alignment vertical="center"/>
    </xf>
    <xf numFmtId="168" fontId="18" fillId="0" borderId="3" xfId="47" applyNumberFormat="1" applyFont="1" applyFill="1" applyBorder="1" applyAlignment="1">
      <alignment horizontal="right" vertical="top"/>
    </xf>
    <xf numFmtId="168" fontId="18" fillId="0" borderId="0" xfId="47" quotePrefix="1" applyNumberFormat="1" applyFont="1" applyFill="1" applyBorder="1" applyAlignment="1">
      <alignment horizontal="right" vertical="top"/>
    </xf>
    <xf numFmtId="168" fontId="18" fillId="0" borderId="0" xfId="46" applyNumberFormat="1" applyFont="1" applyAlignment="1">
      <alignment horizontal="right" vertical="top"/>
    </xf>
    <xf numFmtId="167" fontId="18" fillId="0" borderId="0" xfId="46" applyNumberFormat="1" applyFont="1" applyAlignment="1">
      <alignment horizontal="right" vertical="top"/>
    </xf>
    <xf numFmtId="168" fontId="18" fillId="0" borderId="0" xfId="46" applyNumberFormat="1" applyFont="1" applyAlignment="1">
      <alignment vertical="top"/>
    </xf>
    <xf numFmtId="167" fontId="18" fillId="0" borderId="3" xfId="46" applyNumberFormat="1" applyFont="1" applyBorder="1" applyAlignment="1">
      <alignment vertical="top"/>
    </xf>
    <xf numFmtId="168" fontId="18" fillId="0" borderId="3" xfId="46" applyNumberFormat="1" applyFont="1" applyBorder="1" applyAlignment="1">
      <alignment horizontal="right" vertical="top"/>
    </xf>
    <xf numFmtId="167" fontId="18" fillId="0" borderId="0" xfId="46" applyNumberFormat="1" applyFont="1" applyAlignment="1">
      <alignment horizontal="right" vertical="center"/>
    </xf>
    <xf numFmtId="167" fontId="17" fillId="0" borderId="0" xfId="46" quotePrefix="1" applyNumberFormat="1" applyFont="1" applyAlignment="1">
      <alignment horizontal="left" vertical="top"/>
    </xf>
    <xf numFmtId="168" fontId="18" fillId="0" borderId="5" xfId="47" applyNumberFormat="1" applyFont="1" applyFill="1" applyBorder="1" applyAlignment="1">
      <alignment horizontal="right" vertical="top"/>
    </xf>
    <xf numFmtId="167" fontId="18" fillId="0" borderId="3" xfId="46" applyNumberFormat="1" applyFont="1" applyBorder="1" applyAlignment="1">
      <alignment horizontal="right" vertical="center"/>
    </xf>
    <xf numFmtId="167" fontId="18" fillId="0" borderId="3" xfId="46" applyNumberFormat="1" applyFont="1" applyBorder="1" applyAlignment="1">
      <alignment vertical="center"/>
    </xf>
    <xf numFmtId="167" fontId="18" fillId="0" borderId="0" xfId="46" applyNumberFormat="1" applyFont="1" applyAlignment="1">
      <alignment horizontal="center" vertical="center"/>
    </xf>
    <xf numFmtId="167" fontId="18" fillId="0" borderId="0" xfId="41" applyNumberFormat="1" applyFont="1" applyFill="1" applyAlignment="1">
      <alignment horizontal="right" vertical="center"/>
    </xf>
    <xf numFmtId="173" fontId="18" fillId="0" borderId="0" xfId="41" applyNumberFormat="1" applyFont="1" applyFill="1" applyAlignment="1">
      <alignment vertical="center"/>
    </xf>
    <xf numFmtId="167" fontId="18" fillId="0" borderId="0" xfId="41" applyNumberFormat="1" applyFont="1" applyFill="1" applyAlignment="1">
      <alignment vertical="center"/>
    </xf>
    <xf numFmtId="167" fontId="13" fillId="0" borderId="0" xfId="46" applyNumberFormat="1" applyFont="1" applyAlignment="1">
      <alignment vertical="center"/>
    </xf>
    <xf numFmtId="167" fontId="14" fillId="0" borderId="0" xfId="46" applyNumberFormat="1" applyFont="1" applyAlignment="1">
      <alignment vertical="center"/>
    </xf>
    <xf numFmtId="168" fontId="14" fillId="0" borderId="0" xfId="46" applyNumberFormat="1" applyFont="1" applyAlignment="1">
      <alignment horizontal="center" vertical="center"/>
    </xf>
    <xf numFmtId="168" fontId="14" fillId="0" borderId="0" xfId="46" applyNumberFormat="1" applyFont="1" applyAlignment="1">
      <alignment vertical="center"/>
    </xf>
    <xf numFmtId="168" fontId="14" fillId="0" borderId="0" xfId="47" applyNumberFormat="1" applyFont="1" applyFill="1" applyAlignment="1">
      <alignment horizontal="right" vertical="center"/>
    </xf>
    <xf numFmtId="168" fontId="14" fillId="0" borderId="0" xfId="47" applyNumberFormat="1" applyFont="1" applyFill="1" applyAlignment="1">
      <alignment vertical="center"/>
    </xf>
    <xf numFmtId="167" fontId="14" fillId="0" borderId="0" xfId="46" applyNumberFormat="1" applyFont="1" applyAlignment="1">
      <alignment horizontal="right" vertical="center"/>
    </xf>
    <xf numFmtId="168" fontId="14" fillId="0" borderId="0" xfId="46" applyNumberFormat="1" applyFont="1" applyAlignment="1">
      <alignment horizontal="right" vertical="center"/>
    </xf>
    <xf numFmtId="168" fontId="13" fillId="0" borderId="0" xfId="47" applyNumberFormat="1" applyFont="1" applyFill="1" applyAlignment="1">
      <alignment horizontal="right" vertical="center"/>
    </xf>
    <xf numFmtId="167" fontId="13" fillId="0" borderId="0" xfId="46" applyNumberFormat="1" applyFont="1" applyAlignment="1">
      <alignment horizontal="left" vertical="center"/>
    </xf>
    <xf numFmtId="168" fontId="14" fillId="0" borderId="0" xfId="46" applyNumberFormat="1" applyFont="1" applyAlignment="1">
      <alignment horizontal="centerContinuous" vertical="center"/>
    </xf>
    <xf numFmtId="168" fontId="14" fillId="0" borderId="0" xfId="47" applyNumberFormat="1" applyFont="1" applyFill="1" applyBorder="1" applyAlignment="1">
      <alignment horizontal="right" vertical="center"/>
    </xf>
    <xf numFmtId="167" fontId="14" fillId="0" borderId="0" xfId="47" applyNumberFormat="1" applyFont="1" applyFill="1" applyBorder="1" applyAlignment="1">
      <alignment horizontal="right" vertical="center"/>
    </xf>
    <xf numFmtId="168" fontId="14" fillId="0" borderId="0" xfId="47" applyNumberFormat="1" applyFont="1" applyFill="1" applyAlignment="1">
      <alignment horizontal="centerContinuous" vertical="center"/>
    </xf>
    <xf numFmtId="167" fontId="13" fillId="0" borderId="3" xfId="46" applyNumberFormat="1" applyFont="1" applyBorder="1" applyAlignment="1">
      <alignment horizontal="left" vertical="center"/>
    </xf>
    <xf numFmtId="168" fontId="14" fillId="0" borderId="3" xfId="46" applyNumberFormat="1" applyFont="1" applyBorder="1" applyAlignment="1">
      <alignment horizontal="center" vertical="center"/>
    </xf>
    <xf numFmtId="168" fontId="14" fillId="0" borderId="3" xfId="46" applyNumberFormat="1" applyFont="1" applyBorder="1" applyAlignment="1">
      <alignment horizontal="centerContinuous" vertical="center"/>
    </xf>
    <xf numFmtId="168" fontId="14" fillId="0" borderId="3" xfId="47" applyNumberFormat="1" applyFont="1" applyFill="1" applyBorder="1" applyAlignment="1">
      <alignment horizontal="right" vertical="center"/>
    </xf>
    <xf numFmtId="167" fontId="13" fillId="0" borderId="3" xfId="46" applyNumberFormat="1" applyFont="1" applyBorder="1" applyAlignment="1">
      <alignment horizontal="right" vertical="center"/>
    </xf>
    <xf numFmtId="168" fontId="14" fillId="0" borderId="3" xfId="47" applyNumberFormat="1" applyFont="1" applyFill="1" applyBorder="1" applyAlignment="1">
      <alignment horizontal="centerContinuous" vertical="center"/>
    </xf>
    <xf numFmtId="167" fontId="13" fillId="0" borderId="4" xfId="46" applyNumberFormat="1" applyFont="1" applyBorder="1" applyAlignment="1">
      <alignment horizontal="left" vertical="center"/>
    </xf>
    <xf numFmtId="168" fontId="14" fillId="0" borderId="4" xfId="46" applyNumberFormat="1" applyFont="1" applyBorder="1" applyAlignment="1">
      <alignment horizontal="center" vertical="center"/>
    </xf>
    <xf numFmtId="168" fontId="14" fillId="0" borderId="4" xfId="46" applyNumberFormat="1" applyFont="1" applyBorder="1" applyAlignment="1">
      <alignment horizontal="centerContinuous" vertical="center"/>
    </xf>
    <xf numFmtId="168" fontId="14" fillId="0" borderId="4" xfId="47" applyNumberFormat="1" applyFont="1" applyFill="1" applyBorder="1" applyAlignment="1">
      <alignment horizontal="right" vertical="center"/>
    </xf>
    <xf numFmtId="167" fontId="13" fillId="0" borderId="0" xfId="46" applyNumberFormat="1" applyFont="1" applyAlignment="1">
      <alignment horizontal="right" vertical="center"/>
    </xf>
    <xf numFmtId="168" fontId="14" fillId="0" borderId="4" xfId="47" applyNumberFormat="1" applyFont="1" applyFill="1" applyBorder="1" applyAlignment="1">
      <alignment horizontal="centerContinuous" vertical="center"/>
    </xf>
    <xf numFmtId="168" fontId="13" fillId="0" borderId="0" xfId="46" applyNumberFormat="1" applyFont="1" applyAlignment="1">
      <alignment horizontal="right" vertical="center"/>
    </xf>
    <xf numFmtId="167" fontId="13" fillId="0" borderId="0" xfId="46" applyNumberFormat="1" applyFont="1" applyAlignment="1">
      <alignment horizontal="center" vertical="center"/>
    </xf>
    <xf numFmtId="168" fontId="13" fillId="0" borderId="3" xfId="46" applyNumberFormat="1" applyFont="1" applyBorder="1" applyAlignment="1">
      <alignment horizontal="center" vertical="center"/>
    </xf>
    <xf numFmtId="168" fontId="13" fillId="0" borderId="3" xfId="46" applyNumberFormat="1" applyFont="1" applyBorder="1" applyAlignment="1">
      <alignment vertical="center"/>
    </xf>
    <xf numFmtId="168" fontId="13" fillId="0" borderId="3" xfId="46" applyNumberFormat="1" applyFont="1" applyBorder="1" applyAlignment="1">
      <alignment horizontal="right" vertical="center"/>
    </xf>
    <xf numFmtId="168" fontId="13" fillId="0" borderId="0" xfId="47" applyNumberFormat="1" applyFont="1" applyFill="1" applyBorder="1" applyAlignment="1">
      <alignment horizontal="center" vertical="center"/>
    </xf>
    <xf numFmtId="168" fontId="13" fillId="0" borderId="0" xfId="47" quotePrefix="1" applyNumberFormat="1" applyFont="1" applyFill="1" applyBorder="1" applyAlignment="1">
      <alignment horizontal="right" vertical="center"/>
    </xf>
    <xf numFmtId="168" fontId="13" fillId="0" borderId="0" xfId="47" applyNumberFormat="1" applyFont="1" applyFill="1" applyBorder="1" applyAlignment="1">
      <alignment horizontal="right" vertical="center"/>
    </xf>
    <xf numFmtId="168" fontId="13" fillId="0" borderId="0" xfId="46" applyNumberFormat="1" applyFont="1" applyAlignment="1">
      <alignment horizontal="center" vertical="top"/>
    </xf>
    <xf numFmtId="168" fontId="13" fillId="0" borderId="0" xfId="46" applyNumberFormat="1" applyFont="1" applyAlignment="1">
      <alignment horizontal="right" vertical="top"/>
    </xf>
    <xf numFmtId="168" fontId="13" fillId="0" borderId="0" xfId="46" applyNumberFormat="1" applyFont="1" applyAlignment="1">
      <alignment horizontal="center" vertical="center"/>
    </xf>
    <xf numFmtId="167" fontId="13" fillId="0" borderId="4" xfId="46" applyNumberFormat="1" applyFont="1" applyBorder="1" applyAlignment="1">
      <alignment horizontal="right" vertical="center"/>
    </xf>
    <xf numFmtId="168" fontId="13" fillId="0" borderId="3" xfId="47" applyNumberFormat="1" applyFont="1" applyFill="1" applyBorder="1" applyAlignment="1">
      <alignment horizontal="center" vertical="center"/>
    </xf>
    <xf numFmtId="168" fontId="13" fillId="0" borderId="3" xfId="47" applyNumberFormat="1" applyFont="1" applyFill="1" applyBorder="1" applyAlignment="1">
      <alignment horizontal="right" vertical="center"/>
    </xf>
    <xf numFmtId="168" fontId="13" fillId="0" borderId="3" xfId="46" applyNumberFormat="1" applyFont="1" applyBorder="1" applyAlignment="1">
      <alignment horizontal="right" vertical="top"/>
    </xf>
    <xf numFmtId="167" fontId="18" fillId="0" borderId="0" xfId="46" applyNumberFormat="1" applyFont="1" applyAlignment="1">
      <alignment horizontal="left" vertical="center"/>
    </xf>
    <xf numFmtId="168" fontId="18" fillId="0" borderId="0" xfId="41" applyNumberFormat="1" applyFont="1" applyFill="1" applyBorder="1" applyAlignment="1">
      <alignment horizontal="center" vertical="center"/>
    </xf>
    <xf numFmtId="168" fontId="18" fillId="0" borderId="0" xfId="41" applyNumberFormat="1" applyFont="1" applyFill="1" applyBorder="1" applyAlignment="1">
      <alignment horizontal="right" vertical="center"/>
    </xf>
    <xf numFmtId="166" fontId="18" fillId="0" borderId="0" xfId="41" applyNumberFormat="1" applyFont="1" applyFill="1" applyBorder="1"/>
    <xf numFmtId="166" fontId="18" fillId="0" borderId="0" xfId="41" applyNumberFormat="1" applyFont="1" applyFill="1"/>
    <xf numFmtId="167" fontId="18" fillId="0" borderId="0" xfId="46" quotePrefix="1" applyNumberFormat="1" applyFont="1" applyAlignment="1">
      <alignment horizontal="left" vertical="center"/>
    </xf>
    <xf numFmtId="168" fontId="18" fillId="0" borderId="3" xfId="41" applyNumberFormat="1" applyFont="1" applyFill="1" applyBorder="1" applyAlignment="1">
      <alignment horizontal="right" vertical="center"/>
    </xf>
    <xf numFmtId="167" fontId="17" fillId="0" borderId="0" xfId="46" quotePrefix="1" applyNumberFormat="1" applyFont="1" applyAlignment="1">
      <alignment horizontal="left" vertical="center"/>
    </xf>
    <xf numFmtId="167" fontId="17" fillId="0" borderId="0" xfId="46" applyNumberFormat="1" applyFont="1" applyAlignment="1">
      <alignment horizontal="right" vertical="center"/>
    </xf>
    <xf numFmtId="166" fontId="18" fillId="0" borderId="0" xfId="41" applyNumberFormat="1" applyFont="1" applyFill="1" applyAlignment="1">
      <alignment horizontal="left" vertical="center"/>
    </xf>
    <xf numFmtId="166" fontId="18" fillId="0" borderId="0" xfId="41" applyNumberFormat="1" applyFont="1" applyFill="1" applyAlignment="1">
      <alignment vertical="center"/>
    </xf>
    <xf numFmtId="168" fontId="18" fillId="0" borderId="0" xfId="29" applyNumberFormat="1" applyFont="1" applyAlignment="1">
      <alignment horizontal="center" vertical="center"/>
    </xf>
    <xf numFmtId="168" fontId="18" fillId="0" borderId="3" xfId="29" applyNumberFormat="1" applyFont="1" applyBorder="1" applyAlignment="1">
      <alignment horizontal="right" vertical="center"/>
    </xf>
    <xf numFmtId="168" fontId="18" fillId="0" borderId="0" xfId="41" applyNumberFormat="1" applyFont="1" applyFill="1" applyAlignment="1">
      <alignment horizontal="right" vertical="center"/>
    </xf>
    <xf numFmtId="168" fontId="18" fillId="0" borderId="0" xfId="41" applyNumberFormat="1" applyFont="1" applyFill="1" applyAlignment="1">
      <alignment vertical="center"/>
    </xf>
    <xf numFmtId="166" fontId="17" fillId="0" borderId="0" xfId="41" quotePrefix="1" applyNumberFormat="1" applyFont="1" applyFill="1" applyAlignment="1">
      <alignment horizontal="left" vertical="center"/>
    </xf>
    <xf numFmtId="168" fontId="18" fillId="0" borderId="5" xfId="41" applyNumberFormat="1" applyFont="1" applyFill="1" applyBorder="1" applyAlignment="1">
      <alignment horizontal="right" vertical="center"/>
    </xf>
    <xf numFmtId="167" fontId="13" fillId="0" borderId="0" xfId="46" quotePrefix="1" applyNumberFormat="1" applyFont="1" applyAlignment="1">
      <alignment horizontal="left" vertical="center"/>
    </xf>
    <xf numFmtId="166" fontId="13" fillId="0" borderId="0" xfId="41" quotePrefix="1" applyNumberFormat="1" applyFont="1" applyFill="1" applyAlignment="1">
      <alignment horizontal="left" vertical="center"/>
    </xf>
    <xf numFmtId="168" fontId="14" fillId="0" borderId="0" xfId="41" applyNumberFormat="1" applyFont="1" applyFill="1" applyBorder="1" applyAlignment="1">
      <alignment horizontal="center" vertical="center"/>
    </xf>
    <xf numFmtId="168" fontId="14" fillId="0" borderId="0" xfId="41" applyNumberFormat="1" applyFont="1" applyFill="1" applyBorder="1" applyAlignment="1">
      <alignment horizontal="right" vertical="center"/>
    </xf>
    <xf numFmtId="166" fontId="14" fillId="0" borderId="0" xfId="41" applyNumberFormat="1" applyFont="1" applyFill="1"/>
    <xf numFmtId="168" fontId="14" fillId="0" borderId="3" xfId="46" applyNumberFormat="1" applyFont="1" applyBorder="1" applyAlignment="1">
      <alignment vertical="center"/>
    </xf>
    <xf numFmtId="167" fontId="14" fillId="0" borderId="3" xfId="46" applyNumberFormat="1" applyFont="1" applyBorder="1" applyAlignment="1">
      <alignment horizontal="right" vertical="center"/>
    </xf>
    <xf numFmtId="168" fontId="14" fillId="0" borderId="3" xfId="46" applyNumberFormat="1" applyFont="1" applyBorder="1" applyAlignment="1">
      <alignment horizontal="right" vertical="center"/>
    </xf>
    <xf numFmtId="0" fontId="14" fillId="0" borderId="0" xfId="38" applyFont="1" applyAlignment="1">
      <alignment horizontal="center" vertical="center"/>
    </xf>
    <xf numFmtId="0" fontId="13" fillId="0" borderId="3" xfId="1" applyNumberFormat="1" applyFont="1" applyFill="1" applyBorder="1" applyAlignment="1">
      <alignment horizontal="right" vertical="center"/>
    </xf>
    <xf numFmtId="167" fontId="13" fillId="0" borderId="6" xfId="1" applyNumberFormat="1" applyFont="1" applyFill="1" applyBorder="1" applyAlignment="1">
      <alignment horizontal="center" vertical="center"/>
    </xf>
    <xf numFmtId="167" fontId="13" fillId="0" borderId="3" xfId="1" applyNumberFormat="1" applyFont="1" applyFill="1" applyBorder="1" applyAlignment="1">
      <alignment horizontal="center" vertical="center"/>
    </xf>
    <xf numFmtId="0" fontId="14" fillId="0" borderId="0" xfId="38" applyFont="1" applyAlignment="1">
      <alignment horizontal="center" vertical="center"/>
    </xf>
    <xf numFmtId="0" fontId="14" fillId="0" borderId="3" xfId="38" applyFont="1" applyBorder="1" applyAlignment="1">
      <alignment horizontal="justify" vertical="center"/>
    </xf>
    <xf numFmtId="168" fontId="13" fillId="0" borderId="3" xfId="44" applyNumberFormat="1" applyFont="1" applyFill="1" applyBorder="1" applyAlignment="1">
      <alignment horizontal="center" vertical="center"/>
    </xf>
    <xf numFmtId="167" fontId="13" fillId="0" borderId="3" xfId="1" applyNumberFormat="1" applyFont="1" applyFill="1" applyBorder="1" applyAlignment="1">
      <alignment horizontal="right" vertical="center"/>
    </xf>
    <xf numFmtId="168" fontId="17" fillId="0" borderId="3" xfId="46" applyNumberFormat="1" applyFont="1" applyBorder="1" applyAlignment="1">
      <alignment horizontal="center" vertical="top"/>
    </xf>
    <xf numFmtId="168" fontId="17" fillId="0" borderId="6" xfId="46" applyNumberFormat="1" applyFont="1" applyBorder="1" applyAlignment="1">
      <alignment horizontal="center" vertical="top"/>
    </xf>
    <xf numFmtId="0" fontId="18" fillId="0" borderId="3" xfId="46" applyFont="1" applyBorder="1" applyAlignment="1">
      <alignment horizontal="left" vertical="center"/>
    </xf>
    <xf numFmtId="168" fontId="13" fillId="0" borderId="3" xfId="46" applyNumberFormat="1" applyFont="1" applyBorder="1" applyAlignment="1">
      <alignment horizontal="center" vertical="center"/>
    </xf>
    <xf numFmtId="168" fontId="13" fillId="0" borderId="0" xfId="46" applyNumberFormat="1" applyFont="1" applyAlignment="1">
      <alignment horizontal="center" vertical="center"/>
    </xf>
    <xf numFmtId="167" fontId="13" fillId="0" borderId="6" xfId="46" applyNumberFormat="1" applyFont="1" applyBorder="1" applyAlignment="1">
      <alignment horizontal="center" vertical="center"/>
    </xf>
    <xf numFmtId="0" fontId="14" fillId="0" borderId="3" xfId="46" applyFont="1" applyBorder="1" applyAlignment="1">
      <alignment horizontal="left" vertical="center"/>
    </xf>
    <xf numFmtId="167" fontId="21" fillId="0" borderId="3" xfId="42" applyNumberFormat="1" applyFont="1" applyFill="1" applyBorder="1" applyAlignment="1">
      <alignment horizontal="justify" vertical="center"/>
    </xf>
    <xf numFmtId="168" fontId="19" fillId="0" borderId="3" xfId="1" applyNumberFormat="1" applyFont="1" applyFill="1" applyBorder="1" applyAlignment="1">
      <alignment horizontal="right" vertical="center"/>
    </xf>
    <xf numFmtId="168" fontId="19" fillId="0" borderId="6" xfId="1" applyNumberFormat="1" applyFont="1" applyFill="1" applyBorder="1" applyAlignment="1">
      <alignment horizontal="center" vertical="center"/>
    </xf>
  </cellXfs>
  <cellStyles count="48">
    <cellStyle name="Comma" xfId="1" builtinId="3"/>
    <cellStyle name="Comma 11 10" xfId="40" xr:uid="{00000000-0005-0000-0000-000001000000}"/>
    <cellStyle name="Comma 2" xfId="2" xr:uid="{00000000-0005-0000-0000-000002000000}"/>
    <cellStyle name="Comma 2 10 4" xfId="41" xr:uid="{00000000-0005-0000-0000-000003000000}"/>
    <cellStyle name="Comma 2 2" xfId="39" xr:uid="{00000000-0005-0000-0000-000004000000}"/>
    <cellStyle name="Comma 2 3" xfId="3" xr:uid="{00000000-0005-0000-0000-000005000000}"/>
    <cellStyle name="Comma 2 4" xfId="43" xr:uid="{A851997A-395B-4DB6-88C8-EB8B9A899F66}"/>
    <cellStyle name="Comma 2 7" xfId="4" xr:uid="{00000000-0005-0000-0000-000006000000}"/>
    <cellStyle name="Comma 2 7 2" xfId="44" xr:uid="{D620152C-5AAE-4E8C-AC03-80B5A847D2B3}"/>
    <cellStyle name="Comma 3" xfId="5" xr:uid="{00000000-0005-0000-0000-000007000000}"/>
    <cellStyle name="Comma 3 2" xfId="6" xr:uid="{00000000-0005-0000-0000-000008000000}"/>
    <cellStyle name="Comma 3 2 2" xfId="47" xr:uid="{95391C5F-9081-4AB6-84F8-4BBA6D16B380}"/>
    <cellStyle name="Comma 4" xfId="7" xr:uid="{00000000-0005-0000-0000-000009000000}"/>
    <cellStyle name="Comma 5" xfId="8" xr:uid="{00000000-0005-0000-0000-00000A000000}"/>
    <cellStyle name="Comma 6" xfId="9" xr:uid="{00000000-0005-0000-0000-00000B000000}"/>
    <cellStyle name="Comma 7" xfId="10" xr:uid="{00000000-0005-0000-0000-00000C000000}"/>
    <cellStyle name="comma zerodec" xfId="11" xr:uid="{00000000-0005-0000-0000-00000D000000}"/>
    <cellStyle name="Comma0" xfId="12" xr:uid="{00000000-0005-0000-0000-00000E000000}"/>
    <cellStyle name="Currency1" xfId="13" xr:uid="{00000000-0005-0000-0000-00000F000000}"/>
    <cellStyle name="Dollar (zero dec)" xfId="14" xr:uid="{00000000-0005-0000-0000-000010000000}"/>
    <cellStyle name="Grey" xfId="15" xr:uid="{00000000-0005-0000-0000-000011000000}"/>
    <cellStyle name="Input [yellow]" xfId="16" xr:uid="{00000000-0005-0000-0000-000012000000}"/>
    <cellStyle name="no dec" xfId="17" xr:uid="{00000000-0005-0000-0000-000013000000}"/>
    <cellStyle name="Normal" xfId="0" builtinId="0"/>
    <cellStyle name="Normal - Style1" xfId="18" xr:uid="{00000000-0005-0000-0000-000015000000}"/>
    <cellStyle name="Normal 10" xfId="38" xr:uid="{00000000-0005-0000-0000-000016000000}"/>
    <cellStyle name="Normal 2" xfId="19" xr:uid="{00000000-0005-0000-0000-000017000000}"/>
    <cellStyle name="Normal 2 3" xfId="20" xr:uid="{00000000-0005-0000-0000-000018000000}"/>
    <cellStyle name="Normal 2 3 2" xfId="42" xr:uid="{00000000-0005-0000-0000-000019000000}"/>
    <cellStyle name="Normal 3" xfId="21" xr:uid="{00000000-0005-0000-0000-00001A000000}"/>
    <cellStyle name="Normal 4" xfId="22" xr:uid="{00000000-0005-0000-0000-00001B000000}"/>
    <cellStyle name="Normal 5" xfId="23" xr:uid="{00000000-0005-0000-0000-00001C000000}"/>
    <cellStyle name="Normal 6" xfId="24" xr:uid="{00000000-0005-0000-0000-00001D000000}"/>
    <cellStyle name="Normal 7" xfId="25" xr:uid="{00000000-0005-0000-0000-00001E000000}"/>
    <cellStyle name="Normal 7 2" xfId="26" xr:uid="{00000000-0005-0000-0000-00001F000000}"/>
    <cellStyle name="Normal 7 2 2" xfId="46" xr:uid="{9BF6B33C-D6D9-4559-930B-6A5FF99E38A1}"/>
    <cellStyle name="Normal 8" xfId="27" xr:uid="{00000000-0005-0000-0000-000020000000}"/>
    <cellStyle name="Normal 9" xfId="28" xr:uid="{00000000-0005-0000-0000-000021000000}"/>
    <cellStyle name="Normal 9 2" xfId="45" xr:uid="{BA5842C4-BE54-403B-BD3B-6517E30B9228}"/>
    <cellStyle name="Normal_Major Q2'06" xfId="29" xr:uid="{00000000-0005-0000-0000-000022000000}"/>
    <cellStyle name="Percent" xfId="30" builtinId="5"/>
    <cellStyle name="Percent [2]" xfId="31" xr:uid="{00000000-0005-0000-0000-000024000000}"/>
    <cellStyle name="Percent 2" xfId="32" xr:uid="{00000000-0005-0000-0000-000025000000}"/>
    <cellStyle name="Percent 3" xfId="33" xr:uid="{00000000-0005-0000-0000-000026000000}"/>
    <cellStyle name="Quantity" xfId="34" xr:uid="{00000000-0005-0000-0000-000027000000}"/>
    <cellStyle name="เชื่อมโยงหลายมิติ" xfId="35" xr:uid="{00000000-0005-0000-0000-000028000000}"/>
    <cellStyle name="ตามการเชื่อมโยงหลายมิติ" xfId="36" xr:uid="{00000000-0005-0000-0000-000029000000}"/>
    <cellStyle name="ปกติ 2" xfId="37" xr:uid="{00000000-0005-0000-0000-00002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  <sheetName val="#Lookup"/>
      <sheetName val="Error_Checklist"/>
      <sheetName val="Bangkapi_Tri"/>
      <sheetName val="Fashion_Island"/>
      <sheetName val="Seacon_Square_Cinema"/>
      <sheetName val="Seacon_Square_Premier"/>
      <sheetName val="Seacon_Square_Consol"/>
      <sheetName val="Head_Office"/>
      <sheetName val="Balance_Sheet"/>
      <sheetName val="Qtly_WC_Analysis"/>
      <sheetName val="Loan_details"/>
      <sheetName val="Location_Codes"/>
      <sheetName val="Bangkapi_Tri-Bud"/>
      <sheetName val="Fashion_Island-Bud"/>
      <sheetName val="Seacon_Square-Bud"/>
      <sheetName val="AGING_LOCAL"/>
      <sheetName val="Standing_data"/>
      <sheetName val="Drop_Down"/>
      <sheetName val="ForcastImportNET"/>
      <sheetName val="Links"/>
      <sheetName val="Taux"/>
      <sheetName val="PMT P&amp;L"/>
      <sheetName val="Selling and Admins (DON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  <sheetName val="segment classifications"/>
      <sheetName val="ExRate"/>
      <sheetName val="11"/>
      <sheetName val="10K4"/>
      <sheetName val="공정가치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A12DC-C0C0-4F2A-961D-F3FE1C6DC1BD}">
  <dimension ref="A1:O186"/>
  <sheetViews>
    <sheetView zoomScaleNormal="100" zoomScaleSheetLayoutView="90" workbookViewId="0">
      <selection activeCell="B9" sqref="B9"/>
    </sheetView>
  </sheetViews>
  <sheetFormatPr defaultColWidth="9.140625" defaultRowHeight="19.149999999999999" customHeight="1" x14ac:dyDescent="0.5"/>
  <cols>
    <col min="1" max="1" width="1.42578125" style="80" customWidth="1"/>
    <col min="2" max="2" width="33.7109375" style="80" customWidth="1"/>
    <col min="3" max="3" width="7.42578125" style="80" customWidth="1"/>
    <col min="4" max="4" width="0.7109375" style="80" customWidth="1"/>
    <col min="5" max="5" width="15" style="1" bestFit="1" customWidth="1"/>
    <col min="6" max="6" width="0.7109375" style="1" customWidth="1"/>
    <col min="7" max="7" width="13.7109375" style="1" bestFit="1" customWidth="1"/>
    <col min="8" max="8" width="0.7109375" style="2" customWidth="1"/>
    <col min="9" max="9" width="13.7109375" style="1" bestFit="1" customWidth="1"/>
    <col min="10" max="10" width="0.7109375" style="1" customWidth="1"/>
    <col min="11" max="11" width="14" style="1" bestFit="1" customWidth="1"/>
    <col min="12" max="12" width="0.7109375" style="1" customWidth="1"/>
    <col min="13" max="13" width="13.7109375" style="1" bestFit="1" customWidth="1"/>
    <col min="14" max="14" width="0.7109375" style="2" customWidth="1"/>
    <col min="15" max="15" width="13.7109375" style="1" bestFit="1" customWidth="1"/>
    <col min="16" max="16384" width="9.140625" style="80"/>
  </cols>
  <sheetData>
    <row r="1" spans="1:15" ht="19.149999999999999" customHeight="1" x14ac:dyDescent="0.5">
      <c r="A1" s="79" t="s">
        <v>32</v>
      </c>
    </row>
    <row r="2" spans="1:15" ht="19.149999999999999" customHeight="1" x14ac:dyDescent="0.5">
      <c r="A2" s="81" t="s">
        <v>57</v>
      </c>
      <c r="B2" s="81"/>
      <c r="C2" s="82"/>
      <c r="D2" s="82"/>
      <c r="H2" s="3"/>
      <c r="J2" s="4"/>
    </row>
    <row r="3" spans="1:15" ht="19.149999999999999" customHeight="1" x14ac:dyDescent="0.5">
      <c r="A3" s="83" t="s">
        <v>138</v>
      </c>
      <c r="B3" s="83"/>
      <c r="C3" s="84"/>
      <c r="D3" s="84"/>
      <c r="E3" s="5"/>
      <c r="F3" s="5"/>
      <c r="G3" s="5"/>
      <c r="H3" s="6"/>
      <c r="I3" s="5"/>
      <c r="J3" s="5"/>
      <c r="K3" s="5"/>
      <c r="L3" s="5"/>
      <c r="M3" s="5"/>
      <c r="N3" s="6"/>
      <c r="O3" s="5"/>
    </row>
    <row r="4" spans="1:15" ht="18" customHeight="1" x14ac:dyDescent="0.5">
      <c r="A4" s="81"/>
      <c r="B4" s="81"/>
      <c r="C4" s="82"/>
      <c r="D4" s="82"/>
      <c r="E4" s="7"/>
      <c r="F4" s="7"/>
      <c r="G4" s="7"/>
      <c r="H4" s="8"/>
      <c r="I4" s="7"/>
      <c r="J4" s="7"/>
      <c r="K4" s="7"/>
      <c r="L4" s="7"/>
      <c r="M4" s="7"/>
      <c r="N4" s="8"/>
      <c r="O4" s="7"/>
    </row>
    <row r="5" spans="1:15" ht="18" customHeight="1" x14ac:dyDescent="0.5">
      <c r="A5" s="81"/>
      <c r="B5" s="81"/>
      <c r="C5" s="82"/>
      <c r="D5" s="82"/>
      <c r="E5" s="258" t="s">
        <v>34</v>
      </c>
      <c r="F5" s="258"/>
      <c r="G5" s="258"/>
      <c r="H5" s="258"/>
      <c r="I5" s="258"/>
      <c r="J5" s="258"/>
      <c r="K5" s="258"/>
      <c r="L5" s="258"/>
      <c r="M5" s="258"/>
      <c r="N5" s="258"/>
      <c r="O5" s="258"/>
    </row>
    <row r="6" spans="1:15" s="79" customFormat="1" ht="18" customHeight="1" x14ac:dyDescent="0.5">
      <c r="C6" s="85"/>
      <c r="D6" s="85"/>
      <c r="E6" s="259" t="s">
        <v>0</v>
      </c>
      <c r="F6" s="259"/>
      <c r="G6" s="259"/>
      <c r="H6" s="259"/>
      <c r="I6" s="259"/>
      <c r="J6" s="9"/>
      <c r="K6" s="260" t="s">
        <v>108</v>
      </c>
      <c r="L6" s="260"/>
      <c r="M6" s="260"/>
      <c r="N6" s="260"/>
      <c r="O6" s="260"/>
    </row>
    <row r="7" spans="1:15" s="79" customFormat="1" ht="18" customHeight="1" x14ac:dyDescent="0.5">
      <c r="C7" s="85"/>
      <c r="D7" s="85"/>
      <c r="E7" s="86"/>
      <c r="F7" s="87"/>
      <c r="G7" s="86" t="s">
        <v>237</v>
      </c>
      <c r="H7" s="87"/>
      <c r="I7" s="86" t="s">
        <v>237</v>
      </c>
      <c r="J7" s="9"/>
      <c r="K7" s="86"/>
      <c r="L7" s="87"/>
      <c r="M7" s="86" t="s">
        <v>237</v>
      </c>
      <c r="N7" s="87"/>
      <c r="O7" s="86" t="s">
        <v>237</v>
      </c>
    </row>
    <row r="8" spans="1:15" s="79" customFormat="1" ht="18" customHeight="1" x14ac:dyDescent="0.5">
      <c r="C8" s="85"/>
      <c r="D8" s="85"/>
      <c r="E8" s="86" t="s">
        <v>142</v>
      </c>
      <c r="F8" s="87"/>
      <c r="G8" s="86" t="s">
        <v>142</v>
      </c>
      <c r="H8" s="88"/>
      <c r="I8" s="86" t="s">
        <v>143</v>
      </c>
      <c r="J8" s="9"/>
      <c r="K8" s="86" t="s">
        <v>142</v>
      </c>
      <c r="L8" s="87"/>
      <c r="M8" s="86" t="s">
        <v>142</v>
      </c>
      <c r="N8" s="88"/>
      <c r="O8" s="86" t="s">
        <v>143</v>
      </c>
    </row>
    <row r="9" spans="1:15" s="79" customFormat="1" ht="18" customHeight="1" x14ac:dyDescent="0.5">
      <c r="C9" s="89" t="s">
        <v>1</v>
      </c>
      <c r="D9" s="90"/>
      <c r="E9" s="24" t="s">
        <v>139</v>
      </c>
      <c r="F9" s="91"/>
      <c r="G9" s="24" t="s">
        <v>121</v>
      </c>
      <c r="H9" s="91"/>
      <c r="I9" s="24" t="s">
        <v>121</v>
      </c>
      <c r="J9" s="11"/>
      <c r="K9" s="24" t="s">
        <v>139</v>
      </c>
      <c r="L9" s="91"/>
      <c r="M9" s="24" t="s">
        <v>121</v>
      </c>
      <c r="N9" s="91"/>
      <c r="O9" s="24" t="s">
        <v>121</v>
      </c>
    </row>
    <row r="10" spans="1:15" ht="6" customHeight="1" x14ac:dyDescent="0.5">
      <c r="B10" s="79"/>
      <c r="C10" s="92"/>
      <c r="D10" s="92"/>
      <c r="H10" s="3"/>
      <c r="N10" s="3"/>
    </row>
    <row r="11" spans="1:15" s="79" customFormat="1" ht="18" customHeight="1" x14ac:dyDescent="0.5">
      <c r="A11" s="79" t="s">
        <v>8</v>
      </c>
      <c r="C11" s="85"/>
      <c r="D11" s="85"/>
      <c r="E11" s="1"/>
      <c r="F11" s="1"/>
      <c r="G11" s="1"/>
      <c r="H11" s="23"/>
      <c r="J11" s="1"/>
      <c r="K11" s="1"/>
      <c r="L11" s="1"/>
      <c r="M11" s="1"/>
      <c r="N11" s="3"/>
    </row>
    <row r="12" spans="1:15" ht="6" customHeight="1" x14ac:dyDescent="0.5">
      <c r="B12" s="79"/>
      <c r="C12" s="92"/>
      <c r="D12" s="92"/>
      <c r="H12" s="3"/>
      <c r="N12" s="3"/>
    </row>
    <row r="13" spans="1:15" ht="18" customHeight="1" x14ac:dyDescent="0.5">
      <c r="A13" s="79" t="s">
        <v>2</v>
      </c>
      <c r="B13" s="79"/>
      <c r="C13" s="92"/>
      <c r="D13" s="92"/>
      <c r="N13" s="3"/>
    </row>
    <row r="14" spans="1:15" ht="6" customHeight="1" x14ac:dyDescent="0.5">
      <c r="A14" s="79"/>
      <c r="B14" s="79"/>
      <c r="C14" s="92"/>
      <c r="D14" s="92"/>
      <c r="N14" s="3"/>
    </row>
    <row r="15" spans="1:15" ht="18" customHeight="1" x14ac:dyDescent="0.5">
      <c r="A15" s="93" t="s">
        <v>37</v>
      </c>
      <c r="B15" s="93"/>
      <c r="C15" s="94">
        <v>12</v>
      </c>
      <c r="D15" s="92"/>
      <c r="E15" s="95">
        <v>1557306217</v>
      </c>
      <c r="F15" s="95"/>
      <c r="G15" s="95">
        <v>961742096</v>
      </c>
      <c r="I15" s="95">
        <v>596315184</v>
      </c>
      <c r="J15" s="2"/>
      <c r="K15" s="95">
        <v>1378292980</v>
      </c>
      <c r="L15" s="95"/>
      <c r="M15" s="95">
        <v>715064915</v>
      </c>
      <c r="O15" s="95">
        <v>390590766</v>
      </c>
    </row>
    <row r="16" spans="1:15" ht="18" customHeight="1" x14ac:dyDescent="0.5">
      <c r="A16" s="93" t="s">
        <v>58</v>
      </c>
      <c r="B16" s="93"/>
      <c r="C16" s="94">
        <v>13</v>
      </c>
      <c r="D16" s="92"/>
      <c r="E16" s="95">
        <v>591588073</v>
      </c>
      <c r="F16" s="95"/>
      <c r="G16" s="95">
        <v>1054935388</v>
      </c>
      <c r="I16" s="95">
        <v>1161281382</v>
      </c>
      <c r="J16" s="2"/>
      <c r="K16" s="95">
        <v>381095558</v>
      </c>
      <c r="L16" s="95"/>
      <c r="M16" s="95">
        <v>585477277</v>
      </c>
      <c r="O16" s="95">
        <v>1204345331</v>
      </c>
    </row>
    <row r="17" spans="1:15" ht="18" customHeight="1" x14ac:dyDescent="0.5">
      <c r="A17" s="80" t="s">
        <v>144</v>
      </c>
      <c r="B17" s="93"/>
      <c r="C17" s="94"/>
      <c r="D17" s="92"/>
      <c r="E17" s="95"/>
      <c r="F17" s="95"/>
      <c r="G17" s="95"/>
      <c r="I17" s="95"/>
      <c r="J17" s="2"/>
      <c r="K17" s="95"/>
      <c r="L17" s="95"/>
      <c r="M17" s="95"/>
      <c r="O17" s="95"/>
    </row>
    <row r="18" spans="1:15" ht="18" customHeight="1" x14ac:dyDescent="0.5">
      <c r="B18" s="80" t="s">
        <v>75</v>
      </c>
      <c r="C18" s="94">
        <v>44</v>
      </c>
      <c r="D18" s="92"/>
      <c r="E18" s="95">
        <v>2251390</v>
      </c>
      <c r="F18" s="95"/>
      <c r="G18" s="95">
        <v>463000</v>
      </c>
      <c r="I18" s="95">
        <v>1304000</v>
      </c>
      <c r="J18" s="2"/>
      <c r="K18" s="95">
        <v>213020297</v>
      </c>
      <c r="L18" s="95"/>
      <c r="M18" s="95">
        <v>239714396</v>
      </c>
      <c r="O18" s="95">
        <v>289276725</v>
      </c>
    </row>
    <row r="19" spans="1:15" ht="18" customHeight="1" x14ac:dyDescent="0.5">
      <c r="A19" s="93" t="s">
        <v>91</v>
      </c>
      <c r="B19" s="93"/>
      <c r="C19" s="94">
        <v>15</v>
      </c>
      <c r="D19" s="92"/>
      <c r="E19" s="95">
        <v>117979325</v>
      </c>
      <c r="F19" s="95"/>
      <c r="G19" s="95">
        <v>121393978</v>
      </c>
      <c r="I19" s="95">
        <v>128739103</v>
      </c>
      <c r="J19" s="2"/>
      <c r="K19" s="95">
        <v>76873734</v>
      </c>
      <c r="L19" s="95"/>
      <c r="M19" s="95">
        <v>73107179</v>
      </c>
      <c r="O19" s="95">
        <v>84149350</v>
      </c>
    </row>
    <row r="20" spans="1:15" ht="18" customHeight="1" x14ac:dyDescent="0.5">
      <c r="A20" s="93" t="s">
        <v>45</v>
      </c>
      <c r="B20" s="93"/>
      <c r="C20" s="94"/>
      <c r="D20" s="92"/>
      <c r="E20" s="95">
        <v>131854769</v>
      </c>
      <c r="F20" s="95"/>
      <c r="G20" s="95">
        <v>117417458</v>
      </c>
      <c r="I20" s="95">
        <v>192191178</v>
      </c>
      <c r="J20" s="2"/>
      <c r="K20" s="95">
        <v>0</v>
      </c>
      <c r="L20" s="95"/>
      <c r="M20" s="95">
        <v>0</v>
      </c>
      <c r="O20" s="95">
        <v>0</v>
      </c>
    </row>
    <row r="21" spans="1:15" ht="18" customHeight="1" x14ac:dyDescent="0.5">
      <c r="A21" s="93" t="s">
        <v>221</v>
      </c>
      <c r="B21" s="93"/>
      <c r="C21" s="94"/>
      <c r="D21" s="92"/>
      <c r="E21" s="95"/>
      <c r="F21" s="95"/>
      <c r="G21" s="95"/>
      <c r="I21" s="80"/>
      <c r="J21" s="2"/>
      <c r="K21" s="95"/>
      <c r="L21" s="95"/>
      <c r="M21" s="95"/>
      <c r="O21" s="95"/>
    </row>
    <row r="22" spans="1:15" ht="18" customHeight="1" x14ac:dyDescent="0.5">
      <c r="B22" s="93" t="s">
        <v>145</v>
      </c>
      <c r="C22" s="94">
        <v>26</v>
      </c>
      <c r="D22" s="92"/>
      <c r="E22" s="95">
        <v>1875600</v>
      </c>
      <c r="F22" s="95"/>
      <c r="G22" s="95">
        <v>2875600</v>
      </c>
      <c r="I22" s="95">
        <v>2875600</v>
      </c>
      <c r="J22" s="2"/>
      <c r="K22" s="95">
        <v>1875600</v>
      </c>
      <c r="L22" s="95"/>
      <c r="M22" s="95">
        <v>1875600</v>
      </c>
      <c r="O22" s="95">
        <v>1875600</v>
      </c>
    </row>
    <row r="23" spans="1:15" ht="18" customHeight="1" x14ac:dyDescent="0.5">
      <c r="A23" s="93" t="s">
        <v>9</v>
      </c>
      <c r="B23" s="93"/>
      <c r="C23" s="94">
        <v>16</v>
      </c>
      <c r="D23" s="92"/>
      <c r="E23" s="96">
        <v>160121931</v>
      </c>
      <c r="F23" s="95"/>
      <c r="G23" s="96">
        <v>115557487</v>
      </c>
      <c r="I23" s="96">
        <v>121241529</v>
      </c>
      <c r="J23" s="2"/>
      <c r="K23" s="96">
        <v>44947725</v>
      </c>
      <c r="L23" s="95"/>
      <c r="M23" s="96">
        <v>37780292</v>
      </c>
      <c r="O23" s="96">
        <v>40108809</v>
      </c>
    </row>
    <row r="24" spans="1:15" ht="6" customHeight="1" x14ac:dyDescent="0.5">
      <c r="A24" s="93"/>
      <c r="B24" s="93"/>
      <c r="C24" s="92"/>
      <c r="D24" s="92"/>
      <c r="E24" s="4"/>
      <c r="F24" s="4"/>
      <c r="G24" s="4"/>
      <c r="H24" s="3"/>
      <c r="I24" s="4"/>
      <c r="J24" s="3"/>
      <c r="K24" s="4"/>
      <c r="L24" s="4"/>
      <c r="M24" s="4"/>
      <c r="N24" s="3"/>
      <c r="O24" s="4"/>
    </row>
    <row r="25" spans="1:15" ht="18" customHeight="1" x14ac:dyDescent="0.5">
      <c r="A25" s="81" t="s">
        <v>22</v>
      </c>
      <c r="C25" s="92"/>
      <c r="D25" s="92"/>
      <c r="E25" s="5">
        <f>SUM(E15:E23)</f>
        <v>2562977305</v>
      </c>
      <c r="F25" s="4"/>
      <c r="G25" s="5">
        <f>SUM(G15:G23)</f>
        <v>2374385007</v>
      </c>
      <c r="I25" s="5">
        <f>SUM(I15:I23)</f>
        <v>2203947976</v>
      </c>
      <c r="J25" s="2"/>
      <c r="K25" s="5">
        <f>SUM(K15:K23)</f>
        <v>2096105894</v>
      </c>
      <c r="L25" s="4"/>
      <c r="M25" s="5">
        <f>SUM(M15:M23)</f>
        <v>1653019659</v>
      </c>
      <c r="O25" s="5">
        <f>SUM(O15:O23)</f>
        <v>2010346581</v>
      </c>
    </row>
    <row r="26" spans="1:15" ht="18" customHeight="1" x14ac:dyDescent="0.5">
      <c r="A26" s="93"/>
      <c r="B26" s="93"/>
      <c r="C26" s="92"/>
      <c r="D26" s="92"/>
      <c r="E26" s="4"/>
      <c r="F26" s="4"/>
      <c r="G26" s="4"/>
      <c r="I26" s="4"/>
      <c r="J26" s="2"/>
      <c r="K26" s="4"/>
      <c r="L26" s="4"/>
      <c r="M26" s="4"/>
      <c r="O26" s="4"/>
    </row>
    <row r="27" spans="1:15" ht="18" customHeight="1" x14ac:dyDescent="0.5">
      <c r="A27" s="81" t="s">
        <v>10</v>
      </c>
      <c r="B27" s="81"/>
      <c r="C27" s="92"/>
      <c r="D27" s="92"/>
      <c r="J27" s="2"/>
    </row>
    <row r="28" spans="1:15" ht="6" customHeight="1" x14ac:dyDescent="0.5">
      <c r="A28" s="81"/>
      <c r="B28" s="81"/>
      <c r="C28" s="92"/>
      <c r="D28" s="92"/>
      <c r="J28" s="2"/>
    </row>
    <row r="29" spans="1:15" ht="18" customHeight="1" x14ac:dyDescent="0.5">
      <c r="A29" s="93" t="s">
        <v>238</v>
      </c>
      <c r="B29" s="93"/>
      <c r="C29" s="94">
        <v>14</v>
      </c>
      <c r="D29" s="92"/>
      <c r="E29" s="95">
        <v>27094220</v>
      </c>
      <c r="F29" s="95"/>
      <c r="G29" s="95">
        <v>0</v>
      </c>
      <c r="I29" s="95">
        <v>0</v>
      </c>
      <c r="J29" s="2"/>
      <c r="K29" s="95">
        <v>0</v>
      </c>
      <c r="L29" s="95"/>
      <c r="M29" s="95">
        <v>0</v>
      </c>
      <c r="O29" s="95">
        <v>0</v>
      </c>
    </row>
    <row r="30" spans="1:15" ht="18" customHeight="1" x14ac:dyDescent="0.5">
      <c r="A30" s="93" t="s">
        <v>50</v>
      </c>
      <c r="B30" s="93"/>
      <c r="C30" s="94"/>
      <c r="D30" s="92"/>
      <c r="E30" s="95">
        <v>13943761</v>
      </c>
      <c r="F30" s="95"/>
      <c r="G30" s="95">
        <v>10417760</v>
      </c>
      <c r="I30" s="95">
        <v>10973930</v>
      </c>
      <c r="J30" s="2"/>
      <c r="K30" s="95">
        <v>0</v>
      </c>
      <c r="L30" s="95"/>
      <c r="M30" s="95">
        <v>0</v>
      </c>
      <c r="O30" s="95">
        <v>0</v>
      </c>
    </row>
    <row r="31" spans="1:15" ht="18" customHeight="1" x14ac:dyDescent="0.5">
      <c r="A31" s="93" t="s">
        <v>92</v>
      </c>
      <c r="B31" s="81"/>
      <c r="C31" s="94">
        <v>17</v>
      </c>
      <c r="D31" s="92"/>
      <c r="E31" s="95">
        <v>0</v>
      </c>
      <c r="F31" s="95"/>
      <c r="G31" s="95">
        <v>0</v>
      </c>
      <c r="I31" s="95">
        <v>0</v>
      </c>
      <c r="J31" s="2"/>
      <c r="K31" s="95">
        <v>2419039799</v>
      </c>
      <c r="L31" s="95"/>
      <c r="M31" s="95">
        <v>2878548424</v>
      </c>
      <c r="O31" s="95">
        <v>3222266141</v>
      </c>
    </row>
    <row r="32" spans="1:15" ht="18" customHeight="1" x14ac:dyDescent="0.5">
      <c r="A32" s="93" t="s">
        <v>82</v>
      </c>
      <c r="B32" s="81"/>
      <c r="C32" s="94">
        <v>18</v>
      </c>
      <c r="D32" s="92"/>
      <c r="E32" s="95">
        <v>6249303017</v>
      </c>
      <c r="F32" s="95"/>
      <c r="G32" s="95">
        <v>5586874407</v>
      </c>
      <c r="I32" s="95">
        <v>4795178209</v>
      </c>
      <c r="J32" s="2"/>
      <c r="K32" s="95">
        <v>6204746784</v>
      </c>
      <c r="L32" s="95"/>
      <c r="M32" s="95">
        <v>5545841629</v>
      </c>
      <c r="O32" s="95">
        <v>4784713598</v>
      </c>
    </row>
    <row r="33" spans="1:15" ht="18" customHeight="1" x14ac:dyDescent="0.5">
      <c r="A33" s="93" t="s">
        <v>110</v>
      </c>
      <c r="B33" s="81"/>
      <c r="C33" s="94">
        <v>19</v>
      </c>
      <c r="D33" s="92"/>
      <c r="E33" s="95">
        <v>49582698</v>
      </c>
      <c r="F33" s="95"/>
      <c r="G33" s="95">
        <v>67394947</v>
      </c>
      <c r="I33" s="95">
        <v>75176404</v>
      </c>
      <c r="J33" s="2"/>
      <c r="K33" s="95">
        <v>0</v>
      </c>
      <c r="L33" s="95"/>
      <c r="M33" s="95">
        <v>0</v>
      </c>
      <c r="O33" s="95">
        <v>0</v>
      </c>
    </row>
    <row r="34" spans="1:15" ht="18" customHeight="1" x14ac:dyDescent="0.5">
      <c r="A34" s="80" t="s">
        <v>42</v>
      </c>
      <c r="B34" s="81"/>
      <c r="D34" s="92"/>
      <c r="E34" s="80"/>
      <c r="F34" s="80"/>
      <c r="G34" s="80"/>
      <c r="I34" s="80"/>
      <c r="J34" s="2"/>
      <c r="K34" s="80"/>
      <c r="L34" s="80"/>
      <c r="M34" s="80"/>
      <c r="O34" s="80"/>
    </row>
    <row r="35" spans="1:15" ht="18" customHeight="1" x14ac:dyDescent="0.5">
      <c r="B35" s="80" t="s">
        <v>43</v>
      </c>
      <c r="C35" s="94">
        <v>44</v>
      </c>
      <c r="D35" s="92"/>
      <c r="E35" s="95">
        <v>1900000</v>
      </c>
      <c r="F35" s="95"/>
      <c r="G35" s="95">
        <v>3201603</v>
      </c>
      <c r="I35" s="95">
        <v>1801603</v>
      </c>
      <c r="J35" s="2"/>
      <c r="K35" s="95">
        <v>160400000</v>
      </c>
      <c r="L35" s="95"/>
      <c r="M35" s="95">
        <v>227984900</v>
      </c>
      <c r="O35" s="95">
        <v>271584900</v>
      </c>
    </row>
    <row r="36" spans="1:15" ht="18" customHeight="1" x14ac:dyDescent="0.5">
      <c r="A36" s="80" t="s">
        <v>205</v>
      </c>
      <c r="C36" s="94">
        <v>20</v>
      </c>
      <c r="D36" s="92"/>
      <c r="E36" s="95">
        <v>480954379</v>
      </c>
      <c r="F36" s="95"/>
      <c r="G36" s="95">
        <v>489817268</v>
      </c>
      <c r="I36" s="95">
        <v>567414135</v>
      </c>
      <c r="J36" s="2"/>
      <c r="K36" s="95">
        <v>0</v>
      </c>
      <c r="L36" s="95"/>
      <c r="M36" s="95">
        <v>0</v>
      </c>
      <c r="O36" s="95">
        <v>0</v>
      </c>
    </row>
    <row r="37" spans="1:15" ht="18" customHeight="1" x14ac:dyDescent="0.5">
      <c r="A37" s="93" t="s">
        <v>111</v>
      </c>
      <c r="B37" s="97"/>
      <c r="C37" s="94">
        <v>21</v>
      </c>
      <c r="D37" s="92"/>
      <c r="E37" s="95">
        <v>5160804349</v>
      </c>
      <c r="F37" s="95"/>
      <c r="G37" s="95">
        <v>5954215424</v>
      </c>
      <c r="I37" s="95">
        <v>6488686082</v>
      </c>
      <c r="J37" s="2"/>
      <c r="K37" s="95">
        <v>3641473912</v>
      </c>
      <c r="L37" s="95"/>
      <c r="M37" s="95">
        <v>4176297431</v>
      </c>
      <c r="O37" s="95">
        <v>4412614574</v>
      </c>
    </row>
    <row r="38" spans="1:15" ht="18" customHeight="1" x14ac:dyDescent="0.5">
      <c r="A38" s="93" t="s">
        <v>222</v>
      </c>
      <c r="B38" s="97"/>
      <c r="C38" s="94">
        <v>22</v>
      </c>
      <c r="D38" s="92"/>
      <c r="E38" s="95">
        <v>2662503000</v>
      </c>
      <c r="F38" s="95"/>
      <c r="G38" s="95">
        <v>2870698939</v>
      </c>
      <c r="I38" s="95">
        <v>3110133410</v>
      </c>
      <c r="J38" s="2"/>
      <c r="K38" s="95">
        <v>2024469780</v>
      </c>
      <c r="L38" s="95"/>
      <c r="M38" s="95">
        <v>2246427837</v>
      </c>
      <c r="O38" s="95">
        <v>2409368517</v>
      </c>
    </row>
    <row r="39" spans="1:15" ht="18" customHeight="1" x14ac:dyDescent="0.5">
      <c r="A39" s="93" t="s">
        <v>93</v>
      </c>
      <c r="B39" s="97"/>
      <c r="C39" s="94">
        <v>23</v>
      </c>
      <c r="D39" s="92"/>
      <c r="E39" s="95">
        <v>0</v>
      </c>
      <c r="F39" s="95"/>
      <c r="G39" s="95">
        <v>75140624</v>
      </c>
      <c r="I39" s="95">
        <v>130140624</v>
      </c>
      <c r="J39" s="2"/>
      <c r="K39" s="95">
        <v>0</v>
      </c>
      <c r="L39" s="95"/>
      <c r="M39" s="95">
        <v>0</v>
      </c>
      <c r="O39" s="95">
        <v>0</v>
      </c>
    </row>
    <row r="40" spans="1:15" ht="18" customHeight="1" x14ac:dyDescent="0.5">
      <c r="A40" s="80" t="s">
        <v>94</v>
      </c>
      <c r="C40" s="94">
        <v>24</v>
      </c>
      <c r="D40" s="92"/>
      <c r="E40" s="95">
        <v>149649215</v>
      </c>
      <c r="F40" s="95"/>
      <c r="G40" s="95">
        <v>137367243</v>
      </c>
      <c r="I40" s="95">
        <v>122236134</v>
      </c>
      <c r="J40" s="2"/>
      <c r="K40" s="95">
        <v>97833109</v>
      </c>
      <c r="L40" s="95"/>
      <c r="M40" s="95">
        <v>78995901</v>
      </c>
      <c r="O40" s="95">
        <v>50222754</v>
      </c>
    </row>
    <row r="41" spans="1:15" ht="18" customHeight="1" x14ac:dyDescent="0.5">
      <c r="A41" s="80" t="s">
        <v>76</v>
      </c>
      <c r="C41" s="94">
        <v>25</v>
      </c>
      <c r="D41" s="92"/>
      <c r="E41" s="95">
        <v>109906737</v>
      </c>
      <c r="F41" s="95"/>
      <c r="G41" s="95">
        <v>69983355</v>
      </c>
      <c r="I41" s="95">
        <v>49501131</v>
      </c>
      <c r="J41" s="2"/>
      <c r="K41" s="95">
        <v>0</v>
      </c>
      <c r="L41" s="95"/>
      <c r="M41" s="95">
        <v>0</v>
      </c>
      <c r="O41" s="95">
        <v>0</v>
      </c>
    </row>
    <row r="42" spans="1:15" ht="18" customHeight="1" x14ac:dyDescent="0.5">
      <c r="A42" s="80" t="s">
        <v>230</v>
      </c>
      <c r="C42" s="94">
        <v>26</v>
      </c>
      <c r="D42" s="92"/>
      <c r="E42" s="95">
        <v>54790976</v>
      </c>
      <c r="F42" s="95"/>
      <c r="G42" s="95">
        <v>35262735</v>
      </c>
      <c r="I42" s="95">
        <v>27749447</v>
      </c>
      <c r="J42" s="2"/>
      <c r="K42" s="95">
        <v>54325680</v>
      </c>
      <c r="L42" s="95"/>
      <c r="M42" s="95">
        <v>31026700</v>
      </c>
      <c r="O42" s="95">
        <v>22902300</v>
      </c>
    </row>
    <row r="43" spans="1:15" ht="18" customHeight="1" x14ac:dyDescent="0.5">
      <c r="A43" s="80" t="s">
        <v>54</v>
      </c>
      <c r="C43" s="94">
        <v>27</v>
      </c>
      <c r="D43" s="92"/>
      <c r="E43" s="96">
        <v>154805205</v>
      </c>
      <c r="F43" s="4"/>
      <c r="G43" s="5">
        <v>192985459</v>
      </c>
      <c r="H43" s="3"/>
      <c r="I43" s="96">
        <v>188061805</v>
      </c>
      <c r="J43" s="3"/>
      <c r="K43" s="96">
        <v>105719922</v>
      </c>
      <c r="L43" s="95"/>
      <c r="M43" s="96">
        <v>143403061</v>
      </c>
      <c r="N43" s="3"/>
      <c r="O43" s="96">
        <v>146747748</v>
      </c>
    </row>
    <row r="44" spans="1:15" ht="6" customHeight="1" x14ac:dyDescent="0.5">
      <c r="C44" s="92"/>
      <c r="D44" s="92"/>
      <c r="E44" s="4"/>
      <c r="F44" s="4"/>
      <c r="G44" s="4"/>
      <c r="H44" s="3"/>
      <c r="I44" s="4"/>
      <c r="J44" s="3"/>
      <c r="K44" s="4"/>
      <c r="L44" s="4"/>
      <c r="M44" s="4"/>
      <c r="N44" s="3"/>
      <c r="O44" s="4"/>
    </row>
    <row r="45" spans="1:15" ht="18" customHeight="1" x14ac:dyDescent="0.5">
      <c r="A45" s="79" t="s">
        <v>23</v>
      </c>
      <c r="C45" s="92"/>
      <c r="D45" s="92"/>
      <c r="E45" s="5">
        <f>SUM(E29:E43)</f>
        <v>15115237557</v>
      </c>
      <c r="F45" s="4"/>
      <c r="G45" s="5">
        <f>SUM(G29:G43)</f>
        <v>15493359764</v>
      </c>
      <c r="H45" s="3"/>
      <c r="I45" s="5">
        <f>SUM(I29:I43)</f>
        <v>15567052914</v>
      </c>
      <c r="J45" s="3"/>
      <c r="K45" s="5">
        <f>SUM(K29:K43)</f>
        <v>14708008986</v>
      </c>
      <c r="L45" s="4"/>
      <c r="M45" s="5">
        <f>SUM(M29:M43)</f>
        <v>15328525883</v>
      </c>
      <c r="N45" s="3"/>
      <c r="O45" s="5">
        <f>SUM(O29:O43)</f>
        <v>15320420532</v>
      </c>
    </row>
    <row r="46" spans="1:15" ht="6" customHeight="1" x14ac:dyDescent="0.5">
      <c r="C46" s="92"/>
      <c r="D46" s="92"/>
      <c r="E46" s="4"/>
      <c r="F46" s="4"/>
      <c r="G46" s="4"/>
      <c r="H46" s="3"/>
      <c r="I46" s="4"/>
      <c r="J46" s="3"/>
      <c r="K46" s="4"/>
      <c r="L46" s="4"/>
      <c r="M46" s="4"/>
      <c r="N46" s="3"/>
      <c r="O46" s="4"/>
    </row>
    <row r="47" spans="1:15" ht="18" customHeight="1" thickBot="1" x14ac:dyDescent="0.55000000000000004">
      <c r="A47" s="79" t="s">
        <v>3</v>
      </c>
      <c r="B47" s="79"/>
      <c r="C47" s="92"/>
      <c r="D47" s="92"/>
      <c r="E47" s="12">
        <f>E25+E45</f>
        <v>17678214862</v>
      </c>
      <c r="F47" s="4"/>
      <c r="G47" s="12">
        <f>G25+G45</f>
        <v>17867744771</v>
      </c>
      <c r="H47" s="3"/>
      <c r="I47" s="12">
        <f>I25+I45</f>
        <v>17771000890</v>
      </c>
      <c r="J47" s="3"/>
      <c r="K47" s="12">
        <f>K25+K45</f>
        <v>16804114880</v>
      </c>
      <c r="L47" s="4"/>
      <c r="M47" s="12">
        <f>M25+M45</f>
        <v>16981545542</v>
      </c>
      <c r="N47" s="3"/>
      <c r="O47" s="12">
        <f>O25+O45</f>
        <v>17330767113</v>
      </c>
    </row>
    <row r="48" spans="1:15" ht="19.5" thickTop="1" x14ac:dyDescent="0.5">
      <c r="A48" s="79"/>
      <c r="B48" s="79"/>
      <c r="C48" s="92"/>
      <c r="D48" s="92"/>
      <c r="E48" s="4"/>
      <c r="F48" s="4"/>
      <c r="G48" s="4"/>
      <c r="H48" s="3"/>
      <c r="I48" s="4"/>
      <c r="J48" s="3"/>
      <c r="K48" s="4"/>
      <c r="L48" s="4"/>
      <c r="M48" s="4"/>
      <c r="N48" s="3"/>
      <c r="O48" s="4"/>
    </row>
    <row r="49" spans="1:15" ht="18.75" x14ac:dyDescent="0.5">
      <c r="A49" s="79"/>
      <c r="B49" s="79"/>
      <c r="C49" s="92"/>
      <c r="D49" s="92"/>
      <c r="E49" s="4"/>
      <c r="F49" s="4"/>
      <c r="G49" s="4"/>
      <c r="H49" s="3"/>
      <c r="I49" s="4"/>
      <c r="J49" s="3"/>
      <c r="K49" s="4"/>
      <c r="L49" s="4"/>
      <c r="M49" s="4"/>
      <c r="N49" s="3"/>
      <c r="O49" s="4"/>
    </row>
    <row r="50" spans="1:15" ht="18.75" x14ac:dyDescent="0.5">
      <c r="A50" s="79"/>
      <c r="B50" s="79"/>
      <c r="C50" s="92"/>
      <c r="D50" s="92"/>
      <c r="E50" s="4"/>
      <c r="F50" s="4"/>
      <c r="G50" s="4"/>
      <c r="H50" s="3"/>
      <c r="I50" s="4"/>
      <c r="J50" s="3"/>
      <c r="K50" s="4"/>
      <c r="L50" s="4"/>
      <c r="M50" s="4"/>
      <c r="N50" s="3"/>
      <c r="O50" s="4"/>
    </row>
    <row r="51" spans="1:15" ht="18.75" x14ac:dyDescent="0.5">
      <c r="A51" s="79"/>
      <c r="B51" s="79"/>
      <c r="C51" s="92"/>
      <c r="D51" s="92"/>
      <c r="E51" s="4"/>
      <c r="F51" s="4"/>
      <c r="G51" s="4"/>
      <c r="H51" s="3"/>
      <c r="I51" s="4"/>
      <c r="J51" s="3"/>
      <c r="K51" s="4"/>
      <c r="L51" s="4"/>
      <c r="M51" s="4"/>
      <c r="N51" s="3"/>
      <c r="O51" s="4"/>
    </row>
    <row r="52" spans="1:15" ht="18.75" x14ac:dyDescent="0.5">
      <c r="A52" s="79"/>
      <c r="B52" s="79"/>
      <c r="C52" s="92"/>
      <c r="D52" s="92"/>
      <c r="E52" s="4"/>
      <c r="F52" s="4"/>
      <c r="G52" s="4"/>
      <c r="H52" s="3"/>
      <c r="I52" s="4"/>
      <c r="J52" s="3"/>
      <c r="K52" s="4"/>
      <c r="L52" s="4"/>
      <c r="M52" s="4"/>
      <c r="N52" s="3"/>
      <c r="O52" s="4"/>
    </row>
    <row r="53" spans="1:15" ht="18.75" x14ac:dyDescent="0.5">
      <c r="A53" s="79"/>
      <c r="B53" s="79"/>
      <c r="C53" s="92"/>
      <c r="D53" s="92"/>
      <c r="E53" s="4"/>
      <c r="F53" s="4"/>
      <c r="G53" s="4"/>
      <c r="H53" s="3"/>
      <c r="I53" s="4"/>
      <c r="J53" s="3"/>
      <c r="K53" s="4"/>
      <c r="L53" s="4"/>
      <c r="M53" s="4"/>
      <c r="N53" s="3"/>
      <c r="O53" s="4"/>
    </row>
    <row r="54" spans="1:15" ht="18.75" x14ac:dyDescent="0.5">
      <c r="A54" s="79"/>
      <c r="B54" s="79"/>
      <c r="C54" s="92"/>
      <c r="D54" s="92"/>
      <c r="E54" s="4"/>
      <c r="F54" s="4"/>
      <c r="G54" s="4"/>
      <c r="H54" s="3"/>
      <c r="I54" s="4"/>
      <c r="J54" s="3"/>
      <c r="K54" s="4"/>
      <c r="L54" s="4"/>
      <c r="M54" s="4"/>
      <c r="N54" s="3"/>
      <c r="O54" s="4"/>
    </row>
    <row r="55" spans="1:15" ht="18.75" x14ac:dyDescent="0.5">
      <c r="A55" s="79"/>
      <c r="B55" s="79"/>
      <c r="C55" s="92"/>
      <c r="D55" s="92"/>
      <c r="E55" s="4"/>
      <c r="F55" s="4"/>
      <c r="G55" s="4"/>
      <c r="H55" s="3"/>
      <c r="I55" s="4"/>
      <c r="J55" s="3"/>
      <c r="K55" s="4"/>
      <c r="L55" s="4"/>
      <c r="M55" s="4"/>
      <c r="N55" s="3"/>
      <c r="O55" s="4"/>
    </row>
    <row r="56" spans="1:15" ht="18.75" x14ac:dyDescent="0.5">
      <c r="A56" s="79"/>
      <c r="B56" s="79"/>
      <c r="C56" s="92"/>
      <c r="D56" s="92"/>
      <c r="E56" s="4"/>
      <c r="F56" s="4"/>
      <c r="G56" s="4"/>
      <c r="H56" s="3"/>
      <c r="I56" s="4"/>
      <c r="J56" s="3"/>
      <c r="K56" s="4"/>
      <c r="L56" s="4"/>
      <c r="M56" s="4"/>
      <c r="N56" s="3"/>
      <c r="O56" s="4"/>
    </row>
    <row r="57" spans="1:15" ht="18.75" x14ac:dyDescent="0.5">
      <c r="A57" s="79"/>
      <c r="B57" s="79"/>
      <c r="C57" s="92"/>
      <c r="D57" s="92"/>
      <c r="E57" s="4"/>
      <c r="F57" s="4"/>
      <c r="G57" s="4"/>
      <c r="H57" s="3"/>
      <c r="I57" s="4"/>
      <c r="J57" s="3"/>
      <c r="K57" s="4"/>
      <c r="L57" s="4"/>
      <c r="M57" s="4"/>
      <c r="N57" s="3"/>
      <c r="O57" s="4"/>
    </row>
    <row r="58" spans="1:15" ht="18.75" x14ac:dyDescent="0.5">
      <c r="A58" s="79"/>
      <c r="B58" s="79"/>
      <c r="C58" s="257"/>
      <c r="D58" s="257"/>
      <c r="E58" s="4"/>
      <c r="F58" s="4"/>
      <c r="G58" s="4"/>
      <c r="H58" s="3"/>
      <c r="I58" s="4"/>
      <c r="J58" s="3"/>
      <c r="K58" s="4"/>
      <c r="L58" s="4"/>
      <c r="M58" s="4"/>
      <c r="N58" s="3"/>
      <c r="O58" s="4"/>
    </row>
    <row r="59" spans="1:15" ht="18.75" x14ac:dyDescent="0.5">
      <c r="A59" s="79"/>
      <c r="B59" s="79"/>
      <c r="C59" s="92"/>
      <c r="D59" s="92"/>
      <c r="E59" s="4"/>
      <c r="F59" s="4"/>
      <c r="G59" s="4"/>
      <c r="H59" s="3"/>
      <c r="I59" s="4"/>
      <c r="J59" s="3"/>
      <c r="K59" s="4"/>
      <c r="L59" s="4"/>
      <c r="M59" s="4"/>
      <c r="N59" s="3"/>
      <c r="O59" s="4"/>
    </row>
    <row r="60" spans="1:15" ht="18" customHeight="1" x14ac:dyDescent="0.5">
      <c r="A60" s="261" t="s">
        <v>36</v>
      </c>
      <c r="B60" s="261"/>
      <c r="C60" s="261"/>
      <c r="D60" s="261"/>
      <c r="E60" s="261"/>
      <c r="F60" s="261"/>
      <c r="G60" s="261"/>
      <c r="H60" s="261"/>
      <c r="I60" s="261"/>
      <c r="J60" s="261"/>
      <c r="K60" s="261"/>
      <c r="L60" s="261"/>
      <c r="M60" s="261"/>
      <c r="N60" s="261"/>
      <c r="O60" s="261"/>
    </row>
    <row r="61" spans="1:15" ht="18" customHeight="1" x14ac:dyDescent="0.5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</row>
    <row r="62" spans="1:15" ht="18" customHeight="1" x14ac:dyDescent="0.5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</row>
    <row r="63" spans="1:15" ht="18.75" x14ac:dyDescent="0.5">
      <c r="A63" s="79"/>
      <c r="B63" s="79"/>
      <c r="C63" s="92"/>
      <c r="D63" s="92"/>
      <c r="E63" s="4"/>
      <c r="F63" s="4"/>
      <c r="G63" s="4"/>
      <c r="H63" s="3"/>
      <c r="I63" s="4"/>
      <c r="J63" s="4"/>
      <c r="K63" s="4"/>
      <c r="L63" s="4"/>
      <c r="M63" s="4"/>
      <c r="N63" s="3"/>
      <c r="O63" s="4"/>
    </row>
    <row r="64" spans="1:15" ht="21.95" customHeight="1" x14ac:dyDescent="0.5">
      <c r="A64" s="262" t="s">
        <v>119</v>
      </c>
      <c r="B64" s="262"/>
      <c r="C64" s="262"/>
      <c r="D64" s="262"/>
      <c r="E64" s="262"/>
      <c r="F64" s="262"/>
      <c r="G64" s="262"/>
      <c r="H64" s="262"/>
      <c r="I64" s="262"/>
      <c r="J64" s="262"/>
      <c r="K64" s="262"/>
      <c r="L64" s="262"/>
      <c r="M64" s="262"/>
      <c r="N64" s="262"/>
      <c r="O64" s="262"/>
    </row>
    <row r="65" spans="1:15" ht="19.149999999999999" customHeight="1" x14ac:dyDescent="0.5">
      <c r="A65" s="79" t="s">
        <v>32</v>
      </c>
      <c r="B65" s="98"/>
      <c r="C65" s="82"/>
      <c r="D65" s="82"/>
      <c r="E65" s="13"/>
      <c r="F65" s="13"/>
      <c r="G65" s="13"/>
      <c r="H65" s="3"/>
      <c r="I65" s="13"/>
      <c r="J65" s="4"/>
      <c r="K65" s="13"/>
      <c r="L65" s="13"/>
      <c r="M65" s="13"/>
      <c r="O65" s="13"/>
    </row>
    <row r="66" spans="1:15" ht="19.149999999999999" customHeight="1" x14ac:dyDescent="0.5">
      <c r="A66" s="81" t="s">
        <v>123</v>
      </c>
      <c r="B66" s="81"/>
      <c r="C66" s="82"/>
      <c r="D66" s="82"/>
      <c r="H66" s="3"/>
      <c r="J66" s="4"/>
    </row>
    <row r="67" spans="1:15" ht="19.149999999999999" customHeight="1" x14ac:dyDescent="0.5">
      <c r="A67" s="83" t="s">
        <v>138</v>
      </c>
      <c r="B67" s="83"/>
      <c r="C67" s="84"/>
      <c r="D67" s="84"/>
      <c r="E67" s="5"/>
      <c r="F67" s="5"/>
      <c r="G67" s="5"/>
      <c r="H67" s="6"/>
      <c r="I67" s="5"/>
      <c r="J67" s="5"/>
      <c r="K67" s="5"/>
      <c r="L67" s="5"/>
      <c r="M67" s="5"/>
      <c r="N67" s="6"/>
      <c r="O67" s="5"/>
    </row>
    <row r="68" spans="1:15" ht="19.149999999999999" customHeight="1" x14ac:dyDescent="0.5">
      <c r="A68" s="81"/>
      <c r="B68" s="81"/>
      <c r="C68" s="82"/>
      <c r="D68" s="82"/>
      <c r="E68" s="7"/>
      <c r="F68" s="7"/>
      <c r="G68" s="7"/>
      <c r="H68" s="8"/>
      <c r="I68" s="7"/>
      <c r="J68" s="7"/>
      <c r="K68" s="7"/>
      <c r="L68" s="7"/>
      <c r="M68" s="7"/>
      <c r="N68" s="8"/>
      <c r="O68" s="7"/>
    </row>
    <row r="69" spans="1:15" ht="19.149999999999999" customHeight="1" x14ac:dyDescent="0.5">
      <c r="A69" s="81"/>
      <c r="B69" s="81"/>
      <c r="C69" s="82"/>
      <c r="D69" s="82"/>
      <c r="E69" s="258" t="s">
        <v>34</v>
      </c>
      <c r="F69" s="258"/>
      <c r="G69" s="258"/>
      <c r="H69" s="258"/>
      <c r="I69" s="258"/>
      <c r="J69" s="258"/>
      <c r="K69" s="258"/>
      <c r="L69" s="258"/>
      <c r="M69" s="258"/>
      <c r="N69" s="258"/>
      <c r="O69" s="258"/>
    </row>
    <row r="70" spans="1:15" s="79" customFormat="1" ht="19.149999999999999" customHeight="1" x14ac:dyDescent="0.5">
      <c r="C70" s="85"/>
      <c r="D70" s="85"/>
      <c r="E70" s="259" t="s">
        <v>0</v>
      </c>
      <c r="F70" s="259"/>
      <c r="G70" s="259"/>
      <c r="H70" s="259"/>
      <c r="I70" s="259"/>
      <c r="J70" s="9"/>
      <c r="K70" s="260" t="s">
        <v>108</v>
      </c>
      <c r="L70" s="260"/>
      <c r="M70" s="260"/>
      <c r="N70" s="260"/>
      <c r="O70" s="260"/>
    </row>
    <row r="71" spans="1:15" s="79" customFormat="1" ht="19.149999999999999" customHeight="1" x14ac:dyDescent="0.5">
      <c r="C71" s="85"/>
      <c r="D71" s="85"/>
      <c r="E71" s="86"/>
      <c r="F71" s="87"/>
      <c r="G71" s="86" t="s">
        <v>237</v>
      </c>
      <c r="H71" s="87"/>
      <c r="I71" s="86" t="s">
        <v>237</v>
      </c>
      <c r="J71" s="9"/>
      <c r="K71" s="86"/>
      <c r="L71" s="87"/>
      <c r="M71" s="86" t="s">
        <v>237</v>
      </c>
      <c r="N71" s="87"/>
      <c r="O71" s="86" t="s">
        <v>237</v>
      </c>
    </row>
    <row r="72" spans="1:15" s="79" customFormat="1" ht="19.149999999999999" customHeight="1" x14ac:dyDescent="0.5">
      <c r="C72" s="85"/>
      <c r="D72" s="85"/>
      <c r="E72" s="86" t="s">
        <v>142</v>
      </c>
      <c r="F72" s="87"/>
      <c r="G72" s="86" t="s">
        <v>142</v>
      </c>
      <c r="H72" s="88"/>
      <c r="I72" s="86" t="s">
        <v>143</v>
      </c>
      <c r="J72" s="9"/>
      <c r="K72" s="86" t="s">
        <v>142</v>
      </c>
      <c r="L72" s="87"/>
      <c r="M72" s="86" t="s">
        <v>142</v>
      </c>
      <c r="N72" s="88"/>
      <c r="O72" s="86" t="s">
        <v>143</v>
      </c>
    </row>
    <row r="73" spans="1:15" s="79" customFormat="1" ht="19.149999999999999" customHeight="1" x14ac:dyDescent="0.5">
      <c r="C73" s="89" t="s">
        <v>1</v>
      </c>
      <c r="D73" s="90"/>
      <c r="E73" s="24" t="s">
        <v>139</v>
      </c>
      <c r="F73" s="91"/>
      <c r="G73" s="24" t="s">
        <v>121</v>
      </c>
      <c r="H73" s="91"/>
      <c r="I73" s="24" t="s">
        <v>121</v>
      </c>
      <c r="J73" s="11"/>
      <c r="K73" s="24" t="s">
        <v>139</v>
      </c>
      <c r="L73" s="91"/>
      <c r="M73" s="24" t="s">
        <v>121</v>
      </c>
      <c r="N73" s="91"/>
      <c r="O73" s="24" t="s">
        <v>121</v>
      </c>
    </row>
    <row r="74" spans="1:15" s="79" customFormat="1" ht="8.1" customHeight="1" x14ac:dyDescent="0.5">
      <c r="C74" s="85"/>
      <c r="D74" s="90"/>
      <c r="E74" s="11"/>
      <c r="F74" s="11"/>
      <c r="G74" s="11"/>
      <c r="H74" s="23"/>
      <c r="I74" s="11"/>
      <c r="J74" s="11"/>
      <c r="K74" s="11"/>
      <c r="L74" s="11"/>
      <c r="M74" s="11"/>
      <c r="N74" s="23"/>
      <c r="O74" s="11"/>
    </row>
    <row r="75" spans="1:15" ht="19.149999999999999" customHeight="1" x14ac:dyDescent="0.5">
      <c r="A75" s="81" t="s">
        <v>99</v>
      </c>
      <c r="B75" s="79"/>
      <c r="C75" s="85"/>
      <c r="D75" s="85"/>
      <c r="H75" s="23"/>
      <c r="J75" s="14"/>
      <c r="N75" s="3"/>
    </row>
    <row r="76" spans="1:15" ht="8.1" customHeight="1" x14ac:dyDescent="0.5">
      <c r="B76" s="81"/>
      <c r="C76" s="92"/>
      <c r="D76" s="92"/>
      <c r="H76" s="3"/>
      <c r="J76" s="14"/>
      <c r="N76" s="3"/>
    </row>
    <row r="77" spans="1:15" ht="19.149999999999999" customHeight="1" x14ac:dyDescent="0.5">
      <c r="A77" s="79" t="s">
        <v>4</v>
      </c>
      <c r="B77" s="79"/>
      <c r="C77" s="99"/>
      <c r="D77" s="99"/>
      <c r="H77" s="3"/>
      <c r="N77" s="3"/>
    </row>
    <row r="78" spans="1:15" ht="8.1" customHeight="1" x14ac:dyDescent="0.5">
      <c r="A78" s="79"/>
      <c r="B78" s="79"/>
      <c r="C78" s="99"/>
      <c r="D78" s="99"/>
      <c r="H78" s="3"/>
      <c r="N78" s="3"/>
    </row>
    <row r="79" spans="1:15" ht="19.149999999999999" customHeight="1" x14ac:dyDescent="0.5">
      <c r="A79" s="93" t="s">
        <v>146</v>
      </c>
      <c r="B79" s="93"/>
      <c r="C79" s="99"/>
      <c r="D79" s="99"/>
      <c r="H79" s="3"/>
    </row>
    <row r="80" spans="1:15" ht="19.149999999999999" customHeight="1" x14ac:dyDescent="0.5">
      <c r="B80" s="93" t="s">
        <v>147</v>
      </c>
      <c r="C80" s="99">
        <v>29</v>
      </c>
      <c r="D80" s="99"/>
      <c r="E80" s="95">
        <v>1782313730</v>
      </c>
      <c r="F80" s="95"/>
      <c r="G80" s="95">
        <v>2118578162</v>
      </c>
      <c r="H80" s="3"/>
      <c r="I80" s="95">
        <v>1418172442</v>
      </c>
      <c r="J80" s="3"/>
      <c r="K80" s="95">
        <v>1747038674</v>
      </c>
      <c r="L80" s="95"/>
      <c r="M80" s="95">
        <v>2096302035</v>
      </c>
      <c r="N80" s="3"/>
      <c r="O80" s="95">
        <v>1398179689</v>
      </c>
    </row>
    <row r="81" spans="1:15" ht="19.149999999999999" customHeight="1" x14ac:dyDescent="0.5">
      <c r="A81" s="80" t="s">
        <v>59</v>
      </c>
      <c r="C81" s="99">
        <v>28</v>
      </c>
      <c r="D81" s="99"/>
      <c r="E81" s="95">
        <v>1395315736</v>
      </c>
      <c r="F81" s="95"/>
      <c r="G81" s="95">
        <v>1744687540</v>
      </c>
      <c r="H81" s="3"/>
      <c r="I81" s="95">
        <v>2059744621</v>
      </c>
      <c r="J81" s="3"/>
      <c r="K81" s="95">
        <v>898799165</v>
      </c>
      <c r="L81" s="95"/>
      <c r="M81" s="95">
        <v>1247391241</v>
      </c>
      <c r="N81" s="3"/>
      <c r="O81" s="95">
        <v>1532868000</v>
      </c>
    </row>
    <row r="82" spans="1:15" ht="19.149999999999999" customHeight="1" x14ac:dyDescent="0.5">
      <c r="A82" s="80" t="s">
        <v>231</v>
      </c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</row>
    <row r="83" spans="1:15" ht="19.149999999999999" customHeight="1" x14ac:dyDescent="0.5">
      <c r="A83" s="80" t="s">
        <v>232</v>
      </c>
      <c r="C83" s="99">
        <v>37</v>
      </c>
      <c r="D83" s="99"/>
      <c r="E83" s="95">
        <v>632628408</v>
      </c>
      <c r="F83" s="95"/>
      <c r="G83" s="95">
        <v>545327921</v>
      </c>
      <c r="H83" s="3"/>
      <c r="I83" s="95">
        <v>392922428</v>
      </c>
      <c r="J83" s="3"/>
      <c r="K83" s="95">
        <v>475066444</v>
      </c>
      <c r="L83" s="95"/>
      <c r="M83" s="95">
        <v>435376465</v>
      </c>
      <c r="N83" s="3"/>
      <c r="O83" s="95">
        <v>338727500</v>
      </c>
    </row>
    <row r="84" spans="1:15" ht="19.149999999999999" customHeight="1" x14ac:dyDescent="0.5">
      <c r="A84" s="15" t="s">
        <v>239</v>
      </c>
      <c r="C84" s="99"/>
      <c r="D84" s="99"/>
      <c r="E84" s="80"/>
      <c r="F84" s="80"/>
      <c r="G84" s="80"/>
      <c r="H84" s="3"/>
      <c r="I84" s="80"/>
      <c r="J84" s="3"/>
      <c r="K84" s="80"/>
      <c r="L84" s="80"/>
      <c r="M84" s="80"/>
      <c r="N84" s="3"/>
      <c r="O84" s="80"/>
    </row>
    <row r="85" spans="1:15" ht="19.149999999999999" customHeight="1" x14ac:dyDescent="0.5">
      <c r="B85" s="15" t="s">
        <v>148</v>
      </c>
      <c r="C85" s="99">
        <v>29</v>
      </c>
      <c r="D85" s="99"/>
      <c r="E85" s="95">
        <v>845000000</v>
      </c>
      <c r="F85" s="95"/>
      <c r="G85" s="95">
        <v>383000000</v>
      </c>
      <c r="H85" s="3"/>
      <c r="I85" s="95">
        <v>588000000</v>
      </c>
      <c r="J85" s="3"/>
      <c r="K85" s="95">
        <v>845000000</v>
      </c>
      <c r="L85" s="95"/>
      <c r="M85" s="95">
        <v>383000000</v>
      </c>
      <c r="N85" s="3"/>
      <c r="O85" s="95">
        <v>588000000</v>
      </c>
    </row>
    <row r="86" spans="1:15" ht="19.149999999999999" customHeight="1" x14ac:dyDescent="0.5">
      <c r="A86" s="80" t="s">
        <v>211</v>
      </c>
      <c r="B86" s="15"/>
      <c r="C86" s="99"/>
      <c r="D86" s="99"/>
      <c r="E86" s="95"/>
      <c r="F86" s="95"/>
      <c r="G86" s="95"/>
      <c r="H86" s="3"/>
      <c r="I86" s="95"/>
      <c r="J86" s="3"/>
      <c r="K86" s="95"/>
      <c r="L86" s="95"/>
      <c r="M86" s="95"/>
      <c r="N86" s="3"/>
      <c r="O86" s="95"/>
    </row>
    <row r="87" spans="1:15" ht="19.149999999999999" customHeight="1" x14ac:dyDescent="0.5">
      <c r="B87" s="15" t="s">
        <v>148</v>
      </c>
      <c r="C87" s="99">
        <v>29</v>
      </c>
      <c r="D87" s="99"/>
      <c r="E87" s="95">
        <v>272671139</v>
      </c>
      <c r="F87" s="95"/>
      <c r="G87" s="95">
        <v>247698188</v>
      </c>
      <c r="H87" s="3"/>
      <c r="I87" s="95">
        <v>209335742</v>
      </c>
      <c r="J87" s="3"/>
      <c r="K87" s="95">
        <v>172890778</v>
      </c>
      <c r="L87" s="95"/>
      <c r="M87" s="95">
        <v>162209429</v>
      </c>
      <c r="N87" s="3"/>
      <c r="O87" s="95">
        <v>129983755</v>
      </c>
    </row>
    <row r="88" spans="1:15" ht="19.149999999999999" customHeight="1" x14ac:dyDescent="0.5">
      <c r="A88" s="80" t="s">
        <v>74</v>
      </c>
      <c r="B88" s="15"/>
      <c r="C88" s="99"/>
      <c r="D88" s="99"/>
      <c r="E88" s="80"/>
      <c r="F88" s="80"/>
      <c r="G88" s="80"/>
      <c r="H88" s="3"/>
      <c r="I88" s="80"/>
      <c r="J88" s="3"/>
      <c r="K88" s="80"/>
      <c r="L88" s="80"/>
      <c r="M88" s="80"/>
      <c r="N88" s="3"/>
      <c r="O88" s="80"/>
    </row>
    <row r="89" spans="1:15" ht="19.149999999999999" customHeight="1" x14ac:dyDescent="0.5">
      <c r="B89" s="80" t="s">
        <v>75</v>
      </c>
      <c r="C89" s="94">
        <v>44</v>
      </c>
      <c r="D89" s="99"/>
      <c r="E89" s="95">
        <v>12800000</v>
      </c>
      <c r="F89" s="95"/>
      <c r="G89" s="95">
        <v>12800000</v>
      </c>
      <c r="H89" s="3"/>
      <c r="I89" s="95">
        <v>14500000</v>
      </c>
      <c r="J89" s="3"/>
      <c r="K89" s="95">
        <v>990113962</v>
      </c>
      <c r="L89" s="95"/>
      <c r="M89" s="95">
        <v>967425066</v>
      </c>
      <c r="N89" s="3"/>
      <c r="O89" s="95">
        <v>1411026429</v>
      </c>
    </row>
    <row r="90" spans="1:15" ht="19.149999999999999" customHeight="1" x14ac:dyDescent="0.5">
      <c r="A90" s="93" t="s">
        <v>15</v>
      </c>
      <c r="B90" s="93"/>
      <c r="C90" s="99"/>
      <c r="D90" s="99"/>
      <c r="E90" s="95">
        <v>17846400</v>
      </c>
      <c r="F90" s="95"/>
      <c r="G90" s="95">
        <v>79539863</v>
      </c>
      <c r="H90" s="3"/>
      <c r="I90" s="95">
        <v>95316900</v>
      </c>
      <c r="J90" s="3"/>
      <c r="K90" s="95">
        <v>0</v>
      </c>
      <c r="L90" s="95"/>
      <c r="M90" s="95">
        <v>9489503</v>
      </c>
      <c r="N90" s="3"/>
      <c r="O90" s="95">
        <v>46879805</v>
      </c>
    </row>
    <row r="91" spans="1:15" ht="19.149999999999999" customHeight="1" x14ac:dyDescent="0.5">
      <c r="A91" s="93" t="s">
        <v>11</v>
      </c>
      <c r="B91" s="93"/>
      <c r="C91" s="99">
        <v>30</v>
      </c>
      <c r="D91" s="99"/>
      <c r="E91" s="96">
        <v>50491996</v>
      </c>
      <c r="F91" s="95"/>
      <c r="G91" s="96">
        <v>116034933</v>
      </c>
      <c r="H91" s="3"/>
      <c r="I91" s="96">
        <v>101978503</v>
      </c>
      <c r="J91" s="3"/>
      <c r="K91" s="96">
        <v>19986000</v>
      </c>
      <c r="L91" s="95"/>
      <c r="M91" s="96">
        <v>53985159</v>
      </c>
      <c r="N91" s="3"/>
      <c r="O91" s="96">
        <v>51415638</v>
      </c>
    </row>
    <row r="92" spans="1:15" ht="8.1" customHeight="1" x14ac:dyDescent="0.5">
      <c r="A92" s="93"/>
      <c r="B92" s="93"/>
      <c r="C92" s="99"/>
      <c r="D92" s="99"/>
      <c r="E92" s="4"/>
      <c r="F92" s="4"/>
      <c r="G92" s="4"/>
      <c r="H92" s="3"/>
      <c r="I92" s="4"/>
      <c r="J92" s="3"/>
      <c r="K92" s="4"/>
      <c r="L92" s="4"/>
      <c r="M92" s="4"/>
      <c r="N92" s="3"/>
      <c r="O92" s="4"/>
    </row>
    <row r="93" spans="1:15" ht="19.149999999999999" customHeight="1" x14ac:dyDescent="0.5">
      <c r="A93" s="79" t="s">
        <v>24</v>
      </c>
      <c r="C93" s="99"/>
      <c r="D93" s="99"/>
      <c r="E93" s="5">
        <f>SUM(E80:E91)</f>
        <v>5009067409</v>
      </c>
      <c r="F93" s="4"/>
      <c r="G93" s="5">
        <f>SUM(G80:G91)</f>
        <v>5247666607</v>
      </c>
      <c r="H93" s="3"/>
      <c r="I93" s="5">
        <f>SUM(I80:I91)</f>
        <v>4879970636</v>
      </c>
      <c r="J93" s="3"/>
      <c r="K93" s="5">
        <f>SUM(K80:K91)</f>
        <v>5148895023</v>
      </c>
      <c r="L93" s="4"/>
      <c r="M93" s="5">
        <f>SUM(M80:M91)</f>
        <v>5355178898</v>
      </c>
      <c r="N93" s="3"/>
      <c r="O93" s="5">
        <f>SUM(O80:O91)</f>
        <v>5497080816</v>
      </c>
    </row>
    <row r="94" spans="1:15" ht="19.149999999999999" customHeight="1" x14ac:dyDescent="0.5">
      <c r="C94" s="99"/>
      <c r="D94" s="99"/>
      <c r="E94" s="4"/>
      <c r="F94" s="4"/>
      <c r="G94" s="4"/>
      <c r="H94" s="3"/>
      <c r="I94" s="4"/>
      <c r="J94" s="3"/>
      <c r="K94" s="4"/>
      <c r="L94" s="4"/>
      <c r="M94" s="4"/>
      <c r="N94" s="3"/>
      <c r="O94" s="4"/>
    </row>
    <row r="95" spans="1:15" ht="19.149999999999999" customHeight="1" x14ac:dyDescent="0.5">
      <c r="A95" s="81" t="s">
        <v>12</v>
      </c>
      <c r="B95" s="81"/>
      <c r="C95" s="99"/>
      <c r="D95" s="99"/>
      <c r="E95" s="4"/>
      <c r="F95" s="4"/>
      <c r="G95" s="4"/>
      <c r="H95" s="100"/>
      <c r="I95" s="4"/>
      <c r="J95" s="100"/>
      <c r="K95" s="4"/>
      <c r="L95" s="4"/>
      <c r="M95" s="4"/>
      <c r="N95" s="100"/>
      <c r="O95" s="4"/>
    </row>
    <row r="96" spans="1:15" ht="8.1" customHeight="1" x14ac:dyDescent="0.5">
      <c r="A96" s="81"/>
      <c r="B96" s="81"/>
      <c r="C96" s="99"/>
      <c r="D96" s="99"/>
      <c r="E96" s="4"/>
      <c r="F96" s="4"/>
      <c r="G96" s="4"/>
      <c r="H96" s="100"/>
      <c r="I96" s="4"/>
      <c r="J96" s="100"/>
      <c r="K96" s="4"/>
      <c r="L96" s="4"/>
      <c r="M96" s="4"/>
      <c r="N96" s="100"/>
      <c r="O96" s="4"/>
    </row>
    <row r="97" spans="1:15" ht="19.149999999999999" customHeight="1" x14ac:dyDescent="0.5">
      <c r="A97" s="93" t="s">
        <v>70</v>
      </c>
      <c r="B97" s="97"/>
      <c r="C97" s="92">
        <v>29</v>
      </c>
      <c r="D97" s="92"/>
      <c r="E97" s="95">
        <v>2505000000</v>
      </c>
      <c r="F97" s="95"/>
      <c r="G97" s="95">
        <v>1500000000</v>
      </c>
      <c r="H97" s="3"/>
      <c r="I97" s="95">
        <v>1883000000</v>
      </c>
      <c r="J97" s="3"/>
      <c r="K97" s="95">
        <v>2505000000</v>
      </c>
      <c r="L97" s="95"/>
      <c r="M97" s="95">
        <v>1500000000</v>
      </c>
      <c r="N97" s="3"/>
      <c r="O97" s="95">
        <v>1883000000</v>
      </c>
    </row>
    <row r="98" spans="1:15" ht="19.149999999999999" customHeight="1" x14ac:dyDescent="0.5">
      <c r="A98" s="93" t="s">
        <v>206</v>
      </c>
      <c r="B98" s="97"/>
      <c r="C98" s="92">
        <v>29</v>
      </c>
      <c r="D98" s="92"/>
      <c r="E98" s="95">
        <v>2481909304</v>
      </c>
      <c r="F98" s="95"/>
      <c r="G98" s="95">
        <v>2672475726</v>
      </c>
      <c r="H98" s="3"/>
      <c r="I98" s="95">
        <v>2859460385</v>
      </c>
      <c r="J98" s="3"/>
      <c r="K98" s="95">
        <v>1889954037</v>
      </c>
      <c r="L98" s="95"/>
      <c r="M98" s="95">
        <v>2062944942</v>
      </c>
      <c r="N98" s="3"/>
      <c r="O98" s="95">
        <v>2170523656</v>
      </c>
    </row>
    <row r="99" spans="1:15" ht="19.149999999999999" customHeight="1" x14ac:dyDescent="0.5">
      <c r="A99" s="93" t="s">
        <v>128</v>
      </c>
      <c r="B99" s="97"/>
      <c r="C99" s="92">
        <v>25</v>
      </c>
      <c r="D99" s="92"/>
      <c r="E99" s="95">
        <v>241580572</v>
      </c>
      <c r="F99" s="95"/>
      <c r="G99" s="95">
        <v>310243580</v>
      </c>
      <c r="H99" s="3"/>
      <c r="I99" s="95">
        <v>223792422</v>
      </c>
      <c r="J99" s="3"/>
      <c r="K99" s="95">
        <v>128620994</v>
      </c>
      <c r="L99" s="95"/>
      <c r="M99" s="95">
        <v>203658282</v>
      </c>
      <c r="N99" s="3"/>
      <c r="O99" s="95">
        <v>103548735</v>
      </c>
    </row>
    <row r="100" spans="1:15" ht="19.149999999999999" customHeight="1" x14ac:dyDescent="0.5">
      <c r="A100" s="93" t="s">
        <v>60</v>
      </c>
      <c r="B100" s="93"/>
      <c r="C100" s="92">
        <v>31</v>
      </c>
      <c r="D100" s="92"/>
      <c r="E100" s="95">
        <v>75060299</v>
      </c>
      <c r="F100" s="95"/>
      <c r="G100" s="95">
        <v>77394360</v>
      </c>
      <c r="H100" s="3"/>
      <c r="I100" s="95">
        <v>61376737</v>
      </c>
      <c r="J100" s="3"/>
      <c r="K100" s="95">
        <v>52711807</v>
      </c>
      <c r="L100" s="95"/>
      <c r="M100" s="95">
        <v>54457229</v>
      </c>
      <c r="N100" s="3"/>
      <c r="O100" s="95">
        <v>41977548</v>
      </c>
    </row>
    <row r="101" spans="1:15" ht="19.149999999999999" customHeight="1" x14ac:dyDescent="0.5">
      <c r="A101" s="80" t="s">
        <v>132</v>
      </c>
      <c r="C101" s="99">
        <v>37</v>
      </c>
      <c r="D101" s="99"/>
      <c r="E101" s="95">
        <v>15854692</v>
      </c>
      <c r="F101" s="95"/>
      <c r="G101" s="95">
        <v>20667803</v>
      </c>
      <c r="H101" s="3"/>
      <c r="I101" s="101">
        <v>27435096</v>
      </c>
      <c r="J101" s="3"/>
      <c r="K101" s="95">
        <v>0</v>
      </c>
      <c r="L101" s="101"/>
      <c r="M101" s="101">
        <v>0</v>
      </c>
      <c r="N101" s="3"/>
      <c r="O101" s="101">
        <v>0</v>
      </c>
    </row>
    <row r="102" spans="1:15" ht="19.149999999999999" customHeight="1" x14ac:dyDescent="0.5">
      <c r="A102" s="80" t="s">
        <v>20</v>
      </c>
      <c r="C102" s="92">
        <v>32</v>
      </c>
      <c r="D102" s="92"/>
      <c r="E102" s="96">
        <v>723707614</v>
      </c>
      <c r="F102" s="95"/>
      <c r="G102" s="96">
        <v>559295030</v>
      </c>
      <c r="H102" s="3"/>
      <c r="I102" s="96">
        <v>559431225</v>
      </c>
      <c r="J102" s="3"/>
      <c r="K102" s="96">
        <v>431100884</v>
      </c>
      <c r="L102" s="95"/>
      <c r="M102" s="96">
        <v>267856934</v>
      </c>
      <c r="N102" s="3"/>
      <c r="O102" s="96">
        <v>258467953</v>
      </c>
    </row>
    <row r="103" spans="1:15" ht="8.1" customHeight="1" x14ac:dyDescent="0.5">
      <c r="C103" s="92"/>
      <c r="D103" s="92"/>
      <c r="E103" s="4"/>
      <c r="F103" s="4"/>
      <c r="G103" s="4"/>
      <c r="H103" s="3"/>
      <c r="I103" s="4"/>
      <c r="J103" s="3"/>
      <c r="K103" s="4"/>
      <c r="L103" s="4"/>
      <c r="M103" s="4"/>
      <c r="N103" s="3"/>
      <c r="O103" s="4"/>
    </row>
    <row r="104" spans="1:15" ht="19.149999999999999" customHeight="1" x14ac:dyDescent="0.5">
      <c r="A104" s="79" t="s">
        <v>21</v>
      </c>
      <c r="C104" s="99"/>
      <c r="D104" s="99"/>
      <c r="E104" s="5">
        <f>SUM(E97:E102)</f>
        <v>6043112481</v>
      </c>
      <c r="F104" s="4"/>
      <c r="G104" s="5">
        <f>SUM(G97:G102)</f>
        <v>5140076499</v>
      </c>
      <c r="H104" s="3"/>
      <c r="I104" s="5">
        <f>SUM(I97:I102)</f>
        <v>5614495865</v>
      </c>
      <c r="J104" s="3"/>
      <c r="K104" s="5">
        <f>SUM(K97:K102)</f>
        <v>5007387722</v>
      </c>
      <c r="L104" s="4"/>
      <c r="M104" s="5">
        <f>SUM(M97:M102)</f>
        <v>4088917387</v>
      </c>
      <c r="N104" s="3"/>
      <c r="O104" s="5">
        <f>SUM(O97:O102)</f>
        <v>4457517892</v>
      </c>
    </row>
    <row r="105" spans="1:15" ht="8.1" customHeight="1" x14ac:dyDescent="0.5">
      <c r="C105" s="99"/>
      <c r="D105" s="99"/>
      <c r="E105" s="4"/>
      <c r="F105" s="4"/>
      <c r="G105" s="4"/>
      <c r="H105" s="3"/>
      <c r="I105" s="4"/>
      <c r="J105" s="3"/>
      <c r="K105" s="4"/>
      <c r="L105" s="4"/>
      <c r="M105" s="4"/>
      <c r="N105" s="3"/>
      <c r="O105" s="4"/>
    </row>
    <row r="106" spans="1:15" ht="19.149999999999999" customHeight="1" x14ac:dyDescent="0.5">
      <c r="A106" s="79" t="s">
        <v>16</v>
      </c>
      <c r="C106" s="102"/>
      <c r="D106" s="102"/>
      <c r="E106" s="5">
        <f>E93+E104</f>
        <v>11052179890</v>
      </c>
      <c r="F106" s="4"/>
      <c r="G106" s="5">
        <f>G93+G104</f>
        <v>10387743106</v>
      </c>
      <c r="H106" s="3"/>
      <c r="I106" s="5">
        <f>I93+I104</f>
        <v>10494466501</v>
      </c>
      <c r="J106" s="3"/>
      <c r="K106" s="5">
        <f>K93+K104</f>
        <v>10156282745</v>
      </c>
      <c r="L106" s="4"/>
      <c r="M106" s="5">
        <f>M93+M104</f>
        <v>9444096285</v>
      </c>
      <c r="N106" s="3"/>
      <c r="O106" s="5">
        <f>O93+O104</f>
        <v>9954598708</v>
      </c>
    </row>
    <row r="107" spans="1:15" ht="19.149999999999999" customHeight="1" x14ac:dyDescent="0.5">
      <c r="A107" s="79"/>
      <c r="B107" s="79"/>
      <c r="C107" s="102"/>
      <c r="D107" s="102"/>
      <c r="E107" s="4"/>
      <c r="F107" s="4"/>
      <c r="G107" s="4"/>
      <c r="H107" s="3"/>
      <c r="I107" s="4"/>
      <c r="J107" s="4"/>
      <c r="K107" s="4"/>
      <c r="L107" s="4"/>
      <c r="M107" s="4"/>
      <c r="N107" s="3"/>
      <c r="O107" s="4"/>
    </row>
    <row r="108" spans="1:15" ht="19.149999999999999" customHeight="1" x14ac:dyDescent="0.5">
      <c r="A108" s="79"/>
      <c r="B108" s="79"/>
      <c r="C108" s="102"/>
      <c r="D108" s="102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1:15" ht="19.149999999999999" customHeight="1" x14ac:dyDescent="0.5">
      <c r="A109" s="79"/>
      <c r="B109" s="79"/>
      <c r="C109" s="102"/>
      <c r="D109" s="102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</row>
    <row r="110" spans="1:15" ht="19.149999999999999" customHeight="1" x14ac:dyDescent="0.5">
      <c r="A110" s="79"/>
      <c r="B110" s="79"/>
      <c r="C110" s="102"/>
      <c r="D110" s="102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pans="1:15" ht="19.149999999999999" customHeight="1" x14ac:dyDescent="0.5">
      <c r="A111" s="79"/>
      <c r="B111" s="79"/>
      <c r="C111" s="102"/>
      <c r="D111" s="102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</row>
    <row r="112" spans="1:15" ht="19.149999999999999" customHeight="1" x14ac:dyDescent="0.5">
      <c r="A112" s="79"/>
      <c r="B112" s="79"/>
      <c r="C112" s="102"/>
      <c r="D112" s="102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pans="1:15" ht="19.149999999999999" customHeight="1" x14ac:dyDescent="0.5">
      <c r="A113" s="79"/>
      <c r="B113" s="79"/>
      <c r="C113" s="102"/>
      <c r="D113" s="102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</row>
    <row r="114" spans="1:15" ht="19.149999999999999" customHeight="1" x14ac:dyDescent="0.5">
      <c r="A114" s="79"/>
      <c r="B114" s="79"/>
      <c r="C114" s="102"/>
      <c r="D114" s="102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</row>
    <row r="115" spans="1:15" ht="19.149999999999999" customHeight="1" x14ac:dyDescent="0.5">
      <c r="A115" s="79"/>
      <c r="B115" s="79"/>
      <c r="C115" s="102"/>
      <c r="D115" s="102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</row>
    <row r="116" spans="1:15" ht="19.149999999999999" customHeight="1" x14ac:dyDescent="0.5">
      <c r="A116" s="79"/>
      <c r="B116" s="79"/>
      <c r="C116" s="102"/>
      <c r="D116" s="102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</row>
    <row r="117" spans="1:15" ht="19.149999999999999" customHeight="1" x14ac:dyDescent="0.5">
      <c r="A117" s="79"/>
      <c r="B117" s="79"/>
      <c r="C117" s="102"/>
      <c r="D117" s="102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</row>
    <row r="118" spans="1:15" ht="19.149999999999999" customHeight="1" x14ac:dyDescent="0.5">
      <c r="A118" s="79"/>
      <c r="B118" s="79"/>
      <c r="C118" s="102"/>
      <c r="D118" s="102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</row>
    <row r="119" spans="1:15" ht="19.149999999999999" customHeight="1" x14ac:dyDescent="0.5">
      <c r="A119" s="79"/>
      <c r="B119" s="79"/>
      <c r="C119" s="102"/>
      <c r="D119" s="102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</row>
    <row r="120" spans="1:15" ht="19.149999999999999" customHeight="1" x14ac:dyDescent="0.5">
      <c r="A120" s="79"/>
      <c r="B120" s="79"/>
      <c r="C120" s="102"/>
      <c r="D120" s="102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spans="1:15" ht="19.149999999999999" customHeight="1" x14ac:dyDescent="0.5">
      <c r="A121" s="79"/>
      <c r="B121" s="79"/>
      <c r="C121" s="102"/>
      <c r="D121" s="102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</row>
    <row r="122" spans="1:15" ht="19.149999999999999" customHeight="1" x14ac:dyDescent="0.5">
      <c r="A122" s="79"/>
      <c r="B122" s="79"/>
      <c r="C122" s="102"/>
      <c r="D122" s="102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</row>
    <row r="123" spans="1:15" ht="21.75" customHeight="1" x14ac:dyDescent="0.5">
      <c r="A123" s="79"/>
      <c r="B123" s="79"/>
      <c r="C123" s="102"/>
      <c r="D123" s="102"/>
      <c r="E123" s="4"/>
      <c r="F123" s="4"/>
      <c r="G123" s="4"/>
      <c r="H123" s="3"/>
      <c r="I123" s="4"/>
      <c r="J123" s="4"/>
      <c r="K123" s="4"/>
      <c r="L123" s="4"/>
      <c r="M123" s="4"/>
      <c r="N123" s="3"/>
      <c r="O123" s="4"/>
    </row>
    <row r="124" spans="1:15" ht="6.75" customHeight="1" x14ac:dyDescent="0.5">
      <c r="A124" s="79"/>
      <c r="B124" s="79"/>
      <c r="C124" s="102"/>
      <c r="D124" s="102"/>
      <c r="E124" s="4"/>
      <c r="F124" s="4"/>
      <c r="G124" s="4"/>
      <c r="H124" s="3"/>
      <c r="I124" s="4"/>
      <c r="J124" s="4"/>
      <c r="K124" s="4"/>
      <c r="L124" s="4"/>
      <c r="M124" s="4"/>
      <c r="N124" s="3"/>
      <c r="O124" s="4"/>
    </row>
    <row r="125" spans="1:15" ht="21.95" customHeight="1" x14ac:dyDescent="0.5">
      <c r="A125" s="262" t="s">
        <v>119</v>
      </c>
      <c r="B125" s="262"/>
      <c r="C125" s="262"/>
      <c r="D125" s="262"/>
      <c r="E125" s="262"/>
      <c r="F125" s="262"/>
      <c r="G125" s="262"/>
      <c r="H125" s="262"/>
      <c r="I125" s="262"/>
      <c r="J125" s="262"/>
      <c r="K125" s="262"/>
      <c r="L125" s="262"/>
      <c r="M125" s="262"/>
      <c r="N125" s="262"/>
      <c r="O125" s="262"/>
    </row>
    <row r="126" spans="1:15" ht="19.149999999999999" customHeight="1" x14ac:dyDescent="0.5">
      <c r="A126" s="79" t="s">
        <v>32</v>
      </c>
      <c r="B126" s="98"/>
      <c r="C126" s="82"/>
      <c r="D126" s="82"/>
      <c r="E126" s="13"/>
      <c r="F126" s="13"/>
      <c r="G126" s="13"/>
      <c r="H126" s="3"/>
      <c r="I126" s="13"/>
      <c r="J126" s="4"/>
      <c r="K126" s="13"/>
      <c r="L126" s="13"/>
      <c r="M126" s="13"/>
      <c r="O126" s="13"/>
    </row>
    <row r="127" spans="1:15" ht="19.149999999999999" customHeight="1" x14ac:dyDescent="0.5">
      <c r="A127" s="81" t="s">
        <v>123</v>
      </c>
      <c r="B127" s="81"/>
      <c r="C127" s="82"/>
      <c r="D127" s="82"/>
      <c r="H127" s="3"/>
      <c r="J127" s="4"/>
    </row>
    <row r="128" spans="1:15" s="79" customFormat="1" ht="19.149999999999999" customHeight="1" x14ac:dyDescent="0.5">
      <c r="A128" s="83" t="s">
        <v>138</v>
      </c>
      <c r="B128" s="83"/>
      <c r="C128" s="84"/>
      <c r="D128" s="84"/>
      <c r="E128" s="5"/>
      <c r="F128" s="5"/>
      <c r="G128" s="5"/>
      <c r="H128" s="6"/>
      <c r="I128" s="5"/>
      <c r="J128" s="5"/>
      <c r="K128" s="5"/>
      <c r="L128" s="5"/>
      <c r="M128" s="5"/>
      <c r="N128" s="6"/>
      <c r="O128" s="5"/>
    </row>
    <row r="129" spans="1:15" s="79" customFormat="1" ht="19.149999999999999" customHeight="1" x14ac:dyDescent="0.5">
      <c r="A129" s="81"/>
      <c r="B129" s="81"/>
      <c r="C129" s="82"/>
      <c r="D129" s="82"/>
      <c r="E129" s="4"/>
      <c r="F129" s="4"/>
      <c r="G129" s="4"/>
      <c r="H129" s="3"/>
      <c r="I129" s="4"/>
      <c r="J129" s="4"/>
      <c r="K129" s="4"/>
      <c r="L129" s="4"/>
      <c r="M129" s="4"/>
      <c r="N129" s="3"/>
      <c r="O129" s="4"/>
    </row>
    <row r="130" spans="1:15" ht="19.149999999999999" customHeight="1" x14ac:dyDescent="0.5">
      <c r="A130" s="81"/>
      <c r="B130" s="81"/>
      <c r="C130" s="82"/>
      <c r="D130" s="82"/>
      <c r="E130" s="258" t="s">
        <v>34</v>
      </c>
      <c r="F130" s="258"/>
      <c r="G130" s="258"/>
      <c r="H130" s="258"/>
      <c r="I130" s="258"/>
      <c r="J130" s="258"/>
      <c r="K130" s="258"/>
      <c r="L130" s="258"/>
      <c r="M130" s="258"/>
      <c r="N130" s="258"/>
      <c r="O130" s="258"/>
    </row>
    <row r="131" spans="1:15" s="79" customFormat="1" ht="19.149999999999999" customHeight="1" x14ac:dyDescent="0.5">
      <c r="C131" s="85"/>
      <c r="D131" s="85"/>
      <c r="E131" s="260" t="s">
        <v>0</v>
      </c>
      <c r="F131" s="260"/>
      <c r="G131" s="260"/>
      <c r="H131" s="260"/>
      <c r="I131" s="260"/>
      <c r="J131" s="16"/>
      <c r="K131" s="260" t="s">
        <v>108</v>
      </c>
      <c r="L131" s="260"/>
      <c r="M131" s="260"/>
      <c r="N131" s="260"/>
      <c r="O131" s="260"/>
    </row>
    <row r="132" spans="1:15" s="79" customFormat="1" ht="19.149999999999999" customHeight="1" x14ac:dyDescent="0.5">
      <c r="C132" s="85"/>
      <c r="D132" s="85"/>
      <c r="E132" s="86"/>
      <c r="F132" s="87"/>
      <c r="G132" s="86" t="s">
        <v>237</v>
      </c>
      <c r="H132" s="87"/>
      <c r="I132" s="86" t="s">
        <v>237</v>
      </c>
      <c r="J132" s="9"/>
      <c r="K132" s="86"/>
      <c r="L132" s="87"/>
      <c r="M132" s="86" t="s">
        <v>237</v>
      </c>
      <c r="N132" s="87"/>
      <c r="O132" s="86" t="s">
        <v>237</v>
      </c>
    </row>
    <row r="133" spans="1:15" s="79" customFormat="1" ht="19.149999999999999" customHeight="1" x14ac:dyDescent="0.5">
      <c r="C133" s="85"/>
      <c r="D133" s="85"/>
      <c r="E133" s="86" t="s">
        <v>142</v>
      </c>
      <c r="F133" s="87"/>
      <c r="G133" s="86" t="s">
        <v>142</v>
      </c>
      <c r="H133" s="88"/>
      <c r="I133" s="86" t="s">
        <v>143</v>
      </c>
      <c r="J133" s="9"/>
      <c r="K133" s="86" t="s">
        <v>142</v>
      </c>
      <c r="L133" s="87"/>
      <c r="M133" s="86" t="s">
        <v>142</v>
      </c>
      <c r="N133" s="88"/>
      <c r="O133" s="86" t="s">
        <v>143</v>
      </c>
    </row>
    <row r="134" spans="1:15" s="79" customFormat="1" ht="19.149999999999999" customHeight="1" x14ac:dyDescent="0.5">
      <c r="C134" s="89" t="s">
        <v>1</v>
      </c>
      <c r="D134" s="90"/>
      <c r="E134" s="24" t="s">
        <v>139</v>
      </c>
      <c r="F134" s="91"/>
      <c r="G134" s="24" t="s">
        <v>121</v>
      </c>
      <c r="H134" s="91"/>
      <c r="I134" s="24" t="s">
        <v>121</v>
      </c>
      <c r="J134" s="11"/>
      <c r="K134" s="24" t="s">
        <v>139</v>
      </c>
      <c r="L134" s="91"/>
      <c r="M134" s="24" t="s">
        <v>121</v>
      </c>
      <c r="N134" s="91"/>
      <c r="O134" s="24" t="s">
        <v>121</v>
      </c>
    </row>
    <row r="135" spans="1:15" ht="8.1" customHeight="1" x14ac:dyDescent="0.5">
      <c r="A135" s="81"/>
      <c r="B135" s="81"/>
      <c r="C135" s="92"/>
      <c r="D135" s="92"/>
      <c r="E135" s="4"/>
      <c r="F135" s="4"/>
      <c r="G135" s="4"/>
      <c r="H135" s="3"/>
      <c r="I135" s="4"/>
      <c r="J135" s="4"/>
      <c r="K135" s="4"/>
      <c r="L135" s="4"/>
      <c r="M135" s="4"/>
      <c r="N135" s="3"/>
      <c r="O135" s="4"/>
    </row>
    <row r="136" spans="1:15" ht="19.149999999999999" customHeight="1" x14ac:dyDescent="0.5">
      <c r="A136" s="81" t="s">
        <v>124</v>
      </c>
      <c r="C136" s="85"/>
      <c r="D136" s="85"/>
      <c r="H136" s="23"/>
      <c r="N136" s="3"/>
    </row>
    <row r="137" spans="1:15" ht="8.1" customHeight="1" x14ac:dyDescent="0.5">
      <c r="C137" s="85"/>
      <c r="D137" s="85"/>
      <c r="H137" s="23"/>
      <c r="N137" s="3"/>
    </row>
    <row r="138" spans="1:15" ht="19.149999999999999" customHeight="1" x14ac:dyDescent="0.5">
      <c r="A138" s="79" t="s">
        <v>100</v>
      </c>
      <c r="B138" s="79"/>
      <c r="C138" s="103"/>
      <c r="D138" s="103"/>
      <c r="E138" s="4"/>
      <c r="F138" s="4"/>
      <c r="G138" s="4"/>
      <c r="H138" s="3"/>
      <c r="I138" s="4"/>
      <c r="J138" s="4"/>
      <c r="K138" s="4"/>
      <c r="L138" s="4"/>
      <c r="M138" s="4"/>
      <c r="N138" s="3"/>
      <c r="O138" s="4"/>
    </row>
    <row r="139" spans="1:15" ht="8.1" customHeight="1" x14ac:dyDescent="0.5">
      <c r="A139" s="79"/>
      <c r="B139" s="79"/>
      <c r="C139" s="103"/>
      <c r="D139" s="103"/>
      <c r="E139" s="4"/>
      <c r="F139" s="4"/>
      <c r="G139" s="4"/>
      <c r="H139" s="3"/>
      <c r="I139" s="4"/>
      <c r="J139" s="4"/>
      <c r="K139" s="4"/>
      <c r="L139" s="4"/>
      <c r="M139" s="4"/>
      <c r="N139" s="3"/>
      <c r="O139" s="4"/>
    </row>
    <row r="140" spans="1:15" ht="19.149999999999999" customHeight="1" x14ac:dyDescent="0.5">
      <c r="A140" s="80" t="s">
        <v>5</v>
      </c>
      <c r="C140" s="92"/>
      <c r="D140" s="92"/>
      <c r="E140" s="4"/>
      <c r="F140" s="4"/>
      <c r="G140" s="4"/>
      <c r="H140" s="3"/>
      <c r="I140" s="4"/>
      <c r="J140" s="4"/>
      <c r="K140" s="4"/>
      <c r="L140" s="4"/>
      <c r="M140" s="4"/>
      <c r="N140" s="3"/>
      <c r="O140" s="4"/>
    </row>
    <row r="141" spans="1:15" ht="19.149999999999999" customHeight="1" x14ac:dyDescent="0.5">
      <c r="B141" s="80" t="s">
        <v>30</v>
      </c>
      <c r="C141" s="92"/>
      <c r="D141" s="92"/>
      <c r="E141" s="80"/>
      <c r="F141" s="80"/>
      <c r="G141" s="80"/>
      <c r="H141" s="80"/>
      <c r="I141" s="80"/>
      <c r="J141" s="80"/>
      <c r="K141" s="80"/>
      <c r="L141" s="80"/>
      <c r="M141" s="80"/>
      <c r="N141" s="80"/>
      <c r="O141" s="80"/>
    </row>
    <row r="142" spans="1:15" ht="19.149999999999999" customHeight="1" x14ac:dyDescent="0.5">
      <c r="B142" s="80" t="s">
        <v>116</v>
      </c>
      <c r="C142" s="92"/>
      <c r="D142" s="92"/>
      <c r="E142" s="80"/>
      <c r="F142" s="80"/>
      <c r="G142" s="80"/>
      <c r="H142" s="80"/>
      <c r="I142" s="80"/>
      <c r="J142" s="80"/>
      <c r="K142" s="80"/>
      <c r="L142" s="80"/>
      <c r="M142" s="80"/>
      <c r="N142" s="80"/>
      <c r="O142" s="80"/>
    </row>
    <row r="143" spans="1:15" ht="19.149999999999999" customHeight="1" x14ac:dyDescent="0.5">
      <c r="B143" s="80" t="s">
        <v>112</v>
      </c>
      <c r="C143" s="92"/>
      <c r="D143" s="92"/>
      <c r="E143" s="80"/>
      <c r="F143" s="80"/>
      <c r="G143" s="80"/>
      <c r="H143" s="80"/>
      <c r="I143" s="80"/>
      <c r="J143" s="80"/>
      <c r="K143" s="80"/>
      <c r="L143" s="80"/>
      <c r="M143" s="80"/>
      <c r="N143" s="80"/>
      <c r="O143" s="80"/>
    </row>
    <row r="144" spans="1:15" ht="19.149999999999999" customHeight="1" x14ac:dyDescent="0.5">
      <c r="B144" s="80" t="s">
        <v>240</v>
      </c>
      <c r="C144" s="92"/>
      <c r="D144" s="92"/>
      <c r="E144" s="80"/>
      <c r="F144" s="80"/>
      <c r="G144" s="80"/>
      <c r="H144" s="80"/>
      <c r="I144" s="80"/>
      <c r="J144" s="80"/>
      <c r="K144" s="80"/>
      <c r="L144" s="80"/>
      <c r="M144" s="80"/>
      <c r="N144" s="80"/>
      <c r="O144" s="80"/>
    </row>
    <row r="145" spans="1:15" ht="19.149999999999999" customHeight="1" x14ac:dyDescent="0.5">
      <c r="B145" s="80" t="s">
        <v>223</v>
      </c>
      <c r="C145" s="92"/>
      <c r="D145" s="92"/>
      <c r="E145" s="80"/>
      <c r="F145" s="80"/>
      <c r="G145" s="80"/>
      <c r="H145" s="80"/>
      <c r="I145" s="80"/>
      <c r="J145" s="80"/>
      <c r="K145" s="80"/>
      <c r="L145" s="80"/>
      <c r="M145" s="80"/>
      <c r="N145" s="80"/>
      <c r="O145" s="80"/>
    </row>
    <row r="146" spans="1:15" ht="19.149999999999999" customHeight="1" thickBot="1" x14ac:dyDescent="0.55000000000000004">
      <c r="B146" s="80" t="s">
        <v>135</v>
      </c>
      <c r="C146" s="92">
        <v>33</v>
      </c>
      <c r="D146" s="92"/>
      <c r="E146" s="104">
        <v>894667502</v>
      </c>
      <c r="F146" s="95"/>
      <c r="G146" s="104">
        <v>894667502</v>
      </c>
      <c r="H146" s="3"/>
      <c r="I146" s="104">
        <v>896266347</v>
      </c>
      <c r="J146" s="3"/>
      <c r="K146" s="104">
        <v>894667502</v>
      </c>
      <c r="L146" s="95"/>
      <c r="M146" s="104">
        <v>894667502</v>
      </c>
      <c r="N146" s="3"/>
      <c r="O146" s="104">
        <v>896266347</v>
      </c>
    </row>
    <row r="147" spans="1:15" ht="8.1" customHeight="1" thickTop="1" x14ac:dyDescent="0.5">
      <c r="C147" s="92"/>
      <c r="D147" s="92"/>
      <c r="E147" s="4"/>
      <c r="F147" s="4"/>
      <c r="G147" s="4"/>
      <c r="H147" s="3"/>
      <c r="I147" s="4"/>
      <c r="J147" s="3"/>
      <c r="K147" s="4"/>
      <c r="L147" s="4"/>
      <c r="M147" s="4"/>
      <c r="N147" s="3"/>
      <c r="O147" s="4"/>
    </row>
    <row r="148" spans="1:15" ht="19.149999999999999" customHeight="1" x14ac:dyDescent="0.5">
      <c r="B148" s="80" t="s">
        <v>35</v>
      </c>
      <c r="C148" s="92"/>
      <c r="D148" s="92"/>
      <c r="E148" s="4"/>
      <c r="F148" s="4"/>
      <c r="G148" s="4"/>
      <c r="H148" s="3"/>
      <c r="I148" s="4"/>
      <c r="J148" s="3"/>
      <c r="K148" s="4"/>
      <c r="L148" s="4"/>
      <c r="M148" s="4"/>
      <c r="N148" s="3"/>
      <c r="O148" s="4"/>
    </row>
    <row r="149" spans="1:15" ht="19.149999999999999" customHeight="1" x14ac:dyDescent="0.5">
      <c r="B149" s="80" t="s">
        <v>116</v>
      </c>
      <c r="C149" s="92"/>
      <c r="D149" s="92"/>
      <c r="E149" s="4"/>
      <c r="F149" s="4"/>
      <c r="G149" s="4"/>
      <c r="H149" s="3"/>
      <c r="I149" s="4"/>
      <c r="J149" s="3"/>
      <c r="K149" s="4"/>
      <c r="L149" s="4"/>
      <c r="M149" s="4"/>
      <c r="N149" s="3"/>
      <c r="O149" s="4"/>
    </row>
    <row r="150" spans="1:15" ht="19.149999999999999" customHeight="1" x14ac:dyDescent="0.5">
      <c r="B150" s="80" t="s">
        <v>113</v>
      </c>
      <c r="C150" s="92">
        <v>33</v>
      </c>
      <c r="D150" s="92"/>
      <c r="E150" s="95">
        <v>894667502</v>
      </c>
      <c r="F150" s="95"/>
      <c r="G150" s="95">
        <v>894667502</v>
      </c>
      <c r="H150" s="3"/>
      <c r="I150" s="95">
        <v>894667502</v>
      </c>
      <c r="J150" s="3"/>
      <c r="K150" s="95">
        <v>894667502</v>
      </c>
      <c r="L150" s="95"/>
      <c r="M150" s="95">
        <v>894667502</v>
      </c>
      <c r="N150" s="3"/>
      <c r="O150" s="95">
        <v>894667502</v>
      </c>
    </row>
    <row r="151" spans="1:15" ht="19.149999999999999" customHeight="1" x14ac:dyDescent="0.5">
      <c r="A151" s="93" t="s">
        <v>6</v>
      </c>
      <c r="B151" s="93"/>
      <c r="C151" s="92">
        <v>33</v>
      </c>
      <c r="D151" s="92"/>
      <c r="E151" s="95">
        <v>4055609113</v>
      </c>
      <c r="F151" s="95"/>
      <c r="G151" s="95">
        <v>4055609113</v>
      </c>
      <c r="H151" s="3"/>
      <c r="I151" s="95">
        <v>4055609113</v>
      </c>
      <c r="J151" s="3"/>
      <c r="K151" s="95">
        <v>4055609113</v>
      </c>
      <c r="L151" s="95"/>
      <c r="M151" s="95">
        <v>4055609113</v>
      </c>
      <c r="N151" s="3"/>
      <c r="O151" s="95">
        <v>4055609113</v>
      </c>
    </row>
    <row r="152" spans="1:15" ht="19.149999999999999" customHeight="1" x14ac:dyDescent="0.5">
      <c r="A152" s="93" t="s">
        <v>109</v>
      </c>
      <c r="B152" s="93"/>
      <c r="C152" s="92"/>
      <c r="D152" s="92"/>
      <c r="E152" s="95">
        <v>288424625</v>
      </c>
      <c r="F152" s="95"/>
      <c r="G152" s="95">
        <v>288424625</v>
      </c>
      <c r="H152" s="3"/>
      <c r="I152" s="95">
        <v>288424625</v>
      </c>
      <c r="J152" s="3"/>
      <c r="K152" s="95">
        <v>288424625</v>
      </c>
      <c r="L152" s="95"/>
      <c r="M152" s="95">
        <v>288424625</v>
      </c>
      <c r="N152" s="3"/>
      <c r="O152" s="95">
        <v>288424625</v>
      </c>
    </row>
    <row r="153" spans="1:15" ht="19.149999999999999" customHeight="1" x14ac:dyDescent="0.5">
      <c r="A153" s="93" t="s">
        <v>71</v>
      </c>
      <c r="B153" s="93"/>
      <c r="C153" s="92">
        <v>34</v>
      </c>
      <c r="D153" s="92"/>
      <c r="E153" s="95">
        <v>0</v>
      </c>
      <c r="F153" s="95"/>
      <c r="G153" s="95">
        <v>4537662</v>
      </c>
      <c r="H153" s="3"/>
      <c r="I153" s="95">
        <v>4537662</v>
      </c>
      <c r="J153" s="3"/>
      <c r="K153" s="95">
        <v>0</v>
      </c>
      <c r="L153" s="95"/>
      <c r="M153" s="95">
        <v>0</v>
      </c>
      <c r="N153" s="3"/>
      <c r="O153" s="95">
        <v>0</v>
      </c>
    </row>
    <row r="154" spans="1:15" ht="19.149999999999999" customHeight="1" x14ac:dyDescent="0.5">
      <c r="A154" s="80" t="s">
        <v>7</v>
      </c>
      <c r="E154" s="95"/>
      <c r="F154" s="95"/>
      <c r="G154" s="95"/>
      <c r="H154" s="3"/>
      <c r="I154" s="95"/>
      <c r="J154" s="3"/>
      <c r="K154" s="95"/>
      <c r="L154" s="95"/>
      <c r="M154" s="95"/>
      <c r="N154" s="3"/>
      <c r="O154" s="95"/>
    </row>
    <row r="155" spans="1:15" ht="19.149999999999999" customHeight="1" x14ac:dyDescent="0.5">
      <c r="B155" s="80" t="s">
        <v>114</v>
      </c>
      <c r="C155" s="92">
        <v>35</v>
      </c>
      <c r="D155" s="103"/>
      <c r="E155" s="95">
        <v>90600000</v>
      </c>
      <c r="F155" s="95"/>
      <c r="G155" s="95">
        <v>90600000</v>
      </c>
      <c r="H155" s="3"/>
      <c r="I155" s="95">
        <v>90600000</v>
      </c>
      <c r="J155" s="3"/>
      <c r="K155" s="95">
        <v>90600000</v>
      </c>
      <c r="L155" s="95"/>
      <c r="M155" s="95">
        <v>90600000</v>
      </c>
      <c r="N155" s="3"/>
      <c r="O155" s="95">
        <v>90600000</v>
      </c>
    </row>
    <row r="156" spans="1:15" ht="19.149999999999999" customHeight="1" x14ac:dyDescent="0.5">
      <c r="B156" s="80" t="s">
        <v>25</v>
      </c>
      <c r="C156" s="92"/>
      <c r="D156" s="92"/>
      <c r="E156" s="95">
        <v>1547166007</v>
      </c>
      <c r="F156" s="95"/>
      <c r="G156" s="95">
        <v>2399518144</v>
      </c>
      <c r="H156" s="3"/>
      <c r="I156" s="95">
        <v>2203629426</v>
      </c>
      <c r="J156" s="3"/>
      <c r="K156" s="95">
        <v>1340682975</v>
      </c>
      <c r="L156" s="95"/>
      <c r="M156" s="95">
        <v>2236329382</v>
      </c>
      <c r="N156" s="3"/>
      <c r="O156" s="95">
        <v>2057296549</v>
      </c>
    </row>
    <row r="157" spans="1:15" ht="19.149999999999999" customHeight="1" x14ac:dyDescent="0.5">
      <c r="A157" s="80" t="s">
        <v>101</v>
      </c>
      <c r="E157" s="96">
        <v>-394084733</v>
      </c>
      <c r="F157" s="95"/>
      <c r="G157" s="96">
        <v>-399710070</v>
      </c>
      <c r="H157" s="80"/>
      <c r="I157" s="96">
        <v>-381362198</v>
      </c>
      <c r="J157" s="80"/>
      <c r="K157" s="96">
        <v>-22152080</v>
      </c>
      <c r="L157" s="95"/>
      <c r="M157" s="96">
        <v>-28181365</v>
      </c>
      <c r="N157" s="80"/>
      <c r="O157" s="96">
        <v>-10429384</v>
      </c>
    </row>
    <row r="158" spans="1:15" ht="8.1" customHeight="1" x14ac:dyDescent="0.5">
      <c r="C158" s="92"/>
      <c r="D158" s="92"/>
      <c r="E158" s="4"/>
      <c r="F158" s="4"/>
      <c r="G158" s="4"/>
      <c r="H158" s="3"/>
      <c r="I158" s="4"/>
      <c r="J158" s="3"/>
      <c r="K158" s="4"/>
      <c r="L158" s="4"/>
      <c r="M158" s="4"/>
      <c r="N158" s="3"/>
      <c r="O158" s="4"/>
    </row>
    <row r="159" spans="1:15" ht="19.149999999999999" customHeight="1" x14ac:dyDescent="0.5">
      <c r="A159" s="97" t="s">
        <v>67</v>
      </c>
      <c r="B159" s="97"/>
      <c r="C159" s="103"/>
      <c r="D159" s="103"/>
      <c r="E159" s="4">
        <f>SUM(E148:E157)</f>
        <v>6482382514</v>
      </c>
      <c r="F159" s="4"/>
      <c r="G159" s="4">
        <f>SUM(G148:G157)</f>
        <v>7333646976</v>
      </c>
      <c r="H159" s="3"/>
      <c r="I159" s="4">
        <f>SUM(I148:I157)</f>
        <v>7156106130</v>
      </c>
      <c r="J159" s="3"/>
      <c r="K159" s="4">
        <f>SUM(K148:K157)</f>
        <v>6647832135</v>
      </c>
      <c r="L159" s="4"/>
      <c r="M159" s="4">
        <f>SUM(M148:M157)</f>
        <v>7537449257</v>
      </c>
      <c r="N159" s="3"/>
      <c r="O159" s="4">
        <f>SUM(O148:O157)</f>
        <v>7376168405</v>
      </c>
    </row>
    <row r="160" spans="1:15" ht="19.149999999999999" customHeight="1" x14ac:dyDescent="0.5">
      <c r="A160" s="93" t="s">
        <v>61</v>
      </c>
      <c r="B160" s="93"/>
      <c r="C160" s="92">
        <v>36</v>
      </c>
      <c r="D160" s="103"/>
      <c r="E160" s="96">
        <v>143652458</v>
      </c>
      <c r="F160" s="95"/>
      <c r="G160" s="96">
        <v>146354689</v>
      </c>
      <c r="H160" s="3"/>
      <c r="I160" s="96">
        <v>120428259</v>
      </c>
      <c r="J160" s="3"/>
      <c r="K160" s="96">
        <v>0</v>
      </c>
      <c r="L160" s="95"/>
      <c r="M160" s="96">
        <v>0</v>
      </c>
      <c r="N160" s="3"/>
      <c r="O160" s="96">
        <v>0</v>
      </c>
    </row>
    <row r="161" spans="1:15" ht="8.1" customHeight="1" x14ac:dyDescent="0.5">
      <c r="A161" s="93"/>
      <c r="B161" s="93"/>
      <c r="C161" s="92"/>
      <c r="D161" s="103"/>
      <c r="E161" s="4"/>
      <c r="F161" s="4"/>
      <c r="G161" s="4"/>
      <c r="H161" s="3"/>
      <c r="I161" s="4"/>
      <c r="J161" s="3"/>
      <c r="K161" s="4"/>
      <c r="L161" s="4"/>
      <c r="M161" s="4"/>
      <c r="N161" s="3"/>
      <c r="O161" s="4"/>
    </row>
    <row r="162" spans="1:15" ht="19.149999999999999" customHeight="1" x14ac:dyDescent="0.5">
      <c r="A162" s="81" t="s">
        <v>102</v>
      </c>
      <c r="C162" s="92"/>
      <c r="D162" s="103"/>
      <c r="E162" s="5">
        <f>SUM(E159:E161)</f>
        <v>6626034972</v>
      </c>
      <c r="F162" s="4"/>
      <c r="G162" s="5">
        <f>SUM(G159:G161)</f>
        <v>7480001665</v>
      </c>
      <c r="H162" s="3"/>
      <c r="I162" s="5">
        <f>SUM(I159:I161)</f>
        <v>7276534389</v>
      </c>
      <c r="J162" s="3"/>
      <c r="K162" s="5">
        <f>SUM(K159:K161)</f>
        <v>6647832135</v>
      </c>
      <c r="L162" s="4"/>
      <c r="M162" s="5">
        <f>SUM(M159:M161)</f>
        <v>7537449257</v>
      </c>
      <c r="N162" s="3"/>
      <c r="O162" s="5">
        <f>SUM(O159:O161)</f>
        <v>7376168405</v>
      </c>
    </row>
    <row r="163" spans="1:15" ht="8.1" customHeight="1" x14ac:dyDescent="0.5">
      <c r="A163" s="81"/>
      <c r="B163" s="81"/>
      <c r="C163" s="92"/>
      <c r="D163" s="103"/>
      <c r="E163" s="4"/>
      <c r="F163" s="4"/>
      <c r="G163" s="4"/>
      <c r="H163" s="3"/>
      <c r="I163" s="4"/>
      <c r="J163" s="3"/>
      <c r="K163" s="4"/>
      <c r="L163" s="4"/>
      <c r="M163" s="4"/>
      <c r="N163" s="3"/>
      <c r="O163" s="4"/>
    </row>
    <row r="164" spans="1:15" ht="19.149999999999999" customHeight="1" thickBot="1" x14ac:dyDescent="0.55000000000000004">
      <c r="A164" s="81" t="s">
        <v>103</v>
      </c>
      <c r="B164" s="81"/>
      <c r="C164" s="92"/>
      <c r="D164" s="92"/>
      <c r="E164" s="12">
        <f>E106+E162</f>
        <v>17678214862</v>
      </c>
      <c r="F164" s="4"/>
      <c r="G164" s="12">
        <f>G106+G162</f>
        <v>17867744771</v>
      </c>
      <c r="H164" s="3"/>
      <c r="I164" s="12">
        <f>I106+I162</f>
        <v>17771000890</v>
      </c>
      <c r="J164" s="3"/>
      <c r="K164" s="12">
        <f>K106+K162</f>
        <v>16804114880</v>
      </c>
      <c r="L164" s="4"/>
      <c r="M164" s="12">
        <f>M106+M162</f>
        <v>16981545542</v>
      </c>
      <c r="N164" s="3"/>
      <c r="O164" s="12">
        <f>O106+O162</f>
        <v>17330767113</v>
      </c>
    </row>
    <row r="165" spans="1:15" ht="19.149999999999999" customHeight="1" thickTop="1" x14ac:dyDescent="0.5">
      <c r="A165" s="81"/>
      <c r="B165" s="81"/>
      <c r="C165" s="92"/>
      <c r="D165" s="92"/>
      <c r="E165" s="4"/>
      <c r="F165" s="4"/>
      <c r="G165" s="4"/>
      <c r="H165" s="3"/>
      <c r="I165" s="4"/>
      <c r="J165" s="4"/>
      <c r="K165" s="4"/>
      <c r="L165" s="4"/>
      <c r="M165" s="4"/>
      <c r="N165" s="3"/>
      <c r="O165" s="4"/>
    </row>
    <row r="166" spans="1:15" ht="19.149999999999999" customHeight="1" x14ac:dyDescent="0.5">
      <c r="A166" s="81"/>
      <c r="B166" s="81"/>
      <c r="C166" s="92"/>
      <c r="D166" s="92"/>
      <c r="E166" s="22"/>
      <c r="F166" s="4"/>
      <c r="G166" s="22"/>
      <c r="H166" s="3"/>
      <c r="I166" s="4"/>
      <c r="J166" s="4"/>
      <c r="K166" s="4"/>
      <c r="L166" s="4"/>
      <c r="M166" s="4"/>
      <c r="N166" s="3"/>
      <c r="O166" s="4"/>
    </row>
    <row r="167" spans="1:15" ht="19.149999999999999" customHeight="1" x14ac:dyDescent="0.5">
      <c r="A167" s="81"/>
      <c r="B167" s="81"/>
      <c r="C167" s="92"/>
      <c r="D167" s="92"/>
      <c r="E167" s="4"/>
      <c r="F167" s="4"/>
      <c r="G167" s="4"/>
      <c r="H167" s="3"/>
      <c r="I167" s="4"/>
      <c r="J167" s="4"/>
      <c r="K167" s="4"/>
      <c r="L167" s="4"/>
      <c r="M167" s="4"/>
      <c r="N167" s="3"/>
      <c r="O167" s="4"/>
    </row>
    <row r="168" spans="1:15" ht="19.149999999999999" customHeight="1" x14ac:dyDescent="0.5">
      <c r="A168" s="81"/>
      <c r="B168" s="81"/>
      <c r="C168" s="92"/>
      <c r="D168" s="92"/>
      <c r="E168" s="4"/>
      <c r="F168" s="4"/>
      <c r="G168" s="4"/>
      <c r="H168" s="3"/>
      <c r="I168" s="4"/>
      <c r="J168" s="4"/>
      <c r="K168" s="4"/>
      <c r="L168" s="4"/>
      <c r="M168" s="4"/>
      <c r="N168" s="3"/>
      <c r="O168" s="4"/>
    </row>
    <row r="169" spans="1:15" ht="19.149999999999999" customHeight="1" x14ac:dyDescent="0.5">
      <c r="A169" s="81"/>
      <c r="B169" s="81"/>
      <c r="C169" s="92"/>
      <c r="D169" s="92"/>
      <c r="E169" s="22"/>
      <c r="F169" s="4"/>
      <c r="G169" s="22"/>
      <c r="H169" s="3"/>
      <c r="I169" s="22"/>
      <c r="J169" s="4"/>
      <c r="K169" s="22"/>
      <c r="L169" s="4"/>
      <c r="M169" s="22"/>
      <c r="N169" s="3"/>
      <c r="O169" s="22"/>
    </row>
    <row r="170" spans="1:15" ht="19.149999999999999" customHeight="1" x14ac:dyDescent="0.5">
      <c r="A170" s="81"/>
      <c r="B170" s="81"/>
      <c r="C170" s="92"/>
      <c r="D170" s="9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</row>
    <row r="171" spans="1:15" ht="19.149999999999999" customHeight="1" x14ac:dyDescent="0.5">
      <c r="A171" s="81"/>
      <c r="B171" s="81"/>
      <c r="C171" s="92"/>
      <c r="D171" s="92"/>
      <c r="E171" s="4"/>
      <c r="F171" s="4"/>
      <c r="G171" s="4"/>
      <c r="H171" s="3"/>
      <c r="I171" s="4"/>
      <c r="J171" s="4"/>
      <c r="K171" s="4"/>
      <c r="L171" s="4"/>
      <c r="M171" s="4"/>
      <c r="N171" s="3"/>
      <c r="O171" s="4"/>
    </row>
    <row r="172" spans="1:15" ht="19.149999999999999" customHeight="1" x14ac:dyDescent="0.5">
      <c r="A172" s="81"/>
      <c r="B172" s="81"/>
      <c r="C172" s="92"/>
      <c r="D172" s="92"/>
      <c r="E172" s="4"/>
      <c r="F172" s="4"/>
      <c r="G172" s="4"/>
      <c r="H172" s="3"/>
      <c r="I172" s="4"/>
      <c r="J172" s="4"/>
      <c r="K172" s="4"/>
      <c r="L172" s="4"/>
      <c r="M172" s="4"/>
      <c r="N172" s="3"/>
      <c r="O172" s="4"/>
    </row>
    <row r="173" spans="1:15" ht="19.149999999999999" customHeight="1" x14ac:dyDescent="0.5">
      <c r="A173" s="81"/>
      <c r="B173" s="81"/>
      <c r="C173" s="92"/>
      <c r="D173" s="92"/>
      <c r="E173" s="4"/>
      <c r="F173" s="4"/>
      <c r="G173" s="4"/>
      <c r="H173" s="3"/>
      <c r="I173" s="4"/>
      <c r="J173" s="4"/>
      <c r="K173" s="4"/>
      <c r="L173" s="4"/>
      <c r="M173" s="4"/>
      <c r="N173" s="3"/>
      <c r="O173" s="4"/>
    </row>
    <row r="174" spans="1:15" ht="19.149999999999999" customHeight="1" x14ac:dyDescent="0.5">
      <c r="A174" s="81"/>
      <c r="B174" s="81"/>
      <c r="C174" s="92"/>
      <c r="D174" s="92"/>
      <c r="E174" s="4"/>
      <c r="F174" s="4"/>
      <c r="G174" s="4"/>
      <c r="H174" s="3"/>
      <c r="I174" s="4"/>
      <c r="J174" s="4"/>
      <c r="K174" s="4"/>
      <c r="L174" s="4"/>
      <c r="M174" s="4"/>
      <c r="N174" s="3"/>
      <c r="O174" s="4"/>
    </row>
    <row r="175" spans="1:15" ht="19.149999999999999" customHeight="1" x14ac:dyDescent="0.5">
      <c r="A175" s="81"/>
      <c r="B175" s="81"/>
      <c r="C175" s="92"/>
      <c r="D175" s="92"/>
      <c r="E175" s="4"/>
      <c r="F175" s="4"/>
      <c r="G175" s="4"/>
      <c r="H175" s="3"/>
      <c r="I175" s="4"/>
      <c r="J175" s="4"/>
      <c r="K175" s="4"/>
      <c r="L175" s="4"/>
      <c r="M175" s="4"/>
      <c r="N175" s="3"/>
      <c r="O175" s="4"/>
    </row>
    <row r="176" spans="1:15" ht="19.149999999999999" customHeight="1" x14ac:dyDescent="0.5">
      <c r="A176" s="81"/>
      <c r="B176" s="81"/>
      <c r="C176" s="92"/>
      <c r="D176" s="92"/>
      <c r="E176" s="4"/>
      <c r="F176" s="4"/>
      <c r="G176" s="4"/>
      <c r="H176" s="3"/>
      <c r="I176" s="4"/>
      <c r="J176" s="4"/>
      <c r="K176" s="4"/>
      <c r="L176" s="4"/>
      <c r="M176" s="4"/>
      <c r="N176" s="3"/>
      <c r="O176" s="4"/>
    </row>
    <row r="177" spans="1:15" ht="19.149999999999999" customHeight="1" x14ac:dyDescent="0.5">
      <c r="A177" s="81"/>
      <c r="B177" s="81"/>
      <c r="C177" s="92"/>
      <c r="D177" s="92"/>
      <c r="E177" s="4"/>
      <c r="F177" s="4"/>
      <c r="G177" s="4"/>
      <c r="H177" s="3"/>
      <c r="I177" s="4"/>
      <c r="J177" s="4"/>
      <c r="K177" s="4"/>
      <c r="L177" s="4"/>
      <c r="M177" s="4"/>
      <c r="N177" s="3"/>
      <c r="O177" s="4"/>
    </row>
    <row r="178" spans="1:15" ht="19.149999999999999" customHeight="1" x14ac:dyDescent="0.5">
      <c r="A178" s="81"/>
      <c r="B178" s="81"/>
      <c r="C178" s="92"/>
      <c r="D178" s="92"/>
      <c r="E178" s="4"/>
      <c r="F178" s="4"/>
      <c r="G178" s="4"/>
      <c r="H178" s="3"/>
      <c r="I178" s="4"/>
      <c r="J178" s="4"/>
      <c r="K178" s="4"/>
      <c r="L178" s="4"/>
      <c r="M178" s="4"/>
      <c r="N178" s="3"/>
      <c r="O178" s="4"/>
    </row>
    <row r="179" spans="1:15" ht="16.149999999999999" customHeight="1" x14ac:dyDescent="0.5">
      <c r="A179" s="81"/>
      <c r="B179" s="81"/>
      <c r="C179" s="92"/>
      <c r="D179" s="92"/>
      <c r="E179" s="4"/>
      <c r="F179" s="4"/>
      <c r="G179" s="4"/>
      <c r="H179" s="3"/>
      <c r="I179" s="4"/>
      <c r="J179" s="4"/>
      <c r="K179" s="4"/>
      <c r="L179" s="4"/>
      <c r="M179" s="4"/>
      <c r="N179" s="3"/>
      <c r="O179" s="4"/>
    </row>
    <row r="180" spans="1:15" ht="17.25" customHeight="1" x14ac:dyDescent="0.5">
      <c r="A180" s="81"/>
      <c r="B180" s="81"/>
      <c r="C180" s="92"/>
      <c r="D180" s="92"/>
      <c r="E180" s="4"/>
      <c r="F180" s="4"/>
      <c r="G180" s="4"/>
      <c r="H180" s="3"/>
      <c r="I180" s="4"/>
      <c r="J180" s="4"/>
      <c r="K180" s="4"/>
      <c r="L180" s="4"/>
      <c r="M180" s="4"/>
      <c r="N180" s="3"/>
      <c r="O180" s="4"/>
    </row>
    <row r="181" spans="1:15" ht="17.25" customHeight="1" x14ac:dyDescent="0.5">
      <c r="A181" s="81"/>
      <c r="B181" s="81"/>
      <c r="C181" s="92"/>
      <c r="D181" s="92"/>
      <c r="E181" s="4"/>
      <c r="F181" s="4"/>
      <c r="G181" s="4"/>
      <c r="H181" s="3"/>
      <c r="I181" s="4"/>
      <c r="J181" s="4"/>
      <c r="K181" s="4"/>
      <c r="L181" s="4"/>
      <c r="M181" s="4"/>
      <c r="N181" s="3"/>
      <c r="O181" s="4"/>
    </row>
    <row r="182" spans="1:15" ht="17.25" customHeight="1" x14ac:dyDescent="0.5">
      <c r="A182" s="81"/>
      <c r="B182" s="81"/>
      <c r="C182" s="92"/>
      <c r="D182" s="92"/>
      <c r="E182" s="4"/>
      <c r="F182" s="4"/>
      <c r="G182" s="4"/>
      <c r="H182" s="3"/>
      <c r="I182" s="4"/>
      <c r="J182" s="4"/>
      <c r="K182" s="4"/>
      <c r="L182" s="4"/>
      <c r="M182" s="4"/>
      <c r="N182" s="3"/>
      <c r="O182" s="4"/>
    </row>
    <row r="183" spans="1:15" ht="17.25" customHeight="1" x14ac:dyDescent="0.5">
      <c r="A183" s="81"/>
      <c r="B183" s="81"/>
      <c r="C183" s="92"/>
      <c r="D183" s="92"/>
      <c r="E183" s="4"/>
      <c r="F183" s="4"/>
      <c r="G183" s="4"/>
      <c r="H183" s="3"/>
      <c r="I183" s="4"/>
      <c r="J183" s="4"/>
      <c r="K183" s="4"/>
      <c r="L183" s="4"/>
      <c r="M183" s="4"/>
      <c r="N183" s="3"/>
      <c r="O183" s="4"/>
    </row>
    <row r="184" spans="1:15" ht="18.75" customHeight="1" x14ac:dyDescent="0.5">
      <c r="A184" s="81"/>
      <c r="B184" s="81"/>
      <c r="C184" s="92"/>
      <c r="D184" s="92"/>
      <c r="E184" s="4"/>
      <c r="F184" s="4"/>
      <c r="G184" s="4"/>
      <c r="H184" s="3"/>
      <c r="I184" s="4"/>
      <c r="J184" s="4"/>
      <c r="K184" s="4"/>
      <c r="L184" s="4"/>
      <c r="M184" s="4"/>
      <c r="N184" s="3"/>
      <c r="O184" s="4"/>
    </row>
    <row r="185" spans="1:15" ht="18.75" x14ac:dyDescent="0.5">
      <c r="A185" s="81"/>
      <c r="B185" s="81"/>
      <c r="C185" s="92"/>
      <c r="D185" s="92"/>
      <c r="E185" s="4"/>
      <c r="F185" s="4"/>
      <c r="G185" s="4"/>
      <c r="H185" s="3"/>
      <c r="I185" s="4"/>
      <c r="J185" s="4"/>
      <c r="K185" s="4"/>
      <c r="L185" s="4"/>
      <c r="M185" s="4"/>
      <c r="N185" s="3"/>
      <c r="O185" s="4"/>
    </row>
    <row r="186" spans="1:15" ht="21.95" customHeight="1" x14ac:dyDescent="0.5">
      <c r="A186" s="262" t="s">
        <v>119</v>
      </c>
      <c r="B186" s="262"/>
      <c r="C186" s="262"/>
      <c r="D186" s="262"/>
      <c r="E186" s="262"/>
      <c r="F186" s="262"/>
      <c r="G186" s="262"/>
      <c r="H186" s="262"/>
      <c r="I186" s="262"/>
      <c r="J186" s="262"/>
      <c r="K186" s="262"/>
      <c r="L186" s="262"/>
      <c r="M186" s="262"/>
      <c r="N186" s="262"/>
      <c r="O186" s="262"/>
    </row>
  </sheetData>
  <mergeCells count="13">
    <mergeCell ref="A186:O186"/>
    <mergeCell ref="E70:I70"/>
    <mergeCell ref="K70:O70"/>
    <mergeCell ref="A125:O125"/>
    <mergeCell ref="E130:O130"/>
    <mergeCell ref="E131:I131"/>
    <mergeCell ref="K131:O131"/>
    <mergeCell ref="E69:O69"/>
    <mergeCell ref="E5:O5"/>
    <mergeCell ref="E6:I6"/>
    <mergeCell ref="K6:O6"/>
    <mergeCell ref="A60:O60"/>
    <mergeCell ref="A64:O64"/>
  </mergeCells>
  <pageMargins left="0.8" right="0.5" top="0.5" bottom="0.6" header="0.49" footer="0.4"/>
  <pageSetup paperSize="9" scale="75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64" max="16383" man="1"/>
    <brk id="1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7323A-F548-45B7-8C99-F22204BA1220}">
  <dimension ref="A1:P103"/>
  <sheetViews>
    <sheetView tabSelected="1" zoomScale="90" zoomScaleNormal="90" zoomScaleSheetLayoutView="90" workbookViewId="0">
      <selection activeCell="L15" sqref="L15"/>
    </sheetView>
  </sheetViews>
  <sheetFormatPr defaultColWidth="9.140625" defaultRowHeight="18.75" x14ac:dyDescent="0.5"/>
  <cols>
    <col min="1" max="1" width="1.42578125" style="80" customWidth="1"/>
    <col min="2" max="2" width="37.28515625" style="80" customWidth="1"/>
    <col min="3" max="3" width="8.42578125" style="80" customWidth="1"/>
    <col min="4" max="4" width="0.85546875" style="80" customWidth="1"/>
    <col min="5" max="5" width="13.7109375" style="1" bestFit="1" customWidth="1"/>
    <col min="6" max="6" width="0.85546875" style="2" customWidth="1"/>
    <col min="7" max="7" width="13.7109375" style="1" bestFit="1" customWidth="1"/>
    <col min="8" max="8" width="0.85546875" style="2" customWidth="1"/>
    <col min="9" max="9" width="13.7109375" style="1" bestFit="1" customWidth="1"/>
    <col min="10" max="10" width="0.85546875" style="2" customWidth="1"/>
    <col min="11" max="11" width="13.7109375" style="1" bestFit="1" customWidth="1"/>
    <col min="12" max="12" width="9.140625" style="80"/>
    <col min="13" max="13" width="11.140625" style="80" bestFit="1" customWidth="1"/>
    <col min="14" max="14" width="12.7109375" style="80" bestFit="1" customWidth="1"/>
    <col min="15" max="16" width="9.140625" style="80"/>
    <col min="17" max="17" width="10.5703125" style="80" bestFit="1" customWidth="1"/>
    <col min="18" max="16384" width="9.140625" style="80"/>
  </cols>
  <sheetData>
    <row r="1" spans="1:11" x14ac:dyDescent="0.5">
      <c r="A1" s="79" t="s">
        <v>32</v>
      </c>
      <c r="B1" s="105"/>
      <c r="C1" s="105"/>
      <c r="D1" s="105"/>
      <c r="E1" s="106"/>
      <c r="F1" s="100"/>
      <c r="G1" s="106"/>
      <c r="H1" s="100"/>
      <c r="I1" s="106"/>
      <c r="J1" s="100"/>
      <c r="K1" s="106"/>
    </row>
    <row r="2" spans="1:11" x14ac:dyDescent="0.5">
      <c r="A2" s="81" t="s">
        <v>68</v>
      </c>
      <c r="B2" s="105"/>
      <c r="C2" s="105"/>
      <c r="D2" s="105"/>
      <c r="E2" s="106"/>
      <c r="F2" s="100"/>
      <c r="G2" s="106"/>
      <c r="H2" s="100"/>
      <c r="I2" s="106"/>
      <c r="J2" s="100"/>
      <c r="K2" s="106"/>
    </row>
    <row r="3" spans="1:11" x14ac:dyDescent="0.5">
      <c r="A3" s="107" t="s">
        <v>140</v>
      </c>
      <c r="B3" s="108"/>
      <c r="C3" s="108"/>
      <c r="D3" s="108"/>
      <c r="E3" s="109"/>
      <c r="F3" s="110"/>
      <c r="G3" s="109"/>
      <c r="H3" s="110"/>
      <c r="I3" s="109"/>
      <c r="J3" s="110"/>
      <c r="K3" s="109"/>
    </row>
    <row r="4" spans="1:11" s="79" customFormat="1" x14ac:dyDescent="0.5">
      <c r="A4" s="81"/>
      <c r="B4" s="81"/>
      <c r="C4" s="82"/>
      <c r="D4" s="82"/>
      <c r="E4" s="7"/>
      <c r="F4" s="8"/>
      <c r="G4" s="7"/>
      <c r="H4" s="8"/>
      <c r="I4" s="7"/>
      <c r="J4" s="8"/>
      <c r="K4" s="7"/>
    </row>
    <row r="5" spans="1:11" s="79" customFormat="1" x14ac:dyDescent="0.5">
      <c r="A5" s="81"/>
      <c r="B5" s="81"/>
      <c r="C5" s="82"/>
      <c r="D5" s="82"/>
      <c r="E5" s="264" t="s">
        <v>34</v>
      </c>
      <c r="F5" s="264"/>
      <c r="G5" s="264"/>
      <c r="H5" s="264"/>
      <c r="I5" s="264"/>
      <c r="J5" s="264"/>
      <c r="K5" s="264"/>
    </row>
    <row r="6" spans="1:11" s="79" customFormat="1" x14ac:dyDescent="0.5">
      <c r="A6" s="81"/>
      <c r="B6" s="81"/>
      <c r="C6" s="85"/>
      <c r="D6" s="85"/>
      <c r="E6" s="259" t="s">
        <v>0</v>
      </c>
      <c r="F6" s="259"/>
      <c r="G6" s="259"/>
      <c r="H6" s="17"/>
      <c r="I6" s="260" t="s">
        <v>108</v>
      </c>
      <c r="J6" s="260"/>
      <c r="K6" s="260"/>
    </row>
    <row r="7" spans="1:11" s="79" customFormat="1" x14ac:dyDescent="0.5">
      <c r="A7" s="81"/>
      <c r="B7" s="81"/>
      <c r="C7" s="85"/>
      <c r="D7" s="85"/>
      <c r="E7" s="17"/>
      <c r="F7" s="16"/>
      <c r="G7" s="86" t="s">
        <v>237</v>
      </c>
      <c r="H7" s="16"/>
      <c r="I7" s="17"/>
      <c r="J7" s="16"/>
      <c r="K7" s="86" t="s">
        <v>237</v>
      </c>
    </row>
    <row r="8" spans="1:11" x14ac:dyDescent="0.5">
      <c r="C8" s="89" t="s">
        <v>1</v>
      </c>
      <c r="D8" s="90"/>
      <c r="E8" s="10" t="s">
        <v>139</v>
      </c>
      <c r="F8" s="23"/>
      <c r="G8" s="10" t="s">
        <v>121</v>
      </c>
      <c r="H8" s="23"/>
      <c r="I8" s="10" t="s">
        <v>139</v>
      </c>
      <c r="J8" s="23"/>
      <c r="K8" s="10" t="s">
        <v>121</v>
      </c>
    </row>
    <row r="9" spans="1:11" s="112" customFormat="1" ht="8.1" customHeight="1" x14ac:dyDescent="0.4">
      <c r="A9" s="93"/>
      <c r="B9" s="93"/>
      <c r="C9" s="85"/>
      <c r="D9" s="92"/>
      <c r="E9" s="111"/>
      <c r="F9" s="111"/>
      <c r="G9" s="111"/>
      <c r="H9" s="111"/>
      <c r="I9" s="111"/>
      <c r="J9" s="111"/>
      <c r="K9" s="111"/>
    </row>
    <row r="10" spans="1:11" x14ac:dyDescent="0.5">
      <c r="A10" s="81" t="s">
        <v>28</v>
      </c>
      <c r="B10" s="105"/>
      <c r="C10" s="92"/>
      <c r="D10" s="105"/>
      <c r="E10" s="106"/>
      <c r="F10" s="100"/>
      <c r="G10" s="106"/>
      <c r="H10" s="100"/>
      <c r="I10" s="106"/>
      <c r="J10" s="100"/>
      <c r="K10" s="106"/>
    </row>
    <row r="11" spans="1:11" ht="8.1" customHeight="1" x14ac:dyDescent="0.5">
      <c r="A11" s="81"/>
      <c r="B11" s="105"/>
      <c r="C11" s="105"/>
      <c r="D11" s="105"/>
      <c r="E11" s="106"/>
      <c r="F11" s="100"/>
      <c r="G11" s="106"/>
      <c r="H11" s="100"/>
      <c r="I11" s="106"/>
      <c r="J11" s="100"/>
      <c r="K11" s="106"/>
    </row>
    <row r="12" spans="1:11" x14ac:dyDescent="0.5">
      <c r="A12" s="93" t="s">
        <v>38</v>
      </c>
      <c r="B12" s="105"/>
      <c r="C12" s="92"/>
      <c r="D12" s="92"/>
      <c r="E12" s="4">
        <v>2868055583</v>
      </c>
      <c r="F12" s="3"/>
      <c r="G12" s="4">
        <v>8276935407</v>
      </c>
      <c r="H12" s="3"/>
      <c r="I12" s="4">
        <v>1713359391</v>
      </c>
      <c r="J12" s="3"/>
      <c r="K12" s="4">
        <v>5044637395</v>
      </c>
    </row>
    <row r="13" spans="1:11" x14ac:dyDescent="0.5">
      <c r="A13" s="93" t="s">
        <v>39</v>
      </c>
      <c r="B13" s="105"/>
      <c r="C13" s="92"/>
      <c r="D13" s="92"/>
      <c r="E13" s="5">
        <v>897171688</v>
      </c>
      <c r="F13" s="3"/>
      <c r="G13" s="5">
        <v>2420165966</v>
      </c>
      <c r="H13" s="3"/>
      <c r="I13" s="5">
        <v>552938788</v>
      </c>
      <c r="J13" s="3"/>
      <c r="K13" s="5">
        <v>1590399880</v>
      </c>
    </row>
    <row r="14" spans="1:11" ht="8.1" customHeight="1" x14ac:dyDescent="0.5">
      <c r="A14" s="81"/>
      <c r="B14" s="105"/>
      <c r="C14" s="92"/>
      <c r="D14" s="92"/>
      <c r="E14" s="4"/>
      <c r="F14" s="3"/>
      <c r="G14" s="4"/>
      <c r="H14" s="3"/>
      <c r="I14" s="4"/>
      <c r="J14" s="3"/>
      <c r="K14" s="4"/>
    </row>
    <row r="15" spans="1:11" x14ac:dyDescent="0.5">
      <c r="A15" s="81" t="s">
        <v>27</v>
      </c>
      <c r="C15" s="92"/>
      <c r="D15" s="92"/>
      <c r="E15" s="5">
        <f>SUM(E12:E14)</f>
        <v>3765227271</v>
      </c>
      <c r="F15" s="3"/>
      <c r="G15" s="5">
        <f>SUM(G12:G14)</f>
        <v>10697101373</v>
      </c>
      <c r="H15" s="3"/>
      <c r="I15" s="5">
        <f>SUM(I12:I14)</f>
        <v>2266298179</v>
      </c>
      <c r="J15" s="3"/>
      <c r="K15" s="5">
        <f>SUM(K12:K14)</f>
        <v>6635037275</v>
      </c>
    </row>
    <row r="16" spans="1:11" x14ac:dyDescent="0.5">
      <c r="B16" s="105"/>
      <c r="C16" s="92"/>
      <c r="D16" s="92"/>
      <c r="E16" s="4"/>
      <c r="F16" s="3"/>
      <c r="G16" s="4"/>
      <c r="H16" s="3"/>
      <c r="I16" s="4"/>
      <c r="J16" s="3"/>
      <c r="K16" s="4"/>
    </row>
    <row r="17" spans="1:14" x14ac:dyDescent="0.5">
      <c r="A17" s="81" t="s">
        <v>56</v>
      </c>
      <c r="B17" s="105"/>
      <c r="C17" s="92"/>
      <c r="D17" s="92"/>
      <c r="E17" s="4"/>
      <c r="F17" s="3"/>
      <c r="G17" s="4"/>
      <c r="H17" s="3"/>
      <c r="I17" s="4"/>
      <c r="J17" s="3"/>
      <c r="K17" s="4"/>
    </row>
    <row r="18" spans="1:14" ht="8.1" customHeight="1" x14ac:dyDescent="0.5">
      <c r="A18" s="81"/>
      <c r="B18" s="105"/>
      <c r="C18" s="92"/>
      <c r="D18" s="92"/>
      <c r="E18" s="4"/>
      <c r="F18" s="3"/>
      <c r="G18" s="4"/>
      <c r="H18" s="3"/>
      <c r="I18" s="4"/>
      <c r="J18" s="3"/>
      <c r="K18" s="4"/>
    </row>
    <row r="19" spans="1:14" x14ac:dyDescent="0.5">
      <c r="A19" s="93" t="s">
        <v>40</v>
      </c>
      <c r="B19" s="105"/>
      <c r="C19" s="92"/>
      <c r="D19" s="92"/>
      <c r="E19" s="4">
        <v>-2683729829</v>
      </c>
      <c r="F19" s="3"/>
      <c r="G19" s="4">
        <v>-5856669150</v>
      </c>
      <c r="H19" s="3"/>
      <c r="I19" s="4">
        <v>-1687486495</v>
      </c>
      <c r="J19" s="3"/>
      <c r="K19" s="4">
        <v>-3842746220</v>
      </c>
      <c r="N19" s="21"/>
    </row>
    <row r="20" spans="1:14" x14ac:dyDescent="0.5">
      <c r="A20" s="93" t="s">
        <v>41</v>
      </c>
      <c r="B20" s="105"/>
      <c r="C20" s="92"/>
      <c r="D20" s="92"/>
      <c r="E20" s="5">
        <v>-480185500</v>
      </c>
      <c r="F20" s="3"/>
      <c r="G20" s="5">
        <v>-992385272</v>
      </c>
      <c r="H20" s="3"/>
      <c r="I20" s="5">
        <v>-214569920</v>
      </c>
      <c r="J20" s="3"/>
      <c r="K20" s="5">
        <v>-528572134</v>
      </c>
      <c r="N20" s="21"/>
    </row>
    <row r="21" spans="1:14" ht="8.1" customHeight="1" x14ac:dyDescent="0.5">
      <c r="A21" s="93"/>
      <c r="B21" s="105"/>
      <c r="C21" s="92"/>
      <c r="D21" s="92"/>
      <c r="E21" s="4"/>
      <c r="F21" s="3"/>
      <c r="G21" s="4"/>
      <c r="H21" s="3"/>
      <c r="I21" s="4"/>
      <c r="J21" s="3"/>
      <c r="K21" s="4"/>
      <c r="N21" s="21"/>
    </row>
    <row r="22" spans="1:14" x14ac:dyDescent="0.5">
      <c r="A22" s="79" t="s">
        <v>51</v>
      </c>
      <c r="B22" s="105"/>
      <c r="C22" s="92"/>
      <c r="D22" s="92"/>
      <c r="E22" s="5">
        <f>SUM(E19:E21)</f>
        <v>-3163915329</v>
      </c>
      <c r="F22" s="3"/>
      <c r="G22" s="5">
        <f>SUM(G19:G21)</f>
        <v>-6849054422</v>
      </c>
      <c r="H22" s="3"/>
      <c r="I22" s="5">
        <f>SUM(I19:I21)</f>
        <v>-1902056415</v>
      </c>
      <c r="J22" s="3"/>
      <c r="K22" s="5">
        <f>SUM(K19:K21)</f>
        <v>-4371318354</v>
      </c>
      <c r="N22" s="21"/>
    </row>
    <row r="23" spans="1:14" x14ac:dyDescent="0.5">
      <c r="B23" s="105"/>
      <c r="C23" s="92"/>
      <c r="D23" s="92"/>
      <c r="E23" s="4"/>
      <c r="F23" s="3"/>
      <c r="G23" s="4"/>
      <c r="H23" s="3"/>
      <c r="I23" s="4"/>
      <c r="J23" s="3"/>
      <c r="K23" s="4"/>
      <c r="N23" s="21"/>
    </row>
    <row r="24" spans="1:14" x14ac:dyDescent="0.5">
      <c r="A24" s="79" t="s">
        <v>52</v>
      </c>
      <c r="B24" s="105"/>
      <c r="C24" s="92"/>
      <c r="D24" s="92"/>
      <c r="E24" s="4">
        <f>SUM(E22,E15)</f>
        <v>601311942</v>
      </c>
      <c r="F24" s="3"/>
      <c r="G24" s="4">
        <f>SUM(G22,G15)</f>
        <v>3848046951</v>
      </c>
      <c r="H24" s="3"/>
      <c r="I24" s="4">
        <f>SUM(I22,I15)</f>
        <v>364241764</v>
      </c>
      <c r="J24" s="3"/>
      <c r="K24" s="4">
        <f>SUM(K22,K15)</f>
        <v>2263718921</v>
      </c>
      <c r="N24" s="21"/>
    </row>
    <row r="25" spans="1:14" x14ac:dyDescent="0.5">
      <c r="A25" s="80" t="s">
        <v>13</v>
      </c>
      <c r="B25" s="105"/>
      <c r="C25" s="92">
        <v>38</v>
      </c>
      <c r="D25" s="92"/>
      <c r="E25" s="4">
        <v>171206242</v>
      </c>
      <c r="F25" s="3"/>
      <c r="G25" s="4">
        <v>132944105</v>
      </c>
      <c r="H25" s="3"/>
      <c r="I25" s="4">
        <v>160033064</v>
      </c>
      <c r="J25" s="3"/>
      <c r="K25" s="4">
        <v>141056311</v>
      </c>
      <c r="N25" s="21"/>
    </row>
    <row r="26" spans="1:14" x14ac:dyDescent="0.5">
      <c r="A26" s="80" t="s">
        <v>46</v>
      </c>
      <c r="B26" s="105"/>
      <c r="C26" s="92"/>
      <c r="D26" s="92"/>
      <c r="E26" s="4">
        <v>-325935213</v>
      </c>
      <c r="F26" s="3"/>
      <c r="G26" s="4">
        <v>-542366533</v>
      </c>
      <c r="H26" s="3"/>
      <c r="I26" s="4">
        <v>-195197656</v>
      </c>
      <c r="J26" s="3"/>
      <c r="K26" s="4">
        <v>-347163355</v>
      </c>
      <c r="N26" s="21"/>
    </row>
    <row r="27" spans="1:14" x14ac:dyDescent="0.5">
      <c r="A27" s="80" t="s">
        <v>47</v>
      </c>
      <c r="B27" s="105"/>
      <c r="C27" s="92"/>
      <c r="D27" s="92"/>
      <c r="E27" s="4">
        <v>-1574299775</v>
      </c>
      <c r="F27" s="3"/>
      <c r="G27" s="4">
        <v>-2094981805</v>
      </c>
      <c r="H27" s="3"/>
      <c r="I27" s="4">
        <v>-1141106706</v>
      </c>
      <c r="J27" s="3"/>
      <c r="K27" s="4">
        <v>-1299978223</v>
      </c>
      <c r="N27" s="21"/>
    </row>
    <row r="28" spans="1:14" x14ac:dyDescent="0.5">
      <c r="A28" s="80" t="s">
        <v>248</v>
      </c>
      <c r="B28" s="105"/>
      <c r="C28" s="92"/>
      <c r="D28" s="92"/>
      <c r="E28" s="4">
        <v>-70140609</v>
      </c>
      <c r="F28" s="3"/>
      <c r="G28" s="4">
        <v>0</v>
      </c>
      <c r="H28" s="3"/>
      <c r="I28" s="4">
        <v>-14749885</v>
      </c>
      <c r="J28" s="3"/>
      <c r="K28" s="4">
        <v>0</v>
      </c>
    </row>
    <row r="29" spans="1:14" x14ac:dyDescent="0.5">
      <c r="A29" s="80" t="s">
        <v>53</v>
      </c>
      <c r="B29" s="105"/>
      <c r="C29" s="92">
        <v>40</v>
      </c>
      <c r="D29" s="92"/>
      <c r="E29" s="4">
        <v>-174635193</v>
      </c>
      <c r="F29" s="3"/>
      <c r="G29" s="4">
        <v>-234372850</v>
      </c>
      <c r="H29" s="3"/>
      <c r="I29" s="4">
        <v>-193283497</v>
      </c>
      <c r="J29" s="3"/>
      <c r="K29" s="4">
        <v>-246292199</v>
      </c>
    </row>
    <row r="30" spans="1:14" x14ac:dyDescent="0.5">
      <c r="A30" s="93" t="s">
        <v>271</v>
      </c>
      <c r="B30" s="105"/>
      <c r="E30" s="80"/>
      <c r="F30" s="80"/>
      <c r="G30" s="80"/>
      <c r="H30" s="80"/>
      <c r="I30" s="80"/>
      <c r="J30" s="80"/>
      <c r="K30" s="80"/>
    </row>
    <row r="31" spans="1:14" x14ac:dyDescent="0.5">
      <c r="A31" s="93"/>
      <c r="B31" s="105" t="s">
        <v>272</v>
      </c>
      <c r="C31" s="92" t="s">
        <v>217</v>
      </c>
      <c r="D31" s="92"/>
      <c r="E31" s="5">
        <v>739785322</v>
      </c>
      <c r="F31" s="3"/>
      <c r="G31" s="5">
        <v>679677560</v>
      </c>
      <c r="H31" s="3"/>
      <c r="I31" s="5">
        <v>446063920</v>
      </c>
      <c r="J31" s="3"/>
      <c r="K31" s="5">
        <v>1087478994</v>
      </c>
    </row>
    <row r="32" spans="1:14" ht="8.1" customHeight="1" x14ac:dyDescent="0.5">
      <c r="A32" s="93"/>
      <c r="B32" s="105"/>
      <c r="C32" s="92"/>
      <c r="D32" s="92"/>
      <c r="E32" s="4"/>
      <c r="F32" s="3"/>
      <c r="G32" s="4"/>
      <c r="H32" s="3"/>
      <c r="I32" s="4"/>
      <c r="J32" s="3"/>
      <c r="K32" s="4"/>
    </row>
    <row r="33" spans="1:11" x14ac:dyDescent="0.5">
      <c r="A33" s="79" t="s">
        <v>152</v>
      </c>
      <c r="B33" s="105"/>
      <c r="C33" s="92"/>
      <c r="D33" s="92"/>
      <c r="E33" s="4">
        <f>SUM(E24:E32)</f>
        <v>-632707284</v>
      </c>
      <c r="F33" s="3"/>
      <c r="G33" s="4">
        <f>SUM(G24:G32)</f>
        <v>1788947428</v>
      </c>
      <c r="H33" s="3"/>
      <c r="I33" s="4">
        <f>SUM(I24:I32)</f>
        <v>-573998996</v>
      </c>
      <c r="J33" s="3"/>
      <c r="K33" s="4">
        <f>SUM(K24:K32)</f>
        <v>1598820449</v>
      </c>
    </row>
    <row r="34" spans="1:11" x14ac:dyDescent="0.5">
      <c r="A34" s="93" t="s">
        <v>14</v>
      </c>
      <c r="B34" s="105"/>
      <c r="C34" s="92">
        <v>41</v>
      </c>
      <c r="D34" s="92"/>
      <c r="E34" s="5">
        <v>92501154</v>
      </c>
      <c r="F34" s="3"/>
      <c r="G34" s="5">
        <v>-354979356</v>
      </c>
      <c r="H34" s="3"/>
      <c r="I34" s="5">
        <v>71750063</v>
      </c>
      <c r="J34" s="3"/>
      <c r="K34" s="5">
        <v>-209856080</v>
      </c>
    </row>
    <row r="35" spans="1:11" ht="8.1" customHeight="1" x14ac:dyDescent="0.5">
      <c r="A35" s="93"/>
      <c r="B35" s="105"/>
      <c r="C35" s="92"/>
      <c r="D35" s="92"/>
      <c r="E35" s="4"/>
      <c r="F35" s="3"/>
      <c r="G35" s="4"/>
      <c r="H35" s="3"/>
      <c r="I35" s="4"/>
      <c r="J35" s="3"/>
      <c r="K35" s="4"/>
    </row>
    <row r="36" spans="1:11" ht="19.5" thickBot="1" x14ac:dyDescent="0.55000000000000004">
      <c r="A36" s="79" t="s">
        <v>224</v>
      </c>
      <c r="B36" s="105"/>
      <c r="C36" s="92"/>
      <c r="E36" s="12">
        <f>SUM(E32:E35)</f>
        <v>-540206130</v>
      </c>
      <c r="F36" s="3"/>
      <c r="G36" s="12">
        <f>SUM(G32:G35)</f>
        <v>1433968072</v>
      </c>
      <c r="H36" s="3"/>
      <c r="I36" s="12">
        <f>SUM(I32:I35)</f>
        <v>-502248933</v>
      </c>
      <c r="J36" s="4"/>
      <c r="K36" s="12">
        <f>SUM(K32:K35)</f>
        <v>1388964369</v>
      </c>
    </row>
    <row r="37" spans="1:11" ht="19.5" thickTop="1" x14ac:dyDescent="0.5">
      <c r="A37" s="79"/>
      <c r="B37" s="105"/>
      <c r="C37" s="92"/>
      <c r="E37" s="4"/>
      <c r="F37" s="3"/>
      <c r="G37" s="4"/>
      <c r="H37" s="3"/>
      <c r="I37" s="4"/>
      <c r="J37" s="3"/>
      <c r="K37" s="4"/>
    </row>
    <row r="38" spans="1:11" x14ac:dyDescent="0.5">
      <c r="A38" s="79" t="s">
        <v>225</v>
      </c>
      <c r="B38" s="105"/>
      <c r="C38" s="92"/>
      <c r="E38" s="4"/>
      <c r="F38" s="3"/>
      <c r="G38" s="4"/>
      <c r="H38" s="3"/>
      <c r="I38" s="4"/>
      <c r="J38" s="3"/>
      <c r="K38" s="4"/>
    </row>
    <row r="39" spans="1:11" x14ac:dyDescent="0.5">
      <c r="A39" s="80" t="s">
        <v>62</v>
      </c>
      <c r="B39" s="105"/>
      <c r="C39" s="92"/>
      <c r="E39" s="4">
        <f>E36-E40</f>
        <v>-527492608</v>
      </c>
      <c r="F39" s="3"/>
      <c r="G39" s="4">
        <v>1406933008</v>
      </c>
      <c r="H39" s="3"/>
      <c r="I39" s="4">
        <f>I36-I40</f>
        <v>-502248933</v>
      </c>
      <c r="J39" s="3"/>
      <c r="K39" s="4">
        <v>1388964369</v>
      </c>
    </row>
    <row r="40" spans="1:11" x14ac:dyDescent="0.5">
      <c r="A40" s="80" t="s">
        <v>63</v>
      </c>
      <c r="B40" s="105"/>
      <c r="C40" s="92"/>
      <c r="E40" s="5">
        <v>-12713522</v>
      </c>
      <c r="F40" s="3"/>
      <c r="G40" s="5">
        <v>27035064</v>
      </c>
      <c r="H40" s="3"/>
      <c r="I40" s="5">
        <v>0</v>
      </c>
      <c r="J40" s="3"/>
      <c r="K40" s="5">
        <v>0</v>
      </c>
    </row>
    <row r="41" spans="1:11" ht="8.1" customHeight="1" x14ac:dyDescent="0.5">
      <c r="A41" s="93"/>
      <c r="B41" s="105"/>
      <c r="C41" s="92"/>
      <c r="E41" s="4"/>
      <c r="F41" s="100"/>
      <c r="G41" s="4"/>
      <c r="H41" s="100"/>
      <c r="I41" s="4"/>
      <c r="J41" s="3"/>
      <c r="K41" s="4"/>
    </row>
    <row r="42" spans="1:11" ht="19.5" thickBot="1" x14ac:dyDescent="0.55000000000000004">
      <c r="A42" s="79"/>
      <c r="B42" s="105"/>
      <c r="C42" s="92"/>
      <c r="E42" s="12">
        <f>SUM(E39:E41)</f>
        <v>-540206130</v>
      </c>
      <c r="F42" s="3"/>
      <c r="G42" s="12">
        <f>SUM(G39:G41)</f>
        <v>1433968072</v>
      </c>
      <c r="H42" s="3"/>
      <c r="I42" s="12">
        <f>SUM(I39:I41)</f>
        <v>-502248933</v>
      </c>
      <c r="J42" s="3"/>
      <c r="K42" s="12">
        <f>SUM(K39:K41)</f>
        <v>1388964369</v>
      </c>
    </row>
    <row r="43" spans="1:11" ht="19.5" thickTop="1" x14ac:dyDescent="0.5">
      <c r="A43" s="79"/>
      <c r="B43" s="105"/>
      <c r="C43" s="92"/>
      <c r="E43" s="4"/>
      <c r="F43" s="3"/>
      <c r="G43" s="4"/>
      <c r="H43" s="3"/>
      <c r="I43" s="4"/>
      <c r="J43" s="3"/>
      <c r="K43" s="4"/>
    </row>
    <row r="44" spans="1:11" x14ac:dyDescent="0.5">
      <c r="A44" s="81" t="s">
        <v>247</v>
      </c>
      <c r="B44" s="105"/>
      <c r="C44" s="92">
        <v>42</v>
      </c>
      <c r="D44" s="92"/>
      <c r="E44" s="106"/>
      <c r="F44" s="100"/>
      <c r="G44" s="106"/>
      <c r="H44" s="100"/>
      <c r="I44" s="106"/>
      <c r="J44" s="100"/>
      <c r="K44" s="106"/>
    </row>
    <row r="45" spans="1:11" ht="8.1" customHeight="1" x14ac:dyDescent="0.5">
      <c r="A45" s="81"/>
      <c r="B45" s="105"/>
      <c r="C45" s="92"/>
      <c r="D45" s="92"/>
      <c r="E45" s="106"/>
      <c r="F45" s="100"/>
      <c r="G45" s="106"/>
      <c r="H45" s="100"/>
      <c r="I45" s="106"/>
      <c r="J45" s="100"/>
      <c r="K45" s="106"/>
    </row>
    <row r="46" spans="1:11" s="21" customFormat="1" x14ac:dyDescent="0.5">
      <c r="A46" s="18" t="s">
        <v>242</v>
      </c>
      <c r="B46" s="19"/>
      <c r="C46" s="20"/>
      <c r="D46" s="20"/>
      <c r="E46" s="113">
        <v>-0.59</v>
      </c>
      <c r="F46" s="113"/>
      <c r="G46" s="113">
        <v>1.5725764095095074</v>
      </c>
      <c r="H46" s="113"/>
      <c r="I46" s="22">
        <v>0.56000000000000005</v>
      </c>
      <c r="J46" s="113"/>
      <c r="K46" s="22">
        <v>1.5524922565031316</v>
      </c>
    </row>
    <row r="47" spans="1:11" s="21" customFormat="1" x14ac:dyDescent="0.5">
      <c r="A47" s="18"/>
      <c r="B47" s="19"/>
      <c r="C47" s="20"/>
      <c r="D47" s="20"/>
      <c r="E47" s="113"/>
      <c r="F47" s="113"/>
      <c r="G47" s="113"/>
      <c r="H47" s="113"/>
      <c r="I47" s="22"/>
      <c r="J47" s="113"/>
      <c r="K47" s="22"/>
    </row>
    <row r="48" spans="1:11" s="21" customFormat="1" x14ac:dyDescent="0.5">
      <c r="B48" s="19"/>
      <c r="C48" s="20"/>
      <c r="D48" s="20"/>
      <c r="E48" s="113"/>
      <c r="F48" s="113"/>
      <c r="G48" s="113"/>
      <c r="H48" s="113"/>
      <c r="I48" s="113"/>
      <c r="J48" s="113"/>
      <c r="K48" s="113"/>
    </row>
    <row r="49" spans="1:11" s="21" customFormat="1" x14ac:dyDescent="0.5">
      <c r="B49" s="19"/>
      <c r="C49" s="20"/>
      <c r="D49" s="20"/>
      <c r="E49" s="113"/>
      <c r="F49" s="113"/>
      <c r="G49" s="113"/>
      <c r="H49" s="113"/>
      <c r="I49" s="113"/>
      <c r="J49" s="113"/>
      <c r="K49" s="113"/>
    </row>
    <row r="50" spans="1:11" s="21" customFormat="1" ht="16.5" customHeight="1" x14ac:dyDescent="0.5">
      <c r="B50" s="19"/>
      <c r="C50" s="20"/>
      <c r="D50" s="20"/>
      <c r="E50" s="113"/>
      <c r="F50" s="113"/>
      <c r="G50" s="113"/>
      <c r="H50" s="113"/>
      <c r="I50" s="113"/>
      <c r="J50" s="113"/>
      <c r="K50" s="113"/>
    </row>
    <row r="51" spans="1:11" s="21" customFormat="1" ht="7.5" customHeight="1" x14ac:dyDescent="0.5">
      <c r="B51" s="19"/>
      <c r="C51" s="20"/>
      <c r="D51" s="20"/>
      <c r="E51" s="113"/>
      <c r="F51" s="113"/>
      <c r="G51" s="113"/>
      <c r="H51" s="113"/>
      <c r="I51" s="113"/>
      <c r="J51" s="113"/>
      <c r="K51" s="113"/>
    </row>
    <row r="52" spans="1:11" ht="21.95" customHeight="1" x14ac:dyDescent="0.5">
      <c r="A52" s="262" t="s">
        <v>119</v>
      </c>
      <c r="B52" s="262"/>
      <c r="C52" s="262"/>
      <c r="D52" s="262"/>
      <c r="E52" s="262"/>
      <c r="F52" s="262"/>
      <c r="G52" s="262"/>
      <c r="H52" s="262"/>
      <c r="I52" s="262"/>
      <c r="J52" s="262"/>
      <c r="K52" s="262"/>
    </row>
    <row r="53" spans="1:11" s="112" customFormat="1" x14ac:dyDescent="0.4">
      <c r="A53" s="114" t="s">
        <v>32</v>
      </c>
      <c r="B53" s="98"/>
      <c r="C53" s="82"/>
      <c r="D53" s="82"/>
      <c r="E53" s="115"/>
      <c r="F53" s="115"/>
      <c r="G53" s="115"/>
      <c r="H53" s="111"/>
      <c r="I53" s="116"/>
      <c r="J53" s="117"/>
      <c r="K53" s="116"/>
    </row>
    <row r="54" spans="1:11" s="112" customFormat="1" x14ac:dyDescent="0.4">
      <c r="A54" s="81" t="s">
        <v>69</v>
      </c>
      <c r="B54" s="81"/>
      <c r="C54" s="82"/>
      <c r="D54" s="82"/>
      <c r="E54" s="115"/>
      <c r="F54" s="115"/>
      <c r="G54" s="115"/>
      <c r="H54" s="111"/>
      <c r="I54" s="117"/>
      <c r="J54" s="117"/>
      <c r="K54" s="117"/>
    </row>
    <row r="55" spans="1:11" s="112" customFormat="1" x14ac:dyDescent="0.4">
      <c r="A55" s="118" t="s">
        <v>140</v>
      </c>
      <c r="B55" s="107"/>
      <c r="C55" s="84"/>
      <c r="D55" s="84"/>
      <c r="E55" s="119"/>
      <c r="F55" s="119"/>
      <c r="G55" s="119"/>
      <c r="H55" s="120"/>
      <c r="I55" s="119"/>
      <c r="J55" s="119"/>
      <c r="K55" s="119"/>
    </row>
    <row r="56" spans="1:11" s="112" customFormat="1" x14ac:dyDescent="0.4">
      <c r="A56" s="81"/>
      <c r="B56" s="81"/>
      <c r="C56" s="82"/>
      <c r="D56" s="82"/>
      <c r="E56" s="121"/>
      <c r="F56" s="121"/>
      <c r="G56" s="121"/>
      <c r="H56" s="122"/>
      <c r="I56" s="121"/>
      <c r="J56" s="121"/>
      <c r="K56" s="121"/>
    </row>
    <row r="57" spans="1:11" s="112" customFormat="1" x14ac:dyDescent="0.4">
      <c r="A57" s="81"/>
      <c r="B57" s="81"/>
      <c r="C57" s="82"/>
      <c r="D57" s="82"/>
      <c r="E57" s="264" t="s">
        <v>34</v>
      </c>
      <c r="F57" s="264"/>
      <c r="G57" s="264"/>
      <c r="H57" s="264"/>
      <c r="I57" s="264"/>
      <c r="J57" s="264"/>
      <c r="K57" s="264"/>
    </row>
    <row r="58" spans="1:11" s="112" customFormat="1" x14ac:dyDescent="0.4">
      <c r="A58" s="79"/>
      <c r="B58" s="114"/>
      <c r="C58" s="85"/>
      <c r="D58" s="85"/>
      <c r="E58" s="263" t="s">
        <v>0</v>
      </c>
      <c r="F58" s="263"/>
      <c r="G58" s="263"/>
      <c r="H58" s="123"/>
      <c r="I58" s="260" t="s">
        <v>108</v>
      </c>
      <c r="J58" s="260"/>
      <c r="K58" s="260"/>
    </row>
    <row r="59" spans="1:11" s="112" customFormat="1" x14ac:dyDescent="0.4">
      <c r="A59" s="79"/>
      <c r="B59" s="114"/>
      <c r="C59" s="85"/>
      <c r="D59" s="85"/>
      <c r="E59" s="17"/>
      <c r="F59" s="16"/>
      <c r="G59" s="86" t="s">
        <v>237</v>
      </c>
      <c r="H59" s="16"/>
      <c r="I59" s="17"/>
      <c r="J59" s="16"/>
      <c r="K59" s="86" t="s">
        <v>237</v>
      </c>
    </row>
    <row r="60" spans="1:11" s="112" customFormat="1" x14ac:dyDescent="0.4">
      <c r="A60" s="80"/>
      <c r="B60" s="80"/>
      <c r="C60" s="89" t="s">
        <v>1</v>
      </c>
      <c r="D60" s="90"/>
      <c r="E60" s="10" t="s">
        <v>139</v>
      </c>
      <c r="F60" s="23"/>
      <c r="G60" s="10" t="s">
        <v>121</v>
      </c>
      <c r="H60" s="23"/>
      <c r="I60" s="10" t="s">
        <v>139</v>
      </c>
      <c r="J60" s="23"/>
      <c r="K60" s="10" t="s">
        <v>121</v>
      </c>
    </row>
    <row r="61" spans="1:11" s="112" customFormat="1" ht="8.1" customHeight="1" x14ac:dyDescent="0.4">
      <c r="A61" s="93"/>
      <c r="B61" s="93"/>
      <c r="C61" s="85"/>
      <c r="D61" s="92"/>
      <c r="E61" s="111"/>
      <c r="F61" s="111"/>
      <c r="G61" s="111"/>
      <c r="H61" s="111"/>
      <c r="I61" s="111"/>
      <c r="J61" s="111"/>
      <c r="K61" s="111"/>
    </row>
    <row r="62" spans="1:11" s="112" customFormat="1" x14ac:dyDescent="0.4">
      <c r="A62" s="81" t="s">
        <v>224</v>
      </c>
      <c r="B62" s="79"/>
      <c r="C62" s="92"/>
      <c r="D62" s="80"/>
      <c r="E62" s="111">
        <f>E36</f>
        <v>-540206130</v>
      </c>
      <c r="F62" s="111"/>
      <c r="G62" s="111">
        <f>G36</f>
        <v>1433968072</v>
      </c>
      <c r="H62" s="111"/>
      <c r="I62" s="111">
        <f>I36</f>
        <v>-502248933</v>
      </c>
      <c r="J62" s="111"/>
      <c r="K62" s="111">
        <f>K36</f>
        <v>1388964369</v>
      </c>
    </row>
    <row r="63" spans="1:11" s="112" customFormat="1" ht="8.1" customHeight="1" x14ac:dyDescent="0.4">
      <c r="A63" s="93"/>
      <c r="B63" s="93"/>
      <c r="C63" s="92"/>
      <c r="D63" s="92"/>
      <c r="E63" s="111"/>
      <c r="F63" s="111"/>
      <c r="G63" s="111"/>
      <c r="H63" s="111"/>
      <c r="I63" s="111"/>
      <c r="J63" s="111"/>
      <c r="K63" s="111"/>
    </row>
    <row r="64" spans="1:11" s="124" customFormat="1" x14ac:dyDescent="0.4">
      <c r="A64" s="81" t="s">
        <v>72</v>
      </c>
      <c r="B64" s="79"/>
      <c r="C64" s="85"/>
      <c r="D64" s="79"/>
      <c r="E64" s="111"/>
      <c r="F64" s="111"/>
      <c r="G64" s="111"/>
      <c r="H64" s="111"/>
      <c r="I64" s="111"/>
      <c r="J64" s="111"/>
      <c r="K64" s="111"/>
    </row>
    <row r="65" spans="1:11" s="112" customFormat="1" x14ac:dyDescent="0.4">
      <c r="A65" s="93" t="s">
        <v>117</v>
      </c>
      <c r="B65" s="80"/>
      <c r="C65" s="92"/>
      <c r="D65" s="80"/>
      <c r="E65" s="111"/>
      <c r="F65" s="111"/>
      <c r="G65" s="111"/>
      <c r="H65" s="111"/>
      <c r="I65" s="111"/>
      <c r="J65" s="111"/>
      <c r="K65" s="111"/>
    </row>
    <row r="66" spans="1:11" s="112" customFormat="1" x14ac:dyDescent="0.4">
      <c r="A66" s="93"/>
      <c r="B66" s="80" t="s">
        <v>95</v>
      </c>
      <c r="C66" s="92"/>
      <c r="D66" s="80"/>
      <c r="E66" s="111"/>
      <c r="F66" s="111"/>
      <c r="G66" s="111"/>
      <c r="H66" s="111"/>
      <c r="I66" s="111"/>
      <c r="J66" s="111"/>
      <c r="K66" s="111"/>
    </row>
    <row r="67" spans="1:11" s="112" customFormat="1" x14ac:dyDescent="0.4">
      <c r="A67" s="93"/>
      <c r="B67" s="80" t="s">
        <v>129</v>
      </c>
      <c r="C67" s="92"/>
      <c r="D67" s="80"/>
      <c r="E67" s="111"/>
      <c r="F67" s="111"/>
      <c r="G67" s="111"/>
      <c r="H67" s="111"/>
      <c r="I67" s="111"/>
      <c r="J67" s="111"/>
      <c r="K67" s="111"/>
    </row>
    <row r="68" spans="1:11" s="112" customFormat="1" x14ac:dyDescent="0.4">
      <c r="A68" s="93"/>
      <c r="B68" s="112" t="s">
        <v>130</v>
      </c>
      <c r="C68" s="92"/>
      <c r="D68" s="80"/>
      <c r="E68" s="111">
        <v>0</v>
      </c>
      <c r="F68" s="111"/>
      <c r="G68" s="111">
        <v>-3980389</v>
      </c>
      <c r="H68" s="111"/>
      <c r="I68" s="111">
        <v>0</v>
      </c>
      <c r="J68" s="111"/>
      <c r="K68" s="111">
        <v>-2667822</v>
      </c>
    </row>
    <row r="69" spans="1:11" s="112" customFormat="1" x14ac:dyDescent="0.4">
      <c r="A69" s="93"/>
      <c r="B69" s="112" t="s">
        <v>226</v>
      </c>
      <c r="C69" s="92"/>
      <c r="D69" s="80"/>
      <c r="E69" s="111"/>
      <c r="F69" s="111"/>
      <c r="G69" s="111"/>
      <c r="H69" s="111"/>
      <c r="I69" s="111"/>
      <c r="J69" s="111"/>
      <c r="K69" s="111"/>
    </row>
    <row r="70" spans="1:11" s="112" customFormat="1" x14ac:dyDescent="0.4">
      <c r="A70" s="93"/>
      <c r="B70" s="112" t="s">
        <v>133</v>
      </c>
      <c r="C70" s="92"/>
      <c r="D70" s="80"/>
      <c r="E70" s="111"/>
      <c r="F70" s="111"/>
      <c r="G70" s="111"/>
      <c r="H70" s="111"/>
      <c r="I70" s="111"/>
      <c r="J70" s="111"/>
      <c r="K70" s="111"/>
    </row>
    <row r="71" spans="1:11" s="112" customFormat="1" x14ac:dyDescent="0.4">
      <c r="A71" s="93"/>
      <c r="B71" s="112" t="s">
        <v>134</v>
      </c>
      <c r="C71" s="92"/>
      <c r="D71" s="80"/>
      <c r="E71" s="111" t="s">
        <v>115</v>
      </c>
      <c r="F71" s="111"/>
      <c r="G71" s="111">
        <v>-62932</v>
      </c>
      <c r="H71" s="111"/>
      <c r="I71" s="111" t="s">
        <v>115</v>
      </c>
      <c r="J71" s="111"/>
      <c r="K71" s="111" t="s">
        <v>115</v>
      </c>
    </row>
    <row r="72" spans="1:11" s="112" customFormat="1" x14ac:dyDescent="0.4">
      <c r="A72" s="93"/>
      <c r="B72" s="80" t="s">
        <v>118</v>
      </c>
      <c r="C72" s="92"/>
      <c r="D72" s="80"/>
      <c r="E72" s="120">
        <v>0</v>
      </c>
      <c r="F72" s="111"/>
      <c r="G72" s="120">
        <v>796078</v>
      </c>
      <c r="H72" s="111"/>
      <c r="I72" s="120">
        <v>0</v>
      </c>
      <c r="J72" s="111"/>
      <c r="K72" s="120">
        <v>533564</v>
      </c>
    </row>
    <row r="73" spans="1:11" s="112" customFormat="1" ht="8.1" customHeight="1" x14ac:dyDescent="0.4">
      <c r="A73" s="93"/>
      <c r="B73" s="80"/>
      <c r="C73" s="92"/>
      <c r="D73" s="80"/>
      <c r="E73" s="111"/>
      <c r="F73" s="111"/>
      <c r="G73" s="111"/>
      <c r="H73" s="111"/>
      <c r="I73" s="111"/>
      <c r="J73" s="111"/>
      <c r="K73" s="111"/>
    </row>
    <row r="74" spans="1:11" s="124" customFormat="1" x14ac:dyDescent="0.4">
      <c r="A74" s="81"/>
      <c r="B74" s="79"/>
      <c r="C74" s="85"/>
      <c r="D74" s="79"/>
      <c r="E74" s="5">
        <f>SUM(E68:E73)</f>
        <v>0</v>
      </c>
      <c r="F74" s="111"/>
      <c r="G74" s="5">
        <f>SUM(G68:G73)</f>
        <v>-3247243</v>
      </c>
      <c r="H74" s="111"/>
      <c r="I74" s="5">
        <f>SUM(I68:I73)</f>
        <v>0</v>
      </c>
      <c r="J74" s="111"/>
      <c r="K74" s="5">
        <v>-2134258</v>
      </c>
    </row>
    <row r="75" spans="1:11" s="124" customFormat="1" x14ac:dyDescent="0.4">
      <c r="A75" s="81"/>
      <c r="B75" s="79"/>
      <c r="C75" s="85"/>
      <c r="D75" s="79"/>
      <c r="E75" s="125"/>
      <c r="F75" s="125"/>
      <c r="G75" s="125"/>
      <c r="H75" s="125"/>
      <c r="I75" s="125"/>
      <c r="J75" s="125"/>
      <c r="K75" s="125"/>
    </row>
    <row r="76" spans="1:11" s="112" customFormat="1" x14ac:dyDescent="0.4">
      <c r="A76" s="93" t="s">
        <v>96</v>
      </c>
      <c r="B76" s="80"/>
      <c r="C76" s="92"/>
      <c r="D76" s="80"/>
      <c r="E76" s="111"/>
      <c r="F76" s="111"/>
      <c r="G76" s="111"/>
      <c r="H76" s="111"/>
      <c r="I76" s="111"/>
      <c r="J76" s="111"/>
      <c r="K76" s="111"/>
    </row>
    <row r="77" spans="1:11" s="112" customFormat="1" x14ac:dyDescent="0.4">
      <c r="A77" s="93"/>
      <c r="B77" s="80" t="s">
        <v>95</v>
      </c>
      <c r="C77" s="92"/>
      <c r="D77" s="80"/>
      <c r="E77" s="111"/>
      <c r="F77" s="111"/>
      <c r="G77" s="111"/>
      <c r="H77" s="111"/>
      <c r="I77" s="111"/>
      <c r="J77" s="111"/>
      <c r="K77" s="111"/>
    </row>
    <row r="78" spans="1:11" s="112" customFormat="1" x14ac:dyDescent="0.4">
      <c r="A78" s="93"/>
      <c r="B78" s="80" t="s">
        <v>126</v>
      </c>
      <c r="C78" s="92"/>
      <c r="D78" s="80"/>
      <c r="E78" s="4"/>
      <c r="F78" s="111"/>
      <c r="G78" s="4"/>
      <c r="H78" s="111"/>
      <c r="I78" s="4"/>
      <c r="J78" s="111"/>
      <c r="K78" s="4"/>
    </row>
    <row r="79" spans="1:11" s="112" customFormat="1" x14ac:dyDescent="0.4">
      <c r="A79" s="93"/>
      <c r="B79" s="93" t="s">
        <v>127</v>
      </c>
      <c r="C79" s="92"/>
      <c r="D79" s="80"/>
      <c r="E79" s="111">
        <v>7787968</v>
      </c>
      <c r="F79" s="111"/>
      <c r="G79" s="111">
        <v>-30208409.289901312</v>
      </c>
      <c r="H79" s="111"/>
      <c r="I79" s="111">
        <v>6029285</v>
      </c>
      <c r="J79" s="111"/>
      <c r="K79" s="111">
        <v>-17751981</v>
      </c>
    </row>
    <row r="80" spans="1:11" s="112" customFormat="1" x14ac:dyDescent="0.4">
      <c r="A80" s="93"/>
      <c r="B80" s="112" t="s">
        <v>136</v>
      </c>
      <c r="C80" s="92"/>
      <c r="D80" s="80"/>
      <c r="E80" s="111"/>
      <c r="F80" s="111"/>
      <c r="G80" s="111"/>
      <c r="H80" s="111"/>
      <c r="I80" s="111"/>
      <c r="J80" s="111"/>
      <c r="K80" s="111"/>
    </row>
    <row r="81" spans="1:16" s="112" customFormat="1" x14ac:dyDescent="0.4">
      <c r="A81" s="93"/>
      <c r="B81" s="112" t="s">
        <v>133</v>
      </c>
      <c r="C81" s="92"/>
      <c r="D81" s="80"/>
      <c r="E81" s="111"/>
      <c r="F81" s="111"/>
      <c r="G81" s="111"/>
      <c r="H81" s="111"/>
      <c r="I81" s="111"/>
      <c r="J81" s="111"/>
      <c r="K81" s="111"/>
    </row>
    <row r="82" spans="1:16" s="112" customFormat="1" x14ac:dyDescent="0.4">
      <c r="A82" s="93"/>
      <c r="B82" s="112" t="s">
        <v>134</v>
      </c>
      <c r="C82" s="92"/>
      <c r="D82" s="80"/>
      <c r="E82" s="5">
        <v>48999</v>
      </c>
      <c r="F82" s="111"/>
      <c r="G82" s="5">
        <v>-450216</v>
      </c>
      <c r="H82" s="111"/>
      <c r="I82" s="5">
        <v>0</v>
      </c>
      <c r="J82" s="111"/>
      <c r="K82" s="5">
        <v>0</v>
      </c>
    </row>
    <row r="83" spans="1:16" s="112" customFormat="1" ht="8.1" customHeight="1" x14ac:dyDescent="0.4">
      <c r="B83" s="93"/>
      <c r="C83" s="92"/>
      <c r="D83" s="80"/>
      <c r="E83" s="111"/>
      <c r="F83" s="111"/>
      <c r="G83" s="111"/>
      <c r="H83" s="111"/>
      <c r="I83" s="111"/>
      <c r="J83" s="111"/>
      <c r="K83" s="111"/>
    </row>
    <row r="84" spans="1:16" s="124" customFormat="1" x14ac:dyDescent="0.4">
      <c r="A84" s="79"/>
      <c r="C84" s="85"/>
      <c r="D84" s="79"/>
      <c r="E84" s="5">
        <f>SUM(E79:E82)</f>
        <v>7836967</v>
      </c>
      <c r="F84" s="111"/>
      <c r="G84" s="5">
        <f>SUM(G79:G82)</f>
        <v>-30658625.289901312</v>
      </c>
      <c r="H84" s="111"/>
      <c r="I84" s="5">
        <f>SUM(I79:I82)</f>
        <v>6029285</v>
      </c>
      <c r="J84" s="111"/>
      <c r="K84" s="5">
        <f>SUM(K79:K82)</f>
        <v>-17751981</v>
      </c>
    </row>
    <row r="85" spans="1:16" s="112" customFormat="1" ht="8.1" customHeight="1" x14ac:dyDescent="0.4">
      <c r="A85" s="81"/>
      <c r="B85" s="80"/>
      <c r="C85" s="92"/>
      <c r="D85" s="80"/>
      <c r="E85" s="111"/>
      <c r="F85" s="111"/>
      <c r="G85" s="111"/>
      <c r="H85" s="111"/>
      <c r="I85" s="111"/>
      <c r="J85" s="111"/>
      <c r="K85" s="111"/>
    </row>
    <row r="86" spans="1:16" s="112" customFormat="1" x14ac:dyDescent="0.4">
      <c r="A86" s="93" t="s">
        <v>227</v>
      </c>
      <c r="B86" s="126"/>
      <c r="C86" s="92"/>
      <c r="D86" s="80"/>
      <c r="E86" s="120">
        <f>E74+E84</f>
        <v>7836967</v>
      </c>
      <c r="F86" s="111"/>
      <c r="G86" s="120">
        <f>G74+G84</f>
        <v>-33905868.289901316</v>
      </c>
      <c r="H86" s="111"/>
      <c r="I86" s="120">
        <f>I74+I84</f>
        <v>6029285</v>
      </c>
      <c r="J86" s="111"/>
      <c r="K86" s="120">
        <f>K74+K84</f>
        <v>-19886239</v>
      </c>
    </row>
    <row r="87" spans="1:16" s="112" customFormat="1" ht="8.1" customHeight="1" x14ac:dyDescent="0.4">
      <c r="A87" s="80"/>
      <c r="B87" s="80"/>
      <c r="C87" s="92"/>
      <c r="D87" s="92"/>
      <c r="E87" s="111"/>
      <c r="F87" s="111"/>
      <c r="G87" s="111"/>
      <c r="H87" s="111"/>
      <c r="I87" s="111"/>
      <c r="J87" s="111"/>
      <c r="K87" s="111"/>
    </row>
    <row r="88" spans="1:16" s="112" customFormat="1" ht="19.5" thickBot="1" x14ac:dyDescent="0.45">
      <c r="A88" s="81" t="s">
        <v>228</v>
      </c>
      <c r="B88" s="81"/>
      <c r="C88" s="92"/>
      <c r="D88" s="92"/>
      <c r="E88" s="127">
        <f>E62+E86</f>
        <v>-532369163</v>
      </c>
      <c r="F88" s="128"/>
      <c r="G88" s="127">
        <f>G62+G86</f>
        <v>1400062203.7100987</v>
      </c>
      <c r="H88" s="128"/>
      <c r="I88" s="127">
        <f>I62+I86</f>
        <v>-496219648</v>
      </c>
      <c r="J88" s="111"/>
      <c r="K88" s="127">
        <f>K62+K86</f>
        <v>1369078130</v>
      </c>
    </row>
    <row r="89" spans="1:16" s="112" customFormat="1" ht="19.5" thickTop="1" x14ac:dyDescent="0.4">
      <c r="A89" s="93"/>
      <c r="B89" s="81"/>
      <c r="C89" s="92"/>
      <c r="D89" s="92"/>
      <c r="E89" s="111"/>
      <c r="F89" s="129"/>
      <c r="G89" s="111"/>
      <c r="H89" s="128"/>
      <c r="I89" s="111"/>
      <c r="J89" s="111"/>
      <c r="K89" s="111"/>
    </row>
    <row r="90" spans="1:16" s="112" customFormat="1" x14ac:dyDescent="0.4">
      <c r="A90" s="81" t="s">
        <v>229</v>
      </c>
      <c r="B90" s="80"/>
      <c r="C90" s="92"/>
      <c r="D90" s="92"/>
      <c r="E90" s="111"/>
      <c r="F90" s="111"/>
      <c r="G90" s="111"/>
      <c r="H90" s="111"/>
      <c r="I90" s="111"/>
      <c r="J90" s="111"/>
      <c r="K90" s="111"/>
      <c r="P90" s="112" t="s">
        <v>137</v>
      </c>
    </row>
    <row r="91" spans="1:16" s="112" customFormat="1" x14ac:dyDescent="0.4">
      <c r="A91" s="80" t="s">
        <v>62</v>
      </c>
      <c r="C91" s="92"/>
      <c r="D91" s="92"/>
      <c r="E91" s="4">
        <f>E88-E92</f>
        <v>-521867271</v>
      </c>
      <c r="F91" s="111"/>
      <c r="G91" s="4">
        <v>1385980673</v>
      </c>
      <c r="H91" s="111"/>
      <c r="I91" s="4">
        <f>I88-I92</f>
        <v>-496219648</v>
      </c>
      <c r="J91" s="111"/>
      <c r="K91" s="4">
        <v>1369078130</v>
      </c>
    </row>
    <row r="92" spans="1:16" s="112" customFormat="1" x14ac:dyDescent="0.4">
      <c r="A92" s="80" t="s">
        <v>63</v>
      </c>
      <c r="C92" s="92">
        <v>36</v>
      </c>
      <c r="D92" s="92"/>
      <c r="E92" s="5">
        <v>-10501892</v>
      </c>
      <c r="F92" s="111"/>
      <c r="G92" s="5">
        <v>14081531</v>
      </c>
      <c r="H92" s="111"/>
      <c r="I92" s="5">
        <v>0</v>
      </c>
      <c r="J92" s="111"/>
      <c r="K92" s="5">
        <v>0</v>
      </c>
    </row>
    <row r="93" spans="1:16" s="112" customFormat="1" ht="8.1" customHeight="1" x14ac:dyDescent="0.4">
      <c r="A93" s="80"/>
      <c r="B93" s="80"/>
      <c r="C93" s="92"/>
      <c r="D93" s="92"/>
      <c r="E93" s="111"/>
      <c r="F93" s="111"/>
      <c r="G93" s="111"/>
      <c r="H93" s="111"/>
      <c r="I93" s="111"/>
      <c r="J93" s="111"/>
      <c r="K93" s="111"/>
    </row>
    <row r="94" spans="1:16" s="112" customFormat="1" ht="19.5" thickBot="1" x14ac:dyDescent="0.45">
      <c r="A94" s="80"/>
      <c r="B94" s="80"/>
      <c r="C94" s="92"/>
      <c r="D94" s="92"/>
      <c r="E94" s="127">
        <f>E91+E92</f>
        <v>-532369163</v>
      </c>
      <c r="F94" s="111"/>
      <c r="G94" s="127">
        <f>G91+G92</f>
        <v>1400062204</v>
      </c>
      <c r="H94" s="111"/>
      <c r="I94" s="127">
        <f>I91+I92</f>
        <v>-496219648</v>
      </c>
      <c r="J94" s="111"/>
      <c r="K94" s="127">
        <f>K91+K92</f>
        <v>1369078130</v>
      </c>
    </row>
    <row r="95" spans="1:16" s="112" customFormat="1" ht="19.5" thickTop="1" x14ac:dyDescent="0.4">
      <c r="A95" s="80"/>
      <c r="B95" s="80"/>
      <c r="C95" s="92"/>
      <c r="D95" s="92"/>
      <c r="E95" s="111"/>
      <c r="F95" s="111"/>
      <c r="G95" s="111"/>
      <c r="H95" s="111"/>
      <c r="I95" s="111"/>
      <c r="J95" s="111"/>
      <c r="K95" s="111"/>
    </row>
    <row r="96" spans="1:16" s="112" customFormat="1" x14ac:dyDescent="0.4">
      <c r="A96" s="93"/>
      <c r="B96" s="80"/>
      <c r="C96" s="92"/>
      <c r="D96" s="80"/>
      <c r="E96" s="111"/>
      <c r="F96" s="111"/>
      <c r="G96" s="111"/>
      <c r="H96" s="111"/>
      <c r="I96" s="111"/>
      <c r="J96" s="111"/>
      <c r="K96" s="111"/>
    </row>
    <row r="97" spans="1:11" s="112" customFormat="1" x14ac:dyDescent="0.4">
      <c r="A97" s="93"/>
      <c r="B97" s="80"/>
      <c r="C97" s="92"/>
      <c r="D97" s="80"/>
      <c r="E97" s="111"/>
      <c r="F97" s="111"/>
      <c r="G97" s="111"/>
      <c r="H97" s="111"/>
      <c r="I97" s="111"/>
      <c r="J97" s="111"/>
      <c r="K97" s="111"/>
    </row>
    <row r="98" spans="1:11" s="112" customFormat="1" x14ac:dyDescent="0.4">
      <c r="A98" s="93"/>
      <c r="C98" s="92"/>
      <c r="D98" s="80"/>
      <c r="E98" s="4"/>
      <c r="F98" s="111"/>
      <c r="G98" s="4"/>
      <c r="H98" s="111"/>
      <c r="I98" s="4"/>
      <c r="J98" s="111"/>
      <c r="K98" s="4"/>
    </row>
    <row r="99" spans="1:11" s="112" customFormat="1" x14ac:dyDescent="0.4">
      <c r="A99" s="80"/>
      <c r="B99" s="80"/>
      <c r="C99" s="92"/>
      <c r="D99" s="92"/>
      <c r="E99" s="111"/>
      <c r="F99" s="111"/>
      <c r="G99" s="111"/>
      <c r="H99" s="111"/>
      <c r="I99" s="111"/>
      <c r="J99" s="111"/>
      <c r="K99" s="111"/>
    </row>
    <row r="100" spans="1:11" s="112" customFormat="1" x14ac:dyDescent="0.4">
      <c r="A100" s="80"/>
      <c r="B100" s="80"/>
      <c r="C100" s="92"/>
      <c r="D100" s="92"/>
      <c r="E100" s="111"/>
      <c r="F100" s="111"/>
      <c r="G100" s="111"/>
      <c r="H100" s="111"/>
      <c r="I100" s="111"/>
      <c r="J100" s="111"/>
      <c r="K100" s="111"/>
    </row>
    <row r="101" spans="1:11" s="112" customFormat="1" x14ac:dyDescent="0.4">
      <c r="A101" s="80"/>
      <c r="B101" s="80"/>
      <c r="C101" s="92"/>
      <c r="D101" s="92"/>
      <c r="E101" s="111"/>
      <c r="F101" s="111"/>
      <c r="G101" s="111"/>
      <c r="H101" s="111"/>
      <c r="I101" s="111"/>
      <c r="J101" s="111"/>
      <c r="K101" s="111"/>
    </row>
    <row r="102" spans="1:11" s="112" customFormat="1" ht="5.25" customHeight="1" x14ac:dyDescent="0.4">
      <c r="A102" s="80"/>
      <c r="B102" s="80"/>
      <c r="C102" s="92"/>
      <c r="D102" s="92"/>
      <c r="E102" s="111"/>
      <c r="F102" s="111"/>
      <c r="G102" s="111"/>
      <c r="H102" s="111"/>
      <c r="I102" s="111"/>
      <c r="J102" s="111"/>
      <c r="K102" s="111"/>
    </row>
    <row r="103" spans="1:11" ht="21.95" customHeight="1" x14ac:dyDescent="0.5">
      <c r="A103" s="130" t="s">
        <v>119</v>
      </c>
      <c r="B103" s="130"/>
      <c r="C103" s="130"/>
      <c r="D103" s="130"/>
      <c r="E103" s="5"/>
      <c r="F103" s="6"/>
      <c r="G103" s="5"/>
      <c r="H103" s="6"/>
      <c r="I103" s="5"/>
      <c r="J103" s="6"/>
      <c r="K103" s="5"/>
    </row>
  </sheetData>
  <mergeCells count="7">
    <mergeCell ref="E58:G58"/>
    <mergeCell ref="I58:K58"/>
    <mergeCell ref="E5:K5"/>
    <mergeCell ref="E6:G6"/>
    <mergeCell ref="I6:K6"/>
    <mergeCell ref="A52:K52"/>
    <mergeCell ref="E57:K57"/>
  </mergeCells>
  <pageMargins left="0.8" right="0.5" top="0.5" bottom="0.6" header="0.49" footer="0.4"/>
  <pageSetup paperSize="9" scale="93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6C0A4-6786-471F-B9CB-A0B05AAB2E9D}">
  <dimension ref="A1:AA48"/>
  <sheetViews>
    <sheetView topLeftCell="C7" zoomScaleNormal="100" zoomScaleSheetLayoutView="110" workbookViewId="0">
      <selection activeCell="F30" sqref="F30"/>
    </sheetView>
  </sheetViews>
  <sheetFormatPr defaultColWidth="9.140625" defaultRowHeight="18" customHeight="1" x14ac:dyDescent="0.5"/>
  <cols>
    <col min="1" max="1" width="2" style="132" customWidth="1"/>
    <col min="2" max="2" width="57.28515625" style="132" customWidth="1"/>
    <col min="3" max="3" width="8" style="187" bestFit="1" customWidth="1"/>
    <col min="4" max="4" width="0.5703125" style="132" customWidth="1"/>
    <col min="5" max="5" width="11.7109375" style="132" customWidth="1"/>
    <col min="6" max="6" width="0.5703125" style="132" customWidth="1"/>
    <col min="7" max="7" width="11.42578125" style="132" bestFit="1" customWidth="1"/>
    <col min="8" max="8" width="0.5703125" style="132" customWidth="1"/>
    <col min="9" max="9" width="10.140625" style="132" customWidth="1"/>
    <col min="10" max="10" width="0.5703125" style="132" customWidth="1"/>
    <col min="11" max="11" width="9.7109375" style="132" customWidth="1"/>
    <col min="12" max="12" width="0.5703125" style="132" customWidth="1"/>
    <col min="13" max="13" width="10.28515625" style="188" customWidth="1"/>
    <col min="14" max="14" width="0.5703125" style="188" customWidth="1"/>
    <col min="15" max="15" width="12.5703125" style="190" customWidth="1"/>
    <col min="16" max="16" width="0.5703125" style="182" customWidth="1"/>
    <col min="17" max="17" width="12.42578125" style="182" customWidth="1"/>
    <col min="18" max="18" width="0.5703125" style="182" customWidth="1"/>
    <col min="19" max="19" width="11" style="182" customWidth="1"/>
    <col min="20" max="20" width="0.5703125" style="182" customWidth="1"/>
    <col min="21" max="21" width="11.7109375" style="182" customWidth="1"/>
    <col min="22" max="22" width="0.5703125" style="182" customWidth="1"/>
    <col min="23" max="23" width="12.5703125" style="182" customWidth="1"/>
    <col min="24" max="24" width="0.5703125" style="132" customWidth="1"/>
    <col min="25" max="25" width="11.7109375" style="132" customWidth="1"/>
    <col min="26" max="26" width="0.5703125" style="132" customWidth="1"/>
    <col min="27" max="27" width="12.5703125" style="132" customWidth="1"/>
    <col min="28" max="16384" width="9.140625" style="132"/>
  </cols>
  <sheetData>
    <row r="1" spans="1:27" ht="18" customHeight="1" x14ac:dyDescent="0.5">
      <c r="A1" s="131" t="s">
        <v>29</v>
      </c>
      <c r="C1" s="133"/>
      <c r="D1" s="134"/>
      <c r="E1" s="134"/>
      <c r="F1" s="134"/>
      <c r="G1" s="134"/>
      <c r="H1" s="134"/>
      <c r="I1" s="134"/>
      <c r="J1" s="134"/>
      <c r="K1" s="134"/>
      <c r="L1" s="134"/>
      <c r="M1" s="135"/>
      <c r="N1" s="135"/>
      <c r="O1" s="136"/>
      <c r="P1" s="137"/>
      <c r="Q1" s="137"/>
      <c r="R1" s="137"/>
      <c r="S1" s="137"/>
      <c r="T1" s="137"/>
      <c r="U1" s="137"/>
      <c r="V1" s="137"/>
      <c r="W1" s="137"/>
      <c r="X1" s="134"/>
      <c r="Y1" s="137"/>
      <c r="Z1" s="134"/>
      <c r="AA1" s="138"/>
    </row>
    <row r="2" spans="1:27" ht="18" customHeight="1" x14ac:dyDescent="0.5">
      <c r="A2" s="139" t="s">
        <v>131</v>
      </c>
      <c r="B2" s="139"/>
      <c r="C2" s="133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1"/>
      <c r="P2" s="141"/>
      <c r="Q2" s="141"/>
      <c r="R2" s="141"/>
      <c r="S2" s="141"/>
      <c r="T2" s="141"/>
      <c r="U2" s="141"/>
      <c r="V2" s="141"/>
      <c r="W2" s="135"/>
      <c r="X2" s="141"/>
      <c r="Y2" s="135"/>
      <c r="Z2" s="141"/>
      <c r="AA2" s="142"/>
    </row>
    <row r="3" spans="1:27" ht="18" customHeight="1" x14ac:dyDescent="0.5">
      <c r="A3" s="143" t="s">
        <v>140</v>
      </c>
      <c r="B3" s="143"/>
      <c r="C3" s="144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7"/>
    </row>
    <row r="4" spans="1:27" ht="18" customHeight="1" x14ac:dyDescent="0.5">
      <c r="A4" s="139"/>
      <c r="B4" s="139"/>
      <c r="C4" s="133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8"/>
    </row>
    <row r="5" spans="1:27" s="151" customFormat="1" ht="18" customHeight="1" x14ac:dyDescent="0.5">
      <c r="A5" s="149"/>
      <c r="B5" s="149"/>
      <c r="C5" s="149"/>
      <c r="D5" s="149"/>
      <c r="E5" s="265" t="s">
        <v>0</v>
      </c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150" t="s">
        <v>34</v>
      </c>
    </row>
    <row r="6" spans="1:27" s="151" customFormat="1" ht="18" customHeight="1" x14ac:dyDescent="0.5">
      <c r="A6" s="149"/>
      <c r="B6" s="149"/>
      <c r="C6" s="149"/>
      <c r="D6" s="149"/>
      <c r="E6" s="266" t="s">
        <v>104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152"/>
      <c r="Y6" s="152"/>
      <c r="Z6" s="152"/>
      <c r="AA6" s="152"/>
    </row>
    <row r="7" spans="1:27" s="151" customFormat="1" ht="18" customHeight="1" x14ac:dyDescent="0.5">
      <c r="A7" s="149"/>
      <c r="B7" s="149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265" t="s">
        <v>101</v>
      </c>
      <c r="R7" s="265"/>
      <c r="S7" s="265"/>
      <c r="T7" s="265"/>
      <c r="U7" s="265"/>
      <c r="V7" s="152"/>
      <c r="W7" s="152"/>
      <c r="X7" s="152"/>
      <c r="Y7" s="152"/>
      <c r="Z7" s="152"/>
      <c r="AA7" s="152"/>
    </row>
    <row r="8" spans="1:27" s="151" customFormat="1" ht="18" customHeight="1" x14ac:dyDescent="0.5">
      <c r="A8" s="149"/>
      <c r="B8" s="149"/>
      <c r="C8" s="153"/>
      <c r="D8" s="154"/>
      <c r="E8" s="155"/>
      <c r="F8" s="154"/>
      <c r="G8" s="155"/>
      <c r="H8" s="155"/>
      <c r="I8" s="155"/>
      <c r="J8" s="155"/>
      <c r="K8" s="156"/>
      <c r="L8" s="155"/>
      <c r="M8" s="265" t="s">
        <v>7</v>
      </c>
      <c r="N8" s="265"/>
      <c r="O8" s="265"/>
      <c r="P8" s="149"/>
      <c r="Q8" s="155" t="s">
        <v>77</v>
      </c>
      <c r="R8" s="155"/>
      <c r="S8" s="155" t="s">
        <v>98</v>
      </c>
      <c r="T8" s="149"/>
      <c r="U8" s="156" t="s">
        <v>17</v>
      </c>
      <c r="V8" s="149"/>
      <c r="W8" s="149"/>
      <c r="X8" s="156"/>
      <c r="Y8" s="156"/>
      <c r="Z8" s="156"/>
      <c r="AA8" s="156"/>
    </row>
    <row r="9" spans="1:27" s="151" customFormat="1" ht="18" customHeight="1" x14ac:dyDescent="0.5">
      <c r="A9" s="149"/>
      <c r="B9" s="149"/>
      <c r="C9" s="153"/>
      <c r="D9" s="154"/>
      <c r="E9" s="155"/>
      <c r="F9" s="154"/>
      <c r="G9" s="155"/>
      <c r="H9" s="155"/>
      <c r="I9" s="156" t="s">
        <v>18</v>
      </c>
      <c r="J9" s="155"/>
      <c r="K9" s="156" t="s">
        <v>83</v>
      </c>
      <c r="L9" s="155"/>
      <c r="M9" s="157" t="s">
        <v>44</v>
      </c>
      <c r="N9" s="158"/>
      <c r="O9" s="156"/>
      <c r="P9" s="156"/>
      <c r="Q9" s="155" t="s">
        <v>78</v>
      </c>
      <c r="R9" s="155"/>
      <c r="S9" s="159" t="s">
        <v>97</v>
      </c>
      <c r="T9" s="160"/>
      <c r="U9" s="156" t="s">
        <v>66</v>
      </c>
      <c r="V9" s="156"/>
      <c r="W9" s="156" t="s">
        <v>64</v>
      </c>
      <c r="X9" s="156"/>
      <c r="Y9" s="156" t="s">
        <v>86</v>
      </c>
      <c r="Z9" s="156"/>
    </row>
    <row r="10" spans="1:27" s="149" customFormat="1" ht="18" customHeight="1" x14ac:dyDescent="0.5">
      <c r="C10" s="153"/>
      <c r="D10" s="154"/>
      <c r="E10" s="155" t="s">
        <v>26</v>
      </c>
      <c r="F10" s="154"/>
      <c r="G10" s="155" t="s">
        <v>18</v>
      </c>
      <c r="H10" s="155"/>
      <c r="I10" s="155" t="s">
        <v>19</v>
      </c>
      <c r="J10" s="155"/>
      <c r="K10" s="156" t="s">
        <v>85</v>
      </c>
      <c r="L10" s="155"/>
      <c r="M10" s="156" t="s">
        <v>73</v>
      </c>
      <c r="N10" s="156"/>
      <c r="O10" s="156"/>
      <c r="P10" s="156"/>
      <c r="Q10" s="155" t="s">
        <v>79</v>
      </c>
      <c r="R10" s="155"/>
      <c r="S10" s="160" t="s">
        <v>89</v>
      </c>
      <c r="T10" s="161"/>
      <c r="U10" s="156" t="s">
        <v>81</v>
      </c>
      <c r="V10" s="156"/>
      <c r="W10" s="156" t="s">
        <v>106</v>
      </c>
      <c r="X10" s="156"/>
      <c r="Y10" s="156" t="s">
        <v>88</v>
      </c>
      <c r="Z10" s="156"/>
      <c r="AA10" s="156" t="s">
        <v>64</v>
      </c>
    </row>
    <row r="11" spans="1:27" s="149" customFormat="1" ht="18" customHeight="1" x14ac:dyDescent="0.5">
      <c r="C11" s="162" t="s">
        <v>255</v>
      </c>
      <c r="D11" s="154"/>
      <c r="E11" s="163" t="s">
        <v>31</v>
      </c>
      <c r="F11" s="154"/>
      <c r="G11" s="163" t="s">
        <v>19</v>
      </c>
      <c r="H11" s="155"/>
      <c r="I11" s="163" t="s">
        <v>246</v>
      </c>
      <c r="J11" s="155"/>
      <c r="K11" s="150" t="s">
        <v>84</v>
      </c>
      <c r="L11" s="155"/>
      <c r="M11" s="150" t="s">
        <v>48</v>
      </c>
      <c r="N11" s="156"/>
      <c r="O11" s="150" t="s">
        <v>49</v>
      </c>
      <c r="P11" s="156"/>
      <c r="Q11" s="163" t="s">
        <v>80</v>
      </c>
      <c r="R11" s="155"/>
      <c r="S11" s="163" t="s">
        <v>90</v>
      </c>
      <c r="T11" s="156"/>
      <c r="U11" s="150" t="s">
        <v>105</v>
      </c>
      <c r="V11" s="156"/>
      <c r="W11" s="150" t="s">
        <v>65</v>
      </c>
      <c r="X11" s="156"/>
      <c r="Y11" s="150" t="s">
        <v>87</v>
      </c>
      <c r="Z11" s="156"/>
      <c r="AA11" s="150" t="s">
        <v>105</v>
      </c>
    </row>
    <row r="12" spans="1:27" s="164" customFormat="1" ht="6" customHeight="1" x14ac:dyDescent="0.5">
      <c r="C12" s="165"/>
      <c r="D12" s="166"/>
      <c r="E12" s="167"/>
      <c r="F12" s="166"/>
      <c r="G12" s="167"/>
      <c r="H12" s="167"/>
      <c r="I12" s="167"/>
      <c r="J12" s="167"/>
      <c r="K12" s="167"/>
      <c r="L12" s="167"/>
      <c r="M12" s="167"/>
      <c r="N12" s="167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</row>
    <row r="13" spans="1:27" s="151" customFormat="1" ht="18" customHeight="1" x14ac:dyDescent="0.5">
      <c r="A13" s="169" t="s">
        <v>241</v>
      </c>
      <c r="B13" s="170"/>
      <c r="C13" s="171"/>
      <c r="D13" s="172"/>
      <c r="E13" s="172">
        <v>894667502</v>
      </c>
      <c r="F13" s="172"/>
      <c r="G13" s="172">
        <v>4055609113</v>
      </c>
      <c r="H13" s="172"/>
      <c r="I13" s="172">
        <v>288424625</v>
      </c>
      <c r="J13" s="172"/>
      <c r="K13" s="172">
        <v>4537662</v>
      </c>
      <c r="L13" s="172"/>
      <c r="M13" s="172">
        <v>90600000</v>
      </c>
      <c r="N13" s="172"/>
      <c r="O13" s="172">
        <v>1557471983</v>
      </c>
      <c r="P13" s="172"/>
      <c r="Q13" s="172">
        <v>-370932814</v>
      </c>
      <c r="R13" s="172"/>
      <c r="S13" s="172">
        <v>-10429384</v>
      </c>
      <c r="T13" s="172"/>
      <c r="U13" s="172">
        <f>SUM(Q13:T13)</f>
        <v>-381362198</v>
      </c>
      <c r="V13" s="172"/>
      <c r="W13" s="172">
        <v>6509948687</v>
      </c>
      <c r="X13" s="172"/>
      <c r="Y13" s="172">
        <v>122533842</v>
      </c>
      <c r="Z13" s="172"/>
      <c r="AA13" s="172">
        <v>6632482529</v>
      </c>
    </row>
    <row r="14" spans="1:27" s="151" customFormat="1" ht="18" customHeight="1" x14ac:dyDescent="0.5">
      <c r="A14" s="170" t="s">
        <v>256</v>
      </c>
      <c r="B14" s="170"/>
      <c r="C14" s="173">
        <v>6</v>
      </c>
      <c r="D14" s="174"/>
      <c r="E14" s="146">
        <v>0</v>
      </c>
      <c r="F14" s="174"/>
      <c r="G14" s="146">
        <v>0</v>
      </c>
      <c r="H14" s="174"/>
      <c r="I14" s="146">
        <v>0</v>
      </c>
      <c r="K14" s="146">
        <v>0</v>
      </c>
      <c r="L14" s="174"/>
      <c r="M14" s="146">
        <v>0</v>
      </c>
      <c r="O14" s="51">
        <v>646157443</v>
      </c>
      <c r="P14" s="172"/>
      <c r="Q14" s="146">
        <v>0</v>
      </c>
      <c r="R14" s="172"/>
      <c r="S14" s="146">
        <v>0</v>
      </c>
      <c r="T14" s="172"/>
      <c r="U14" s="175">
        <f>SUM(Q14:T14)</f>
        <v>0</v>
      </c>
      <c r="V14" s="172"/>
      <c r="W14" s="175">
        <f>SUM(U14,E14:O14)</f>
        <v>646157443</v>
      </c>
      <c r="X14" s="172"/>
      <c r="Y14" s="175">
        <v>-2105583</v>
      </c>
      <c r="Z14" s="172"/>
      <c r="AA14" s="175">
        <f>SUM(W14:Z14)</f>
        <v>644051860</v>
      </c>
    </row>
    <row r="15" spans="1:27" s="164" customFormat="1" ht="6" customHeight="1" x14ac:dyDescent="0.5">
      <c r="C15" s="165"/>
      <c r="D15" s="166"/>
      <c r="E15" s="167"/>
      <c r="F15" s="166"/>
      <c r="G15" s="167"/>
      <c r="H15" s="167"/>
      <c r="I15" s="167"/>
      <c r="J15" s="167"/>
      <c r="K15" s="167"/>
      <c r="L15" s="167"/>
      <c r="M15" s="167"/>
      <c r="N15" s="167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  <c r="AA15" s="168"/>
    </row>
    <row r="16" spans="1:27" s="151" customFormat="1" ht="18" customHeight="1" x14ac:dyDescent="0.5">
      <c r="A16" s="169" t="s">
        <v>207</v>
      </c>
      <c r="B16" s="170"/>
      <c r="C16" s="171"/>
      <c r="D16" s="172"/>
      <c r="E16" s="172">
        <f>SUM(E13:E14)</f>
        <v>894667502</v>
      </c>
      <c r="F16" s="172"/>
      <c r="G16" s="172">
        <f>SUM(G13:G14)</f>
        <v>4055609113</v>
      </c>
      <c r="H16" s="172"/>
      <c r="I16" s="172">
        <f>SUM(I13:I14)</f>
        <v>288424625</v>
      </c>
      <c r="J16" s="172"/>
      <c r="K16" s="172">
        <f>SUM(K13:K14)</f>
        <v>4537662</v>
      </c>
      <c r="L16" s="172"/>
      <c r="M16" s="172">
        <f>SUM(M13:M14)</f>
        <v>90600000</v>
      </c>
      <c r="N16" s="172"/>
      <c r="O16" s="172">
        <f>SUM(O13:O14)</f>
        <v>2203629426</v>
      </c>
      <c r="P16" s="172"/>
      <c r="Q16" s="172">
        <f>SUM(Q13:Q14)</f>
        <v>-370932814</v>
      </c>
      <c r="R16" s="172"/>
      <c r="S16" s="172">
        <f>SUM(S13:S14)</f>
        <v>-10429384</v>
      </c>
      <c r="T16" s="172"/>
      <c r="U16" s="172">
        <f>SUM(U13:U14)</f>
        <v>-381362198</v>
      </c>
      <c r="V16" s="172"/>
      <c r="W16" s="172">
        <f>SUM(W13:W14)</f>
        <v>7156106130</v>
      </c>
      <c r="X16" s="172"/>
      <c r="Y16" s="172">
        <f>SUM(Y13:Y14)</f>
        <v>120428259</v>
      </c>
      <c r="Z16" s="172"/>
      <c r="AA16" s="172">
        <f>SUM(AA13:AA14)</f>
        <v>7276534389</v>
      </c>
    </row>
    <row r="17" spans="1:27" s="164" customFormat="1" ht="6" customHeight="1" x14ac:dyDescent="0.5">
      <c r="C17" s="165"/>
      <c r="D17" s="166"/>
      <c r="E17" s="167"/>
      <c r="F17" s="166"/>
      <c r="G17" s="167"/>
      <c r="H17" s="167"/>
      <c r="I17" s="167"/>
      <c r="J17" s="167"/>
      <c r="K17" s="167"/>
      <c r="L17" s="167"/>
      <c r="M17" s="167"/>
      <c r="N17" s="167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</row>
    <row r="18" spans="1:27" s="161" customFormat="1" ht="18" customHeight="1" x14ac:dyDescent="0.5">
      <c r="A18" s="169" t="s">
        <v>107</v>
      </c>
      <c r="B18" s="170"/>
      <c r="C18" s="171"/>
      <c r="D18" s="172"/>
      <c r="E18" s="172"/>
      <c r="F18" s="172"/>
      <c r="G18" s="172"/>
      <c r="H18" s="172"/>
      <c r="I18" s="172"/>
      <c r="J18" s="172"/>
      <c r="K18" s="176"/>
      <c r="L18" s="172"/>
      <c r="M18" s="172"/>
      <c r="N18" s="172"/>
      <c r="O18" s="172"/>
      <c r="P18" s="177"/>
      <c r="Q18" s="172"/>
      <c r="R18" s="172"/>
      <c r="S18" s="178"/>
      <c r="T18" s="177"/>
      <c r="U18" s="172"/>
      <c r="V18" s="177"/>
      <c r="W18" s="172"/>
      <c r="X18" s="179"/>
      <c r="Y18" s="172"/>
      <c r="Z18" s="179"/>
      <c r="AA18" s="177"/>
    </row>
    <row r="19" spans="1:27" s="151" customFormat="1" ht="18" customHeight="1" x14ac:dyDescent="0.5">
      <c r="A19" s="170" t="s">
        <v>257</v>
      </c>
      <c r="B19" s="170"/>
      <c r="C19" s="173">
        <v>36</v>
      </c>
      <c r="D19" s="174"/>
      <c r="E19" s="141">
        <v>0</v>
      </c>
      <c r="F19" s="174"/>
      <c r="G19" s="141">
        <v>0</v>
      </c>
      <c r="H19" s="174"/>
      <c r="I19" s="141">
        <v>0</v>
      </c>
      <c r="K19" s="141">
        <v>0</v>
      </c>
      <c r="L19" s="174"/>
      <c r="M19" s="141">
        <v>0</v>
      </c>
      <c r="O19" s="58">
        <v>0</v>
      </c>
      <c r="P19" s="172"/>
      <c r="Q19" s="141">
        <v>-642549</v>
      </c>
      <c r="R19" s="172"/>
      <c r="S19" s="141">
        <v>0</v>
      </c>
      <c r="T19" s="172"/>
      <c r="U19" s="172">
        <f>SUM(Q19:T19)</f>
        <v>-642549</v>
      </c>
      <c r="V19" s="172"/>
      <c r="W19" s="172">
        <f>SUM(U19:V19,E19:O19)</f>
        <v>-642549</v>
      </c>
      <c r="X19" s="172"/>
      <c r="Y19" s="172">
        <v>-155101</v>
      </c>
      <c r="Z19" s="172"/>
      <c r="AA19" s="172">
        <f>SUM(W19:Z19)</f>
        <v>-797650</v>
      </c>
    </row>
    <row r="20" spans="1:27" s="151" customFormat="1" ht="18" customHeight="1" x14ac:dyDescent="0.5">
      <c r="A20" s="170" t="s">
        <v>120</v>
      </c>
      <c r="B20" s="170"/>
      <c r="C20" s="173"/>
      <c r="D20" s="174"/>
      <c r="E20" s="141"/>
      <c r="F20" s="174"/>
      <c r="G20" s="141"/>
      <c r="H20" s="174"/>
      <c r="I20" s="141"/>
      <c r="K20" s="141"/>
      <c r="L20" s="174"/>
      <c r="M20" s="141"/>
      <c r="O20" s="58"/>
      <c r="P20" s="172"/>
      <c r="Q20" s="141"/>
      <c r="R20" s="172"/>
      <c r="S20" s="141"/>
      <c r="T20" s="172"/>
      <c r="U20" s="172"/>
      <c r="V20" s="172"/>
      <c r="W20" s="172"/>
      <c r="X20" s="172"/>
      <c r="Y20" s="172"/>
      <c r="Z20" s="172"/>
      <c r="AA20" s="172"/>
    </row>
    <row r="21" spans="1:27" s="151" customFormat="1" ht="18" customHeight="1" x14ac:dyDescent="0.5">
      <c r="A21" s="170"/>
      <c r="B21" s="170" t="s">
        <v>80</v>
      </c>
      <c r="C21" s="173">
        <v>36</v>
      </c>
      <c r="D21" s="174"/>
      <c r="E21" s="141">
        <v>0</v>
      </c>
      <c r="F21" s="174"/>
      <c r="G21" s="141">
        <v>0</v>
      </c>
      <c r="H21" s="174"/>
      <c r="I21" s="141">
        <v>0</v>
      </c>
      <c r="K21" s="141">
        <v>0</v>
      </c>
      <c r="L21" s="174"/>
      <c r="M21" s="141">
        <v>0</v>
      </c>
      <c r="O21" s="58">
        <v>0</v>
      </c>
      <c r="P21" s="172"/>
      <c r="Q21" s="141">
        <v>0</v>
      </c>
      <c r="R21" s="172"/>
      <c r="S21" s="141">
        <v>0</v>
      </c>
      <c r="T21" s="172"/>
      <c r="U21" s="172">
        <f>SUM(Q21:T21)</f>
        <v>0</v>
      </c>
      <c r="V21" s="172"/>
      <c r="W21" s="172">
        <f>SUM(U21:V21,E21:O21)</f>
        <v>0</v>
      </c>
      <c r="X21" s="172"/>
      <c r="Y21" s="172">
        <v>12000000</v>
      </c>
      <c r="Z21" s="172"/>
      <c r="AA21" s="172">
        <f t="shared" ref="AA21:AA23" si="0">SUM(W21:Z21)</f>
        <v>12000000</v>
      </c>
    </row>
    <row r="22" spans="1:27" s="151" customFormat="1" ht="18" customHeight="1" x14ac:dyDescent="0.5">
      <c r="A22" s="170" t="s">
        <v>258</v>
      </c>
      <c r="B22" s="170"/>
      <c r="C22" s="173">
        <v>43</v>
      </c>
      <c r="D22" s="174"/>
      <c r="E22" s="141">
        <v>0</v>
      </c>
      <c r="F22" s="174"/>
      <c r="G22" s="141">
        <v>0</v>
      </c>
      <c r="H22" s="174"/>
      <c r="I22" s="141">
        <v>0</v>
      </c>
      <c r="K22" s="141">
        <v>0</v>
      </c>
      <c r="L22" s="174"/>
      <c r="M22" s="141">
        <v>0</v>
      </c>
      <c r="O22" s="58">
        <v>-1207797278</v>
      </c>
      <c r="P22" s="172"/>
      <c r="Q22" s="141">
        <v>0</v>
      </c>
      <c r="R22" s="172"/>
      <c r="S22" s="141">
        <v>0</v>
      </c>
      <c r="T22" s="172"/>
      <c r="U22" s="172">
        <f>SUM(Q22:T22)</f>
        <v>0</v>
      </c>
      <c r="V22" s="172"/>
      <c r="W22" s="172">
        <f>SUM(U22:V22,E22:O22)</f>
        <v>-1207797278</v>
      </c>
      <c r="X22" s="172"/>
      <c r="Y22" s="172">
        <v>0</v>
      </c>
      <c r="Z22" s="172"/>
      <c r="AA22" s="172">
        <f t="shared" si="0"/>
        <v>-1207797278</v>
      </c>
    </row>
    <row r="23" spans="1:27" s="151" customFormat="1" ht="18" customHeight="1" x14ac:dyDescent="0.5">
      <c r="A23" s="170" t="s">
        <v>228</v>
      </c>
      <c r="C23" s="173"/>
      <c r="D23" s="174"/>
      <c r="E23" s="146">
        <v>0</v>
      </c>
      <c r="F23" s="174"/>
      <c r="G23" s="146">
        <v>0</v>
      </c>
      <c r="H23" s="174"/>
      <c r="I23" s="146">
        <v>0</v>
      </c>
      <c r="K23" s="146">
        <v>0</v>
      </c>
      <c r="L23" s="174"/>
      <c r="M23" s="146">
        <v>0</v>
      </c>
      <c r="O23" s="146">
        <v>1403685996</v>
      </c>
      <c r="P23" s="174"/>
      <c r="Q23" s="146">
        <v>0</v>
      </c>
      <c r="R23" s="141"/>
      <c r="S23" s="180">
        <v>-17705323</v>
      </c>
      <c r="T23" s="174"/>
      <c r="U23" s="175">
        <f>SUM(Q23:T23)</f>
        <v>-17705323</v>
      </c>
      <c r="V23" s="174"/>
      <c r="W23" s="175">
        <f>SUM(U23:V23,E23:O23)</f>
        <v>1385980673</v>
      </c>
      <c r="X23" s="174"/>
      <c r="Y23" s="180">
        <f>'10-11'!G92</f>
        <v>14081531</v>
      </c>
      <c r="Z23" s="174"/>
      <c r="AA23" s="181">
        <f t="shared" si="0"/>
        <v>1400062204</v>
      </c>
    </row>
    <row r="24" spans="1:27" ht="6" customHeight="1" x14ac:dyDescent="0.5">
      <c r="C24" s="173"/>
      <c r="D24" s="141"/>
      <c r="E24" s="141"/>
      <c r="F24" s="141"/>
      <c r="G24" s="141"/>
      <c r="H24" s="141"/>
      <c r="I24" s="141"/>
      <c r="J24" s="141"/>
      <c r="K24" s="137"/>
      <c r="L24" s="135"/>
      <c r="M24" s="141"/>
      <c r="N24" s="141"/>
      <c r="O24" s="137"/>
      <c r="P24" s="135"/>
      <c r="Q24" s="141"/>
      <c r="R24" s="141"/>
      <c r="T24" s="135"/>
      <c r="U24" s="141"/>
      <c r="V24" s="135"/>
      <c r="W24" s="141"/>
      <c r="X24" s="136"/>
      <c r="Y24" s="141"/>
      <c r="Z24" s="136"/>
      <c r="AA24" s="137"/>
    </row>
    <row r="25" spans="1:27" s="151" customFormat="1" ht="18" customHeight="1" thickBot="1" x14ac:dyDescent="0.55000000000000004">
      <c r="A25" s="169" t="s">
        <v>122</v>
      </c>
      <c r="B25" s="183"/>
      <c r="C25" s="171"/>
      <c r="D25" s="172"/>
      <c r="E25" s="184">
        <f>SUM(E16:E23)</f>
        <v>894667502</v>
      </c>
      <c r="F25" s="172"/>
      <c r="G25" s="184">
        <f>SUM(G16:G23)</f>
        <v>4055609113</v>
      </c>
      <c r="H25" s="172"/>
      <c r="I25" s="184">
        <f>SUM(I16:I23)</f>
        <v>288424625</v>
      </c>
      <c r="J25" s="172"/>
      <c r="K25" s="184">
        <f>SUM(K16:K23)</f>
        <v>4537662</v>
      </c>
      <c r="L25" s="172"/>
      <c r="M25" s="184">
        <f>SUM(M16:M23)</f>
        <v>90600000</v>
      </c>
      <c r="N25" s="172"/>
      <c r="O25" s="184">
        <f>SUM(O16:O23)</f>
        <v>2399518144</v>
      </c>
      <c r="P25" s="172"/>
      <c r="Q25" s="184">
        <f>SUM(Q16:Q23)</f>
        <v>-371575363</v>
      </c>
      <c r="R25" s="172"/>
      <c r="S25" s="184">
        <f>SUM(S16:S23)</f>
        <v>-28134707</v>
      </c>
      <c r="T25" s="172"/>
      <c r="U25" s="184">
        <f>SUM(U16:U23)</f>
        <v>-399710070</v>
      </c>
      <c r="V25" s="172"/>
      <c r="W25" s="184">
        <f>SUM(W16:W23)</f>
        <v>7333646976</v>
      </c>
      <c r="X25" s="172"/>
      <c r="Y25" s="184">
        <f>SUM(Y16:Y23)</f>
        <v>146354689</v>
      </c>
      <c r="Z25" s="172"/>
      <c r="AA25" s="184">
        <f>SUM(AA16:AA23)</f>
        <v>7480001665</v>
      </c>
    </row>
    <row r="26" spans="1:27" s="151" customFormat="1" ht="18" customHeight="1" thickTop="1" x14ac:dyDescent="0.5">
      <c r="A26" s="183"/>
      <c r="B26" s="183"/>
      <c r="C26" s="171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  <c r="AA26" s="172"/>
    </row>
    <row r="27" spans="1:27" s="151" customFormat="1" x14ac:dyDescent="0.5">
      <c r="A27" s="169" t="s">
        <v>233</v>
      </c>
      <c r="B27" s="170"/>
      <c r="C27" s="171"/>
      <c r="D27" s="172"/>
      <c r="E27" s="172">
        <v>894667502</v>
      </c>
      <c r="F27" s="172"/>
      <c r="G27" s="172">
        <v>4055609113</v>
      </c>
      <c r="H27" s="172"/>
      <c r="I27" s="172">
        <v>288424625</v>
      </c>
      <c r="J27" s="172"/>
      <c r="K27" s="172">
        <v>4537662</v>
      </c>
      <c r="L27" s="172"/>
      <c r="M27" s="172">
        <v>90600000</v>
      </c>
      <c r="N27" s="172"/>
      <c r="O27" s="172">
        <v>1516455747</v>
      </c>
      <c r="P27" s="172"/>
      <c r="Q27" s="172">
        <v>-371575363</v>
      </c>
      <c r="R27" s="172"/>
      <c r="S27" s="172">
        <v>-23085242</v>
      </c>
      <c r="T27" s="172"/>
      <c r="U27" s="172">
        <f>SUM(Q27:T27)</f>
        <v>-394660605</v>
      </c>
      <c r="V27" s="172"/>
      <c r="W27" s="172">
        <f>SUM(U27:V27,E27:O27)</f>
        <v>6455634044</v>
      </c>
      <c r="X27" s="172"/>
      <c r="Y27" s="172">
        <v>151110544</v>
      </c>
      <c r="Z27" s="172"/>
      <c r="AA27" s="177">
        <f t="shared" ref="AA27" si="1">SUM(W27:Z27)</f>
        <v>6606744588</v>
      </c>
    </row>
    <row r="28" spans="1:27" s="151" customFormat="1" ht="17.25" x14ac:dyDescent="0.5">
      <c r="A28" s="170" t="s">
        <v>256</v>
      </c>
      <c r="B28" s="170"/>
      <c r="C28" s="173">
        <v>6</v>
      </c>
      <c r="D28" s="174"/>
      <c r="E28" s="146">
        <v>0</v>
      </c>
      <c r="F28" s="174"/>
      <c r="G28" s="146">
        <v>0</v>
      </c>
      <c r="H28" s="174"/>
      <c r="I28" s="146">
        <v>0</v>
      </c>
      <c r="K28" s="146">
        <v>0</v>
      </c>
      <c r="L28" s="174"/>
      <c r="M28" s="146">
        <v>0</v>
      </c>
      <c r="O28" s="51">
        <f>O25-O27</f>
        <v>883062397</v>
      </c>
      <c r="P28" s="172"/>
      <c r="Q28" s="146">
        <v>0</v>
      </c>
      <c r="R28" s="172"/>
      <c r="S28" s="51">
        <f>S25-S27</f>
        <v>-5049465</v>
      </c>
      <c r="T28" s="172"/>
      <c r="U28" s="175">
        <f>SUM(Q28:T28)</f>
        <v>-5049465</v>
      </c>
      <c r="V28" s="172"/>
      <c r="W28" s="175">
        <f>SUM(U28,E28:O28)</f>
        <v>878012932</v>
      </c>
      <c r="X28" s="172"/>
      <c r="Y28" s="51">
        <f>Y25-Y27</f>
        <v>-4755855</v>
      </c>
      <c r="Z28" s="172"/>
      <c r="AA28" s="175">
        <f>SUM(W28:Z28)</f>
        <v>873257077</v>
      </c>
    </row>
    <row r="29" spans="1:27" s="164" customFormat="1" ht="6" customHeight="1" x14ac:dyDescent="0.5">
      <c r="C29" s="165"/>
      <c r="D29" s="166"/>
      <c r="E29" s="167"/>
      <c r="F29" s="166"/>
      <c r="G29" s="167"/>
      <c r="H29" s="167"/>
      <c r="I29" s="167"/>
      <c r="J29" s="167"/>
      <c r="K29" s="167"/>
      <c r="L29" s="167"/>
      <c r="M29" s="167"/>
      <c r="N29" s="167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</row>
    <row r="30" spans="1:27" s="151" customFormat="1" x14ac:dyDescent="0.5">
      <c r="A30" s="169" t="s">
        <v>234</v>
      </c>
      <c r="B30" s="170"/>
      <c r="C30" s="171"/>
      <c r="D30" s="172"/>
      <c r="E30" s="172">
        <f>SUM(E27:E28)</f>
        <v>894667502</v>
      </c>
      <c r="F30" s="172"/>
      <c r="G30" s="172">
        <f>SUM(G27:G28)</f>
        <v>4055609113</v>
      </c>
      <c r="H30" s="172"/>
      <c r="I30" s="172">
        <f>SUM(I27:I28)</f>
        <v>288424625</v>
      </c>
      <c r="J30" s="172"/>
      <c r="K30" s="172">
        <f>SUM(K27:K28)</f>
        <v>4537662</v>
      </c>
      <c r="L30" s="172"/>
      <c r="M30" s="172">
        <f>SUM(M27:M28)</f>
        <v>90600000</v>
      </c>
      <c r="N30" s="172"/>
      <c r="O30" s="172">
        <f>SUM(O27:O28)</f>
        <v>2399518144</v>
      </c>
      <c r="P30" s="172"/>
      <c r="Q30" s="172">
        <f>SUM(Q27:Q28)</f>
        <v>-371575363</v>
      </c>
      <c r="R30" s="172"/>
      <c r="S30" s="172">
        <f>SUM(S27:S28)</f>
        <v>-28134707</v>
      </c>
      <c r="T30" s="172"/>
      <c r="U30" s="172">
        <f>SUM(U27:U28)</f>
        <v>-399710070</v>
      </c>
      <c r="V30" s="172"/>
      <c r="W30" s="172">
        <f>SUM(W27:W28)</f>
        <v>7333646976</v>
      </c>
      <c r="X30" s="172"/>
      <c r="Y30" s="172">
        <f>SUM(Y27:Y28)</f>
        <v>146354689</v>
      </c>
      <c r="Z30" s="172"/>
      <c r="AA30" s="172">
        <f>SUM(AA27:AA28)</f>
        <v>7480001665</v>
      </c>
    </row>
    <row r="31" spans="1:27" s="151" customFormat="1" ht="17.25" x14ac:dyDescent="0.5">
      <c r="A31" s="170" t="s">
        <v>259</v>
      </c>
      <c r="B31" s="170"/>
      <c r="C31" s="173">
        <v>6</v>
      </c>
      <c r="D31" s="174"/>
      <c r="E31" s="146">
        <v>0</v>
      </c>
      <c r="F31" s="174"/>
      <c r="G31" s="146">
        <v>0</v>
      </c>
      <c r="H31" s="174"/>
      <c r="I31" s="146">
        <v>0</v>
      </c>
      <c r="K31" s="146">
        <v>0</v>
      </c>
      <c r="L31" s="174"/>
      <c r="M31" s="146">
        <v>0</v>
      </c>
      <c r="O31" s="51">
        <v>-16271478</v>
      </c>
      <c r="P31" s="172"/>
      <c r="Q31" s="146">
        <v>0</v>
      </c>
      <c r="R31" s="172"/>
      <c r="S31" s="146">
        <v>0</v>
      </c>
      <c r="T31" s="172"/>
      <c r="U31" s="175">
        <f>SUM(Q31:T31)</f>
        <v>0</v>
      </c>
      <c r="V31" s="172"/>
      <c r="W31" s="175">
        <f>SUM(U31,E31:O31)</f>
        <v>-16271478</v>
      </c>
      <c r="X31" s="172"/>
      <c r="Y31" s="175" t="s">
        <v>115</v>
      </c>
      <c r="Z31" s="172"/>
      <c r="AA31" s="175">
        <f>SUM(W31:Z31)</f>
        <v>-16271478</v>
      </c>
    </row>
    <row r="32" spans="1:27" s="164" customFormat="1" ht="6" customHeight="1" x14ac:dyDescent="0.5">
      <c r="C32" s="165"/>
      <c r="D32" s="166"/>
      <c r="E32" s="167"/>
      <c r="F32" s="166"/>
      <c r="G32" s="167"/>
      <c r="H32" s="167"/>
      <c r="I32" s="167"/>
      <c r="J32" s="167"/>
      <c r="K32" s="167"/>
      <c r="L32" s="167"/>
      <c r="M32" s="167"/>
      <c r="N32" s="167"/>
      <c r="O32" s="168"/>
      <c r="P32" s="168"/>
      <c r="Q32" s="168"/>
      <c r="R32" s="168"/>
      <c r="S32" s="168"/>
      <c r="T32" s="168"/>
      <c r="U32" s="168"/>
      <c r="V32" s="168"/>
      <c r="W32" s="168"/>
      <c r="X32" s="168"/>
      <c r="Y32" s="168"/>
      <c r="Z32" s="168"/>
      <c r="AA32" s="168"/>
    </row>
    <row r="33" spans="1:27" s="151" customFormat="1" x14ac:dyDescent="0.5">
      <c r="A33" s="169" t="s">
        <v>214</v>
      </c>
      <c r="B33" s="170"/>
      <c r="C33" s="171"/>
      <c r="D33" s="172"/>
      <c r="E33" s="172">
        <f>SUM(E30:E31)</f>
        <v>894667502</v>
      </c>
      <c r="F33" s="172"/>
      <c r="G33" s="172">
        <f>SUM(G30:G31)</f>
        <v>4055609113</v>
      </c>
      <c r="H33" s="172"/>
      <c r="I33" s="172">
        <f>SUM(I30:I31)</f>
        <v>288424625</v>
      </c>
      <c r="J33" s="172"/>
      <c r="K33" s="172">
        <f>SUM(K30:K31)</f>
        <v>4537662</v>
      </c>
      <c r="L33" s="172"/>
      <c r="M33" s="172">
        <f>SUM(M30:M31)</f>
        <v>90600000</v>
      </c>
      <c r="N33" s="172"/>
      <c r="O33" s="172">
        <f>SUM(O30:O31)</f>
        <v>2383246666</v>
      </c>
      <c r="P33" s="172"/>
      <c r="Q33" s="172">
        <f>SUM(Q30:Q31)</f>
        <v>-371575363</v>
      </c>
      <c r="R33" s="172"/>
      <c r="S33" s="172">
        <f>SUM(S30:S31)</f>
        <v>-28134707</v>
      </c>
      <c r="T33" s="172"/>
      <c r="U33" s="172">
        <f>SUM(U30:U31)</f>
        <v>-399710070</v>
      </c>
      <c r="V33" s="172"/>
      <c r="W33" s="172">
        <f>SUM(W30:W31)</f>
        <v>7317375498</v>
      </c>
      <c r="X33" s="172"/>
      <c r="Y33" s="172">
        <f>SUM(Y30:Y31)</f>
        <v>146354689</v>
      </c>
      <c r="Z33" s="172"/>
      <c r="AA33" s="172">
        <f>SUM(AA30:AA31)</f>
        <v>7463730187</v>
      </c>
    </row>
    <row r="34" spans="1:27" s="164" customFormat="1" ht="6" customHeight="1" x14ac:dyDescent="0.5">
      <c r="C34" s="165"/>
      <c r="D34" s="166"/>
      <c r="E34" s="167"/>
      <c r="F34" s="166"/>
      <c r="G34" s="167"/>
      <c r="H34" s="167"/>
      <c r="I34" s="167"/>
      <c r="J34" s="167"/>
      <c r="K34" s="167"/>
      <c r="L34" s="167"/>
      <c r="M34" s="167"/>
      <c r="N34" s="167"/>
      <c r="O34" s="168"/>
      <c r="P34" s="168"/>
      <c r="Q34" s="168"/>
      <c r="R34" s="168"/>
      <c r="S34" s="168"/>
      <c r="T34" s="168"/>
      <c r="U34" s="168"/>
      <c r="V34" s="168"/>
      <c r="W34" s="168"/>
      <c r="X34" s="168"/>
      <c r="Y34" s="168"/>
      <c r="Z34" s="168"/>
      <c r="AA34" s="172"/>
    </row>
    <row r="35" spans="1:27" s="161" customFormat="1" ht="18" customHeight="1" x14ac:dyDescent="0.5">
      <c r="A35" s="169" t="s">
        <v>107</v>
      </c>
      <c r="B35" s="170"/>
      <c r="C35" s="171"/>
      <c r="D35" s="172"/>
      <c r="E35" s="172"/>
      <c r="F35" s="172"/>
      <c r="G35" s="172"/>
      <c r="H35" s="172"/>
      <c r="I35" s="172"/>
      <c r="J35" s="172"/>
      <c r="K35" s="176"/>
      <c r="L35" s="172"/>
      <c r="M35" s="172"/>
      <c r="N35" s="172"/>
      <c r="O35" s="172"/>
      <c r="P35" s="177"/>
      <c r="Q35" s="172"/>
      <c r="R35" s="172"/>
      <c r="S35" s="178"/>
      <c r="T35" s="177"/>
      <c r="U35" s="172"/>
      <c r="V35" s="177"/>
      <c r="W35" s="172"/>
      <c r="X35" s="179"/>
      <c r="Y35" s="172"/>
      <c r="Z35" s="179"/>
      <c r="AA35" s="172"/>
    </row>
    <row r="36" spans="1:27" s="151" customFormat="1" ht="18" customHeight="1" x14ac:dyDescent="0.5">
      <c r="A36" s="170" t="s">
        <v>260</v>
      </c>
      <c r="B36" s="170"/>
      <c r="C36" s="173">
        <v>36</v>
      </c>
      <c r="D36" s="174"/>
      <c r="E36" s="141">
        <v>0</v>
      </c>
      <c r="F36" s="174"/>
      <c r="G36" s="141">
        <v>0</v>
      </c>
      <c r="H36" s="174"/>
      <c r="I36" s="141">
        <v>0</v>
      </c>
      <c r="K36" s="141">
        <v>0</v>
      </c>
      <c r="L36" s="174"/>
      <c r="M36" s="141">
        <v>0</v>
      </c>
      <c r="O36" s="141">
        <v>0</v>
      </c>
      <c r="P36" s="174"/>
      <c r="Q36" s="141">
        <v>0</v>
      </c>
      <c r="R36" s="141"/>
      <c r="S36" s="141">
        <v>0</v>
      </c>
      <c r="T36" s="174"/>
      <c r="U36" s="141">
        <v>0</v>
      </c>
      <c r="V36" s="174"/>
      <c r="W36" s="141">
        <v>0</v>
      </c>
      <c r="X36" s="174"/>
      <c r="Y36" s="141">
        <v>6000000</v>
      </c>
      <c r="Z36" s="174"/>
      <c r="AA36" s="177">
        <f t="shared" ref="AA36:AA40" si="2">SUM(W36:Z36)</f>
        <v>6000000</v>
      </c>
    </row>
    <row r="37" spans="1:27" s="151" customFormat="1" ht="18" customHeight="1" x14ac:dyDescent="0.5">
      <c r="A37" s="170" t="s">
        <v>257</v>
      </c>
      <c r="B37" s="170"/>
      <c r="C37" s="173">
        <v>36</v>
      </c>
      <c r="D37" s="174"/>
      <c r="E37" s="141">
        <v>0</v>
      </c>
      <c r="F37" s="174"/>
      <c r="G37" s="141">
        <v>0</v>
      </c>
      <c r="H37" s="174"/>
      <c r="I37" s="141">
        <v>0</v>
      </c>
      <c r="K37" s="141">
        <v>0</v>
      </c>
      <c r="L37" s="174"/>
      <c r="M37" s="141">
        <v>0</v>
      </c>
      <c r="O37" s="141">
        <v>283</v>
      </c>
      <c r="P37" s="174"/>
      <c r="Q37" s="141">
        <v>0</v>
      </c>
      <c r="R37" s="141"/>
      <c r="S37" s="141">
        <v>0</v>
      </c>
      <c r="T37" s="174"/>
      <c r="U37" s="172">
        <f>SUM(Q37:T37)</f>
        <v>0</v>
      </c>
      <c r="V37" s="174"/>
      <c r="W37" s="172">
        <f>SUM(U37:V37,E37:O37)</f>
        <v>283</v>
      </c>
      <c r="X37" s="174"/>
      <c r="Y37" s="141">
        <v>1799661</v>
      </c>
      <c r="Z37" s="174"/>
      <c r="AA37" s="177">
        <f t="shared" si="2"/>
        <v>1799944</v>
      </c>
    </row>
    <row r="38" spans="1:27" s="151" customFormat="1" ht="18" customHeight="1" x14ac:dyDescent="0.5">
      <c r="A38" s="170" t="s">
        <v>258</v>
      </c>
      <c r="B38" s="170"/>
      <c r="C38" s="173">
        <v>43</v>
      </c>
      <c r="D38" s="174"/>
      <c r="E38" s="141">
        <v>0</v>
      </c>
      <c r="F38" s="174"/>
      <c r="G38" s="141">
        <v>0</v>
      </c>
      <c r="H38" s="174"/>
      <c r="I38" s="141">
        <v>0</v>
      </c>
      <c r="K38" s="141">
        <v>0</v>
      </c>
      <c r="L38" s="174"/>
      <c r="M38" s="141">
        <v>0</v>
      </c>
      <c r="O38" s="141">
        <v>-313125996</v>
      </c>
      <c r="P38" s="174"/>
      <c r="Q38" s="141">
        <v>0</v>
      </c>
      <c r="R38" s="141"/>
      <c r="S38" s="141">
        <v>0</v>
      </c>
      <c r="T38" s="174"/>
      <c r="U38" s="172">
        <f>SUM(Q38:T38)</f>
        <v>0</v>
      </c>
      <c r="V38" s="174"/>
      <c r="W38" s="172">
        <f>SUM(U38:V38,E38:O38)</f>
        <v>-313125996</v>
      </c>
      <c r="X38" s="174"/>
      <c r="Y38" s="141">
        <v>0</v>
      </c>
      <c r="Z38" s="174"/>
      <c r="AA38" s="177">
        <f t="shared" si="2"/>
        <v>-313125996</v>
      </c>
    </row>
    <row r="39" spans="1:27" s="151" customFormat="1" ht="18" customHeight="1" x14ac:dyDescent="0.5">
      <c r="A39" s="170" t="s">
        <v>71</v>
      </c>
      <c r="B39" s="170"/>
      <c r="C39" s="173"/>
      <c r="D39" s="174"/>
      <c r="E39" s="141">
        <v>0</v>
      </c>
      <c r="F39" s="174"/>
      <c r="G39" s="141">
        <v>0</v>
      </c>
      <c r="H39" s="174"/>
      <c r="I39" s="141">
        <v>0</v>
      </c>
      <c r="K39" s="141">
        <v>-4537662</v>
      </c>
      <c r="L39" s="174"/>
      <c r="M39" s="141">
        <v>0</v>
      </c>
      <c r="O39" s="141">
        <v>4537662</v>
      </c>
      <c r="P39" s="174"/>
      <c r="Q39" s="141">
        <v>0</v>
      </c>
      <c r="R39" s="141"/>
      <c r="S39" s="141">
        <v>0</v>
      </c>
      <c r="T39" s="174"/>
      <c r="U39" s="172">
        <f>SUM(Q39:T39)</f>
        <v>0</v>
      </c>
      <c r="V39" s="174"/>
      <c r="W39" s="141">
        <v>0</v>
      </c>
      <c r="X39" s="174"/>
      <c r="Y39" s="141">
        <v>0</v>
      </c>
      <c r="Z39" s="174"/>
      <c r="AA39" s="141">
        <v>0</v>
      </c>
    </row>
    <row r="40" spans="1:27" s="151" customFormat="1" ht="18" customHeight="1" x14ac:dyDescent="0.5">
      <c r="A40" s="170" t="s">
        <v>228</v>
      </c>
      <c r="B40" s="170"/>
      <c r="C40" s="173"/>
      <c r="D40" s="174"/>
      <c r="E40" s="146">
        <v>0</v>
      </c>
      <c r="F40" s="174"/>
      <c r="G40" s="146">
        <v>0</v>
      </c>
      <c r="H40" s="174"/>
      <c r="I40" s="146">
        <v>0</v>
      </c>
      <c r="K40" s="146">
        <v>0</v>
      </c>
      <c r="L40" s="174"/>
      <c r="M40" s="146">
        <v>0</v>
      </c>
      <c r="O40" s="146">
        <f>'10-11'!E39</f>
        <v>-527492608</v>
      </c>
      <c r="P40" s="174"/>
      <c r="Q40" s="146">
        <v>0</v>
      </c>
      <c r="R40" s="141"/>
      <c r="S40" s="180">
        <f>-'10-11'!E39+'10-11'!E91</f>
        <v>5625337</v>
      </c>
      <c r="T40" s="174"/>
      <c r="U40" s="175">
        <f>SUM(Q40:T40)</f>
        <v>5625337</v>
      </c>
      <c r="V40" s="174"/>
      <c r="W40" s="175">
        <f>SUM(U40:V40,E40:O40)</f>
        <v>-521867271</v>
      </c>
      <c r="X40" s="174"/>
      <c r="Y40" s="146">
        <f>'10-11'!E92</f>
        <v>-10501892</v>
      </c>
      <c r="Z40" s="174"/>
      <c r="AA40" s="181">
        <f t="shared" si="2"/>
        <v>-532369163</v>
      </c>
    </row>
    <row r="41" spans="1:27" ht="6" customHeight="1" x14ac:dyDescent="0.5">
      <c r="C41" s="173"/>
      <c r="D41" s="141"/>
      <c r="E41" s="141"/>
      <c r="F41" s="141"/>
      <c r="G41" s="141"/>
      <c r="H41" s="141"/>
      <c r="I41" s="141"/>
      <c r="J41" s="141"/>
      <c r="K41" s="137"/>
      <c r="L41" s="135"/>
      <c r="M41" s="141"/>
      <c r="N41" s="141"/>
      <c r="O41" s="137"/>
      <c r="P41" s="135"/>
      <c r="Q41" s="141"/>
      <c r="R41" s="141"/>
      <c r="T41" s="135"/>
      <c r="U41" s="141"/>
      <c r="V41" s="135"/>
      <c r="W41" s="141"/>
      <c r="X41" s="136"/>
      <c r="Y41" s="141"/>
      <c r="Z41" s="136"/>
      <c r="AA41" s="137"/>
    </row>
    <row r="42" spans="1:27" s="151" customFormat="1" ht="18" customHeight="1" thickBot="1" x14ac:dyDescent="0.55000000000000004">
      <c r="A42" s="169" t="s">
        <v>141</v>
      </c>
      <c r="B42" s="183"/>
      <c r="C42" s="171"/>
      <c r="D42" s="172"/>
      <c r="E42" s="184">
        <f>SUM(E33:E40)</f>
        <v>894667502</v>
      </c>
      <c r="F42" s="172"/>
      <c r="G42" s="184">
        <f>SUM(G33:G40)</f>
        <v>4055609113</v>
      </c>
      <c r="H42" s="172"/>
      <c r="I42" s="184">
        <f>SUM(I33:I40)</f>
        <v>288424625</v>
      </c>
      <c r="J42" s="172"/>
      <c r="K42" s="184">
        <f>SUM(K33:K40)</f>
        <v>0</v>
      </c>
      <c r="L42" s="172"/>
      <c r="M42" s="184">
        <f>SUM(M33:M40)</f>
        <v>90600000</v>
      </c>
      <c r="N42" s="172"/>
      <c r="O42" s="184">
        <f>SUM(O33:O40)</f>
        <v>1547166007</v>
      </c>
      <c r="P42" s="172"/>
      <c r="Q42" s="184">
        <f>SUM(Q33:Q40)</f>
        <v>-371575363</v>
      </c>
      <c r="R42" s="172"/>
      <c r="S42" s="184">
        <f>SUM(S33:S40)</f>
        <v>-22509370</v>
      </c>
      <c r="T42" s="172"/>
      <c r="U42" s="184">
        <f>SUM(U33:U40)</f>
        <v>-394084733</v>
      </c>
      <c r="V42" s="172"/>
      <c r="W42" s="184">
        <f>SUM(W33:W40)</f>
        <v>6482382514</v>
      </c>
      <c r="X42" s="172"/>
      <c r="Y42" s="184">
        <f>SUM(Y33:Y40)</f>
        <v>143652458</v>
      </c>
      <c r="Z42" s="172"/>
      <c r="AA42" s="184">
        <f>SUM(AA33:AA40)</f>
        <v>6626034972</v>
      </c>
    </row>
    <row r="43" spans="1:27" s="151" customFormat="1" ht="17.100000000000001" customHeight="1" thickTop="1" x14ac:dyDescent="0.5">
      <c r="A43" s="183"/>
      <c r="B43" s="183"/>
      <c r="C43" s="171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R43" s="172"/>
      <c r="S43" s="172"/>
      <c r="T43" s="172"/>
      <c r="U43" s="172"/>
      <c r="V43" s="172"/>
      <c r="W43" s="172"/>
      <c r="X43" s="172"/>
      <c r="Y43" s="172"/>
      <c r="Z43" s="172"/>
      <c r="AA43" s="172"/>
    </row>
    <row r="44" spans="1:27" s="151" customFormat="1" ht="17.100000000000001" customHeight="1" x14ac:dyDescent="0.5">
      <c r="A44" s="183"/>
      <c r="B44" s="183"/>
      <c r="C44" s="171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</row>
    <row r="45" spans="1:27" s="151" customFormat="1" ht="17.100000000000001" customHeight="1" x14ac:dyDescent="0.5">
      <c r="A45" s="183"/>
      <c r="B45" s="183"/>
      <c r="C45" s="171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72"/>
      <c r="Z45" s="172"/>
      <c r="AA45" s="172"/>
    </row>
    <row r="46" spans="1:27" s="151" customFormat="1" ht="20.25" customHeight="1" x14ac:dyDescent="0.5">
      <c r="A46" s="183"/>
      <c r="B46" s="183"/>
      <c r="C46" s="171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72"/>
      <c r="Z46" s="172"/>
      <c r="AA46" s="172"/>
    </row>
    <row r="47" spans="1:27" ht="21.95" customHeight="1" x14ac:dyDescent="0.5">
      <c r="A47" s="267" t="s">
        <v>119</v>
      </c>
      <c r="B47" s="267"/>
      <c r="C47" s="267"/>
      <c r="D47" s="267"/>
      <c r="E47" s="267"/>
      <c r="F47" s="267"/>
      <c r="G47" s="267"/>
      <c r="H47" s="267"/>
      <c r="I47" s="267"/>
      <c r="J47" s="267"/>
      <c r="K47" s="267"/>
      <c r="L47" s="267"/>
      <c r="M47" s="267"/>
      <c r="N47" s="267"/>
      <c r="O47" s="267"/>
      <c r="P47" s="185"/>
      <c r="Q47" s="185"/>
      <c r="R47" s="185"/>
      <c r="S47" s="185"/>
      <c r="T47" s="185"/>
      <c r="U47" s="185"/>
      <c r="V47" s="185"/>
      <c r="W47" s="185"/>
      <c r="X47" s="186"/>
      <c r="Y47" s="186"/>
      <c r="Z47" s="186"/>
      <c r="AA47" s="186"/>
    </row>
    <row r="48" spans="1:27" ht="18" customHeight="1" x14ac:dyDescent="0.5">
      <c r="O48" s="189"/>
    </row>
  </sheetData>
  <mergeCells count="5">
    <mergeCell ref="E5:Z5"/>
    <mergeCell ref="E6:W6"/>
    <mergeCell ref="Q7:U7"/>
    <mergeCell ref="M8:O8"/>
    <mergeCell ref="A47:O47"/>
  </mergeCells>
  <pageMargins left="0.3" right="0.4" top="0.5" bottom="0.6" header="0.49" footer="0.4"/>
  <pageSetup paperSize="9" scale="73" firstPageNumber="12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A83A6-6513-465A-B3A6-5021956B3088}">
  <dimension ref="A1:T38"/>
  <sheetViews>
    <sheetView topLeftCell="A7" zoomScale="85" zoomScaleNormal="85" zoomScaleSheetLayoutView="115" workbookViewId="0">
      <selection activeCell="B14" sqref="B14"/>
    </sheetView>
  </sheetViews>
  <sheetFormatPr defaultColWidth="9.140625" defaultRowHeight="18.75" x14ac:dyDescent="0.5"/>
  <cols>
    <col min="1" max="1" width="1.7109375" style="192" customWidth="1"/>
    <col min="2" max="2" width="56.7109375" style="192" customWidth="1"/>
    <col min="3" max="3" width="11.28515625" style="193" customWidth="1"/>
    <col min="4" max="4" width="0.85546875" style="194" customWidth="1"/>
    <col min="5" max="5" width="11.28515625" style="194" customWidth="1"/>
    <col min="6" max="6" width="0.85546875" style="194" customWidth="1"/>
    <col min="7" max="7" width="13" style="194" bestFit="1" customWidth="1"/>
    <col min="8" max="8" width="0.85546875" style="194" customWidth="1"/>
    <col min="9" max="9" width="11.7109375" style="194" customWidth="1"/>
    <col min="10" max="10" width="0.85546875" style="194" customWidth="1"/>
    <col min="11" max="11" width="11" style="195" customWidth="1"/>
    <col min="12" max="12" width="0.85546875" style="195" customWidth="1"/>
    <col min="13" max="13" width="14.42578125" style="196" bestFit="1" customWidth="1"/>
    <col min="14" max="14" width="0.85546875" style="194" customWidth="1"/>
    <col min="15" max="15" width="13.85546875" style="197" customWidth="1"/>
    <col min="16" max="16" width="0.85546875" style="198" customWidth="1"/>
    <col min="17" max="17" width="13.140625" style="198" customWidth="1"/>
    <col min="18" max="18" width="0.85546875" style="198" customWidth="1"/>
    <col min="19" max="19" width="14.42578125" style="194" bestFit="1" customWidth="1"/>
    <col min="20" max="16384" width="9.140625" style="192"/>
  </cols>
  <sheetData>
    <row r="1" spans="1:20" x14ac:dyDescent="0.5">
      <c r="A1" s="191" t="s">
        <v>29</v>
      </c>
      <c r="S1" s="199"/>
    </row>
    <row r="2" spans="1:20" x14ac:dyDescent="0.5">
      <c r="A2" s="200" t="s">
        <v>125</v>
      </c>
      <c r="B2" s="200"/>
      <c r="D2" s="201"/>
      <c r="E2" s="201"/>
      <c r="F2" s="201"/>
      <c r="G2" s="201"/>
      <c r="H2" s="201"/>
      <c r="I2" s="201"/>
      <c r="J2" s="201"/>
      <c r="K2" s="201"/>
      <c r="L2" s="201"/>
      <c r="M2" s="202"/>
      <c r="N2" s="202"/>
      <c r="O2" s="203"/>
      <c r="P2" s="202"/>
      <c r="Q2" s="202"/>
      <c r="R2" s="202"/>
      <c r="S2" s="204"/>
    </row>
    <row r="3" spans="1:20" x14ac:dyDescent="0.5">
      <c r="A3" s="205" t="s">
        <v>140</v>
      </c>
      <c r="B3" s="205"/>
      <c r="C3" s="206"/>
      <c r="D3" s="207"/>
      <c r="E3" s="207"/>
      <c r="F3" s="207"/>
      <c r="G3" s="207"/>
      <c r="H3" s="207"/>
      <c r="I3" s="207"/>
      <c r="J3" s="207"/>
      <c r="K3" s="207"/>
      <c r="L3" s="207"/>
      <c r="M3" s="208"/>
      <c r="N3" s="208"/>
      <c r="O3" s="209"/>
      <c r="P3" s="208"/>
      <c r="Q3" s="208"/>
      <c r="R3" s="208"/>
      <c r="S3" s="210"/>
    </row>
    <row r="4" spans="1:20" ht="19.149999999999999" customHeight="1" x14ac:dyDescent="0.5">
      <c r="A4" s="211"/>
      <c r="B4" s="211"/>
      <c r="C4" s="212"/>
      <c r="D4" s="213"/>
      <c r="E4" s="213"/>
      <c r="F4" s="213"/>
      <c r="G4" s="213"/>
      <c r="H4" s="213"/>
      <c r="I4" s="213"/>
      <c r="J4" s="213"/>
      <c r="K4" s="213"/>
      <c r="L4" s="213"/>
      <c r="M4" s="214"/>
      <c r="N4" s="214"/>
      <c r="O4" s="215"/>
      <c r="P4" s="202"/>
      <c r="Q4" s="202"/>
      <c r="R4" s="202"/>
      <c r="S4" s="216"/>
    </row>
    <row r="5" spans="1:20" ht="19.149999999999999" customHeight="1" x14ac:dyDescent="0.5">
      <c r="A5" s="200"/>
      <c r="B5" s="200"/>
      <c r="D5" s="201"/>
      <c r="E5" s="201"/>
      <c r="F5" s="201"/>
      <c r="G5" s="201"/>
      <c r="H5" s="201"/>
      <c r="I5" s="201"/>
      <c r="J5" s="201"/>
      <c r="K5" s="201"/>
      <c r="L5" s="201"/>
      <c r="M5" s="202"/>
      <c r="N5" s="202"/>
      <c r="O5" s="215"/>
      <c r="P5" s="202"/>
      <c r="Q5" s="202"/>
      <c r="R5" s="202"/>
      <c r="S5" s="217"/>
    </row>
    <row r="6" spans="1:20" ht="19.149999999999999" customHeight="1" x14ac:dyDescent="0.5">
      <c r="A6" s="218"/>
      <c r="B6" s="218"/>
      <c r="C6" s="219"/>
      <c r="D6" s="220"/>
      <c r="E6" s="220"/>
      <c r="F6" s="220"/>
      <c r="G6" s="220"/>
      <c r="H6" s="220"/>
      <c r="I6" s="220"/>
      <c r="J6" s="268" t="s">
        <v>108</v>
      </c>
      <c r="K6" s="268"/>
      <c r="L6" s="268"/>
      <c r="M6" s="268"/>
      <c r="N6" s="220"/>
      <c r="O6" s="220"/>
      <c r="P6" s="220"/>
      <c r="Q6" s="220"/>
      <c r="R6" s="220"/>
      <c r="S6" s="221" t="s">
        <v>34</v>
      </c>
    </row>
    <row r="7" spans="1:20" s="218" customFormat="1" ht="19.149999999999999" customHeight="1" x14ac:dyDescent="0.5">
      <c r="C7" s="222"/>
      <c r="D7" s="223"/>
      <c r="E7" s="224"/>
      <c r="F7" s="223"/>
      <c r="G7" s="224"/>
      <c r="H7" s="224"/>
      <c r="I7" s="224"/>
      <c r="J7" s="224"/>
      <c r="K7" s="269"/>
      <c r="L7" s="269"/>
      <c r="M7" s="217"/>
      <c r="N7" s="217"/>
      <c r="O7" s="270" t="s">
        <v>101</v>
      </c>
      <c r="P7" s="270"/>
      <c r="Q7" s="270"/>
      <c r="R7" s="215"/>
      <c r="S7" s="217"/>
    </row>
    <row r="8" spans="1:20" s="218" customFormat="1" ht="19.149999999999999" customHeight="1" x14ac:dyDescent="0.5">
      <c r="C8" s="222"/>
      <c r="D8" s="223"/>
      <c r="E8" s="224"/>
      <c r="F8" s="223"/>
      <c r="G8" s="224"/>
      <c r="H8" s="224"/>
      <c r="I8" s="224"/>
      <c r="J8" s="224"/>
      <c r="K8" s="268" t="s">
        <v>7</v>
      </c>
      <c r="L8" s="268"/>
      <c r="M8" s="268"/>
      <c r="N8" s="217"/>
      <c r="O8" s="225" t="s">
        <v>98</v>
      </c>
      <c r="Q8" s="226" t="s">
        <v>17</v>
      </c>
      <c r="R8" s="215"/>
      <c r="S8" s="217"/>
    </row>
    <row r="9" spans="1:20" s="218" customFormat="1" ht="19.149999999999999" customHeight="1" x14ac:dyDescent="0.5">
      <c r="C9" s="222"/>
      <c r="D9" s="223"/>
      <c r="E9" s="224"/>
      <c r="F9" s="223"/>
      <c r="G9" s="224"/>
      <c r="H9" s="224"/>
      <c r="I9" s="215" t="s">
        <v>18</v>
      </c>
      <c r="J9" s="224"/>
      <c r="K9" s="221" t="s">
        <v>44</v>
      </c>
      <c r="L9" s="227"/>
      <c r="M9" s="217"/>
      <c r="N9" s="217"/>
      <c r="O9" s="225" t="s">
        <v>97</v>
      </c>
      <c r="Q9" s="226" t="s">
        <v>66</v>
      </c>
      <c r="R9" s="215"/>
      <c r="S9" s="217"/>
    </row>
    <row r="10" spans="1:20" s="218" customFormat="1" ht="19.149999999999999" customHeight="1" x14ac:dyDescent="0.5">
      <c r="C10" s="222"/>
      <c r="D10" s="223"/>
      <c r="E10" s="224" t="s">
        <v>26</v>
      </c>
      <c r="F10" s="223"/>
      <c r="G10" s="224" t="s">
        <v>18</v>
      </c>
      <c r="H10" s="224"/>
      <c r="I10" s="224" t="s">
        <v>19</v>
      </c>
      <c r="J10" s="224"/>
      <c r="K10" s="217" t="s">
        <v>73</v>
      </c>
      <c r="L10" s="217"/>
      <c r="M10" s="217"/>
      <c r="N10" s="217"/>
      <c r="O10" s="228" t="s">
        <v>89</v>
      </c>
      <c r="P10" s="217"/>
      <c r="Q10" s="226" t="s">
        <v>81</v>
      </c>
      <c r="R10" s="217"/>
      <c r="S10" s="217" t="s">
        <v>64</v>
      </c>
    </row>
    <row r="11" spans="1:20" s="218" customFormat="1" ht="19.149999999999999" customHeight="1" x14ac:dyDescent="0.5">
      <c r="C11" s="229" t="s">
        <v>1</v>
      </c>
      <c r="D11" s="223"/>
      <c r="E11" s="230" t="s">
        <v>31</v>
      </c>
      <c r="F11" s="223"/>
      <c r="G11" s="230" t="s">
        <v>19</v>
      </c>
      <c r="H11" s="224"/>
      <c r="I11" s="230" t="s">
        <v>246</v>
      </c>
      <c r="J11" s="224"/>
      <c r="K11" s="221" t="s">
        <v>48</v>
      </c>
      <c r="L11" s="217"/>
      <c r="M11" s="221" t="s">
        <v>49</v>
      </c>
      <c r="N11" s="217"/>
      <c r="O11" s="209" t="s">
        <v>90</v>
      </c>
      <c r="P11" s="217"/>
      <c r="Q11" s="231" t="s">
        <v>105</v>
      </c>
      <c r="R11" s="217"/>
      <c r="S11" s="221" t="s">
        <v>105</v>
      </c>
    </row>
    <row r="12" spans="1:20" s="218" customFormat="1" ht="8.1" customHeight="1" x14ac:dyDescent="0.5">
      <c r="C12" s="222"/>
      <c r="D12" s="223"/>
      <c r="E12" s="224"/>
      <c r="F12" s="223"/>
      <c r="G12" s="224"/>
      <c r="H12" s="224"/>
      <c r="I12" s="224"/>
      <c r="J12" s="224"/>
      <c r="K12" s="224"/>
      <c r="L12" s="224"/>
      <c r="M12" s="217"/>
      <c r="N12" s="217"/>
      <c r="O12" s="215"/>
      <c r="P12" s="217"/>
      <c r="Q12" s="217"/>
      <c r="R12" s="217"/>
      <c r="S12" s="217"/>
    </row>
    <row r="13" spans="1:20" s="236" customFormat="1" ht="19.149999999999999" customHeight="1" x14ac:dyDescent="0.35">
      <c r="A13" s="169" t="s">
        <v>241</v>
      </c>
      <c r="B13" s="232"/>
      <c r="C13" s="233"/>
      <c r="D13" s="234"/>
      <c r="E13" s="234">
        <v>894667502</v>
      </c>
      <c r="F13" s="234"/>
      <c r="G13" s="234">
        <v>4055609113</v>
      </c>
      <c r="H13" s="234"/>
      <c r="I13" s="234">
        <v>288424625</v>
      </c>
      <c r="J13" s="234"/>
      <c r="K13" s="234">
        <v>90600000</v>
      </c>
      <c r="L13" s="234"/>
      <c r="M13" s="234">
        <v>1204015159</v>
      </c>
      <c r="N13" s="234"/>
      <c r="O13" s="234">
        <v>0</v>
      </c>
      <c r="P13" s="234"/>
      <c r="Q13" s="234">
        <f t="shared" ref="Q13:Q14" si="0">SUM(O13)</f>
        <v>0</v>
      </c>
      <c r="R13" s="234"/>
      <c r="S13" s="234">
        <f>SUM(E13:M13,Q13)</f>
        <v>6533316399</v>
      </c>
      <c r="T13" s="235"/>
    </row>
    <row r="14" spans="1:20" s="236" customFormat="1" ht="19.149999999999999" customHeight="1" x14ac:dyDescent="0.35">
      <c r="A14" s="237" t="s">
        <v>256</v>
      </c>
      <c r="B14" s="232"/>
      <c r="C14" s="173">
        <v>6</v>
      </c>
      <c r="D14" s="141"/>
      <c r="E14" s="146" t="s">
        <v>115</v>
      </c>
      <c r="F14" s="141"/>
      <c r="G14" s="146" t="s">
        <v>115</v>
      </c>
      <c r="H14" s="141"/>
      <c r="I14" s="146" t="s">
        <v>115</v>
      </c>
      <c r="J14" s="141"/>
      <c r="K14" s="146" t="s">
        <v>115</v>
      </c>
      <c r="L14" s="234"/>
      <c r="M14" s="238">
        <v>853281390</v>
      </c>
      <c r="N14" s="234"/>
      <c r="O14" s="238">
        <v>-10429384</v>
      </c>
      <c r="P14" s="234"/>
      <c r="Q14" s="238">
        <f t="shared" si="0"/>
        <v>-10429384</v>
      </c>
      <c r="R14" s="234"/>
      <c r="S14" s="238">
        <f>SUM(E14:M14,Q14)</f>
        <v>842852006</v>
      </c>
      <c r="T14" s="235"/>
    </row>
    <row r="15" spans="1:20" s="218" customFormat="1" ht="8.1" customHeight="1" x14ac:dyDescent="0.5">
      <c r="C15" s="222"/>
      <c r="D15" s="223"/>
      <c r="E15" s="224"/>
      <c r="F15" s="223"/>
      <c r="G15" s="224"/>
      <c r="H15" s="224"/>
      <c r="I15" s="224"/>
      <c r="J15" s="224"/>
      <c r="K15" s="224"/>
      <c r="L15" s="224"/>
      <c r="M15" s="217"/>
      <c r="N15" s="217"/>
      <c r="O15" s="215"/>
      <c r="P15" s="217"/>
      <c r="Q15" s="217"/>
      <c r="R15" s="217"/>
      <c r="S15" s="217"/>
    </row>
    <row r="16" spans="1:20" s="236" customFormat="1" ht="19.149999999999999" customHeight="1" x14ac:dyDescent="0.35">
      <c r="A16" s="239" t="s">
        <v>207</v>
      </c>
      <c r="B16" s="232"/>
      <c r="C16" s="233"/>
      <c r="D16" s="234"/>
      <c r="E16" s="234">
        <f>SUM(E13:E14)</f>
        <v>894667502</v>
      </c>
      <c r="F16" s="234"/>
      <c r="G16" s="234">
        <f>SUM(G13:G14)</f>
        <v>4055609113</v>
      </c>
      <c r="H16" s="234"/>
      <c r="I16" s="234">
        <f>SUM(I13:I14)</f>
        <v>288424625</v>
      </c>
      <c r="J16" s="234"/>
      <c r="K16" s="234">
        <f>SUM(K13:K14)</f>
        <v>90600000</v>
      </c>
      <c r="L16" s="234"/>
      <c r="M16" s="234">
        <f>SUM(M13:M14)</f>
        <v>2057296549</v>
      </c>
      <c r="N16" s="234"/>
      <c r="O16" s="234">
        <f>SUM(O13:O14)</f>
        <v>-10429384</v>
      </c>
      <c r="P16" s="234"/>
      <c r="Q16" s="234">
        <f>SUM(Q13:Q14)</f>
        <v>-10429384</v>
      </c>
      <c r="R16" s="234"/>
      <c r="S16" s="234">
        <f>SUM(S13:S14)</f>
        <v>7376168405</v>
      </c>
      <c r="T16" s="235"/>
    </row>
    <row r="17" spans="1:20" s="164" customFormat="1" ht="8.1" customHeight="1" x14ac:dyDescent="0.5">
      <c r="C17" s="165"/>
      <c r="D17" s="166"/>
      <c r="E17" s="167"/>
      <c r="F17" s="166"/>
      <c r="G17" s="167"/>
      <c r="H17" s="167"/>
      <c r="I17" s="167"/>
      <c r="J17" s="167"/>
      <c r="K17" s="167"/>
      <c r="L17" s="167"/>
      <c r="M17" s="168"/>
      <c r="N17" s="168"/>
      <c r="O17" s="240"/>
      <c r="P17" s="234"/>
      <c r="Q17" s="168"/>
      <c r="R17" s="168"/>
      <c r="S17" s="168"/>
    </row>
    <row r="18" spans="1:20" s="236" customFormat="1" ht="19.149999999999999" customHeight="1" x14ac:dyDescent="0.35">
      <c r="A18" s="239" t="s">
        <v>107</v>
      </c>
      <c r="B18" s="241"/>
      <c r="C18" s="233"/>
      <c r="D18" s="234"/>
      <c r="E18" s="234"/>
      <c r="F18" s="234"/>
      <c r="G18" s="234"/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234"/>
      <c r="T18" s="235"/>
    </row>
    <row r="19" spans="1:20" s="132" customFormat="1" ht="19.149999999999999" customHeight="1" x14ac:dyDescent="0.5">
      <c r="A19" s="232" t="s">
        <v>258</v>
      </c>
      <c r="C19" s="173">
        <v>43</v>
      </c>
      <c r="D19" s="141"/>
      <c r="E19" s="141" t="s">
        <v>115</v>
      </c>
      <c r="F19" s="141"/>
      <c r="G19" s="141" t="s">
        <v>115</v>
      </c>
      <c r="H19" s="141"/>
      <c r="I19" s="141" t="s">
        <v>115</v>
      </c>
      <c r="J19" s="141"/>
      <c r="K19" s="141" t="s">
        <v>115</v>
      </c>
      <c r="L19" s="141"/>
      <c r="M19" s="234">
        <v>-1207797278</v>
      </c>
      <c r="N19" s="141"/>
      <c r="O19" s="141" t="s">
        <v>115</v>
      </c>
      <c r="P19" s="137"/>
      <c r="Q19" s="234">
        <f t="shared" ref="Q19:Q20" si="1">SUM(O19)</f>
        <v>0</v>
      </c>
      <c r="R19" s="137"/>
      <c r="S19" s="234">
        <f>SUM(E19:M19,Q19)</f>
        <v>-1207797278</v>
      </c>
    </row>
    <row r="20" spans="1:20" s="236" customFormat="1" ht="19.149999999999999" customHeight="1" x14ac:dyDescent="0.35">
      <c r="A20" s="132" t="s">
        <v>228</v>
      </c>
      <c r="B20" s="242"/>
      <c r="C20" s="243"/>
      <c r="D20" s="141"/>
      <c r="E20" s="244" t="s">
        <v>115</v>
      </c>
      <c r="F20" s="141"/>
      <c r="G20" s="244" t="s">
        <v>115</v>
      </c>
      <c r="H20" s="141"/>
      <c r="I20" s="146" t="s">
        <v>115</v>
      </c>
      <c r="J20" s="141"/>
      <c r="K20" s="244" t="s">
        <v>115</v>
      </c>
      <c r="L20" s="141"/>
      <c r="M20" s="238">
        <f>SUM('10-11'!K62,'10-11'!K74)</f>
        <v>1386830111</v>
      </c>
      <c r="N20" s="141"/>
      <c r="O20" s="244">
        <f>'10-11'!K84</f>
        <v>-17751981</v>
      </c>
      <c r="P20" s="168"/>
      <c r="Q20" s="238">
        <f t="shared" si="1"/>
        <v>-17751981</v>
      </c>
      <c r="R20" s="168"/>
      <c r="S20" s="238">
        <f>SUM(E20:M20,Q20)</f>
        <v>1369078130</v>
      </c>
    </row>
    <row r="21" spans="1:20" s="236" customFormat="1" ht="8.1" customHeight="1" x14ac:dyDescent="0.35">
      <c r="A21" s="242"/>
      <c r="B21" s="242"/>
      <c r="C21" s="233"/>
      <c r="D21" s="234"/>
      <c r="E21" s="234"/>
      <c r="F21" s="234"/>
      <c r="G21" s="234"/>
      <c r="H21" s="234"/>
      <c r="I21" s="234"/>
      <c r="J21" s="245"/>
      <c r="K21" s="234"/>
      <c r="L21" s="234"/>
      <c r="M21" s="234"/>
      <c r="N21" s="246"/>
      <c r="O21" s="234"/>
      <c r="P21" s="245"/>
      <c r="Q21" s="234"/>
      <c r="R21" s="245"/>
      <c r="S21" s="234"/>
    </row>
    <row r="22" spans="1:20" s="236" customFormat="1" ht="19.149999999999999" customHeight="1" thickBot="1" x14ac:dyDescent="0.4">
      <c r="A22" s="239" t="s">
        <v>122</v>
      </c>
      <c r="B22" s="247"/>
      <c r="C22" s="233"/>
      <c r="D22" s="234"/>
      <c r="E22" s="248">
        <f>SUM(E16:E20)</f>
        <v>894667502</v>
      </c>
      <c r="F22" s="234"/>
      <c r="G22" s="248">
        <f>SUM(G16:G20)</f>
        <v>4055609113</v>
      </c>
      <c r="H22" s="234"/>
      <c r="I22" s="248">
        <f>SUM(I16:I20)</f>
        <v>288424625</v>
      </c>
      <c r="J22" s="234"/>
      <c r="K22" s="248">
        <f>SUM(K16:K20)</f>
        <v>90600000</v>
      </c>
      <c r="L22" s="234"/>
      <c r="M22" s="248">
        <f>SUM(M16:M20)</f>
        <v>2236329382</v>
      </c>
      <c r="N22" s="234"/>
      <c r="O22" s="248">
        <f>SUM(O16:O20)</f>
        <v>-28181365</v>
      </c>
      <c r="P22" s="234"/>
      <c r="Q22" s="248">
        <f>SUM(Q16:Q20)</f>
        <v>-28181365</v>
      </c>
      <c r="R22" s="234"/>
      <c r="S22" s="248">
        <f>SUM(S16:S20)</f>
        <v>7537449257</v>
      </c>
    </row>
    <row r="23" spans="1:20" s="236" customFormat="1" ht="19.149999999999999" customHeight="1" thickTop="1" x14ac:dyDescent="0.35">
      <c r="A23" s="239"/>
      <c r="B23" s="247"/>
      <c r="C23" s="233"/>
      <c r="D23" s="234"/>
      <c r="E23" s="234"/>
      <c r="F23" s="234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</row>
    <row r="24" spans="1:20" s="236" customFormat="1" ht="19.149999999999999" customHeight="1" x14ac:dyDescent="0.35">
      <c r="A24" s="239" t="s">
        <v>213</v>
      </c>
      <c r="B24" s="232"/>
      <c r="C24" s="233"/>
      <c r="D24" s="234"/>
      <c r="E24" s="234">
        <f>SUM(E22)</f>
        <v>894667502</v>
      </c>
      <c r="F24" s="234"/>
      <c r="G24" s="234">
        <f>SUM(G22)</f>
        <v>4055609113</v>
      </c>
      <c r="H24" s="234"/>
      <c r="I24" s="234">
        <f>SUM(I22)</f>
        <v>288424625</v>
      </c>
      <c r="J24" s="234"/>
      <c r="K24" s="234">
        <f>SUM(K22)</f>
        <v>90600000</v>
      </c>
      <c r="L24" s="234"/>
      <c r="M24" s="234">
        <v>1354736120</v>
      </c>
      <c r="N24" s="234"/>
      <c r="O24" s="234">
        <v>0</v>
      </c>
      <c r="P24" s="234"/>
      <c r="Q24" s="234">
        <f t="shared" ref="Q24" si="2">SUM(O24)</f>
        <v>0</v>
      </c>
      <c r="R24" s="234"/>
      <c r="S24" s="234">
        <f>SUM(E24:M24,Q24)</f>
        <v>6684037360</v>
      </c>
      <c r="T24" s="235"/>
    </row>
    <row r="25" spans="1:20" s="236" customFormat="1" ht="19.149999999999999" customHeight="1" x14ac:dyDescent="0.35">
      <c r="A25" s="237" t="s">
        <v>256</v>
      </c>
      <c r="B25" s="232"/>
      <c r="C25" s="173">
        <v>6</v>
      </c>
      <c r="D25" s="141"/>
      <c r="E25" s="146" t="s">
        <v>115</v>
      </c>
      <c r="F25" s="141"/>
      <c r="G25" s="146" t="s">
        <v>115</v>
      </c>
      <c r="H25" s="141"/>
      <c r="I25" s="146" t="s">
        <v>115</v>
      </c>
      <c r="J25" s="141"/>
      <c r="K25" s="146" t="s">
        <v>115</v>
      </c>
      <c r="L25" s="234"/>
      <c r="M25" s="238">
        <f>M22-M24</f>
        <v>881593262</v>
      </c>
      <c r="N25" s="234"/>
      <c r="O25" s="238">
        <f>O22-O24</f>
        <v>-28181365</v>
      </c>
      <c r="P25" s="234"/>
      <c r="Q25" s="238">
        <f t="shared" ref="Q25" si="3">SUM(O25)</f>
        <v>-28181365</v>
      </c>
      <c r="R25" s="234"/>
      <c r="S25" s="238">
        <f>SUM(E25:M25,Q25)</f>
        <v>853411897</v>
      </c>
      <c r="T25" s="235"/>
    </row>
    <row r="26" spans="1:20" s="218" customFormat="1" ht="8.1" customHeight="1" x14ac:dyDescent="0.5">
      <c r="C26" s="222"/>
      <c r="D26" s="223"/>
      <c r="E26" s="224"/>
      <c r="F26" s="223"/>
      <c r="G26" s="224"/>
      <c r="H26" s="224"/>
      <c r="I26" s="224"/>
      <c r="J26" s="224"/>
      <c r="K26" s="224"/>
      <c r="L26" s="224"/>
      <c r="M26" s="217"/>
      <c r="N26" s="217"/>
      <c r="O26" s="215"/>
      <c r="P26" s="217"/>
      <c r="Q26" s="217"/>
      <c r="R26" s="217"/>
      <c r="S26" s="217"/>
    </row>
    <row r="27" spans="1:20" s="236" customFormat="1" ht="19.149999999999999" customHeight="1" x14ac:dyDescent="0.35">
      <c r="A27" s="239" t="s">
        <v>212</v>
      </c>
      <c r="B27" s="232"/>
      <c r="C27" s="233"/>
      <c r="D27" s="234"/>
      <c r="E27" s="234">
        <f>SUM(E24:E25)</f>
        <v>894667502</v>
      </c>
      <c r="F27" s="234"/>
      <c r="G27" s="234">
        <f>SUM(G24:G25)</f>
        <v>4055609113</v>
      </c>
      <c r="H27" s="234"/>
      <c r="I27" s="234">
        <f>SUM(I24:I25)</f>
        <v>288424625</v>
      </c>
      <c r="J27" s="234"/>
      <c r="K27" s="234">
        <f>SUM(K24:K25)</f>
        <v>90600000</v>
      </c>
      <c r="L27" s="234"/>
      <c r="M27" s="234">
        <f>SUM(M24:M25)</f>
        <v>2236329382</v>
      </c>
      <c r="N27" s="234"/>
      <c r="O27" s="234">
        <f>SUM(O24:O25)</f>
        <v>-28181365</v>
      </c>
      <c r="P27" s="234"/>
      <c r="Q27" s="234">
        <f>SUM(Q24:Q25)</f>
        <v>-28181365</v>
      </c>
      <c r="R27" s="234"/>
      <c r="S27" s="234">
        <f>SUM(S24:S25)</f>
        <v>7537449257</v>
      </c>
      <c r="T27" s="235"/>
    </row>
    <row r="28" spans="1:20" s="236" customFormat="1" ht="19.149999999999999" customHeight="1" x14ac:dyDescent="0.35">
      <c r="A28" s="237" t="s">
        <v>261</v>
      </c>
      <c r="B28" s="232"/>
      <c r="C28" s="173">
        <v>6</v>
      </c>
      <c r="D28" s="141"/>
      <c r="E28" s="146" t="s">
        <v>115</v>
      </c>
      <c r="F28" s="141"/>
      <c r="G28" s="146" t="s">
        <v>115</v>
      </c>
      <c r="H28" s="141"/>
      <c r="I28" s="146" t="s">
        <v>115</v>
      </c>
      <c r="J28" s="141"/>
      <c r="K28" s="146" t="s">
        <v>115</v>
      </c>
      <c r="L28" s="234"/>
      <c r="M28" s="238">
        <v>-80271478</v>
      </c>
      <c r="N28" s="234"/>
      <c r="O28" s="238">
        <v>0</v>
      </c>
      <c r="P28" s="234"/>
      <c r="Q28" s="238">
        <f t="shared" ref="Q28" si="4">SUM(O28)</f>
        <v>0</v>
      </c>
      <c r="R28" s="234"/>
      <c r="S28" s="238">
        <f>SUM(E28:M28,Q28)</f>
        <v>-80271478</v>
      </c>
      <c r="T28" s="235"/>
    </row>
    <row r="29" spans="1:20" s="218" customFormat="1" ht="8.1" customHeight="1" x14ac:dyDescent="0.5">
      <c r="C29" s="222"/>
      <c r="D29" s="223"/>
      <c r="E29" s="224"/>
      <c r="F29" s="223"/>
      <c r="G29" s="224"/>
      <c r="H29" s="224"/>
      <c r="I29" s="224"/>
      <c r="J29" s="224"/>
      <c r="K29" s="224"/>
      <c r="L29" s="224"/>
      <c r="M29" s="217"/>
      <c r="N29" s="217"/>
      <c r="O29" s="215"/>
      <c r="P29" s="217"/>
      <c r="Q29" s="217"/>
      <c r="R29" s="217"/>
      <c r="S29" s="217"/>
    </row>
    <row r="30" spans="1:20" s="236" customFormat="1" ht="19.149999999999999" customHeight="1" x14ac:dyDescent="0.35">
      <c r="A30" s="239" t="s">
        <v>214</v>
      </c>
      <c r="B30" s="232"/>
      <c r="C30" s="233"/>
      <c r="D30" s="234"/>
      <c r="E30" s="234">
        <f>SUM(E27:E28)</f>
        <v>894667502</v>
      </c>
      <c r="F30" s="234"/>
      <c r="G30" s="234">
        <f>SUM(G27:G28)</f>
        <v>4055609113</v>
      </c>
      <c r="H30" s="234"/>
      <c r="I30" s="234">
        <f>SUM(I27:I28)</f>
        <v>288424625</v>
      </c>
      <c r="J30" s="234"/>
      <c r="K30" s="234">
        <f>SUM(K27:K28)</f>
        <v>90600000</v>
      </c>
      <c r="L30" s="234"/>
      <c r="M30" s="234">
        <f>SUM(M27:M28)</f>
        <v>2156057904</v>
      </c>
      <c r="N30" s="234"/>
      <c r="O30" s="234">
        <f>SUM(O27:O28)</f>
        <v>-28181365</v>
      </c>
      <c r="P30" s="234"/>
      <c r="Q30" s="234">
        <f>SUM(Q27:Q28)</f>
        <v>-28181365</v>
      </c>
      <c r="R30" s="234"/>
      <c r="S30" s="234">
        <f>SUM(S27:S28)</f>
        <v>7457177779</v>
      </c>
      <c r="T30" s="235"/>
    </row>
    <row r="31" spans="1:20" s="164" customFormat="1" ht="8.1" customHeight="1" x14ac:dyDescent="0.5">
      <c r="C31" s="165"/>
      <c r="D31" s="166"/>
      <c r="E31" s="167"/>
      <c r="F31" s="166"/>
      <c r="G31" s="167"/>
      <c r="H31" s="167"/>
      <c r="I31" s="167"/>
      <c r="J31" s="167"/>
      <c r="K31" s="167"/>
      <c r="L31" s="167"/>
      <c r="M31" s="168"/>
      <c r="N31" s="168"/>
      <c r="O31" s="240"/>
      <c r="P31" s="168"/>
      <c r="Q31" s="168"/>
      <c r="R31" s="168"/>
      <c r="S31" s="168"/>
    </row>
    <row r="32" spans="1:20" s="236" customFormat="1" ht="19.149999999999999" customHeight="1" x14ac:dyDescent="0.35">
      <c r="A32" s="239" t="s">
        <v>107</v>
      </c>
      <c r="B32" s="241"/>
      <c r="C32" s="233"/>
      <c r="D32" s="234"/>
      <c r="E32" s="234"/>
      <c r="F32" s="234"/>
      <c r="G32" s="234"/>
      <c r="H32" s="234"/>
      <c r="I32" s="234"/>
      <c r="J32" s="234"/>
      <c r="K32" s="234"/>
      <c r="L32" s="234"/>
      <c r="M32" s="234"/>
      <c r="N32" s="234"/>
      <c r="O32" s="234"/>
      <c r="P32" s="234"/>
      <c r="Q32" s="234"/>
      <c r="R32" s="234"/>
      <c r="S32" s="234"/>
      <c r="T32" s="235"/>
    </row>
    <row r="33" spans="1:19" s="132" customFormat="1" ht="19.149999999999999" customHeight="1" x14ac:dyDescent="0.5">
      <c r="A33" s="232" t="s">
        <v>258</v>
      </c>
      <c r="C33" s="173">
        <v>43</v>
      </c>
      <c r="D33" s="141"/>
      <c r="E33" s="141" t="s">
        <v>115</v>
      </c>
      <c r="F33" s="141"/>
      <c r="G33" s="141" t="s">
        <v>115</v>
      </c>
      <c r="H33" s="141"/>
      <c r="I33" s="141" t="s">
        <v>115</v>
      </c>
      <c r="J33" s="141"/>
      <c r="K33" s="141" t="s">
        <v>115</v>
      </c>
      <c r="L33" s="141"/>
      <c r="M33" s="234">
        <v>-313125996</v>
      </c>
      <c r="N33" s="141"/>
      <c r="O33" s="141">
        <v>0</v>
      </c>
      <c r="P33" s="137"/>
      <c r="Q33" s="234">
        <f t="shared" ref="Q33:Q34" si="5">SUM(O33)</f>
        <v>0</v>
      </c>
      <c r="R33" s="137"/>
      <c r="S33" s="234">
        <f>SUM(E33:M33,Q33)</f>
        <v>-313125996</v>
      </c>
    </row>
    <row r="34" spans="1:19" s="236" customFormat="1" ht="19.149999999999999" customHeight="1" x14ac:dyDescent="0.35">
      <c r="A34" s="132" t="s">
        <v>228</v>
      </c>
      <c r="B34" s="242"/>
      <c r="C34" s="243"/>
      <c r="D34" s="141"/>
      <c r="E34" s="244" t="s">
        <v>115</v>
      </c>
      <c r="F34" s="141"/>
      <c r="G34" s="244" t="s">
        <v>115</v>
      </c>
      <c r="H34" s="141"/>
      <c r="I34" s="146" t="s">
        <v>115</v>
      </c>
      <c r="J34" s="141"/>
      <c r="K34" s="244" t="s">
        <v>115</v>
      </c>
      <c r="L34" s="141"/>
      <c r="M34" s="238">
        <f>SUM('10-11'!I36,'10-11'!I74)</f>
        <v>-502248933</v>
      </c>
      <c r="N34" s="141"/>
      <c r="O34" s="244">
        <f>'10-11'!I84</f>
        <v>6029285</v>
      </c>
      <c r="P34" s="168"/>
      <c r="Q34" s="238">
        <f t="shared" si="5"/>
        <v>6029285</v>
      </c>
      <c r="R34" s="168"/>
      <c r="S34" s="238">
        <f>SUM(E34:M34,Q34)</f>
        <v>-496219648</v>
      </c>
    </row>
    <row r="35" spans="1:19" s="236" customFormat="1" ht="8.1" customHeight="1" x14ac:dyDescent="0.35">
      <c r="A35" s="242"/>
      <c r="B35" s="242"/>
      <c r="C35" s="233"/>
      <c r="D35" s="234"/>
      <c r="E35" s="234"/>
      <c r="F35" s="234"/>
      <c r="G35" s="234"/>
      <c r="H35" s="234"/>
      <c r="I35" s="234"/>
      <c r="J35" s="245"/>
      <c r="K35" s="234"/>
      <c r="L35" s="234"/>
      <c r="M35" s="234"/>
      <c r="N35" s="246"/>
      <c r="O35" s="234"/>
      <c r="P35" s="245"/>
      <c r="Q35" s="234"/>
      <c r="R35" s="245"/>
      <c r="S35" s="234"/>
    </row>
    <row r="36" spans="1:19" s="236" customFormat="1" ht="19.149999999999999" customHeight="1" thickBot="1" x14ac:dyDescent="0.4">
      <c r="A36" s="239" t="s">
        <v>141</v>
      </c>
      <c r="B36" s="247"/>
      <c r="C36" s="233"/>
      <c r="D36" s="234"/>
      <c r="E36" s="248">
        <f>SUM(E30:E34)</f>
        <v>894667502</v>
      </c>
      <c r="F36" s="234"/>
      <c r="G36" s="248">
        <f>SUM(G30:G34)</f>
        <v>4055609113</v>
      </c>
      <c r="H36" s="234"/>
      <c r="I36" s="248">
        <f>SUM(I30:I34)</f>
        <v>288424625</v>
      </c>
      <c r="J36" s="234"/>
      <c r="K36" s="248">
        <f>SUM(K30:K34)</f>
        <v>90600000</v>
      </c>
      <c r="L36" s="234"/>
      <c r="M36" s="248">
        <f>SUM(M30:M34)</f>
        <v>1340682975</v>
      </c>
      <c r="N36" s="234"/>
      <c r="O36" s="248">
        <f>SUM(O30:O34)</f>
        <v>-22152080</v>
      </c>
      <c r="P36" s="234"/>
      <c r="Q36" s="248">
        <f>SUM(Q30:Q34)</f>
        <v>-22152080</v>
      </c>
      <c r="R36" s="234"/>
      <c r="S36" s="248">
        <f>SUM(S30:S34)</f>
        <v>6647832135</v>
      </c>
    </row>
    <row r="37" spans="1:19" s="253" customFormat="1" ht="10.5" customHeight="1" thickTop="1" x14ac:dyDescent="0.4">
      <c r="A37" s="249"/>
      <c r="B37" s="250"/>
      <c r="C37" s="251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P37" s="252"/>
      <c r="Q37" s="252"/>
      <c r="S37" s="252"/>
    </row>
    <row r="38" spans="1:19" ht="21.95" customHeight="1" x14ac:dyDescent="0.5">
      <c r="A38" s="271" t="str">
        <f>'12'!A47:O47</f>
        <v>หมายเหตุประกอบงบการเงินรวมและงบการเงินเฉพาะกิจการเป็นส่วนหนึ่งของงบการเงินนี้</v>
      </c>
      <c r="B38" s="271"/>
      <c r="C38" s="271"/>
      <c r="D38" s="271"/>
      <c r="E38" s="271"/>
      <c r="F38" s="271"/>
      <c r="G38" s="271"/>
      <c r="H38" s="271"/>
      <c r="I38" s="271"/>
      <c r="J38" s="271"/>
      <c r="K38" s="271"/>
      <c r="L38" s="271"/>
      <c r="M38" s="271"/>
      <c r="N38" s="254"/>
      <c r="O38" s="255"/>
      <c r="P38" s="256"/>
      <c r="Q38" s="256"/>
      <c r="R38" s="256"/>
      <c r="S38" s="254"/>
    </row>
  </sheetData>
  <mergeCells count="5">
    <mergeCell ref="J6:M6"/>
    <mergeCell ref="K7:L7"/>
    <mergeCell ref="O7:Q7"/>
    <mergeCell ref="K8:M8"/>
    <mergeCell ref="A38:M38"/>
  </mergeCells>
  <pageMargins left="0.3" right="0.3" top="0.5" bottom="0.6" header="0.49" footer="0.4"/>
  <pageSetup paperSize="9" scale="87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62"/>
  <sheetViews>
    <sheetView zoomScale="110" zoomScaleNormal="110" zoomScaleSheetLayoutView="100" workbookViewId="0">
      <selection activeCell="A13" sqref="A13"/>
    </sheetView>
  </sheetViews>
  <sheetFormatPr defaultColWidth="9.140625" defaultRowHeight="18" customHeight="1" x14ac:dyDescent="0.5"/>
  <cols>
    <col min="1" max="1" width="50.140625" style="53" customWidth="1"/>
    <col min="2" max="2" width="8.140625" style="53" customWidth="1"/>
    <col min="3" max="3" width="0.5703125" style="53" customWidth="1"/>
    <col min="4" max="4" width="13.7109375" style="25" bestFit="1" customWidth="1"/>
    <col min="5" max="5" width="0.5703125" style="25" customWidth="1"/>
    <col min="6" max="6" width="13.7109375" style="25" bestFit="1" customWidth="1"/>
    <col min="7" max="7" width="0.5703125" style="26" customWidth="1"/>
    <col min="8" max="8" width="13.7109375" style="25" bestFit="1" customWidth="1"/>
    <col min="9" max="9" width="0.5703125" style="25" customWidth="1"/>
    <col min="10" max="10" width="13.7109375" style="25" bestFit="1" customWidth="1"/>
    <col min="11" max="11" width="10.85546875" style="54" bestFit="1" customWidth="1"/>
    <col min="12" max="12" width="11.140625" style="54" bestFit="1" customWidth="1"/>
    <col min="13" max="16384" width="9.140625" style="54"/>
  </cols>
  <sheetData>
    <row r="1" spans="1:10" ht="18" customHeight="1" x14ac:dyDescent="0.5">
      <c r="A1" s="62" t="s">
        <v>29</v>
      </c>
    </row>
    <row r="2" spans="1:10" ht="18" customHeight="1" x14ac:dyDescent="0.5">
      <c r="A2" s="63" t="s">
        <v>33</v>
      </c>
      <c r="B2" s="64"/>
      <c r="C2" s="64"/>
      <c r="D2" s="27"/>
      <c r="E2" s="27"/>
      <c r="F2" s="27"/>
      <c r="G2" s="28"/>
      <c r="H2" s="29"/>
      <c r="I2" s="29"/>
      <c r="J2" s="29"/>
    </row>
    <row r="3" spans="1:10" ht="18" customHeight="1" x14ac:dyDescent="0.5">
      <c r="A3" s="65" t="s">
        <v>140</v>
      </c>
      <c r="B3" s="66"/>
      <c r="C3" s="66"/>
      <c r="D3" s="30"/>
      <c r="E3" s="30"/>
      <c r="F3" s="30"/>
      <c r="G3" s="31"/>
      <c r="H3" s="30"/>
      <c r="I3" s="30"/>
      <c r="J3" s="30"/>
    </row>
    <row r="4" spans="1:10" ht="18" customHeight="1" x14ac:dyDescent="0.5">
      <c r="A4" s="67"/>
      <c r="B4" s="64"/>
      <c r="C4" s="64"/>
      <c r="D4" s="27"/>
      <c r="E4" s="27"/>
      <c r="F4" s="27"/>
      <c r="G4" s="28"/>
      <c r="H4" s="27"/>
      <c r="I4" s="27"/>
      <c r="J4" s="27"/>
    </row>
    <row r="5" spans="1:10" ht="18" customHeight="1" x14ac:dyDescent="0.5">
      <c r="A5" s="67"/>
      <c r="B5" s="32"/>
      <c r="C5" s="32"/>
      <c r="D5" s="273" t="s">
        <v>34</v>
      </c>
      <c r="E5" s="273"/>
      <c r="F5" s="273"/>
      <c r="G5" s="273"/>
      <c r="H5" s="273"/>
      <c r="I5" s="273"/>
      <c r="J5" s="273"/>
    </row>
    <row r="6" spans="1:10" ht="18" customHeight="1" x14ac:dyDescent="0.5">
      <c r="A6" s="67"/>
      <c r="B6" s="33"/>
      <c r="C6" s="33"/>
      <c r="D6" s="274" t="s">
        <v>0</v>
      </c>
      <c r="E6" s="274"/>
      <c r="F6" s="274"/>
      <c r="G6" s="34"/>
      <c r="H6" s="274" t="s">
        <v>108</v>
      </c>
      <c r="I6" s="274"/>
      <c r="J6" s="274"/>
    </row>
    <row r="7" spans="1:10" ht="18" customHeight="1" x14ac:dyDescent="0.5">
      <c r="A7" s="67"/>
      <c r="B7" s="33"/>
      <c r="C7" s="33"/>
      <c r="D7" s="34"/>
      <c r="E7" s="34"/>
      <c r="F7" s="35" t="s">
        <v>237</v>
      </c>
      <c r="G7" s="35"/>
      <c r="H7" s="35"/>
      <c r="I7" s="35"/>
      <c r="J7" s="35" t="s">
        <v>237</v>
      </c>
    </row>
    <row r="8" spans="1:10" ht="18" customHeight="1" x14ac:dyDescent="0.5">
      <c r="A8" s="67"/>
      <c r="B8" s="36" t="s">
        <v>1</v>
      </c>
      <c r="C8" s="37"/>
      <c r="D8" s="38" t="s">
        <v>139</v>
      </c>
      <c r="E8" s="35"/>
      <c r="F8" s="38" t="s">
        <v>121</v>
      </c>
      <c r="G8" s="35"/>
      <c r="H8" s="38" t="s">
        <v>139</v>
      </c>
      <c r="I8" s="35"/>
      <c r="J8" s="38" t="s">
        <v>121</v>
      </c>
    </row>
    <row r="9" spans="1:10" ht="18" customHeight="1" x14ac:dyDescent="0.5">
      <c r="A9" s="67"/>
      <c r="B9" s="64"/>
      <c r="C9" s="64"/>
      <c r="D9" s="27"/>
      <c r="E9" s="27"/>
      <c r="F9" s="27"/>
      <c r="G9" s="28"/>
      <c r="H9" s="27"/>
      <c r="I9" s="27"/>
      <c r="J9" s="27"/>
    </row>
    <row r="10" spans="1:10" ht="18" customHeight="1" x14ac:dyDescent="0.5">
      <c r="A10" s="68" t="s">
        <v>152</v>
      </c>
      <c r="B10" s="69"/>
      <c r="C10" s="69"/>
      <c r="D10" s="39">
        <f>'10-11'!E33</f>
        <v>-632707284</v>
      </c>
      <c r="E10" s="28"/>
      <c r="F10" s="39">
        <f>'10-11'!G33</f>
        <v>1788947428</v>
      </c>
      <c r="G10" s="28"/>
      <c r="H10" s="39">
        <f>'10-11'!I33</f>
        <v>-573998996</v>
      </c>
      <c r="I10" s="28"/>
      <c r="J10" s="28">
        <f>'10-11'!K33</f>
        <v>1598820449</v>
      </c>
    </row>
    <row r="11" spans="1:10" ht="18" customHeight="1" x14ac:dyDescent="0.5">
      <c r="A11" s="68" t="s">
        <v>149</v>
      </c>
      <c r="B11" s="69"/>
      <c r="C11" s="69"/>
    </row>
    <row r="12" spans="1:10" ht="18" customHeight="1" x14ac:dyDescent="0.5">
      <c r="A12" s="52" t="s">
        <v>150</v>
      </c>
      <c r="B12" s="60"/>
      <c r="C12" s="60"/>
      <c r="D12" s="28">
        <v>1241744229</v>
      </c>
      <c r="E12" s="40"/>
      <c r="F12" s="28">
        <v>1579025094</v>
      </c>
      <c r="G12" s="40"/>
      <c r="H12" s="28">
        <v>742533160</v>
      </c>
      <c r="I12" s="28"/>
      <c r="J12" s="28">
        <v>915229524</v>
      </c>
    </row>
    <row r="13" spans="1:10" ht="18" customHeight="1" x14ac:dyDescent="0.5">
      <c r="A13" s="52" t="s">
        <v>248</v>
      </c>
      <c r="B13" s="60">
        <v>14</v>
      </c>
      <c r="C13" s="60"/>
      <c r="D13" s="28">
        <v>70140609</v>
      </c>
      <c r="E13" s="40"/>
      <c r="F13" s="28">
        <v>0</v>
      </c>
      <c r="G13" s="40"/>
      <c r="H13" s="28">
        <v>14749886</v>
      </c>
      <c r="I13" s="28"/>
      <c r="J13" s="28">
        <v>0</v>
      </c>
    </row>
    <row r="14" spans="1:10" ht="18" customHeight="1" x14ac:dyDescent="0.5">
      <c r="A14" s="52" t="s">
        <v>244</v>
      </c>
      <c r="B14" s="60"/>
      <c r="C14" s="60"/>
      <c r="D14" s="28">
        <v>22259429</v>
      </c>
      <c r="E14" s="40"/>
      <c r="F14" s="28">
        <v>32879037</v>
      </c>
      <c r="G14" s="40"/>
      <c r="H14" s="28">
        <v>12782666</v>
      </c>
      <c r="I14" s="28"/>
      <c r="J14" s="28">
        <v>18172499</v>
      </c>
    </row>
    <row r="15" spans="1:10" ht="18" customHeight="1" x14ac:dyDescent="0.5">
      <c r="A15" s="52" t="s">
        <v>153</v>
      </c>
      <c r="B15" s="60">
        <v>39</v>
      </c>
      <c r="C15" s="60"/>
      <c r="D15" s="28">
        <v>-150000</v>
      </c>
      <c r="E15" s="40"/>
      <c r="F15" s="28">
        <v>-1795057</v>
      </c>
      <c r="G15" s="40"/>
      <c r="H15" s="28">
        <v>0</v>
      </c>
      <c r="I15" s="28"/>
      <c r="J15" s="28">
        <v>0</v>
      </c>
    </row>
    <row r="16" spans="1:10" ht="18" customHeight="1" x14ac:dyDescent="0.5">
      <c r="A16" s="52" t="s">
        <v>154</v>
      </c>
      <c r="B16" s="60">
        <v>39</v>
      </c>
      <c r="C16" s="60"/>
      <c r="D16" s="28">
        <v>8982916</v>
      </c>
      <c r="E16" s="40"/>
      <c r="F16" s="28">
        <v>3409242</v>
      </c>
      <c r="G16" s="40"/>
      <c r="H16" s="28">
        <v>1300000</v>
      </c>
      <c r="I16" s="28"/>
      <c r="J16" s="28">
        <v>491363</v>
      </c>
    </row>
    <row r="17" spans="1:10" ht="18" customHeight="1" x14ac:dyDescent="0.5">
      <c r="A17" s="52" t="s">
        <v>249</v>
      </c>
      <c r="B17" s="60"/>
      <c r="C17" s="60"/>
      <c r="D17" s="28">
        <v>159350000</v>
      </c>
      <c r="E17" s="40"/>
      <c r="F17" s="28">
        <v>0</v>
      </c>
      <c r="G17" s="40"/>
      <c r="H17" s="28">
        <v>159350000</v>
      </c>
      <c r="I17" s="28"/>
      <c r="J17" s="28">
        <v>0</v>
      </c>
    </row>
    <row r="18" spans="1:10" ht="18" customHeight="1" x14ac:dyDescent="0.5">
      <c r="A18" s="52" t="s">
        <v>155</v>
      </c>
      <c r="B18" s="60">
        <v>39</v>
      </c>
      <c r="C18" s="60"/>
      <c r="D18" s="28">
        <v>33410822</v>
      </c>
      <c r="E18" s="40"/>
      <c r="F18" s="28">
        <v>10000000</v>
      </c>
      <c r="G18" s="40"/>
      <c r="H18" s="28">
        <v>0</v>
      </c>
      <c r="I18" s="28"/>
      <c r="J18" s="28">
        <v>0</v>
      </c>
    </row>
    <row r="19" spans="1:10" ht="18" customHeight="1" x14ac:dyDescent="0.5">
      <c r="A19" s="52" t="s">
        <v>156</v>
      </c>
      <c r="B19" s="60">
        <v>39</v>
      </c>
      <c r="C19" s="60"/>
      <c r="D19" s="28">
        <v>6911695</v>
      </c>
      <c r="E19" s="40"/>
      <c r="F19" s="28">
        <v>77864951</v>
      </c>
      <c r="G19" s="40"/>
      <c r="H19" s="28">
        <v>0</v>
      </c>
      <c r="I19" s="28"/>
      <c r="J19" s="28">
        <v>0</v>
      </c>
    </row>
    <row r="20" spans="1:10" ht="18" customHeight="1" x14ac:dyDescent="0.5">
      <c r="A20" s="52" t="s">
        <v>208</v>
      </c>
      <c r="B20" s="60"/>
      <c r="C20" s="60"/>
      <c r="D20" s="28">
        <v>-1396233</v>
      </c>
      <c r="E20" s="40"/>
      <c r="F20" s="28">
        <v>13232070</v>
      </c>
      <c r="G20" s="40"/>
      <c r="H20" s="28">
        <v>1115265</v>
      </c>
      <c r="I20" s="28"/>
      <c r="J20" s="28">
        <v>1767340</v>
      </c>
    </row>
    <row r="21" spans="1:10" ht="18" customHeight="1" x14ac:dyDescent="0.5">
      <c r="A21" s="52" t="s">
        <v>263</v>
      </c>
      <c r="B21" s="60"/>
      <c r="C21" s="60"/>
      <c r="D21" s="54"/>
      <c r="E21" s="54"/>
      <c r="F21" s="54"/>
      <c r="G21" s="54"/>
      <c r="H21" s="54"/>
      <c r="I21" s="54"/>
      <c r="J21" s="54"/>
    </row>
    <row r="22" spans="1:10" ht="18" customHeight="1" x14ac:dyDescent="0.5">
      <c r="A22" s="52" t="s">
        <v>264</v>
      </c>
      <c r="B22" s="60">
        <v>39</v>
      </c>
      <c r="C22" s="60"/>
      <c r="D22" s="28">
        <v>6694701</v>
      </c>
      <c r="E22" s="40"/>
      <c r="F22" s="28">
        <v>12799210</v>
      </c>
      <c r="G22" s="40"/>
      <c r="H22" s="28">
        <v>2544813</v>
      </c>
      <c r="I22" s="28"/>
      <c r="J22" s="28">
        <v>7498678</v>
      </c>
    </row>
    <row r="23" spans="1:10" ht="18" customHeight="1" x14ac:dyDescent="0.5">
      <c r="A23" s="52" t="s">
        <v>157</v>
      </c>
      <c r="B23" s="60">
        <v>39</v>
      </c>
      <c r="C23" s="60"/>
      <c r="D23" s="28">
        <v>41284126</v>
      </c>
      <c r="E23" s="40"/>
      <c r="F23" s="28">
        <v>66364359</v>
      </c>
      <c r="G23" s="40"/>
      <c r="H23" s="28">
        <v>0</v>
      </c>
      <c r="I23" s="28"/>
      <c r="J23" s="28">
        <v>0</v>
      </c>
    </row>
    <row r="24" spans="1:10" ht="18" customHeight="1" x14ac:dyDescent="0.5">
      <c r="A24" s="52" t="s">
        <v>158</v>
      </c>
      <c r="B24" s="60"/>
      <c r="C24" s="60"/>
      <c r="D24" s="28">
        <v>28584100</v>
      </c>
      <c r="E24" s="40"/>
      <c r="F24" s="28">
        <v>0</v>
      </c>
      <c r="G24" s="40"/>
      <c r="H24" s="28">
        <v>26118952</v>
      </c>
      <c r="I24" s="28"/>
      <c r="J24" s="28">
        <v>0</v>
      </c>
    </row>
    <row r="25" spans="1:10" ht="18" customHeight="1" x14ac:dyDescent="0.5">
      <c r="A25" s="52" t="s">
        <v>159</v>
      </c>
      <c r="B25" s="60">
        <v>39</v>
      </c>
      <c r="C25" s="60"/>
      <c r="D25" s="28">
        <v>75140624</v>
      </c>
      <c r="E25" s="40"/>
      <c r="F25" s="28">
        <v>55000000</v>
      </c>
      <c r="G25" s="40"/>
      <c r="H25" s="28">
        <v>0</v>
      </c>
      <c r="I25" s="28"/>
      <c r="J25" s="28">
        <v>0</v>
      </c>
    </row>
    <row r="26" spans="1:10" ht="18" customHeight="1" x14ac:dyDescent="0.5">
      <c r="A26" s="52" t="s">
        <v>215</v>
      </c>
      <c r="B26" s="60"/>
      <c r="C26" s="60"/>
      <c r="D26" s="28"/>
      <c r="E26" s="40"/>
      <c r="F26" s="28"/>
      <c r="G26" s="40"/>
      <c r="H26" s="28"/>
      <c r="I26" s="28"/>
      <c r="J26" s="28"/>
    </row>
    <row r="27" spans="1:10" ht="18" customHeight="1" x14ac:dyDescent="0.5">
      <c r="A27" s="52" t="s">
        <v>216</v>
      </c>
      <c r="B27" s="60"/>
      <c r="C27" s="60"/>
      <c r="D27" s="28">
        <v>23604471</v>
      </c>
      <c r="E27" s="40"/>
      <c r="F27" s="28">
        <v>-11580936</v>
      </c>
      <c r="G27" s="40"/>
      <c r="H27" s="28">
        <v>18988650</v>
      </c>
      <c r="I27" s="28"/>
      <c r="J27" s="28">
        <v>-11577410</v>
      </c>
    </row>
    <row r="28" spans="1:10" ht="18" customHeight="1" x14ac:dyDescent="0.5">
      <c r="A28" s="52" t="s">
        <v>160</v>
      </c>
      <c r="B28" s="60" t="s">
        <v>217</v>
      </c>
      <c r="C28" s="60"/>
      <c r="D28" s="28">
        <v>-739785322</v>
      </c>
      <c r="E28" s="40"/>
      <c r="F28" s="28">
        <v>-679677560</v>
      </c>
      <c r="G28" s="40"/>
      <c r="H28" s="28">
        <v>-446063920</v>
      </c>
      <c r="I28" s="28"/>
      <c r="J28" s="28">
        <v>-1087478994</v>
      </c>
    </row>
    <row r="29" spans="1:10" ht="18" customHeight="1" x14ac:dyDescent="0.5">
      <c r="A29" s="52" t="s">
        <v>273</v>
      </c>
      <c r="B29" s="60"/>
      <c r="C29" s="60"/>
      <c r="D29" s="28"/>
      <c r="E29" s="40"/>
      <c r="F29" s="28"/>
      <c r="G29" s="40"/>
      <c r="H29" s="28"/>
      <c r="I29" s="28"/>
      <c r="J29" s="28"/>
    </row>
    <row r="30" spans="1:10" ht="18" customHeight="1" x14ac:dyDescent="0.5">
      <c r="A30" s="52" t="s">
        <v>216</v>
      </c>
      <c r="B30" s="60" t="s">
        <v>217</v>
      </c>
      <c r="C30" s="60"/>
      <c r="D30" s="28">
        <v>15313250</v>
      </c>
      <c r="E30" s="40"/>
      <c r="F30" s="28">
        <v>15647623</v>
      </c>
      <c r="G30" s="40"/>
      <c r="H30" s="28">
        <v>81911426</v>
      </c>
      <c r="I30" s="28"/>
      <c r="J30" s="28">
        <v>4575695</v>
      </c>
    </row>
    <row r="31" spans="1:10" ht="18" customHeight="1" x14ac:dyDescent="0.5">
      <c r="A31" s="52" t="s">
        <v>161</v>
      </c>
      <c r="B31" s="60"/>
      <c r="C31" s="60"/>
      <c r="D31" s="28">
        <v>-169338</v>
      </c>
      <c r="E31" s="40"/>
      <c r="F31" s="28">
        <v>-180164</v>
      </c>
      <c r="G31" s="40"/>
      <c r="H31" s="28">
        <v>-169338</v>
      </c>
      <c r="I31" s="28"/>
      <c r="J31" s="28">
        <v>-180164</v>
      </c>
    </row>
    <row r="32" spans="1:10" ht="18" customHeight="1" x14ac:dyDescent="0.5">
      <c r="A32" s="52" t="s">
        <v>60</v>
      </c>
      <c r="B32" s="60">
        <v>31</v>
      </c>
      <c r="C32" s="60"/>
      <c r="D32" s="28">
        <v>6742468</v>
      </c>
      <c r="E32" s="40"/>
      <c r="F32" s="28">
        <v>18829261</v>
      </c>
      <c r="G32" s="40"/>
      <c r="H32" s="28">
        <v>4381753</v>
      </c>
      <c r="I32" s="28"/>
      <c r="J32" s="28">
        <v>13861301</v>
      </c>
    </row>
    <row r="33" spans="1:10" ht="18" customHeight="1" x14ac:dyDescent="0.5">
      <c r="A33" s="52" t="s">
        <v>218</v>
      </c>
      <c r="B33" s="60"/>
      <c r="C33" s="60"/>
      <c r="D33" s="28">
        <v>2369818</v>
      </c>
      <c r="E33" s="40"/>
      <c r="F33" s="28">
        <v>2070680</v>
      </c>
      <c r="G33" s="40"/>
      <c r="H33" s="28">
        <v>144521</v>
      </c>
      <c r="I33" s="28"/>
      <c r="J33" s="28">
        <v>-239205</v>
      </c>
    </row>
    <row r="34" spans="1:10" ht="18" customHeight="1" x14ac:dyDescent="0.5">
      <c r="A34" s="52" t="s">
        <v>55</v>
      </c>
      <c r="B34" s="60"/>
      <c r="C34" s="60"/>
      <c r="D34" s="28">
        <v>-14884156</v>
      </c>
      <c r="E34" s="40"/>
      <c r="F34" s="28">
        <v>-7583832</v>
      </c>
      <c r="G34" s="40"/>
      <c r="H34" s="28">
        <v>-25491303</v>
      </c>
      <c r="I34" s="28"/>
      <c r="J34" s="28">
        <v>-31007191</v>
      </c>
    </row>
    <row r="35" spans="1:10" ht="18" customHeight="1" x14ac:dyDescent="0.5">
      <c r="A35" s="52" t="s">
        <v>53</v>
      </c>
      <c r="B35" s="60"/>
      <c r="C35" s="60"/>
      <c r="D35" s="28">
        <v>174635193</v>
      </c>
      <c r="E35" s="40"/>
      <c r="F35" s="28">
        <v>234372850</v>
      </c>
      <c r="G35" s="40"/>
      <c r="H35" s="28">
        <v>193283497</v>
      </c>
      <c r="I35" s="28"/>
      <c r="J35" s="28">
        <v>246292199</v>
      </c>
    </row>
    <row r="36" spans="1:10" ht="18" customHeight="1" x14ac:dyDescent="0.5">
      <c r="A36" s="52" t="s">
        <v>162</v>
      </c>
      <c r="B36" s="60"/>
      <c r="C36" s="60"/>
      <c r="D36" s="28"/>
      <c r="E36" s="40"/>
      <c r="F36" s="28"/>
      <c r="G36" s="40"/>
      <c r="H36" s="28"/>
      <c r="I36" s="28"/>
      <c r="J36" s="28"/>
    </row>
    <row r="37" spans="1:10" ht="18" customHeight="1" x14ac:dyDescent="0.5">
      <c r="A37" s="52" t="s">
        <v>163</v>
      </c>
      <c r="B37" s="60"/>
      <c r="C37" s="60"/>
      <c r="D37" s="28"/>
      <c r="E37" s="40"/>
      <c r="F37" s="28"/>
      <c r="G37" s="40"/>
      <c r="H37" s="28"/>
      <c r="I37" s="28"/>
      <c r="J37" s="28"/>
    </row>
    <row r="38" spans="1:10" ht="18" customHeight="1" x14ac:dyDescent="0.5">
      <c r="A38" s="52" t="s">
        <v>164</v>
      </c>
      <c r="B38" s="60"/>
      <c r="C38" s="60"/>
      <c r="D38" s="28">
        <v>371788971</v>
      </c>
      <c r="E38" s="40"/>
      <c r="F38" s="28">
        <v>97338029</v>
      </c>
      <c r="G38" s="40"/>
      <c r="H38" s="28">
        <v>155172439</v>
      </c>
      <c r="I38" s="28"/>
      <c r="J38" s="28">
        <v>221228530</v>
      </c>
    </row>
    <row r="39" spans="1:10" ht="18" customHeight="1" x14ac:dyDescent="0.5">
      <c r="A39" s="52" t="s">
        <v>165</v>
      </c>
      <c r="B39" s="60"/>
      <c r="C39" s="60"/>
      <c r="D39" s="28">
        <v>-13926524</v>
      </c>
      <c r="E39" s="40"/>
      <c r="F39" s="28">
        <v>2448613</v>
      </c>
      <c r="G39" s="40"/>
      <c r="H39" s="28">
        <v>-5066555</v>
      </c>
      <c r="I39" s="28"/>
      <c r="J39" s="28">
        <v>10550808</v>
      </c>
    </row>
    <row r="40" spans="1:10" ht="18" customHeight="1" x14ac:dyDescent="0.5">
      <c r="A40" s="52" t="s">
        <v>166</v>
      </c>
      <c r="B40" s="60"/>
      <c r="C40" s="60"/>
      <c r="D40" s="28">
        <v>-149063506</v>
      </c>
      <c r="E40" s="40"/>
      <c r="F40" s="28">
        <v>-158367490</v>
      </c>
      <c r="G40" s="40"/>
      <c r="H40" s="28">
        <v>0</v>
      </c>
      <c r="I40" s="28"/>
      <c r="J40" s="28">
        <v>0</v>
      </c>
    </row>
    <row r="41" spans="1:10" ht="18" customHeight="1" x14ac:dyDescent="0.5">
      <c r="A41" s="52" t="s">
        <v>167</v>
      </c>
      <c r="B41" s="60"/>
      <c r="C41" s="60"/>
      <c r="D41" s="28">
        <v>-11515932</v>
      </c>
      <c r="E41" s="40"/>
      <c r="F41" s="28">
        <v>6970832</v>
      </c>
      <c r="G41" s="40"/>
      <c r="H41" s="28">
        <v>12984096</v>
      </c>
      <c r="I41" s="28"/>
      <c r="J41" s="28">
        <v>-724220</v>
      </c>
    </row>
    <row r="42" spans="1:10" ht="18" customHeight="1" x14ac:dyDescent="0.5">
      <c r="A42" s="52" t="s">
        <v>168</v>
      </c>
      <c r="B42" s="60"/>
      <c r="C42" s="60"/>
      <c r="D42" s="28">
        <v>1325930</v>
      </c>
      <c r="E42" s="40"/>
      <c r="F42" s="28">
        <v>1297293</v>
      </c>
      <c r="G42" s="40"/>
      <c r="H42" s="28">
        <v>0</v>
      </c>
      <c r="I42" s="28"/>
      <c r="J42" s="28">
        <v>0</v>
      </c>
    </row>
    <row r="43" spans="1:10" ht="18" customHeight="1" x14ac:dyDescent="0.5">
      <c r="A43" s="52" t="s">
        <v>169</v>
      </c>
      <c r="B43" s="60"/>
      <c r="C43" s="60"/>
      <c r="D43" s="28">
        <v>-18326655</v>
      </c>
      <c r="E43" s="40"/>
      <c r="F43" s="28">
        <v>-15424571</v>
      </c>
      <c r="G43" s="40"/>
      <c r="H43" s="28">
        <v>-18522131</v>
      </c>
      <c r="I43" s="28"/>
      <c r="J43" s="28">
        <v>-11491729</v>
      </c>
    </row>
    <row r="44" spans="1:10" ht="18" customHeight="1" x14ac:dyDescent="0.5">
      <c r="A44" s="52" t="s">
        <v>170</v>
      </c>
      <c r="B44" s="60"/>
      <c r="C44" s="60"/>
      <c r="D44" s="28">
        <v>-238522564</v>
      </c>
      <c r="E44" s="40"/>
      <c r="F44" s="28">
        <v>-92385019</v>
      </c>
      <c r="G44" s="40"/>
      <c r="H44" s="28">
        <v>-259871613</v>
      </c>
      <c r="I44" s="28"/>
      <c r="J44" s="28">
        <v>-53632005</v>
      </c>
    </row>
    <row r="45" spans="1:10" ht="18" customHeight="1" x14ac:dyDescent="0.5">
      <c r="A45" s="52" t="s">
        <v>171</v>
      </c>
      <c r="B45" s="60"/>
      <c r="C45" s="60"/>
      <c r="D45" s="28">
        <v>-56733261</v>
      </c>
      <c r="E45" s="40"/>
      <c r="F45" s="28">
        <v>23583495</v>
      </c>
      <c r="G45" s="40"/>
      <c r="H45" s="28">
        <v>-25768651</v>
      </c>
      <c r="I45" s="28"/>
      <c r="J45" s="28">
        <v>2775016</v>
      </c>
    </row>
    <row r="46" spans="1:10" ht="18" customHeight="1" x14ac:dyDescent="0.5">
      <c r="A46" s="70" t="s">
        <v>172</v>
      </c>
      <c r="B46" s="60"/>
      <c r="C46" s="60"/>
      <c r="D46" s="28">
        <v>90439015</v>
      </c>
      <c r="E46" s="40"/>
      <c r="F46" s="28">
        <v>145638200</v>
      </c>
      <c r="G46" s="40"/>
      <c r="H46" s="28">
        <v>31628808</v>
      </c>
      <c r="I46" s="28"/>
      <c r="J46" s="28">
        <v>96648965</v>
      </c>
    </row>
    <row r="47" spans="1:10" ht="18" customHeight="1" x14ac:dyDescent="0.5">
      <c r="A47" s="52" t="s">
        <v>173</v>
      </c>
      <c r="B47" s="60"/>
      <c r="C47" s="60"/>
      <c r="D47" s="28">
        <v>-12437414</v>
      </c>
      <c r="E47" s="40"/>
      <c r="F47" s="28">
        <v>-18884844</v>
      </c>
      <c r="G47" s="40"/>
      <c r="H47" s="28">
        <f>-13606047-1</f>
        <v>-13606048</v>
      </c>
      <c r="I47" s="28"/>
      <c r="J47" s="28">
        <v>-2692374</v>
      </c>
    </row>
    <row r="48" spans="1:10" ht="18" customHeight="1" x14ac:dyDescent="0.5">
      <c r="A48" s="52" t="s">
        <v>174</v>
      </c>
      <c r="B48" s="60"/>
      <c r="C48" s="60"/>
      <c r="D48" s="31">
        <v>-9072133</v>
      </c>
      <c r="E48" s="41"/>
      <c r="F48" s="31">
        <v>-6769434</v>
      </c>
      <c r="G48" s="40"/>
      <c r="H48" s="31">
        <v>-6127175</v>
      </c>
      <c r="I48" s="28"/>
      <c r="J48" s="31">
        <v>-4049442</v>
      </c>
    </row>
    <row r="49" spans="1:10" ht="6" customHeight="1" x14ac:dyDescent="0.5">
      <c r="A49" s="52"/>
      <c r="B49" s="60"/>
      <c r="C49" s="60"/>
      <c r="D49" s="28"/>
      <c r="E49" s="40"/>
      <c r="F49" s="28"/>
      <c r="G49" s="28"/>
      <c r="H49" s="28"/>
      <c r="I49" s="28"/>
      <c r="J49" s="28"/>
    </row>
    <row r="50" spans="1:10" ht="18" customHeight="1" x14ac:dyDescent="0.5">
      <c r="A50" s="52" t="s">
        <v>219</v>
      </c>
      <c r="B50" s="60"/>
      <c r="C50" s="60"/>
      <c r="D50" s="31">
        <f>SUM(D10:D48)</f>
        <v>482032045</v>
      </c>
      <c r="E50" s="40"/>
      <c r="F50" s="31">
        <f>SUM(F10:F48)</f>
        <v>3195069360</v>
      </c>
      <c r="G50" s="28"/>
      <c r="H50" s="31">
        <f>SUM(H10:H48)</f>
        <v>84304202</v>
      </c>
      <c r="I50" s="28"/>
      <c r="J50" s="31">
        <f>SUM(J10:J48)</f>
        <v>1934839633</v>
      </c>
    </row>
    <row r="51" spans="1:10" ht="18" customHeight="1" x14ac:dyDescent="0.5">
      <c r="A51" s="52"/>
      <c r="B51" s="69"/>
      <c r="C51" s="69"/>
      <c r="D51" s="39"/>
      <c r="E51" s="28"/>
      <c r="F51" s="39"/>
      <c r="G51" s="28"/>
      <c r="H51" s="28"/>
      <c r="I51" s="28"/>
      <c r="J51" s="28"/>
    </row>
    <row r="52" spans="1:10" ht="15.75" customHeight="1" x14ac:dyDescent="0.5">
      <c r="A52" s="52"/>
      <c r="B52" s="69"/>
      <c r="C52" s="69"/>
      <c r="D52" s="39"/>
      <c r="E52" s="28"/>
      <c r="F52" s="39"/>
      <c r="G52" s="28"/>
      <c r="H52" s="28"/>
      <c r="I52" s="28"/>
      <c r="J52" s="28"/>
    </row>
    <row r="53" spans="1:10" ht="8.25" customHeight="1" x14ac:dyDescent="0.5">
      <c r="B53" s="69"/>
      <c r="C53" s="69"/>
      <c r="D53" s="39"/>
      <c r="E53" s="28"/>
      <c r="F53" s="39"/>
      <c r="G53" s="28"/>
      <c r="H53" s="28"/>
      <c r="I53" s="28"/>
      <c r="J53" s="28"/>
    </row>
    <row r="54" spans="1:10" ht="21.95" customHeight="1" x14ac:dyDescent="0.5">
      <c r="A54" s="71" t="s">
        <v>119</v>
      </c>
      <c r="B54" s="72"/>
      <c r="C54" s="72"/>
      <c r="D54" s="42"/>
      <c r="E54" s="31"/>
      <c r="F54" s="42"/>
      <c r="G54" s="31"/>
      <c r="H54" s="31"/>
      <c r="I54" s="31"/>
      <c r="J54" s="31"/>
    </row>
    <row r="55" spans="1:10" ht="18" customHeight="1" x14ac:dyDescent="0.5">
      <c r="A55" s="62" t="s">
        <v>29</v>
      </c>
    </row>
    <row r="56" spans="1:10" ht="18" customHeight="1" x14ac:dyDescent="0.5">
      <c r="A56" s="63" t="s">
        <v>204</v>
      </c>
      <c r="B56" s="64"/>
      <c r="C56" s="64"/>
      <c r="D56" s="27"/>
      <c r="E56" s="27"/>
      <c r="F56" s="27"/>
      <c r="G56" s="28"/>
      <c r="H56" s="29"/>
      <c r="I56" s="29"/>
      <c r="J56" s="29"/>
    </row>
    <row r="57" spans="1:10" ht="18" customHeight="1" x14ac:dyDescent="0.5">
      <c r="A57" s="65" t="s">
        <v>140</v>
      </c>
      <c r="B57" s="66"/>
      <c r="C57" s="66"/>
      <c r="D57" s="30"/>
      <c r="E57" s="30"/>
      <c r="F57" s="30"/>
      <c r="G57" s="31"/>
      <c r="H57" s="30"/>
      <c r="I57" s="30"/>
      <c r="J57" s="30"/>
    </row>
    <row r="58" spans="1:10" ht="18" customHeight="1" x14ac:dyDescent="0.5">
      <c r="A58" s="67"/>
      <c r="B58" s="64"/>
      <c r="C58" s="64"/>
      <c r="D58" s="27"/>
      <c r="E58" s="27"/>
      <c r="F58" s="27"/>
      <c r="G58" s="28"/>
      <c r="H58" s="27"/>
      <c r="I58" s="27"/>
      <c r="J58" s="27"/>
    </row>
    <row r="59" spans="1:10" ht="18" customHeight="1" x14ac:dyDescent="0.5">
      <c r="A59" s="67"/>
      <c r="B59" s="32"/>
      <c r="C59" s="32"/>
      <c r="D59" s="273" t="s">
        <v>34</v>
      </c>
      <c r="E59" s="273"/>
      <c r="F59" s="273"/>
      <c r="G59" s="273"/>
      <c r="H59" s="273"/>
      <c r="I59" s="273"/>
      <c r="J59" s="273"/>
    </row>
    <row r="60" spans="1:10" ht="18" customHeight="1" x14ac:dyDescent="0.5">
      <c r="A60" s="67"/>
      <c r="B60" s="33"/>
      <c r="C60" s="33"/>
      <c r="D60" s="274" t="s">
        <v>0</v>
      </c>
      <c r="E60" s="274"/>
      <c r="F60" s="274"/>
      <c r="G60" s="34"/>
      <c r="H60" s="274" t="s">
        <v>108</v>
      </c>
      <c r="I60" s="274"/>
      <c r="J60" s="274"/>
    </row>
    <row r="61" spans="1:10" ht="18" customHeight="1" x14ac:dyDescent="0.5">
      <c r="A61" s="67"/>
      <c r="B61" s="33"/>
      <c r="C61" s="33"/>
      <c r="D61" s="34"/>
      <c r="E61" s="34"/>
      <c r="F61" s="35" t="s">
        <v>237</v>
      </c>
      <c r="G61" s="35"/>
      <c r="H61" s="35"/>
      <c r="I61" s="35"/>
      <c r="J61" s="35" t="s">
        <v>237</v>
      </c>
    </row>
    <row r="62" spans="1:10" ht="18" customHeight="1" x14ac:dyDescent="0.5">
      <c r="A62" s="67"/>
      <c r="B62" s="36" t="s">
        <v>1</v>
      </c>
      <c r="C62" s="37"/>
      <c r="D62" s="38" t="s">
        <v>139</v>
      </c>
      <c r="E62" s="35"/>
      <c r="F62" s="38" t="s">
        <v>121</v>
      </c>
      <c r="G62" s="35"/>
      <c r="H62" s="38" t="s">
        <v>139</v>
      </c>
      <c r="I62" s="35"/>
      <c r="J62" s="38" t="s">
        <v>121</v>
      </c>
    </row>
    <row r="63" spans="1:10" ht="18" customHeight="1" x14ac:dyDescent="0.5">
      <c r="A63" s="67"/>
      <c r="B63" s="64"/>
      <c r="C63" s="64"/>
      <c r="D63" s="27"/>
      <c r="E63" s="27"/>
      <c r="F63" s="27"/>
      <c r="G63" s="28"/>
      <c r="H63" s="27"/>
      <c r="I63" s="27"/>
      <c r="J63" s="27"/>
    </row>
    <row r="64" spans="1:10" ht="18" customHeight="1" x14ac:dyDescent="0.5">
      <c r="A64" s="73" t="s">
        <v>219</v>
      </c>
      <c r="B64" s="64"/>
      <c r="C64" s="64"/>
      <c r="D64" s="28">
        <f>D50</f>
        <v>482032045</v>
      </c>
      <c r="E64" s="28"/>
      <c r="F64" s="28">
        <f>F50</f>
        <v>3195069360</v>
      </c>
      <c r="G64" s="28"/>
      <c r="H64" s="28">
        <f>H50</f>
        <v>84304202</v>
      </c>
      <c r="I64" s="28"/>
      <c r="J64" s="28">
        <f>J50</f>
        <v>1934839633</v>
      </c>
    </row>
    <row r="65" spans="1:12" ht="18" customHeight="1" x14ac:dyDescent="0.5">
      <c r="A65" s="52" t="s">
        <v>176</v>
      </c>
      <c r="B65" s="60"/>
      <c r="C65" s="60"/>
      <c r="D65" s="28">
        <v>-159059307</v>
      </c>
      <c r="E65" s="40"/>
      <c r="F65" s="28">
        <v>-212476462</v>
      </c>
      <c r="G65" s="40"/>
      <c r="H65" s="28">
        <v>-178448749</v>
      </c>
      <c r="I65" s="28"/>
      <c r="J65" s="28">
        <v>-240719949</v>
      </c>
      <c r="K65" s="74"/>
      <c r="L65" s="74"/>
    </row>
    <row r="66" spans="1:12" ht="18" customHeight="1" x14ac:dyDescent="0.5">
      <c r="A66" s="52" t="s">
        <v>177</v>
      </c>
      <c r="B66" s="60"/>
      <c r="C66" s="60"/>
      <c r="D66" s="31">
        <v>-120545284</v>
      </c>
      <c r="E66" s="41"/>
      <c r="F66" s="31">
        <v>-325240637</v>
      </c>
      <c r="G66" s="40"/>
      <c r="H66" s="31">
        <v>-32022267</v>
      </c>
      <c r="I66" s="28"/>
      <c r="J66" s="31">
        <v>-146603271</v>
      </c>
    </row>
    <row r="67" spans="1:12" ht="6" customHeight="1" x14ac:dyDescent="0.5">
      <c r="A67" s="52"/>
      <c r="B67" s="60"/>
      <c r="C67" s="60"/>
      <c r="D67" s="28"/>
      <c r="E67" s="40"/>
      <c r="F67" s="28"/>
      <c r="G67" s="28"/>
      <c r="H67" s="28"/>
      <c r="I67" s="28"/>
      <c r="J67" s="28"/>
    </row>
    <row r="68" spans="1:12" ht="18" customHeight="1" x14ac:dyDescent="0.5">
      <c r="A68" s="52" t="s">
        <v>175</v>
      </c>
      <c r="B68" s="60"/>
      <c r="C68" s="60"/>
      <c r="D68" s="31">
        <f>SUM(D64:D67)</f>
        <v>202427454</v>
      </c>
      <c r="E68" s="40"/>
      <c r="F68" s="31">
        <f>SUM(F64:F67)</f>
        <v>2657352261</v>
      </c>
      <c r="G68" s="28"/>
      <c r="H68" s="31">
        <f>SUM(H64:H67)</f>
        <v>-126166814</v>
      </c>
      <c r="I68" s="28"/>
      <c r="J68" s="31">
        <f>SUM(J64:J67)</f>
        <v>1547516413</v>
      </c>
    </row>
    <row r="69" spans="1:12" ht="18" customHeight="1" x14ac:dyDescent="0.5">
      <c r="A69" s="52"/>
      <c r="B69" s="60"/>
      <c r="C69" s="60"/>
      <c r="D69" s="28"/>
      <c r="E69" s="40"/>
      <c r="F69" s="28"/>
      <c r="G69" s="28"/>
      <c r="H69" s="28"/>
      <c r="I69" s="28"/>
      <c r="J69" s="28"/>
    </row>
    <row r="70" spans="1:12" ht="18" customHeight="1" x14ac:dyDescent="0.5">
      <c r="A70" s="62" t="s">
        <v>178</v>
      </c>
      <c r="B70" s="60"/>
      <c r="C70" s="60"/>
      <c r="D70" s="28"/>
      <c r="E70" s="41"/>
      <c r="F70" s="28"/>
      <c r="G70" s="28"/>
      <c r="H70" s="28"/>
      <c r="I70" s="35"/>
      <c r="J70" s="28"/>
    </row>
    <row r="71" spans="1:12" ht="18" customHeight="1" x14ac:dyDescent="0.5">
      <c r="A71" s="53" t="s">
        <v>179</v>
      </c>
      <c r="B71" s="69">
        <v>44</v>
      </c>
      <c r="C71" s="69"/>
      <c r="D71" s="28">
        <v>-6276000</v>
      </c>
      <c r="E71" s="28"/>
      <c r="F71" s="39">
        <v>-963000</v>
      </c>
      <c r="G71" s="28"/>
      <c r="H71" s="28">
        <v>-167517896</v>
      </c>
      <c r="I71" s="28"/>
      <c r="J71" s="39">
        <v>-418287161</v>
      </c>
    </row>
    <row r="72" spans="1:12" ht="18" customHeight="1" x14ac:dyDescent="0.5">
      <c r="A72" s="53" t="s">
        <v>180</v>
      </c>
      <c r="B72" s="69"/>
      <c r="D72" s="53"/>
      <c r="E72" s="53"/>
      <c r="F72" s="53"/>
      <c r="G72" s="53"/>
      <c r="H72" s="53"/>
      <c r="I72" s="53"/>
      <c r="J72" s="53"/>
    </row>
    <row r="73" spans="1:12" ht="18" customHeight="1" x14ac:dyDescent="0.5">
      <c r="A73" s="53" t="s">
        <v>181</v>
      </c>
      <c r="B73" s="69">
        <v>44</v>
      </c>
      <c r="C73" s="69"/>
      <c r="D73" s="28">
        <v>4024610</v>
      </c>
      <c r="E73" s="28"/>
      <c r="F73" s="39">
        <v>1804000</v>
      </c>
      <c r="G73" s="28"/>
      <c r="H73" s="28">
        <v>193748996</v>
      </c>
      <c r="I73" s="28"/>
      <c r="J73" s="39">
        <v>467849490</v>
      </c>
    </row>
    <row r="74" spans="1:12" ht="18" customHeight="1" x14ac:dyDescent="0.5">
      <c r="A74" s="53" t="s">
        <v>209</v>
      </c>
      <c r="B74" s="69">
        <v>44</v>
      </c>
      <c r="C74" s="69"/>
      <c r="D74" s="28">
        <v>0</v>
      </c>
      <c r="E74" s="28"/>
      <c r="F74" s="39">
        <v>-1900000</v>
      </c>
      <c r="G74" s="28"/>
      <c r="H74" s="28">
        <v>0</v>
      </c>
      <c r="I74" s="28"/>
      <c r="J74" s="39">
        <v>-1900000</v>
      </c>
    </row>
    <row r="75" spans="1:12" ht="18" customHeight="1" x14ac:dyDescent="0.5">
      <c r="A75" s="61" t="s">
        <v>182</v>
      </c>
      <c r="B75" s="60"/>
      <c r="C75" s="60"/>
      <c r="D75" s="53"/>
      <c r="E75" s="53"/>
      <c r="F75" s="53"/>
      <c r="G75" s="53"/>
      <c r="H75" s="53"/>
      <c r="I75" s="53"/>
      <c r="J75" s="53"/>
    </row>
    <row r="76" spans="1:12" ht="18" customHeight="1" x14ac:dyDescent="0.5">
      <c r="A76" s="61" t="s">
        <v>183</v>
      </c>
      <c r="B76" s="69">
        <v>44</v>
      </c>
      <c r="C76" s="60"/>
      <c r="D76" s="39">
        <v>0</v>
      </c>
      <c r="E76" s="28"/>
      <c r="F76" s="39">
        <v>500000</v>
      </c>
      <c r="G76" s="28"/>
      <c r="H76" s="39">
        <v>29500000</v>
      </c>
      <c r="I76" s="28"/>
      <c r="J76" s="39">
        <v>45500000</v>
      </c>
    </row>
    <row r="77" spans="1:12" ht="18" customHeight="1" x14ac:dyDescent="0.5">
      <c r="A77" s="61" t="s">
        <v>184</v>
      </c>
      <c r="B77" s="69">
        <v>17</v>
      </c>
      <c r="C77" s="60"/>
      <c r="D77" s="28">
        <v>0</v>
      </c>
      <c r="E77" s="28"/>
      <c r="F77" s="39">
        <v>0</v>
      </c>
      <c r="G77" s="40"/>
      <c r="H77" s="28">
        <v>-9000000</v>
      </c>
      <c r="I77" s="28"/>
      <c r="J77" s="39">
        <v>-18000000</v>
      </c>
    </row>
    <row r="78" spans="1:12" ht="18" customHeight="1" x14ac:dyDescent="0.5">
      <c r="A78" s="61" t="s">
        <v>210</v>
      </c>
      <c r="B78" s="69"/>
      <c r="C78" s="60"/>
      <c r="D78" s="39">
        <v>0</v>
      </c>
      <c r="E78" s="28"/>
      <c r="F78" s="39">
        <v>0</v>
      </c>
      <c r="G78" s="40"/>
      <c r="H78" s="39">
        <v>0</v>
      </c>
      <c r="I78" s="28"/>
      <c r="J78" s="39">
        <v>9996000</v>
      </c>
    </row>
    <row r="79" spans="1:12" ht="18" customHeight="1" x14ac:dyDescent="0.5">
      <c r="A79" s="53" t="s">
        <v>185</v>
      </c>
      <c r="B79" s="69">
        <v>18</v>
      </c>
      <c r="C79" s="60"/>
      <c r="D79" s="28">
        <v>-171453793</v>
      </c>
      <c r="E79" s="28"/>
      <c r="F79" s="39">
        <v>-362904765</v>
      </c>
      <c r="G79" s="28"/>
      <c r="H79" s="28">
        <v>-151328793</v>
      </c>
      <c r="I79" s="28"/>
      <c r="J79" s="39">
        <v>-305427465</v>
      </c>
    </row>
    <row r="80" spans="1:12" ht="18" customHeight="1" x14ac:dyDescent="0.5">
      <c r="A80" s="53" t="s">
        <v>186</v>
      </c>
      <c r="B80" s="69">
        <v>19</v>
      </c>
      <c r="C80" s="60"/>
      <c r="D80" s="39">
        <v>0</v>
      </c>
      <c r="E80" s="28"/>
      <c r="F80" s="39">
        <v>-1304000</v>
      </c>
      <c r="G80" s="28"/>
      <c r="H80" s="39">
        <v>0</v>
      </c>
      <c r="I80" s="28"/>
      <c r="J80" s="39">
        <v>0</v>
      </c>
    </row>
    <row r="81" spans="1:10" ht="18" customHeight="1" x14ac:dyDescent="0.5">
      <c r="A81" s="53" t="s">
        <v>187</v>
      </c>
      <c r="B81" s="69"/>
      <c r="D81" s="53"/>
      <c r="E81" s="53"/>
      <c r="F81" s="53"/>
      <c r="G81" s="53"/>
      <c r="H81" s="53"/>
      <c r="I81" s="53"/>
      <c r="J81" s="53"/>
    </row>
    <row r="82" spans="1:10" ht="18" customHeight="1" x14ac:dyDescent="0.5">
      <c r="A82" s="53" t="s">
        <v>188</v>
      </c>
      <c r="B82" s="69"/>
      <c r="C82" s="60"/>
      <c r="D82" s="28">
        <v>-5361369</v>
      </c>
      <c r="E82" s="28"/>
      <c r="F82" s="39">
        <v>1061142</v>
      </c>
      <c r="G82" s="28"/>
      <c r="H82" s="28">
        <v>164990</v>
      </c>
      <c r="I82" s="28"/>
      <c r="J82" s="39">
        <v>0</v>
      </c>
    </row>
    <row r="83" spans="1:10" ht="18" customHeight="1" x14ac:dyDescent="0.5">
      <c r="A83" s="53" t="s">
        <v>220</v>
      </c>
      <c r="B83" s="69">
        <v>18</v>
      </c>
      <c r="C83" s="60"/>
      <c r="D83" s="28">
        <v>5337000</v>
      </c>
      <c r="E83" s="28"/>
      <c r="F83" s="39">
        <v>7350000</v>
      </c>
      <c r="G83" s="55"/>
      <c r="H83" s="28">
        <v>0</v>
      </c>
      <c r="I83" s="55"/>
      <c r="J83" s="39">
        <v>0</v>
      </c>
    </row>
    <row r="84" spans="1:10" ht="18" customHeight="1" x14ac:dyDescent="0.5">
      <c r="A84" s="61" t="s">
        <v>235</v>
      </c>
      <c r="B84" s="69">
        <v>17</v>
      </c>
      <c r="C84" s="60"/>
      <c r="D84" s="28">
        <v>0</v>
      </c>
      <c r="E84" s="28"/>
      <c r="F84" s="39">
        <v>0</v>
      </c>
      <c r="G84" s="55"/>
      <c r="H84" s="28">
        <v>17009062</v>
      </c>
      <c r="I84" s="55"/>
      <c r="J84" s="39">
        <v>0</v>
      </c>
    </row>
    <row r="85" spans="1:10" ht="18" customHeight="1" x14ac:dyDescent="0.5">
      <c r="A85" s="61" t="s">
        <v>243</v>
      </c>
      <c r="B85" s="69"/>
      <c r="C85" s="60"/>
      <c r="D85" s="28">
        <v>41933726</v>
      </c>
      <c r="E85" s="28"/>
      <c r="F85" s="39">
        <v>83777100</v>
      </c>
      <c r="G85" s="28"/>
      <c r="H85" s="28">
        <v>41933726</v>
      </c>
      <c r="I85" s="28"/>
      <c r="J85" s="39">
        <v>83777100</v>
      </c>
    </row>
    <row r="86" spans="1:10" ht="18" customHeight="1" x14ac:dyDescent="0.5">
      <c r="A86" s="53" t="s">
        <v>189</v>
      </c>
      <c r="B86" s="60"/>
      <c r="C86" s="60"/>
      <c r="D86" s="28">
        <v>-247284507</v>
      </c>
      <c r="E86" s="28"/>
      <c r="F86" s="39">
        <v>-790805670</v>
      </c>
      <c r="G86" s="28"/>
      <c r="H86" s="28">
        <v>-132065947</v>
      </c>
      <c r="I86" s="28"/>
      <c r="J86" s="39">
        <v>-636946317</v>
      </c>
    </row>
    <row r="87" spans="1:10" ht="18" customHeight="1" x14ac:dyDescent="0.5">
      <c r="A87" s="53" t="s">
        <v>190</v>
      </c>
      <c r="B87" s="60"/>
      <c r="C87" s="60"/>
      <c r="D87" s="28">
        <v>3305933</v>
      </c>
      <c r="E87" s="28"/>
      <c r="F87" s="39">
        <v>10505424</v>
      </c>
      <c r="G87" s="28"/>
      <c r="H87" s="28">
        <v>2332629</v>
      </c>
      <c r="I87" s="28"/>
      <c r="J87" s="39">
        <v>2449445</v>
      </c>
    </row>
    <row r="88" spans="1:10" ht="18" customHeight="1" x14ac:dyDescent="0.5">
      <c r="A88" s="53" t="s">
        <v>265</v>
      </c>
      <c r="B88" s="60"/>
      <c r="C88" s="60"/>
      <c r="D88" s="28">
        <v>-337555</v>
      </c>
      <c r="E88" s="28"/>
      <c r="F88" s="39">
        <v>-1431560</v>
      </c>
      <c r="G88" s="28"/>
      <c r="H88" s="28">
        <v>-114601</v>
      </c>
      <c r="I88" s="28"/>
      <c r="J88" s="39">
        <v>-1431560</v>
      </c>
    </row>
    <row r="89" spans="1:10" ht="18" customHeight="1" x14ac:dyDescent="0.5">
      <c r="A89" s="53" t="s">
        <v>191</v>
      </c>
      <c r="B89" s="60"/>
      <c r="C89" s="60"/>
      <c r="D89" s="28">
        <v>-68395987</v>
      </c>
      <c r="E89" s="28"/>
      <c r="F89" s="39">
        <v>-63440419</v>
      </c>
      <c r="G89" s="28"/>
      <c r="H89" s="28">
        <v>-43911880</v>
      </c>
      <c r="I89" s="28"/>
      <c r="J89" s="39">
        <v>-48818359</v>
      </c>
    </row>
    <row r="90" spans="1:10" ht="18" customHeight="1" x14ac:dyDescent="0.5">
      <c r="A90" s="53" t="s">
        <v>236</v>
      </c>
      <c r="B90" s="60"/>
      <c r="C90" s="60"/>
      <c r="D90" s="28">
        <v>-27094220</v>
      </c>
      <c r="E90" s="28"/>
      <c r="F90" s="39">
        <v>0</v>
      </c>
      <c r="G90" s="28"/>
      <c r="H90" s="28">
        <v>0</v>
      </c>
      <c r="I90" s="28"/>
      <c r="J90" s="39">
        <v>0</v>
      </c>
    </row>
    <row r="91" spans="1:10" ht="18" customHeight="1" x14ac:dyDescent="0.5">
      <c r="A91" s="53" t="s">
        <v>55</v>
      </c>
      <c r="B91" s="60"/>
      <c r="C91" s="60"/>
      <c r="D91" s="28">
        <v>14185116</v>
      </c>
      <c r="E91" s="28"/>
      <c r="F91" s="39">
        <v>6703495</v>
      </c>
      <c r="G91" s="28"/>
      <c r="H91" s="28">
        <v>22476302</v>
      </c>
      <c r="I91" s="28"/>
      <c r="J91" s="39">
        <v>24559607</v>
      </c>
    </row>
    <row r="92" spans="1:10" ht="18" customHeight="1" x14ac:dyDescent="0.5">
      <c r="A92" s="53" t="s">
        <v>151</v>
      </c>
      <c r="B92" s="60" t="s">
        <v>245</v>
      </c>
      <c r="C92" s="60"/>
      <c r="D92" s="31">
        <v>175531614</v>
      </c>
      <c r="E92" s="28"/>
      <c r="F92" s="42">
        <v>164551123</v>
      </c>
      <c r="G92" s="28"/>
      <c r="H92" s="31">
        <v>240492514</v>
      </c>
      <c r="I92" s="28"/>
      <c r="J92" s="42">
        <v>1288982779</v>
      </c>
    </row>
    <row r="93" spans="1:10" ht="6" customHeight="1" x14ac:dyDescent="0.5">
      <c r="A93" s="52"/>
      <c r="B93" s="60"/>
      <c r="C93" s="60"/>
      <c r="D93" s="28"/>
      <c r="E93" s="40"/>
      <c r="F93" s="28"/>
      <c r="G93" s="28"/>
      <c r="H93" s="28"/>
      <c r="I93" s="28"/>
      <c r="J93" s="28"/>
    </row>
    <row r="94" spans="1:10" ht="18" customHeight="1" x14ac:dyDescent="0.5">
      <c r="A94" s="61" t="s">
        <v>192</v>
      </c>
      <c r="B94" s="60"/>
      <c r="C94" s="60"/>
      <c r="D94" s="31">
        <f>SUM(D71:D92)</f>
        <v>-281885432</v>
      </c>
      <c r="E94" s="28"/>
      <c r="F94" s="31">
        <f>SUM(F71:F92)</f>
        <v>-946497130</v>
      </c>
      <c r="G94" s="28"/>
      <c r="H94" s="31">
        <f>SUM(H71:H92)</f>
        <v>43719102</v>
      </c>
      <c r="I94" s="28"/>
      <c r="J94" s="31">
        <f>SUM(J71:J92)</f>
        <v>492303559</v>
      </c>
    </row>
    <row r="95" spans="1:10" ht="18" customHeight="1" x14ac:dyDescent="0.5">
      <c r="A95" s="61"/>
      <c r="B95" s="60"/>
      <c r="C95" s="60"/>
      <c r="D95" s="28"/>
      <c r="E95" s="28"/>
      <c r="F95" s="28"/>
      <c r="G95" s="28"/>
      <c r="H95" s="28"/>
      <c r="I95" s="28"/>
      <c r="J95" s="28"/>
    </row>
    <row r="96" spans="1:10" ht="18" customHeight="1" x14ac:dyDescent="0.5">
      <c r="A96" s="61"/>
      <c r="B96" s="60"/>
      <c r="C96" s="60"/>
      <c r="D96" s="28"/>
      <c r="E96" s="28"/>
      <c r="F96" s="28"/>
      <c r="G96" s="28"/>
      <c r="H96" s="28"/>
      <c r="I96" s="28"/>
      <c r="J96" s="28"/>
    </row>
    <row r="97" spans="1:10" ht="18" customHeight="1" x14ac:dyDescent="0.5">
      <c r="A97" s="61"/>
      <c r="B97" s="60"/>
      <c r="C97" s="60"/>
      <c r="D97" s="28"/>
      <c r="E97" s="28"/>
      <c r="F97" s="28"/>
      <c r="G97" s="28"/>
      <c r="H97" s="28"/>
      <c r="I97" s="28"/>
      <c r="J97" s="28"/>
    </row>
    <row r="98" spans="1:10" ht="18" customHeight="1" x14ac:dyDescent="0.5">
      <c r="A98" s="61"/>
      <c r="B98" s="60"/>
      <c r="C98" s="60"/>
      <c r="D98" s="28"/>
      <c r="E98" s="28"/>
      <c r="F98" s="28"/>
      <c r="G98" s="28"/>
      <c r="H98" s="28"/>
      <c r="I98" s="28"/>
      <c r="J98" s="28"/>
    </row>
    <row r="99" spans="1:10" ht="18" customHeight="1" x14ac:dyDescent="0.5">
      <c r="A99" s="61"/>
      <c r="B99" s="60"/>
      <c r="C99" s="60"/>
      <c r="D99" s="28"/>
      <c r="E99" s="28"/>
      <c r="F99" s="28"/>
      <c r="G99" s="28"/>
      <c r="H99" s="28"/>
      <c r="I99" s="28"/>
      <c r="J99" s="28"/>
    </row>
    <row r="100" spans="1:10" ht="18" customHeight="1" x14ac:dyDescent="0.5">
      <c r="A100" s="61"/>
      <c r="B100" s="60"/>
      <c r="C100" s="60"/>
      <c r="D100" s="28"/>
      <c r="E100" s="28"/>
      <c r="F100" s="28"/>
      <c r="G100" s="28"/>
      <c r="H100" s="28"/>
      <c r="I100" s="28"/>
      <c r="J100" s="28"/>
    </row>
    <row r="101" spans="1:10" ht="18" customHeight="1" x14ac:dyDescent="0.5">
      <c r="A101" s="61"/>
      <c r="B101" s="60"/>
      <c r="C101" s="60"/>
      <c r="D101" s="28"/>
      <c r="E101" s="28"/>
      <c r="F101" s="28"/>
      <c r="G101" s="28"/>
      <c r="H101" s="28"/>
      <c r="I101" s="28"/>
      <c r="J101" s="28"/>
    </row>
    <row r="102" spans="1:10" ht="18" customHeight="1" x14ac:dyDescent="0.5">
      <c r="A102" s="61"/>
      <c r="B102" s="60"/>
      <c r="C102" s="60"/>
      <c r="D102" s="28"/>
      <c r="E102" s="28"/>
      <c r="F102" s="28"/>
      <c r="G102" s="28"/>
      <c r="H102" s="28"/>
      <c r="I102" s="28"/>
      <c r="J102" s="28"/>
    </row>
    <row r="103" spans="1:10" ht="18" customHeight="1" x14ac:dyDescent="0.5">
      <c r="A103" s="61"/>
      <c r="B103" s="60"/>
      <c r="C103" s="60"/>
      <c r="D103" s="28"/>
      <c r="E103" s="28"/>
      <c r="F103" s="28"/>
      <c r="G103" s="28"/>
      <c r="H103" s="28"/>
      <c r="I103" s="28"/>
      <c r="J103" s="28"/>
    </row>
    <row r="104" spans="1:10" ht="18" customHeight="1" x14ac:dyDescent="0.5">
      <c r="A104" s="61"/>
      <c r="B104" s="60"/>
      <c r="C104" s="60"/>
      <c r="D104" s="28"/>
      <c r="E104" s="28"/>
      <c r="F104" s="28"/>
      <c r="G104" s="28"/>
      <c r="H104" s="28"/>
      <c r="I104" s="28"/>
      <c r="J104" s="28"/>
    </row>
    <row r="105" spans="1:10" ht="18" customHeight="1" x14ac:dyDescent="0.5">
      <c r="A105" s="61"/>
      <c r="B105" s="60"/>
      <c r="C105" s="60"/>
      <c r="D105" s="28"/>
      <c r="E105" s="28"/>
      <c r="F105" s="28"/>
      <c r="G105" s="28"/>
      <c r="H105" s="28"/>
      <c r="I105" s="28"/>
      <c r="J105" s="28"/>
    </row>
    <row r="106" spans="1:10" ht="18" customHeight="1" x14ac:dyDescent="0.5">
      <c r="A106" s="61"/>
      <c r="B106" s="60"/>
      <c r="C106" s="60"/>
      <c r="D106" s="28"/>
      <c r="E106" s="28"/>
      <c r="F106" s="28"/>
      <c r="G106" s="28"/>
      <c r="H106" s="28"/>
      <c r="I106" s="28"/>
      <c r="J106" s="28"/>
    </row>
    <row r="107" spans="1:10" ht="18.75" x14ac:dyDescent="0.5">
      <c r="A107" s="61"/>
      <c r="B107" s="60"/>
      <c r="C107" s="60"/>
      <c r="D107" s="28"/>
      <c r="E107" s="28"/>
      <c r="F107" s="28"/>
      <c r="G107" s="28"/>
      <c r="H107" s="28"/>
      <c r="I107" s="28"/>
      <c r="J107" s="28"/>
    </row>
    <row r="108" spans="1:10" ht="21.95" customHeight="1" x14ac:dyDescent="0.5">
      <c r="A108" s="71" t="s">
        <v>119</v>
      </c>
      <c r="B108" s="75"/>
      <c r="C108" s="75"/>
      <c r="D108" s="31"/>
      <c r="E108" s="43"/>
      <c r="F108" s="31"/>
      <c r="G108" s="31"/>
      <c r="H108" s="31"/>
      <c r="I108" s="31"/>
      <c r="J108" s="31"/>
    </row>
    <row r="109" spans="1:10" ht="18" customHeight="1" x14ac:dyDescent="0.5">
      <c r="A109" s="62" t="s">
        <v>29</v>
      </c>
    </row>
    <row r="110" spans="1:10" ht="18" customHeight="1" x14ac:dyDescent="0.5">
      <c r="A110" s="67" t="s">
        <v>204</v>
      </c>
      <c r="B110" s="64"/>
      <c r="C110" s="64"/>
      <c r="D110" s="27"/>
      <c r="E110" s="27"/>
      <c r="F110" s="27"/>
      <c r="G110" s="28"/>
      <c r="H110" s="29"/>
      <c r="I110" s="29"/>
      <c r="J110" s="29"/>
    </row>
    <row r="111" spans="1:10" ht="18" customHeight="1" x14ac:dyDescent="0.5">
      <c r="A111" s="65" t="s">
        <v>140</v>
      </c>
      <c r="B111" s="66"/>
      <c r="C111" s="66"/>
      <c r="D111" s="30"/>
      <c r="E111" s="30"/>
      <c r="F111" s="30"/>
      <c r="G111" s="31"/>
      <c r="H111" s="30"/>
      <c r="I111" s="30"/>
      <c r="J111" s="30"/>
    </row>
    <row r="112" spans="1:10" ht="18" customHeight="1" x14ac:dyDescent="0.5">
      <c r="A112" s="67"/>
      <c r="B112" s="64"/>
      <c r="C112" s="64"/>
      <c r="D112" s="44"/>
      <c r="E112" s="44"/>
      <c r="F112" s="44"/>
      <c r="G112" s="45"/>
      <c r="H112" s="44"/>
      <c r="I112" s="44"/>
      <c r="J112" s="44"/>
    </row>
    <row r="113" spans="1:12" ht="18" customHeight="1" x14ac:dyDescent="0.5">
      <c r="A113" s="67"/>
      <c r="B113" s="32"/>
      <c r="C113" s="32"/>
      <c r="D113" s="273" t="s">
        <v>34</v>
      </c>
      <c r="E113" s="273"/>
      <c r="F113" s="273"/>
      <c r="G113" s="273"/>
      <c r="H113" s="273"/>
      <c r="I113" s="273"/>
      <c r="J113" s="273"/>
    </row>
    <row r="114" spans="1:12" ht="18" customHeight="1" x14ac:dyDescent="0.5">
      <c r="A114" s="67"/>
      <c r="B114" s="33"/>
      <c r="C114" s="33"/>
      <c r="D114" s="274" t="s">
        <v>0</v>
      </c>
      <c r="E114" s="274"/>
      <c r="F114" s="274"/>
      <c r="G114" s="34"/>
      <c r="H114" s="274" t="s">
        <v>108</v>
      </c>
      <c r="I114" s="274"/>
      <c r="J114" s="274"/>
    </row>
    <row r="115" spans="1:12" ht="18" customHeight="1" x14ac:dyDescent="0.5">
      <c r="A115" s="67"/>
      <c r="B115" s="33"/>
      <c r="C115" s="33"/>
      <c r="D115" s="34"/>
      <c r="E115" s="34"/>
      <c r="F115" s="35" t="s">
        <v>237</v>
      </c>
      <c r="G115" s="35"/>
      <c r="H115" s="35"/>
      <c r="I115" s="35"/>
      <c r="J115" s="35" t="s">
        <v>237</v>
      </c>
    </row>
    <row r="116" spans="1:12" ht="18" customHeight="1" x14ac:dyDescent="0.5">
      <c r="A116" s="67"/>
      <c r="B116" s="36" t="s">
        <v>1</v>
      </c>
      <c r="C116" s="37"/>
      <c r="D116" s="38" t="s">
        <v>139</v>
      </c>
      <c r="E116" s="35"/>
      <c r="F116" s="38" t="s">
        <v>121</v>
      </c>
      <c r="G116" s="35"/>
      <c r="H116" s="38" t="s">
        <v>139</v>
      </c>
      <c r="I116" s="35"/>
      <c r="J116" s="38" t="s">
        <v>121</v>
      </c>
    </row>
    <row r="117" spans="1:12" ht="18" customHeight="1" x14ac:dyDescent="0.5">
      <c r="A117" s="61"/>
      <c r="B117" s="76"/>
      <c r="C117" s="76"/>
      <c r="D117" s="56"/>
      <c r="E117" s="27"/>
      <c r="F117" s="56"/>
      <c r="G117" s="28"/>
      <c r="H117" s="27"/>
      <c r="I117" s="27"/>
      <c r="J117" s="28"/>
    </row>
    <row r="118" spans="1:12" ht="18" customHeight="1" x14ac:dyDescent="0.5">
      <c r="A118" s="62" t="s">
        <v>193</v>
      </c>
      <c r="B118" s="60"/>
      <c r="C118" s="60"/>
      <c r="D118" s="28"/>
      <c r="E118" s="41"/>
      <c r="F118" s="28"/>
      <c r="G118" s="28"/>
      <c r="H118" s="28"/>
      <c r="I118" s="35"/>
      <c r="J118" s="28"/>
    </row>
    <row r="119" spans="1:12" ht="18" customHeight="1" x14ac:dyDescent="0.5">
      <c r="A119" s="52" t="s">
        <v>194</v>
      </c>
      <c r="D119" s="53"/>
      <c r="E119" s="53"/>
      <c r="F119" s="53"/>
      <c r="G119" s="53"/>
      <c r="H119" s="53"/>
      <c r="I119" s="53"/>
      <c r="J119" s="53"/>
    </row>
    <row r="120" spans="1:12" ht="18" customHeight="1" x14ac:dyDescent="0.5">
      <c r="A120" s="52" t="s">
        <v>181</v>
      </c>
      <c r="B120" s="69">
        <v>44</v>
      </c>
      <c r="C120" s="60"/>
      <c r="D120" s="25">
        <v>0</v>
      </c>
      <c r="E120" s="41"/>
      <c r="F120" s="25">
        <v>0</v>
      </c>
      <c r="G120" s="41"/>
      <c r="H120" s="25">
        <v>1431187693</v>
      </c>
      <c r="I120" s="28"/>
      <c r="J120" s="25">
        <v>3105688132</v>
      </c>
    </row>
    <row r="121" spans="1:12" ht="18" customHeight="1" x14ac:dyDescent="0.5">
      <c r="A121" s="52" t="s">
        <v>195</v>
      </c>
      <c r="D121" s="53"/>
      <c r="E121" s="53"/>
      <c r="F121" s="53"/>
      <c r="G121" s="53"/>
      <c r="H121" s="53"/>
      <c r="I121" s="53"/>
      <c r="J121" s="53"/>
    </row>
    <row r="122" spans="1:12" ht="18" customHeight="1" x14ac:dyDescent="0.5">
      <c r="A122" s="52" t="s">
        <v>181</v>
      </c>
      <c r="B122" s="69">
        <v>44</v>
      </c>
      <c r="C122" s="60"/>
      <c r="D122" s="25">
        <v>0</v>
      </c>
      <c r="E122" s="41"/>
      <c r="F122" s="25">
        <v>-1700000</v>
      </c>
      <c r="G122" s="41"/>
      <c r="H122" s="25">
        <v>-1408498797</v>
      </c>
      <c r="I122" s="28"/>
      <c r="J122" s="25">
        <v>-3549289495</v>
      </c>
    </row>
    <row r="123" spans="1:12" ht="18" customHeight="1" x14ac:dyDescent="0.5">
      <c r="A123" s="52" t="s">
        <v>270</v>
      </c>
      <c r="B123" s="60"/>
      <c r="C123" s="60"/>
      <c r="D123" s="25">
        <v>0</v>
      </c>
      <c r="E123" s="28"/>
      <c r="F123" s="25">
        <v>-4716626</v>
      </c>
      <c r="G123" s="28"/>
      <c r="H123" s="25">
        <v>0</v>
      </c>
      <c r="I123" s="28"/>
      <c r="J123" s="25">
        <v>0</v>
      </c>
    </row>
    <row r="124" spans="1:12" ht="18" customHeight="1" x14ac:dyDescent="0.5">
      <c r="A124" s="52" t="s">
        <v>196</v>
      </c>
      <c r="B124" s="60"/>
      <c r="C124" s="60"/>
      <c r="D124" s="25">
        <v>7840652322</v>
      </c>
      <c r="E124" s="28"/>
      <c r="F124" s="25">
        <v>5356147090</v>
      </c>
      <c r="G124" s="28"/>
      <c r="H124" s="25">
        <v>7805652322</v>
      </c>
      <c r="I124" s="28"/>
      <c r="J124" s="25">
        <v>5179147090</v>
      </c>
      <c r="K124" s="74"/>
      <c r="L124" s="74"/>
    </row>
    <row r="125" spans="1:12" ht="18" customHeight="1" x14ac:dyDescent="0.5">
      <c r="A125" s="73" t="s">
        <v>197</v>
      </c>
      <c r="B125" s="60">
        <v>29</v>
      </c>
      <c r="C125" s="60"/>
      <c r="D125" s="25">
        <v>-6992000000</v>
      </c>
      <c r="E125" s="28"/>
      <c r="F125" s="25">
        <v>-4670000000</v>
      </c>
      <c r="G125" s="28"/>
      <c r="H125" s="25">
        <v>-6970000000</v>
      </c>
      <c r="I125" s="28"/>
      <c r="J125" s="25">
        <v>-4500000000</v>
      </c>
    </row>
    <row r="126" spans="1:12" ht="18" customHeight="1" x14ac:dyDescent="0.5">
      <c r="A126" s="73" t="s">
        <v>198</v>
      </c>
      <c r="B126" s="60">
        <v>29</v>
      </c>
      <c r="C126" s="60"/>
      <c r="D126" s="25">
        <v>-137904791</v>
      </c>
      <c r="E126" s="28"/>
      <c r="F126" s="25">
        <v>-237906751</v>
      </c>
      <c r="G126" s="28"/>
      <c r="H126" s="25">
        <v>-66509445</v>
      </c>
      <c r="I126" s="28"/>
      <c r="J126" s="25">
        <v>-155094272</v>
      </c>
    </row>
    <row r="127" spans="1:12" ht="18" customHeight="1" x14ac:dyDescent="0.5">
      <c r="A127" s="73" t="s">
        <v>199</v>
      </c>
      <c r="B127" s="60">
        <v>29</v>
      </c>
      <c r="C127" s="60"/>
      <c r="D127" s="25">
        <v>800000000</v>
      </c>
      <c r="E127" s="28"/>
      <c r="F127" s="25">
        <v>0</v>
      </c>
      <c r="G127" s="28"/>
      <c r="H127" s="25">
        <v>800000000</v>
      </c>
      <c r="I127" s="28"/>
      <c r="J127" s="25">
        <v>0</v>
      </c>
    </row>
    <row r="128" spans="1:12" ht="18" customHeight="1" x14ac:dyDescent="0.5">
      <c r="A128" s="73" t="s">
        <v>200</v>
      </c>
      <c r="B128" s="60">
        <v>29</v>
      </c>
      <c r="C128" s="60"/>
      <c r="D128" s="25">
        <v>-533000000</v>
      </c>
      <c r="E128" s="28"/>
      <c r="F128" s="25">
        <v>-588000000</v>
      </c>
      <c r="G128" s="28"/>
      <c r="H128" s="25">
        <v>-533000000</v>
      </c>
      <c r="I128" s="28"/>
      <c r="J128" s="25">
        <v>-588000000</v>
      </c>
    </row>
    <row r="129" spans="1:12" ht="18" customHeight="1" x14ac:dyDescent="0.5">
      <c r="A129" s="73" t="s">
        <v>201</v>
      </c>
      <c r="B129" s="60"/>
      <c r="C129" s="60"/>
      <c r="D129" s="53"/>
      <c r="E129" s="53"/>
      <c r="F129" s="53"/>
      <c r="G129" s="53"/>
      <c r="H129" s="53"/>
      <c r="I129" s="53"/>
      <c r="J129" s="53"/>
    </row>
    <row r="130" spans="1:12" ht="18" customHeight="1" x14ac:dyDescent="0.5">
      <c r="A130" s="73" t="s">
        <v>202</v>
      </c>
      <c r="B130" s="60"/>
      <c r="C130" s="60"/>
      <c r="D130" s="25">
        <v>6000000</v>
      </c>
      <c r="E130" s="28"/>
      <c r="F130" s="25">
        <v>12000000</v>
      </c>
      <c r="G130" s="54"/>
      <c r="H130" s="25">
        <v>0</v>
      </c>
      <c r="I130" s="54"/>
      <c r="J130" s="25">
        <v>0</v>
      </c>
    </row>
    <row r="131" spans="1:12" ht="18" customHeight="1" x14ac:dyDescent="0.5">
      <c r="A131" s="73" t="s">
        <v>250</v>
      </c>
      <c r="B131" s="60"/>
      <c r="C131" s="60"/>
      <c r="D131" s="46">
        <v>-313125996</v>
      </c>
      <c r="E131" s="28"/>
      <c r="F131" s="46">
        <v>-1208077278</v>
      </c>
      <c r="G131" s="47"/>
      <c r="H131" s="46">
        <v>-313125996</v>
      </c>
      <c r="I131" s="47"/>
      <c r="J131" s="46">
        <v>-1207797278</v>
      </c>
    </row>
    <row r="132" spans="1:12" ht="6" customHeight="1" x14ac:dyDescent="0.5">
      <c r="A132" s="52"/>
      <c r="B132" s="60"/>
      <c r="C132" s="60"/>
      <c r="D132" s="28"/>
      <c r="E132" s="40"/>
      <c r="F132" s="28"/>
      <c r="G132" s="28"/>
      <c r="H132" s="28"/>
      <c r="I132" s="28"/>
      <c r="J132" s="28"/>
    </row>
    <row r="133" spans="1:12" ht="18" customHeight="1" x14ac:dyDescent="0.5">
      <c r="A133" s="73" t="s">
        <v>203</v>
      </c>
      <c r="B133" s="60"/>
      <c r="C133" s="60"/>
      <c r="D133" s="31">
        <f>SUM(D120:D131)</f>
        <v>670621535</v>
      </c>
      <c r="E133" s="28"/>
      <c r="F133" s="31">
        <f>SUM(F120:F131)</f>
        <v>-1342253565</v>
      </c>
      <c r="G133" s="28"/>
      <c r="H133" s="31">
        <f>SUM(H120:H131)</f>
        <v>745705777</v>
      </c>
      <c r="I133" s="28"/>
      <c r="J133" s="31">
        <f>SUM(J120:J131)</f>
        <v>-1715345823</v>
      </c>
    </row>
    <row r="134" spans="1:12" ht="18" customHeight="1" x14ac:dyDescent="0.5">
      <c r="A134" s="52"/>
      <c r="B134" s="60"/>
      <c r="C134" s="60"/>
      <c r="D134" s="28"/>
      <c r="E134" s="40"/>
      <c r="F134" s="28"/>
      <c r="G134" s="28"/>
      <c r="H134" s="28"/>
      <c r="I134" s="28"/>
      <c r="J134" s="28"/>
    </row>
    <row r="135" spans="1:12" ht="18" customHeight="1" x14ac:dyDescent="0.5">
      <c r="A135" s="62" t="s">
        <v>253</v>
      </c>
      <c r="B135" s="60"/>
      <c r="C135" s="60"/>
      <c r="D135" s="39">
        <f>SUM(D133,D94,D68)</f>
        <v>591163557</v>
      </c>
      <c r="E135" s="41"/>
      <c r="F135" s="39">
        <f>SUM(F133,F94,F68)</f>
        <v>368601566</v>
      </c>
      <c r="G135" s="28"/>
      <c r="H135" s="39">
        <f>SUM(H133,H94,H68)</f>
        <v>663258065</v>
      </c>
      <c r="I135" s="35"/>
      <c r="J135" s="39">
        <f>SUM(J133,J94,J68)</f>
        <v>324474149</v>
      </c>
      <c r="K135" s="59"/>
      <c r="L135" s="74"/>
    </row>
    <row r="136" spans="1:12" ht="18" customHeight="1" x14ac:dyDescent="0.5">
      <c r="A136" s="77" t="s">
        <v>251</v>
      </c>
      <c r="B136" s="60"/>
      <c r="C136" s="60"/>
      <c r="D136" s="28">
        <v>961742096</v>
      </c>
      <c r="E136" s="54"/>
      <c r="F136" s="28">
        <v>596315184</v>
      </c>
      <c r="G136" s="28"/>
      <c r="H136" s="28">
        <v>715064915</v>
      </c>
      <c r="I136" s="28"/>
      <c r="J136" s="47">
        <v>390590766</v>
      </c>
    </row>
    <row r="137" spans="1:12" ht="18" customHeight="1" x14ac:dyDescent="0.5">
      <c r="A137" s="77" t="s">
        <v>254</v>
      </c>
      <c r="B137" s="60"/>
      <c r="C137" s="60"/>
      <c r="D137" s="31">
        <v>4400564</v>
      </c>
      <c r="E137" s="28"/>
      <c r="F137" s="46">
        <v>-3174654</v>
      </c>
      <c r="G137" s="47"/>
      <c r="H137" s="46">
        <v>0</v>
      </c>
      <c r="I137" s="47"/>
      <c r="J137" s="46">
        <v>0</v>
      </c>
      <c r="L137" s="74"/>
    </row>
    <row r="138" spans="1:12" ht="6" customHeight="1" x14ac:dyDescent="0.5">
      <c r="A138" s="52"/>
      <c r="B138" s="60"/>
      <c r="C138" s="60"/>
      <c r="D138" s="28"/>
      <c r="E138" s="40"/>
      <c r="F138" s="28"/>
      <c r="G138" s="28"/>
      <c r="H138" s="28"/>
      <c r="I138" s="28"/>
      <c r="J138" s="28"/>
    </row>
    <row r="139" spans="1:12" ht="18" customHeight="1" thickBot="1" x14ac:dyDescent="0.55000000000000004">
      <c r="A139" s="63" t="s">
        <v>252</v>
      </c>
      <c r="B139" s="60"/>
      <c r="C139" s="60"/>
      <c r="D139" s="48">
        <f>SUM(D135:D137)</f>
        <v>1557306217</v>
      </c>
      <c r="E139" s="28"/>
      <c r="F139" s="48">
        <f>SUM(F135:F137)</f>
        <v>961742096</v>
      </c>
      <c r="G139" s="28"/>
      <c r="H139" s="48">
        <f>SUM(H135:H137)</f>
        <v>1378322980</v>
      </c>
      <c r="I139" s="28"/>
      <c r="J139" s="48">
        <f>SUM(J135:J137)</f>
        <v>715064915</v>
      </c>
    </row>
    <row r="140" spans="1:12" ht="18" customHeight="1" thickTop="1" x14ac:dyDescent="0.5">
      <c r="A140" s="77"/>
      <c r="B140" s="60"/>
      <c r="C140" s="60"/>
      <c r="D140" s="28"/>
      <c r="E140" s="28"/>
      <c r="F140" s="28"/>
      <c r="G140" s="28"/>
      <c r="H140" s="28"/>
      <c r="I140" s="28"/>
      <c r="J140" s="28"/>
    </row>
    <row r="141" spans="1:12" ht="18" customHeight="1" x14ac:dyDescent="0.5">
      <c r="A141" s="73"/>
      <c r="B141" s="60"/>
      <c r="C141" s="60"/>
      <c r="D141" s="28"/>
      <c r="E141" s="28"/>
      <c r="F141" s="28"/>
      <c r="G141" s="28"/>
      <c r="H141" s="28"/>
      <c r="I141" s="28"/>
      <c r="J141" s="28"/>
    </row>
    <row r="142" spans="1:12" ht="18" customHeight="1" x14ac:dyDescent="0.5">
      <c r="A142" s="78" t="s">
        <v>262</v>
      </c>
      <c r="D142" s="57"/>
      <c r="E142" s="53"/>
      <c r="F142" s="26"/>
      <c r="G142" s="53"/>
      <c r="H142" s="57"/>
      <c r="I142" s="28"/>
      <c r="J142" s="26"/>
    </row>
    <row r="143" spans="1:12" ht="18" customHeight="1" x14ac:dyDescent="0.5">
      <c r="A143" s="53" t="s">
        <v>269</v>
      </c>
      <c r="B143" s="60"/>
      <c r="C143" s="60"/>
      <c r="D143" s="26"/>
      <c r="E143" s="35"/>
      <c r="G143" s="49"/>
      <c r="I143" s="50"/>
    </row>
    <row r="144" spans="1:12" ht="18" customHeight="1" x14ac:dyDescent="0.5">
      <c r="A144" s="73" t="s">
        <v>266</v>
      </c>
      <c r="B144" s="60"/>
      <c r="C144" s="60"/>
      <c r="D144" s="26">
        <v>94364734</v>
      </c>
      <c r="E144" s="35"/>
      <c r="F144" s="25">
        <v>93265237</v>
      </c>
      <c r="G144" s="49"/>
      <c r="H144" s="25">
        <v>0</v>
      </c>
      <c r="I144" s="50"/>
      <c r="J144" s="25">
        <v>82243004</v>
      </c>
    </row>
    <row r="145" spans="1:10" ht="18" customHeight="1" x14ac:dyDescent="0.5">
      <c r="A145" s="53" t="s">
        <v>268</v>
      </c>
      <c r="B145" s="60"/>
      <c r="C145" s="60"/>
      <c r="D145" s="26">
        <v>597146</v>
      </c>
      <c r="E145" s="35"/>
      <c r="F145" s="25">
        <v>0</v>
      </c>
      <c r="G145" s="49"/>
      <c r="H145" s="25">
        <v>0</v>
      </c>
      <c r="I145" s="50"/>
      <c r="J145" s="25">
        <v>0</v>
      </c>
    </row>
    <row r="146" spans="1:10" ht="18" customHeight="1" x14ac:dyDescent="0.5">
      <c r="A146" s="53" t="s">
        <v>267</v>
      </c>
      <c r="B146" s="60"/>
      <c r="C146" s="60"/>
      <c r="D146" s="26">
        <v>20411</v>
      </c>
      <c r="E146" s="35"/>
      <c r="F146" s="25">
        <v>4674</v>
      </c>
      <c r="G146" s="49"/>
      <c r="H146" s="25">
        <v>0</v>
      </c>
      <c r="I146" s="50"/>
      <c r="J146" s="25">
        <v>288126</v>
      </c>
    </row>
    <row r="147" spans="1:10" ht="18" customHeight="1" x14ac:dyDescent="0.5">
      <c r="B147" s="60"/>
      <c r="C147" s="60"/>
      <c r="D147" s="26"/>
      <c r="E147" s="35"/>
      <c r="G147" s="49"/>
      <c r="I147" s="50"/>
    </row>
    <row r="148" spans="1:10" ht="18" customHeight="1" x14ac:dyDescent="0.5">
      <c r="B148" s="60"/>
      <c r="C148" s="60"/>
      <c r="D148" s="26"/>
      <c r="E148" s="35"/>
      <c r="G148" s="49"/>
      <c r="I148" s="50"/>
    </row>
    <row r="149" spans="1:10" ht="18" customHeight="1" x14ac:dyDescent="0.5">
      <c r="B149" s="60"/>
      <c r="C149" s="60"/>
      <c r="D149" s="26"/>
      <c r="E149" s="35"/>
      <c r="G149" s="49"/>
      <c r="I149" s="50"/>
    </row>
    <row r="150" spans="1:10" ht="18" customHeight="1" x14ac:dyDescent="0.5">
      <c r="B150" s="60"/>
      <c r="C150" s="60"/>
      <c r="D150" s="26"/>
      <c r="E150" s="35"/>
      <c r="G150" s="49"/>
      <c r="I150" s="50"/>
    </row>
    <row r="151" spans="1:10" ht="18" customHeight="1" x14ac:dyDescent="0.5">
      <c r="B151" s="60"/>
      <c r="C151" s="60"/>
      <c r="D151" s="26"/>
      <c r="E151" s="35"/>
      <c r="G151" s="49"/>
      <c r="I151" s="50"/>
    </row>
    <row r="152" spans="1:10" ht="18" customHeight="1" x14ac:dyDescent="0.5">
      <c r="B152" s="60"/>
      <c r="C152" s="60"/>
      <c r="D152" s="26"/>
      <c r="E152" s="35"/>
      <c r="G152" s="49"/>
      <c r="I152" s="50"/>
    </row>
    <row r="153" spans="1:10" ht="18" customHeight="1" x14ac:dyDescent="0.5">
      <c r="B153" s="60"/>
      <c r="C153" s="60"/>
      <c r="D153" s="26"/>
      <c r="E153" s="35"/>
      <c r="G153" s="49"/>
      <c r="I153" s="50"/>
    </row>
    <row r="154" spans="1:10" ht="18" customHeight="1" x14ac:dyDescent="0.5">
      <c r="B154" s="60"/>
      <c r="C154" s="60"/>
      <c r="D154" s="26"/>
      <c r="E154" s="35"/>
      <c r="G154" s="49"/>
      <c r="I154" s="50"/>
    </row>
    <row r="155" spans="1:10" ht="18" customHeight="1" x14ac:dyDescent="0.5">
      <c r="B155" s="60"/>
      <c r="C155" s="60"/>
      <c r="D155" s="26"/>
      <c r="E155" s="35"/>
      <c r="G155" s="49"/>
      <c r="I155" s="50"/>
    </row>
    <row r="156" spans="1:10" ht="18" customHeight="1" x14ac:dyDescent="0.5">
      <c r="B156" s="60"/>
      <c r="C156" s="60"/>
      <c r="D156" s="26"/>
      <c r="E156" s="35"/>
      <c r="G156" s="49"/>
      <c r="I156" s="50"/>
    </row>
    <row r="157" spans="1:10" ht="18" customHeight="1" x14ac:dyDescent="0.5">
      <c r="B157" s="60"/>
      <c r="C157" s="60"/>
      <c r="D157" s="26"/>
      <c r="E157" s="35"/>
      <c r="G157" s="49"/>
      <c r="I157" s="50"/>
    </row>
    <row r="158" spans="1:10" ht="18" customHeight="1" x14ac:dyDescent="0.5">
      <c r="B158" s="60"/>
      <c r="C158" s="60"/>
      <c r="D158" s="26"/>
      <c r="E158" s="35"/>
      <c r="G158" s="49"/>
      <c r="I158" s="50"/>
    </row>
    <row r="159" spans="1:10" ht="18" customHeight="1" x14ac:dyDescent="0.5">
      <c r="B159" s="60"/>
      <c r="C159" s="60"/>
      <c r="D159" s="26"/>
      <c r="E159" s="35"/>
      <c r="G159" s="49"/>
      <c r="I159" s="50"/>
    </row>
    <row r="160" spans="1:10" ht="17.25" customHeight="1" x14ac:dyDescent="0.5">
      <c r="B160" s="60"/>
      <c r="C160" s="60"/>
      <c r="D160" s="26"/>
      <c r="E160" s="35"/>
      <c r="G160" s="49"/>
      <c r="I160" s="50"/>
    </row>
    <row r="161" spans="1:10" ht="18.75" x14ac:dyDescent="0.5">
      <c r="B161" s="60"/>
      <c r="C161" s="60"/>
      <c r="D161" s="26"/>
      <c r="E161" s="35"/>
      <c r="G161" s="49"/>
      <c r="I161" s="50"/>
    </row>
    <row r="162" spans="1:10" ht="21.95" customHeight="1" x14ac:dyDescent="0.5">
      <c r="A162" s="272" t="s">
        <v>119</v>
      </c>
      <c r="B162" s="272"/>
      <c r="C162" s="272"/>
      <c r="D162" s="272"/>
      <c r="E162" s="272"/>
      <c r="F162" s="272"/>
      <c r="G162" s="272"/>
      <c r="H162" s="272"/>
      <c r="I162" s="272"/>
      <c r="J162" s="272"/>
    </row>
  </sheetData>
  <mergeCells count="10">
    <mergeCell ref="A162:J162"/>
    <mergeCell ref="D5:J5"/>
    <mergeCell ref="D6:F6"/>
    <mergeCell ref="H6:J6"/>
    <mergeCell ref="D59:J59"/>
    <mergeCell ref="D60:F60"/>
    <mergeCell ref="H60:J60"/>
    <mergeCell ref="D113:J113"/>
    <mergeCell ref="D114:F114"/>
    <mergeCell ref="H114:J114"/>
  </mergeCells>
  <pageMargins left="0.8" right="0.5" top="0.5" bottom="0.6" header="0.49" footer="0.4"/>
  <pageSetup paperSize="9" scale="85" firstPageNumber="14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7-9</vt:lpstr>
      <vt:lpstr>10-11</vt:lpstr>
      <vt:lpstr>12</vt:lpstr>
      <vt:lpstr>13</vt:lpstr>
      <vt:lpstr>14-16</vt:lpstr>
      <vt:lpstr>'10-11'!Print_Area</vt:lpstr>
      <vt:lpstr>'13'!Print_Area</vt:lpstr>
      <vt:lpstr>'7-9'!Print_Area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Apiracha Watcharapongkitti</cp:lastModifiedBy>
  <cp:lastPrinted>2021-02-16T10:03:25Z</cp:lastPrinted>
  <dcterms:created xsi:type="dcterms:W3CDTF">2001-04-26T01:24:58Z</dcterms:created>
  <dcterms:modified xsi:type="dcterms:W3CDTF">2021-02-16T10:12:59Z</dcterms:modified>
</cp:coreProperties>
</file>